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ÉPVISELŐ-TESTÜLETI ANYAGOK\meghívók testületi\2024\T.Ü.2024.05.24\"/>
    </mc:Choice>
  </mc:AlternateContent>
  <xr:revisionPtr revIDLastSave="0" documentId="8_{89AAC185-D0F9-45C8-A8F7-26D28237CA84}" xr6:coauthVersionLast="47" xr6:coauthVersionMax="47" xr10:uidLastSave="{00000000-0000-0000-0000-000000000000}"/>
  <bookViews>
    <workbookView xWindow="-120" yWindow="-120" windowWidth="29040" windowHeight="15840" tabRatio="605" firstSheet="60" activeTab="64" xr2:uid="{00000000-000D-0000-FFFF-FFFF00000000}"/>
  </bookViews>
  <sheets>
    <sheet name="1 mérleg" sheetId="60" r:id="rId1"/>
    <sheet name="1.1 mérleg2" sheetId="76" r:id="rId2"/>
    <sheet name="2. Önkormányzat+int összesen" sheetId="4" r:id="rId3"/>
    <sheet name="3.0 hivatal" sheetId="5" r:id="rId4"/>
    <sheet name="3.1 igazgatás cofog" sheetId="19" r:id="rId5"/>
    <sheet name="3.2 adó cofog" sheetId="18" r:id="rId6"/>
    <sheet name="3.3 pályázat" sheetId="57" r:id="rId7"/>
    <sheet name="3.4 választás" sheetId="83" r:id="rId8"/>
    <sheet name="3.5 népszámlálás" sheetId="84" r:id="rId9"/>
    <sheet name="4.0 hksk" sheetId="6" r:id="rId10"/>
    <sheet name="4.1 műv ház" sheetId="22" r:id="rId11"/>
    <sheet name="4.2 HH" sheetId="46" r:id="rId12"/>
    <sheet name="4.3 könyvtár" sheetId="21" r:id="rId13"/>
    <sheet name="4.4 sportcsarnok" sheetId="20" r:id="rId14"/>
    <sheet name="4.5 pályázat_1" sheetId="58" r:id="rId15"/>
    <sheet name="4.6 pályázat 2" sheetId="78" r:id="rId16"/>
    <sheet name="4.7 pályázat 3" sheetId="85" r:id="rId17"/>
    <sheet name="4.8 Tourinform" sheetId="79" r:id="rId18"/>
    <sheet name="5.0 önkormányzat össz" sheetId="7" r:id="rId19"/>
    <sheet name="5.1. igazg 011130" sheetId="8" r:id="rId20"/>
    <sheet name="5.2 temető 013320" sheetId="9" r:id="rId21"/>
    <sheet name="5.3. vagyon 013350" sheetId="10" r:id="rId22"/>
    <sheet name="5.4 018010" sheetId="11" r:id="rId23"/>
    <sheet name="5.5 finansz műveletek 018030" sheetId="12" r:id="rId24"/>
    <sheet name="5.6 Út, autópálya építés" sheetId="63" r:id="rId25"/>
    <sheet name="5.7 közutak működtetés 045160" sheetId="13" r:id="rId26"/>
    <sheet name="5.8 parkoló 045170" sheetId="14" r:id="rId27"/>
    <sheet name="5.9 kábeltv 046020" sheetId="49" r:id="rId28"/>
    <sheet name="5.10 piac 047120" sheetId="15" r:id="rId29"/>
    <sheet name="5.11 tdm tám047320" sheetId="16" r:id="rId30"/>
    <sheet name="5.12 szemét 051030" sheetId="17" r:id="rId31"/>
    <sheet name="5.13 szennyvíz 052080" sheetId="32" r:id="rId32"/>
    <sheet name="5.14 víz 063080" sheetId="31" r:id="rId33"/>
    <sheet name="5.15 közvil 064010" sheetId="30" r:id="rId34"/>
    <sheet name="5.16 zöldterület 066010" sheetId="29" r:id="rId35"/>
    <sheet name="5.17 város 066020" sheetId="28" r:id="rId36"/>
    <sheet name="5.18 háziorvos 072111" sheetId="27" r:id="rId37"/>
    <sheet name="5.19 ügyelet 072112" sheetId="26" r:id="rId38"/>
    <sheet name="5.20 fülészet 072210" sheetId="37" r:id="rId39"/>
    <sheet name="5.21 védőnők 074031" sheetId="36" r:id="rId40"/>
    <sheet name="5.22 gyermekorvos 072111" sheetId="35" r:id="rId41"/>
    <sheet name="5.23. COVID " sheetId="80" r:id="rId42"/>
    <sheet name="5.24 sportcsépület 081030" sheetId="50" r:id="rId43"/>
    <sheet name="5.25 sport tám 081041" sheetId="34" r:id="rId44"/>
    <sheet name="5.26 diáksport 081043" sheetId="33" r:id="rId45"/>
    <sheet name="5.27 közműv 082091" sheetId="54" r:id="rId46"/>
    <sheet name="5.28 közműv 082092" sheetId="53" r:id="rId47"/>
    <sheet name="5.29  óvoda 091140" sheetId="55" r:id="rId48"/>
    <sheet name="5.30 gyermekétk.  096015" sheetId="88" r:id="rId49"/>
    <sheet name="5.31 bölcsőde" sheetId="89" r:id="rId50"/>
    <sheet name="5.32 intézm.kiv. gyétk 104037" sheetId="52" r:id="rId51"/>
    <sheet name="5.33 szoc étk 107051" sheetId="51" r:id="rId52"/>
    <sheet name="5.34 segélyek 107060" sheetId="47" r:id="rId53"/>
    <sheet name="5.35 adóbev 900020" sheetId="48" r:id="rId54"/>
    <sheet name="5.36 pályázatok összesen" sheetId="45" r:id="rId55"/>
    <sheet name="6. stabilitás" sheetId="69" r:id="rId56"/>
    <sheet name="7 normatíva" sheetId="62" r:id="rId57"/>
    <sheet name="8 működési bevételek" sheetId="67" r:id="rId58"/>
    <sheet name="9 előr. felh." sheetId="23" r:id="rId59"/>
    <sheet name="10 közvetett támogatás" sheetId="38" r:id="rId60"/>
    <sheet name="11 felújítás" sheetId="39" r:id="rId61"/>
    <sheet name="12 beruházások" sheetId="40" r:id="rId62"/>
    <sheet name="13 támogatások" sheetId="41" r:id="rId63"/>
    <sheet name="14 eus pályázatok" sheetId="43" r:id="rId64"/>
    <sheet name="15 pályázatok részletes" sheetId="59" r:id="rId65"/>
  </sheets>
  <externalReferences>
    <externalReference r:id="rId66"/>
    <externalReference r:id="rId67"/>
    <externalReference r:id="rId68"/>
    <externalReference r:id="rId69"/>
    <externalReference r:id="rId70"/>
    <externalReference r:id="rId71"/>
    <externalReference r:id="rId72"/>
  </externalReferences>
  <definedNames>
    <definedName name="_4._sz._sor_részletezése">#REF!</definedName>
    <definedName name="_Regression_Int" hidden="1">1</definedName>
    <definedName name="_Szűrő" hidden="1">[1]kv.00induló!$A$1:$AB$1668</definedName>
    <definedName name="_SzűrőAdatbázis" hidden="1">[2]kv.00induló!$A$1:$AB$1671</definedName>
    <definedName name="A1AC">[1]kv.00induló!$A$1</definedName>
    <definedName name="A1AC1329">[2]kv.00induló!$A$1</definedName>
    <definedName name="CCAműát">[3]kv.00induló!$A$1</definedName>
    <definedName name="int">[4]kv.00induló!$A$1</definedName>
    <definedName name="második">[5]iő!$A$1</definedName>
    <definedName name="_xlnm.Print_Titles" localSheetId="0">'1 mérleg'!$1:$8</definedName>
    <definedName name="_xlnm.Print_Titles" localSheetId="60">'11 felújítás'!$8:$8</definedName>
    <definedName name="_xlnm.Print_Titles" localSheetId="61">'12 beruházások'!$3:$8</definedName>
    <definedName name="_xlnm.Print_Titles" localSheetId="64">'15 pályázatok részletes'!$A:$B,'15 pályázatok részletes'!$15:$17</definedName>
    <definedName name="_xlnm.Print_Titles" localSheetId="2">'2. Önkormányzat+int összesen'!$A:$B,'2. Önkormányzat+int összesen'!$1:$8</definedName>
    <definedName name="_xlnm.Print_Titles" localSheetId="3">'3.0 hivatal'!$8:$8</definedName>
    <definedName name="_xlnm.Print_Titles" localSheetId="4">'3.1 igazgatás cofog'!$8:$8</definedName>
    <definedName name="_xlnm.Print_Titles" localSheetId="5">'3.2 adó cofog'!$8:$8</definedName>
    <definedName name="_xlnm.Print_Titles" localSheetId="6">'3.3 pályázat'!$1:$8</definedName>
    <definedName name="_xlnm.Print_Titles" localSheetId="9">'4.0 hksk'!$8:$8</definedName>
    <definedName name="_xlnm.Print_Titles" localSheetId="10">'4.1 műv ház'!$8:$8</definedName>
    <definedName name="_xlnm.Print_Titles" localSheetId="11">'4.2 HH'!$8:$8</definedName>
    <definedName name="_xlnm.Print_Titles" localSheetId="12">'4.3 könyvtár'!$8:$8</definedName>
    <definedName name="_xlnm.Print_Titles" localSheetId="13">'4.4 sportcsarnok'!$8:$8</definedName>
    <definedName name="_xlnm.Print_Titles" localSheetId="18">'5.0 önkormányzat össz'!$A:$F,'5.0 önkormányzat össz'!$5:$8</definedName>
    <definedName name="_xlnm.Print_Titles" localSheetId="19">'5.1. igazg 011130'!$A:$J,'5.1. igazg 011130'!$1:$8</definedName>
    <definedName name="_xlnm.Print_Titles" localSheetId="28">'5.10 piac 047120'!$8:$8</definedName>
    <definedName name="_xlnm.Print_Titles" localSheetId="35">'5.17 város 066020'!$8:$8</definedName>
    <definedName name="_xlnm.Print_Titles" localSheetId="20">'5.2 temető 013320'!$1:$8</definedName>
    <definedName name="_xlnm.Print_Titles" localSheetId="39">'5.21 védőnők 074031'!$8:$8</definedName>
    <definedName name="_xlnm.Print_Titles" localSheetId="21">'5.3. vagyon 013350'!$1:$8</definedName>
    <definedName name="_xlnm.Print_Titles" localSheetId="54">'5.36 pályázatok összesen'!$A:$C,'5.36 pályázatok összesen'!$1:$8</definedName>
    <definedName name="_xlnm.Print_Titles" localSheetId="56">'7 normatíva'!$1:$6</definedName>
    <definedName name="_xlnm.Print_Titles" localSheetId="57">'8 működési bevételek'!$8:$8</definedName>
    <definedName name="_xlnm.Print_Titles" localSheetId="58">'9 előr. felh.'!$A:$B</definedName>
    <definedName name="Nyomtatási_cím_M">[1]kv.00induló!$2:$3,[1]kv.00induló!$A:$D</definedName>
    <definedName name="Nyomtatási_cím_MÉ">[6]kv.00induló!$2:$3,[6]kv.00induló!$A:$D</definedName>
    <definedName name="_xlnm.Print_Area" localSheetId="59">'10 közvetett támogatás'!$A$1:$E$45</definedName>
    <definedName name="_xlnm.Print_Area" localSheetId="62">'13 támogatások'!$A$1:$E$40</definedName>
    <definedName name="_xlnm.Print_Area" localSheetId="2">'2. Önkormányzat+int összesen'!$A$1:$AV$158</definedName>
    <definedName name="_xlnm.Print_Area" localSheetId="6">'3.3 pályázat'!$A$1:$L$157</definedName>
    <definedName name="_xlnm.Print_Area" localSheetId="7">'3.4 választás'!$A$1:$L$157</definedName>
    <definedName name="_xlnm.Print_Area" localSheetId="9">'4.0 hksk'!$A$1:$L$155</definedName>
    <definedName name="_xlnm.Print_Area" localSheetId="10">'4.1 műv ház'!$A$1:$L$157</definedName>
    <definedName name="_xlnm.Print_Area" localSheetId="11">'4.2 HH'!$A$1:$L$157</definedName>
    <definedName name="_xlnm.Print_Area" localSheetId="12">'4.3 könyvtár'!$A$1:$L$157</definedName>
    <definedName name="_xlnm.Print_Area" localSheetId="13">'4.4 sportcsarnok'!$A$1:$L$157</definedName>
    <definedName name="_xlnm.Print_Area" localSheetId="16">'4.7 pályázat 3'!$A$1:$L$157</definedName>
    <definedName name="_xlnm.Print_Area" localSheetId="17">'4.8 Tourinform'!$A$1:$L$157</definedName>
    <definedName name="_xlnm.Print_Area" localSheetId="19">'5.1. igazg 011130'!$A$1:$L$157</definedName>
    <definedName name="_xlnm.Print_Area" localSheetId="31">'5.13 szennyvíz 052080'!$A$1:$L$157</definedName>
    <definedName name="_xlnm.Print_Area" localSheetId="33">'5.15 közvil 064010'!$A$1:$L$157</definedName>
    <definedName name="_xlnm.Print_Area" localSheetId="35">'5.17 város 066020'!$A$1:$L$157</definedName>
    <definedName name="_xlnm.Print_Area" localSheetId="42">'5.24 sportcsépület 081030'!$A$1:$L$157</definedName>
    <definedName name="_xlnm.Print_Area" localSheetId="47">'5.29  óvoda 091140'!$A$1:$L$157</definedName>
    <definedName name="_xlnm.Print_Area" localSheetId="54">'5.36 pályázatok összesen'!$A$1:$L$157</definedName>
    <definedName name="_xlnm.Print_Area" localSheetId="56">'7 normatíva'!$A$1:$T$76</definedName>
    <definedName name="_xlnm.Print_Area" localSheetId="57">'8 működési bevételek'!$A$1:$E$77</definedName>
    <definedName name="_xlnm.Print_Area" localSheetId="58">'9 előr. felh.'!$A$1:$O$32</definedName>
    <definedName name="Nyomtatási_terület_M">[1]kv.00induló!$R$4:$AA$1793</definedName>
    <definedName name="Nyomtatási_terület_MÉ">[2]kv.00induló!$R$4:$AA$1796</definedName>
  </definedNames>
  <calcPr calcId="181029"/>
</workbook>
</file>

<file path=xl/calcChain.xml><?xml version="1.0" encoding="utf-8"?>
<calcChain xmlns="http://schemas.openxmlformats.org/spreadsheetml/2006/main">
  <c r="F128" i="48" l="1"/>
  <c r="I128" i="48"/>
  <c r="L128" i="48"/>
  <c r="F129" i="48"/>
  <c r="I129" i="48"/>
  <c r="L129" i="48"/>
  <c r="L113" i="48"/>
  <c r="L114" i="48"/>
  <c r="L115" i="48"/>
  <c r="L116" i="48"/>
  <c r="L117" i="48"/>
  <c r="L118" i="48"/>
  <c r="L119" i="48"/>
  <c r="L120" i="48"/>
  <c r="I113" i="48"/>
  <c r="I114" i="48"/>
  <c r="I115" i="48"/>
  <c r="I116" i="48"/>
  <c r="I117" i="48"/>
  <c r="I118" i="48"/>
  <c r="I119" i="48"/>
  <c r="F113" i="48"/>
  <c r="F114" i="48"/>
  <c r="F115" i="48"/>
  <c r="F116" i="48"/>
  <c r="F117" i="48"/>
  <c r="F118" i="48"/>
  <c r="F119" i="48"/>
  <c r="L90" i="48"/>
  <c r="L91" i="48"/>
  <c r="I90" i="48"/>
  <c r="I91" i="48"/>
  <c r="F90" i="48"/>
  <c r="F91" i="48"/>
  <c r="L113" i="47"/>
  <c r="L114" i="47"/>
  <c r="L115" i="47"/>
  <c r="L116" i="47"/>
  <c r="L117" i="47"/>
  <c r="L118" i="47"/>
  <c r="L119" i="47"/>
  <c r="L120" i="47"/>
  <c r="F113" i="47"/>
  <c r="F114" i="47"/>
  <c r="F115" i="47"/>
  <c r="F116" i="47"/>
  <c r="F117" i="47"/>
  <c r="F118" i="47"/>
  <c r="F119" i="47"/>
  <c r="I113" i="47"/>
  <c r="I114" i="47"/>
  <c r="I115" i="47"/>
  <c r="I116" i="47"/>
  <c r="I117" i="47"/>
  <c r="I118" i="47"/>
  <c r="I119" i="47"/>
  <c r="L113" i="88"/>
  <c r="L114" i="88"/>
  <c r="L115" i="88"/>
  <c r="L116" i="88"/>
  <c r="L117" i="88"/>
  <c r="L118" i="88"/>
  <c r="L119" i="88"/>
  <c r="I113" i="88"/>
  <c r="I114" i="88"/>
  <c r="I115" i="88"/>
  <c r="I116" i="88"/>
  <c r="I117" i="88"/>
  <c r="I118" i="88"/>
  <c r="F115" i="88"/>
  <c r="F116" i="88"/>
  <c r="F117" i="88"/>
  <c r="F118" i="88"/>
  <c r="F119" i="88"/>
  <c r="L128" i="88"/>
  <c r="L129" i="88"/>
  <c r="I128" i="88"/>
  <c r="I129" i="88"/>
  <c r="F128" i="88"/>
  <c r="F129" i="88"/>
  <c r="L116" i="55"/>
  <c r="L117" i="55"/>
  <c r="L118" i="55"/>
  <c r="L119" i="55"/>
  <c r="L120" i="55"/>
  <c r="I115" i="55"/>
  <c r="I116" i="55"/>
  <c r="I117" i="55"/>
  <c r="I118" i="55"/>
  <c r="I119" i="55"/>
  <c r="F115" i="55"/>
  <c r="F116" i="55"/>
  <c r="F117" i="55"/>
  <c r="F118" i="55"/>
  <c r="F119" i="55"/>
  <c r="L115" i="53"/>
  <c r="L116" i="53"/>
  <c r="L117" i="53"/>
  <c r="L118" i="53"/>
  <c r="L119" i="53"/>
  <c r="I115" i="53"/>
  <c r="I116" i="53"/>
  <c r="I117" i="53"/>
  <c r="I118" i="53"/>
  <c r="I113" i="53" s="1"/>
  <c r="I119" i="53"/>
  <c r="F115" i="53"/>
  <c r="F116" i="53"/>
  <c r="F117" i="53"/>
  <c r="F118" i="53"/>
  <c r="F119" i="53"/>
  <c r="L128" i="54"/>
  <c r="L129" i="54"/>
  <c r="I128" i="54"/>
  <c r="I129" i="54"/>
  <c r="F128" i="54"/>
  <c r="F129" i="54"/>
  <c r="L113" i="54"/>
  <c r="L114" i="54"/>
  <c r="L115" i="54"/>
  <c r="L116" i="54"/>
  <c r="L117" i="54"/>
  <c r="L118" i="54"/>
  <c r="L119" i="54"/>
  <c r="L120" i="54"/>
  <c r="L121" i="54"/>
  <c r="I113" i="54"/>
  <c r="I114" i="54"/>
  <c r="I115" i="54"/>
  <c r="I116" i="54"/>
  <c r="I117" i="54"/>
  <c r="I118" i="54"/>
  <c r="I119" i="54"/>
  <c r="I120" i="54"/>
  <c r="I121" i="54"/>
  <c r="F113" i="54"/>
  <c r="F114" i="54"/>
  <c r="F115" i="54"/>
  <c r="F116" i="54"/>
  <c r="F117" i="54"/>
  <c r="F118" i="54"/>
  <c r="F119" i="54"/>
  <c r="F120" i="54"/>
  <c r="F90" i="54"/>
  <c r="I90" i="54"/>
  <c r="L90" i="54"/>
  <c r="F91" i="54"/>
  <c r="I91" i="54"/>
  <c r="L91" i="54"/>
  <c r="L113" i="33"/>
  <c r="L114" i="33"/>
  <c r="L115" i="33"/>
  <c r="L116" i="33"/>
  <c r="L117" i="33"/>
  <c r="L118" i="33"/>
  <c r="L119" i="33"/>
  <c r="L120" i="33"/>
  <c r="I113" i="33"/>
  <c r="I114" i="33"/>
  <c r="I115" i="33"/>
  <c r="I116" i="33"/>
  <c r="I117" i="33"/>
  <c r="I118" i="33"/>
  <c r="F113" i="33"/>
  <c r="F114" i="33"/>
  <c r="F115" i="33"/>
  <c r="F116" i="33"/>
  <c r="F117" i="33"/>
  <c r="F118" i="33"/>
  <c r="F119" i="33"/>
  <c r="F128" i="33"/>
  <c r="I128" i="33"/>
  <c r="L128" i="33"/>
  <c r="F90" i="34"/>
  <c r="I90" i="34"/>
  <c r="L90" i="34"/>
  <c r="F91" i="34"/>
  <c r="I91" i="34"/>
  <c r="L91" i="34"/>
  <c r="L113" i="50"/>
  <c r="L114" i="50"/>
  <c r="L115" i="50"/>
  <c r="L116" i="50"/>
  <c r="L117" i="50"/>
  <c r="L118" i="50"/>
  <c r="I113" i="50"/>
  <c r="I114" i="50"/>
  <c r="I115" i="50"/>
  <c r="I116" i="50"/>
  <c r="I117" i="50"/>
  <c r="I118" i="50"/>
  <c r="F113" i="50"/>
  <c r="F114" i="50"/>
  <c r="F115" i="50"/>
  <c r="F116" i="50"/>
  <c r="F117" i="50"/>
  <c r="F118" i="50"/>
  <c r="F119" i="50"/>
  <c r="L128" i="50"/>
  <c r="I128" i="50"/>
  <c r="F128" i="50"/>
  <c r="L115" i="37"/>
  <c r="L116" i="37"/>
  <c r="L117" i="37"/>
  <c r="L118" i="37"/>
  <c r="L119" i="37"/>
  <c r="I115" i="37"/>
  <c r="I116" i="37"/>
  <c r="I117" i="37"/>
  <c r="I118" i="37"/>
  <c r="I119" i="37"/>
  <c r="F115" i="37"/>
  <c r="F116" i="37"/>
  <c r="F117" i="37"/>
  <c r="F118" i="37"/>
  <c r="J5" i="26"/>
  <c r="F90" i="30"/>
  <c r="I90" i="30"/>
  <c r="L90" i="30"/>
  <c r="F91" i="30"/>
  <c r="I91" i="30"/>
  <c r="L91" i="30"/>
  <c r="F90" i="32"/>
  <c r="I90" i="32"/>
  <c r="L90" i="32"/>
  <c r="L115" i="16"/>
  <c r="L116" i="16"/>
  <c r="L117" i="16"/>
  <c r="L118" i="16"/>
  <c r="L119" i="16"/>
  <c r="I115" i="16"/>
  <c r="I116" i="16"/>
  <c r="I117" i="16"/>
  <c r="I118" i="16"/>
  <c r="I119" i="16"/>
  <c r="I120" i="16"/>
  <c r="I121" i="16"/>
  <c r="F115" i="16"/>
  <c r="F116" i="16"/>
  <c r="F117" i="16"/>
  <c r="F118" i="16"/>
  <c r="F119" i="16"/>
  <c r="L128" i="49"/>
  <c r="L129" i="49"/>
  <c r="I128" i="49"/>
  <c r="F128" i="49"/>
  <c r="F115" i="49"/>
  <c r="F116" i="49"/>
  <c r="F117" i="49"/>
  <c r="F118" i="49"/>
  <c r="F119" i="49"/>
  <c r="F120" i="49"/>
  <c r="I115" i="49"/>
  <c r="I116" i="49"/>
  <c r="I117" i="49"/>
  <c r="I118" i="49"/>
  <c r="I119" i="49"/>
  <c r="L112" i="49"/>
  <c r="L113" i="49"/>
  <c r="L114" i="49"/>
  <c r="L115" i="49"/>
  <c r="L116" i="49"/>
  <c r="L117" i="49"/>
  <c r="L118" i="49"/>
  <c r="I114" i="49"/>
  <c r="I90" i="13"/>
  <c r="L90" i="13"/>
  <c r="F90" i="13"/>
  <c r="L128" i="9"/>
  <c r="L129" i="9"/>
  <c r="I128" i="9"/>
  <c r="F128" i="9"/>
  <c r="F129" i="9"/>
  <c r="I6" i="45"/>
  <c r="I6" i="48"/>
  <c r="J6" i="47"/>
  <c r="J6" i="51"/>
  <c r="J6" i="52"/>
  <c r="I6" i="89"/>
  <c r="J6" i="88"/>
  <c r="J6" i="55"/>
  <c r="J6" i="53"/>
  <c r="I6" i="54"/>
  <c r="J6" i="33"/>
  <c r="J6" i="34"/>
  <c r="I6" i="50"/>
  <c r="I6" i="80"/>
  <c r="J6" i="35"/>
  <c r="J6" i="37"/>
  <c r="J6" i="27"/>
  <c r="J6" i="28"/>
  <c r="J6" i="29"/>
  <c r="J6" i="30"/>
  <c r="I6" i="32"/>
  <c r="I6" i="17"/>
  <c r="J6" i="16"/>
  <c r="J6" i="15"/>
  <c r="J6" i="49"/>
  <c r="J6" i="14"/>
  <c r="J6" i="13"/>
  <c r="J6" i="63"/>
  <c r="J6" i="12"/>
  <c r="J6" i="11"/>
  <c r="J6" i="10"/>
  <c r="J5" i="9"/>
  <c r="J6" i="8"/>
  <c r="F115" i="85"/>
  <c r="I115" i="85"/>
  <c r="L115" i="85"/>
  <c r="F116" i="85"/>
  <c r="I116" i="85"/>
  <c r="L116" i="85"/>
  <c r="F117" i="85"/>
  <c r="I117" i="85"/>
  <c r="L117" i="85"/>
  <c r="F118" i="85"/>
  <c r="I118" i="85"/>
  <c r="L118" i="85"/>
  <c r="L118" i="6" s="1"/>
  <c r="L113" i="78"/>
  <c r="L114" i="78"/>
  <c r="L115" i="78"/>
  <c r="L116" i="78"/>
  <c r="L117" i="78"/>
  <c r="L118" i="78"/>
  <c r="L119" i="78"/>
  <c r="L120" i="78"/>
  <c r="L121" i="78"/>
  <c r="L122" i="78"/>
  <c r="L123" i="78"/>
  <c r="L124" i="78"/>
  <c r="L125" i="78"/>
  <c r="L126" i="78"/>
  <c r="I113" i="78"/>
  <c r="I114" i="78"/>
  <c r="I115" i="78"/>
  <c r="I116" i="78"/>
  <c r="I117" i="78"/>
  <c r="I118" i="78"/>
  <c r="I119" i="78"/>
  <c r="I120" i="78"/>
  <c r="I121" i="78"/>
  <c r="I122" i="78"/>
  <c r="I123" i="78"/>
  <c r="I124" i="78"/>
  <c r="I125" i="78"/>
  <c r="I126" i="78"/>
  <c r="I127" i="78"/>
  <c r="I128" i="78"/>
  <c r="I129" i="78"/>
  <c r="I130" i="78"/>
  <c r="F128" i="78"/>
  <c r="F113" i="78"/>
  <c r="F114" i="78"/>
  <c r="F115" i="78"/>
  <c r="F116" i="78"/>
  <c r="F117" i="78"/>
  <c r="F118" i="78"/>
  <c r="F119" i="78"/>
  <c r="F120" i="78"/>
  <c r="F121" i="78"/>
  <c r="F122" i="78"/>
  <c r="F123" i="78"/>
  <c r="F124" i="78"/>
  <c r="F125" i="78"/>
  <c r="F126" i="78"/>
  <c r="F127" i="78"/>
  <c r="F128" i="58"/>
  <c r="I128" i="58"/>
  <c r="L128" i="58"/>
  <c r="L113" i="58"/>
  <c r="L114" i="58"/>
  <c r="L115" i="58"/>
  <c r="L116" i="58"/>
  <c r="L117" i="58"/>
  <c r="L118" i="58"/>
  <c r="L119" i="58"/>
  <c r="L120" i="58"/>
  <c r="L121" i="58"/>
  <c r="I113" i="58"/>
  <c r="I114" i="58"/>
  <c r="I115" i="58"/>
  <c r="I116" i="58"/>
  <c r="I117" i="58"/>
  <c r="I118" i="58"/>
  <c r="I119" i="58"/>
  <c r="F113" i="58"/>
  <c r="F114" i="58"/>
  <c r="F115" i="58"/>
  <c r="F116" i="58"/>
  <c r="F117" i="58"/>
  <c r="F118" i="58"/>
  <c r="F119" i="58"/>
  <c r="L128" i="18"/>
  <c r="L129" i="18"/>
  <c r="I128" i="18"/>
  <c r="F128" i="18"/>
  <c r="F129" i="18"/>
  <c r="L112" i="57"/>
  <c r="L113" i="57"/>
  <c r="L114" i="57"/>
  <c r="L115" i="57"/>
  <c r="L116" i="57"/>
  <c r="L117" i="57"/>
  <c r="L118" i="57"/>
  <c r="L119" i="57"/>
  <c r="L120" i="57"/>
  <c r="L121" i="57"/>
  <c r="L122" i="57"/>
  <c r="L123" i="57"/>
  <c r="L124" i="57"/>
  <c r="L125" i="57"/>
  <c r="L126" i="57"/>
  <c r="L127" i="57"/>
  <c r="L128" i="57"/>
  <c r="L129" i="57"/>
  <c r="F128" i="57"/>
  <c r="F129" i="57"/>
  <c r="I113" i="57"/>
  <c r="I114" i="57"/>
  <c r="I115" i="57"/>
  <c r="I116" i="57"/>
  <c r="I117" i="57"/>
  <c r="I118" i="57"/>
  <c r="I119" i="57"/>
  <c r="I120" i="57"/>
  <c r="I121" i="57"/>
  <c r="I122" i="57"/>
  <c r="I123" i="57"/>
  <c r="I124" i="57"/>
  <c r="I125" i="57"/>
  <c r="I126" i="57"/>
  <c r="I127" i="57"/>
  <c r="I128" i="57"/>
  <c r="I129" i="57"/>
  <c r="F113" i="57"/>
  <c r="F114" i="57"/>
  <c r="F115" i="57"/>
  <c r="F116" i="57"/>
  <c r="F117" i="57"/>
  <c r="F118" i="57"/>
  <c r="F119" i="57"/>
  <c r="F120" i="57"/>
  <c r="L113" i="18"/>
  <c r="L114" i="18"/>
  <c r="L115" i="18"/>
  <c r="L116" i="18"/>
  <c r="L117" i="18"/>
  <c r="L118" i="18"/>
  <c r="L119" i="18"/>
  <c r="L120" i="18"/>
  <c r="I113" i="18"/>
  <c r="I114" i="18"/>
  <c r="I115" i="18"/>
  <c r="I116" i="18"/>
  <c r="I117" i="18"/>
  <c r="I118" i="18"/>
  <c r="I119" i="18"/>
  <c r="I120" i="18"/>
  <c r="F113" i="18"/>
  <c r="F114" i="18"/>
  <c r="F115" i="18"/>
  <c r="F116" i="18"/>
  <c r="F117" i="18"/>
  <c r="F118" i="18"/>
  <c r="F119" i="18"/>
  <c r="F120" i="18"/>
  <c r="J5" i="79"/>
  <c r="J6" i="85"/>
  <c r="J6" i="78"/>
  <c r="J6" i="58"/>
  <c r="J6" i="20"/>
  <c r="J6" i="21"/>
  <c r="J6" i="46"/>
  <c r="J6" i="22"/>
  <c r="J6" i="6"/>
  <c r="J6" i="84"/>
  <c r="J6" i="83"/>
  <c r="J6" i="57"/>
  <c r="J6" i="18"/>
  <c r="J6" i="19"/>
  <c r="J74" i="22"/>
  <c r="L154" i="83"/>
  <c r="L153" i="83"/>
  <c r="L152" i="83"/>
  <c r="L151" i="83"/>
  <c r="L149" i="83"/>
  <c r="L148" i="83"/>
  <c r="L147" i="83"/>
  <c r="K147" i="83"/>
  <c r="J147" i="83"/>
  <c r="L145" i="83"/>
  <c r="L144" i="83"/>
  <c r="L143" i="83"/>
  <c r="J141" i="83"/>
  <c r="L140" i="83"/>
  <c r="L139" i="83"/>
  <c r="K138" i="83"/>
  <c r="K132" i="83" s="1"/>
  <c r="J138" i="83"/>
  <c r="L137" i="83"/>
  <c r="L136" i="83"/>
  <c r="L135" i="83"/>
  <c r="L134" i="83"/>
  <c r="L133" i="83"/>
  <c r="J132" i="83"/>
  <c r="L131" i="83"/>
  <c r="L130" i="83"/>
  <c r="L129" i="83"/>
  <c r="L128" i="83"/>
  <c r="L127" i="83"/>
  <c r="K126" i="83"/>
  <c r="J126" i="83"/>
  <c r="L125" i="83"/>
  <c r="L124" i="83"/>
  <c r="L123" i="83"/>
  <c r="L122" i="83"/>
  <c r="L121" i="83"/>
  <c r="L120" i="83"/>
  <c r="L119" i="83"/>
  <c r="L114" i="83"/>
  <c r="K113" i="83"/>
  <c r="J113" i="83"/>
  <c r="J110" i="83" s="1"/>
  <c r="L112" i="83"/>
  <c r="L111" i="83"/>
  <c r="L109" i="83"/>
  <c r="L108" i="83"/>
  <c r="L107" i="83"/>
  <c r="L106" i="83"/>
  <c r="L105" i="83"/>
  <c r="K104" i="83"/>
  <c r="J104" i="83"/>
  <c r="L103" i="83"/>
  <c r="L102" i="83"/>
  <c r="L101" i="83"/>
  <c r="L100" i="83"/>
  <c r="K100" i="83"/>
  <c r="J100" i="83"/>
  <c r="L99" i="83"/>
  <c r="L98" i="83"/>
  <c r="L97" i="83"/>
  <c r="L96" i="83"/>
  <c r="L95" i="83"/>
  <c r="L94" i="83"/>
  <c r="L93" i="83"/>
  <c r="L92" i="83"/>
  <c r="L91" i="83"/>
  <c r="L90" i="83"/>
  <c r="L89" i="83"/>
  <c r="K88" i="83"/>
  <c r="J88" i="83"/>
  <c r="L88" i="83" s="1"/>
  <c r="J87" i="83"/>
  <c r="L83" i="83"/>
  <c r="L82" i="83"/>
  <c r="L81" i="83"/>
  <c r="L80" i="83"/>
  <c r="L79" i="83"/>
  <c r="L78" i="83"/>
  <c r="K78" i="83"/>
  <c r="J78" i="83"/>
  <c r="L77" i="83"/>
  <c r="L76" i="83"/>
  <c r="L75" i="83"/>
  <c r="K74" i="83"/>
  <c r="J73" i="83"/>
  <c r="L71" i="83"/>
  <c r="L70" i="83"/>
  <c r="K70" i="83"/>
  <c r="J70" i="83"/>
  <c r="L69" i="83"/>
  <c r="L68" i="83"/>
  <c r="K67" i="83"/>
  <c r="L67" i="83" s="1"/>
  <c r="J67" i="83"/>
  <c r="L66" i="83"/>
  <c r="L65" i="83"/>
  <c r="L64" i="83"/>
  <c r="L63" i="83"/>
  <c r="L62" i="83"/>
  <c r="K61" i="83"/>
  <c r="L61" i="83" s="1"/>
  <c r="J61" i="83"/>
  <c r="L60" i="83"/>
  <c r="L59" i="83"/>
  <c r="L58" i="83"/>
  <c r="L57" i="83"/>
  <c r="L56" i="83"/>
  <c r="L55" i="83"/>
  <c r="L54" i="83"/>
  <c r="L53" i="83"/>
  <c r="L52" i="83"/>
  <c r="L51" i="83"/>
  <c r="L50" i="83"/>
  <c r="K49" i="83"/>
  <c r="J49" i="83"/>
  <c r="L48" i="83"/>
  <c r="L47" i="83"/>
  <c r="L46" i="83"/>
  <c r="J45" i="83"/>
  <c r="L44" i="83"/>
  <c r="L43" i="83"/>
  <c r="L42" i="83"/>
  <c r="L41" i="83"/>
  <c r="L40" i="83"/>
  <c r="L39" i="83"/>
  <c r="K38" i="83"/>
  <c r="J38" i="83"/>
  <c r="L37" i="83"/>
  <c r="L36" i="83"/>
  <c r="L35" i="83"/>
  <c r="L34" i="83"/>
  <c r="K34" i="83"/>
  <c r="J34" i="83"/>
  <c r="L33" i="83"/>
  <c r="L32" i="83"/>
  <c r="K31" i="83"/>
  <c r="J31" i="83"/>
  <c r="L31" i="83" s="1"/>
  <c r="L30" i="83"/>
  <c r="K30" i="83"/>
  <c r="J30" i="83"/>
  <c r="L29" i="83"/>
  <c r="L28" i="83"/>
  <c r="L27" i="83"/>
  <c r="K26" i="83"/>
  <c r="J26" i="83"/>
  <c r="K25" i="83"/>
  <c r="L24" i="83"/>
  <c r="L23" i="83"/>
  <c r="K22" i="83"/>
  <c r="J22" i="83"/>
  <c r="L21" i="83"/>
  <c r="L20" i="83"/>
  <c r="L19" i="83"/>
  <c r="L18" i="83"/>
  <c r="L17" i="83"/>
  <c r="L16" i="83"/>
  <c r="L15" i="83"/>
  <c r="L14" i="83"/>
  <c r="L13" i="83"/>
  <c r="L12" i="83"/>
  <c r="L11" i="83"/>
  <c r="L10" i="83"/>
  <c r="K10" i="83"/>
  <c r="J10" i="83"/>
  <c r="J9" i="83" s="1"/>
  <c r="K9" i="83"/>
  <c r="J6" i="5"/>
  <c r="F116" i="84"/>
  <c r="F117" i="84"/>
  <c r="F118" i="84"/>
  <c r="F119" i="84"/>
  <c r="I117" i="84"/>
  <c r="I118" i="84"/>
  <c r="I119" i="84"/>
  <c r="L113" i="84"/>
  <c r="L114" i="84"/>
  <c r="L115" i="84"/>
  <c r="L116" i="84"/>
  <c r="L117" i="84"/>
  <c r="L118" i="84"/>
  <c r="L119" i="84"/>
  <c r="I113" i="84"/>
  <c r="I114" i="84"/>
  <c r="I115" i="84"/>
  <c r="I116" i="84"/>
  <c r="F113" i="84"/>
  <c r="F114" i="84"/>
  <c r="F115" i="84"/>
  <c r="J83" i="19"/>
  <c r="J82" i="19"/>
  <c r="J151" i="12"/>
  <c r="J11" i="11"/>
  <c r="Q4" i="7"/>
  <c r="D5" i="67"/>
  <c r="G14" i="39"/>
  <c r="D6" i="41"/>
  <c r="G5" i="40" s="1"/>
  <c r="G5" i="39" s="1"/>
  <c r="D6" i="38" s="1"/>
  <c r="B5" i="59"/>
  <c r="F4" i="43"/>
  <c r="G336" i="43"/>
  <c r="H230" i="43"/>
  <c r="G226" i="43"/>
  <c r="G202" i="43"/>
  <c r="H204" i="43"/>
  <c r="H214" i="43"/>
  <c r="H213" i="43"/>
  <c r="H212" i="43"/>
  <c r="G212" i="43"/>
  <c r="G59" i="43"/>
  <c r="G71" i="43"/>
  <c r="C7" i="69"/>
  <c r="D4" i="69"/>
  <c r="B4" i="76"/>
  <c r="H25" i="39"/>
  <c r="E39" i="67"/>
  <c r="I34" i="76"/>
  <c r="I33" i="76"/>
  <c r="J46" i="76"/>
  <c r="J36" i="76"/>
  <c r="J20" i="76"/>
  <c r="AP137" i="4"/>
  <c r="L24" i="60" s="1"/>
  <c r="AP80" i="4"/>
  <c r="AP20" i="4"/>
  <c r="H68" i="40"/>
  <c r="E28" i="67"/>
  <c r="D28" i="67"/>
  <c r="E13" i="67"/>
  <c r="E69" i="67"/>
  <c r="E74" i="67" s="1"/>
  <c r="E63" i="67"/>
  <c r="E58" i="67"/>
  <c r="E54" i="67"/>
  <c r="E47" i="67"/>
  <c r="E34" i="67"/>
  <c r="E27" i="67"/>
  <c r="E40" i="41"/>
  <c r="E24" i="41"/>
  <c r="E32" i="41" s="1"/>
  <c r="E33" i="41" s="1"/>
  <c r="E11" i="41"/>
  <c r="E15" i="41" s="1"/>
  <c r="F336" i="43"/>
  <c r="G335" i="43"/>
  <c r="F335" i="43"/>
  <c r="E334" i="43"/>
  <c r="G332" i="43"/>
  <c r="F332" i="43"/>
  <c r="G310" i="43"/>
  <c r="F310" i="43"/>
  <c r="F308" i="43"/>
  <c r="F274" i="43"/>
  <c r="G274" i="43"/>
  <c r="G286" i="43"/>
  <c r="F286" i="43"/>
  <c r="E286" i="43"/>
  <c r="G284" i="43"/>
  <c r="F250" i="43"/>
  <c r="G250" i="43"/>
  <c r="G263" i="43"/>
  <c r="E263" i="43"/>
  <c r="F263" i="43"/>
  <c r="G260" i="43"/>
  <c r="F260" i="43"/>
  <c r="E260" i="43"/>
  <c r="H228" i="43"/>
  <c r="G238" i="43"/>
  <c r="F238" i="43"/>
  <c r="E238" i="43"/>
  <c r="H238" i="43"/>
  <c r="H239" i="43"/>
  <c r="G214" i="43"/>
  <c r="E214" i="43"/>
  <c r="F212" i="43"/>
  <c r="E212" i="43"/>
  <c r="H195" i="43"/>
  <c r="H188" i="43"/>
  <c r="H183" i="43"/>
  <c r="H180" i="43"/>
  <c r="G190" i="43"/>
  <c r="F190" i="43"/>
  <c r="E190" i="43"/>
  <c r="F188" i="43"/>
  <c r="F59" i="43"/>
  <c r="F71" i="43"/>
  <c r="B22" i="43"/>
  <c r="H12" i="43"/>
  <c r="H13" i="43"/>
  <c r="H14" i="43"/>
  <c r="H15" i="43"/>
  <c r="H16" i="43"/>
  <c r="H17" i="43"/>
  <c r="H11" i="43"/>
  <c r="F18" i="43"/>
  <c r="G18" i="43"/>
  <c r="H22" i="43"/>
  <c r="H23" i="43"/>
  <c r="H24" i="43"/>
  <c r="H25" i="43"/>
  <c r="H26" i="43"/>
  <c r="H27" i="43"/>
  <c r="H21" i="43"/>
  <c r="F28" i="43"/>
  <c r="G28" i="43"/>
  <c r="H36" i="43"/>
  <c r="H37" i="43"/>
  <c r="H38" i="43"/>
  <c r="H39" i="43"/>
  <c r="H40" i="43"/>
  <c r="H41" i="43"/>
  <c r="H35" i="43"/>
  <c r="F42" i="43"/>
  <c r="G42" i="43"/>
  <c r="H46" i="43"/>
  <c r="H47" i="43"/>
  <c r="H48" i="43"/>
  <c r="H49" i="43"/>
  <c r="H50" i="43"/>
  <c r="H51" i="43"/>
  <c r="H45" i="43"/>
  <c r="F52" i="43"/>
  <c r="G52" i="43"/>
  <c r="H60" i="43"/>
  <c r="H61" i="43"/>
  <c r="H62" i="43"/>
  <c r="H63" i="43"/>
  <c r="H64" i="43"/>
  <c r="H65" i="43"/>
  <c r="H59" i="43"/>
  <c r="F66" i="43"/>
  <c r="G66" i="43"/>
  <c r="H69" i="43"/>
  <c r="H70" i="43"/>
  <c r="H71" i="43"/>
  <c r="H72" i="43"/>
  <c r="H73" i="43"/>
  <c r="H74" i="43"/>
  <c r="H75" i="43"/>
  <c r="F76" i="43"/>
  <c r="G76" i="43"/>
  <c r="H84" i="43"/>
  <c r="H85" i="43"/>
  <c r="H86" i="43"/>
  <c r="H87" i="43"/>
  <c r="H88" i="43"/>
  <c r="H89" i="43"/>
  <c r="H83" i="43"/>
  <c r="F90" i="43"/>
  <c r="G90" i="43"/>
  <c r="H94" i="43"/>
  <c r="H95" i="43"/>
  <c r="H96" i="43"/>
  <c r="H97" i="43"/>
  <c r="H98" i="43"/>
  <c r="H99" i="43"/>
  <c r="H93" i="43"/>
  <c r="F100" i="43"/>
  <c r="G100" i="43"/>
  <c r="H107" i="43"/>
  <c r="H108" i="43"/>
  <c r="H109" i="43"/>
  <c r="H110" i="43"/>
  <c r="H111" i="43"/>
  <c r="H112" i="43"/>
  <c r="H106" i="43"/>
  <c r="F113" i="43"/>
  <c r="G113" i="43"/>
  <c r="H117" i="43"/>
  <c r="H118" i="43"/>
  <c r="H119" i="43"/>
  <c r="H120" i="43"/>
  <c r="H121" i="43"/>
  <c r="H122" i="43"/>
  <c r="H116" i="43"/>
  <c r="F123" i="43"/>
  <c r="G123" i="43"/>
  <c r="H131" i="43"/>
  <c r="H132" i="43"/>
  <c r="H133" i="43"/>
  <c r="H134" i="43"/>
  <c r="H135" i="43"/>
  <c r="H136" i="43"/>
  <c r="H130" i="43"/>
  <c r="F137" i="43"/>
  <c r="G137" i="43"/>
  <c r="H141" i="43"/>
  <c r="H142" i="43"/>
  <c r="H143" i="43"/>
  <c r="H144" i="43"/>
  <c r="H145" i="43"/>
  <c r="H146" i="43"/>
  <c r="H140" i="43"/>
  <c r="F147" i="43"/>
  <c r="G147" i="43"/>
  <c r="H155" i="43"/>
  <c r="H156" i="43"/>
  <c r="H157" i="43"/>
  <c r="H158" i="43"/>
  <c r="H159" i="43"/>
  <c r="H160" i="43"/>
  <c r="H154" i="43"/>
  <c r="F161" i="43"/>
  <c r="G161" i="43"/>
  <c r="H165" i="43"/>
  <c r="H166" i="43"/>
  <c r="H167" i="43"/>
  <c r="H168" i="43"/>
  <c r="H169" i="43"/>
  <c r="H170" i="43"/>
  <c r="H164" i="43"/>
  <c r="F171" i="43"/>
  <c r="G171" i="43"/>
  <c r="H179" i="43"/>
  <c r="H181" i="43"/>
  <c r="H182" i="43"/>
  <c r="H184" i="43"/>
  <c r="H178" i="43"/>
  <c r="F185" i="43"/>
  <c r="G185" i="43"/>
  <c r="H189" i="43"/>
  <c r="H190" i="43"/>
  <c r="H191" i="43"/>
  <c r="H192" i="43"/>
  <c r="H193" i="43"/>
  <c r="H194" i="43"/>
  <c r="H202" i="43"/>
  <c r="F195" i="43"/>
  <c r="G195" i="43"/>
  <c r="H203" i="43"/>
  <c r="H205" i="43"/>
  <c r="H206" i="43"/>
  <c r="H207" i="43"/>
  <c r="H208" i="43"/>
  <c r="F209" i="43"/>
  <c r="G209" i="43"/>
  <c r="H215" i="43"/>
  <c r="H216" i="43"/>
  <c r="H217" i="43"/>
  <c r="H218" i="43"/>
  <c r="F219" i="43"/>
  <c r="G219" i="43"/>
  <c r="H227" i="43"/>
  <c r="H229" i="43"/>
  <c r="H231" i="43"/>
  <c r="H232" i="43"/>
  <c r="H226" i="43"/>
  <c r="F233" i="43"/>
  <c r="G233" i="43"/>
  <c r="F243" i="43"/>
  <c r="G243" i="43"/>
  <c r="H237" i="43"/>
  <c r="H240" i="43"/>
  <c r="H241" i="43"/>
  <c r="H242" i="43"/>
  <c r="H236" i="43"/>
  <c r="H251" i="43"/>
  <c r="H252" i="43"/>
  <c r="H253" i="43"/>
  <c r="H254" i="43"/>
  <c r="H255" i="43"/>
  <c r="H256" i="43"/>
  <c r="H250" i="43"/>
  <c r="F257" i="43"/>
  <c r="G257" i="43"/>
  <c r="H261" i="43"/>
  <c r="H262" i="43"/>
  <c r="H263" i="43"/>
  <c r="H264" i="43"/>
  <c r="H265" i="43"/>
  <c r="H266" i="43"/>
  <c r="H260" i="43"/>
  <c r="F267" i="43"/>
  <c r="G267" i="43"/>
  <c r="H275" i="43"/>
  <c r="H276" i="43"/>
  <c r="H277" i="43"/>
  <c r="H278" i="43"/>
  <c r="H279" i="43"/>
  <c r="H280" i="43"/>
  <c r="H274" i="43"/>
  <c r="F281" i="43"/>
  <c r="G281" i="43"/>
  <c r="H285" i="43"/>
  <c r="H286" i="43"/>
  <c r="H287" i="43"/>
  <c r="H288" i="43"/>
  <c r="H289" i="43"/>
  <c r="H290" i="43"/>
  <c r="H284" i="43"/>
  <c r="F291" i="43"/>
  <c r="G291" i="43"/>
  <c r="H299" i="43"/>
  <c r="H300" i="43"/>
  <c r="H301" i="43"/>
  <c r="H302" i="43"/>
  <c r="H303" i="43"/>
  <c r="H304" i="43"/>
  <c r="H298" i="43"/>
  <c r="F305" i="43"/>
  <c r="G305" i="43"/>
  <c r="H309" i="43"/>
  <c r="H310" i="43"/>
  <c r="H311" i="43"/>
  <c r="H312" i="43"/>
  <c r="H313" i="43"/>
  <c r="H314" i="43"/>
  <c r="H308" i="43"/>
  <c r="F315" i="43"/>
  <c r="G315" i="43"/>
  <c r="H323" i="43"/>
  <c r="H324" i="43"/>
  <c r="H325" i="43"/>
  <c r="H326" i="43"/>
  <c r="H327" i="43"/>
  <c r="H328" i="43"/>
  <c r="F329" i="43"/>
  <c r="G329" i="43"/>
  <c r="H333" i="43"/>
  <c r="H334" i="43"/>
  <c r="H335" i="43"/>
  <c r="H336" i="43"/>
  <c r="H337" i="43"/>
  <c r="H338" i="43"/>
  <c r="H332" i="43"/>
  <c r="F339" i="43"/>
  <c r="G339" i="43"/>
  <c r="J110" i="8"/>
  <c r="G110" i="8"/>
  <c r="AX139" i="59"/>
  <c r="N144" i="7"/>
  <c r="AD144" i="4" s="1"/>
  <c r="N143" i="7"/>
  <c r="AD143" i="4" s="1"/>
  <c r="N142" i="7"/>
  <c r="AD142" i="4" s="1"/>
  <c r="J130" i="8"/>
  <c r="J129" i="8"/>
  <c r="N130" i="7"/>
  <c r="AD130" i="4" s="1"/>
  <c r="N127" i="7"/>
  <c r="AD127" i="4" s="1"/>
  <c r="AL125" i="59"/>
  <c r="J124" i="28"/>
  <c r="N122" i="7"/>
  <c r="AD122" i="4" s="1"/>
  <c r="N124" i="7"/>
  <c r="AD124" i="4" s="1"/>
  <c r="N121" i="7"/>
  <c r="AD121" i="4" s="1"/>
  <c r="N112" i="7"/>
  <c r="AD112" i="4" s="1"/>
  <c r="F115" i="34"/>
  <c r="I115" i="34"/>
  <c r="L115" i="34"/>
  <c r="F116" i="34"/>
  <c r="I116" i="34"/>
  <c r="L116" i="34"/>
  <c r="F117" i="34"/>
  <c r="I117" i="34"/>
  <c r="L117" i="34"/>
  <c r="F118" i="34"/>
  <c r="I118" i="34"/>
  <c r="L118" i="34"/>
  <c r="F119" i="34"/>
  <c r="I119" i="34"/>
  <c r="L119" i="34"/>
  <c r="F90" i="53"/>
  <c r="I90" i="53"/>
  <c r="L90" i="53"/>
  <c r="J13" i="11"/>
  <c r="BC26" i="59"/>
  <c r="BB26" i="59"/>
  <c r="Q58" i="62"/>
  <c r="T58" i="62" s="1"/>
  <c r="J38" i="48"/>
  <c r="J26" i="48"/>
  <c r="J61" i="88"/>
  <c r="J126" i="55"/>
  <c r="J112" i="36"/>
  <c r="J111" i="36"/>
  <c r="J112" i="26"/>
  <c r="J111" i="26"/>
  <c r="J127" i="27"/>
  <c r="J116" i="27"/>
  <c r="J115" i="27"/>
  <c r="J112" i="27"/>
  <c r="J112" i="35"/>
  <c r="J143" i="28"/>
  <c r="J141" i="28"/>
  <c r="J112" i="28"/>
  <c r="L127" i="29"/>
  <c r="L128" i="29"/>
  <c r="I128" i="29"/>
  <c r="F128" i="29"/>
  <c r="L115" i="29"/>
  <c r="L116" i="29"/>
  <c r="L117" i="29"/>
  <c r="L118" i="29"/>
  <c r="L119" i="29"/>
  <c r="I118" i="29"/>
  <c r="I113" i="29"/>
  <c r="I114" i="29"/>
  <c r="I115" i="29"/>
  <c r="I116" i="29"/>
  <c r="I117" i="29"/>
  <c r="F113" i="29"/>
  <c r="F115" i="29"/>
  <c r="F116" i="29"/>
  <c r="F117" i="29"/>
  <c r="F118" i="29"/>
  <c r="F114" i="29"/>
  <c r="L115" i="31"/>
  <c r="L116" i="31"/>
  <c r="L117" i="31"/>
  <c r="L118" i="31"/>
  <c r="I115" i="31"/>
  <c r="I116" i="31"/>
  <c r="I117" i="31"/>
  <c r="I118" i="31"/>
  <c r="F115" i="31"/>
  <c r="F116" i="31"/>
  <c r="F117" i="31"/>
  <c r="F118" i="31"/>
  <c r="L90" i="31"/>
  <c r="I90" i="31"/>
  <c r="F90" i="31"/>
  <c r="J126" i="17"/>
  <c r="K141" i="15"/>
  <c r="K114" i="15"/>
  <c r="K112" i="15"/>
  <c r="J110" i="14"/>
  <c r="J126" i="14"/>
  <c r="J113" i="14"/>
  <c r="J112" i="14"/>
  <c r="J88" i="14"/>
  <c r="J114" i="14"/>
  <c r="J141" i="8"/>
  <c r="J125" i="8"/>
  <c r="J112" i="8"/>
  <c r="J111" i="8"/>
  <c r="J105" i="8"/>
  <c r="J105" i="22"/>
  <c r="J69" i="6"/>
  <c r="T69" i="4" s="1"/>
  <c r="J125" i="22"/>
  <c r="J112" i="22"/>
  <c r="J99" i="22"/>
  <c r="J99" i="6"/>
  <c r="T99" i="4" s="1"/>
  <c r="J89" i="22"/>
  <c r="J135" i="6"/>
  <c r="T135" i="4" s="1"/>
  <c r="J157" i="21"/>
  <c r="J111" i="21"/>
  <c r="J105" i="21"/>
  <c r="J95" i="21"/>
  <c r="J92" i="21"/>
  <c r="J91" i="21"/>
  <c r="J89" i="21"/>
  <c r="J112" i="20"/>
  <c r="J105" i="20"/>
  <c r="J112" i="79"/>
  <c r="J111" i="79"/>
  <c r="J105" i="79"/>
  <c r="J156" i="5"/>
  <c r="J105" i="57"/>
  <c r="J89" i="57"/>
  <c r="J141" i="19"/>
  <c r="J112" i="19"/>
  <c r="J105" i="19"/>
  <c r="J17" i="76"/>
  <c r="J125" i="4"/>
  <c r="K157" i="5"/>
  <c r="L156" i="5"/>
  <c r="K156" i="5"/>
  <c r="K154" i="5"/>
  <c r="K154" i="4" s="1"/>
  <c r="J154" i="5"/>
  <c r="J154" i="4" s="1"/>
  <c r="K153" i="5"/>
  <c r="K153" i="4" s="1"/>
  <c r="J153" i="5"/>
  <c r="J153" i="4" s="1"/>
  <c r="K152" i="5"/>
  <c r="K152" i="4" s="1"/>
  <c r="J152" i="5"/>
  <c r="J152" i="4" s="1"/>
  <c r="K151" i="5"/>
  <c r="K151" i="4" s="1"/>
  <c r="J151" i="5"/>
  <c r="J151" i="4" s="1"/>
  <c r="L150" i="5"/>
  <c r="K150" i="5"/>
  <c r="K150" i="4" s="1"/>
  <c r="J150" i="5"/>
  <c r="J150" i="4" s="1"/>
  <c r="K149" i="5"/>
  <c r="K149" i="4" s="1"/>
  <c r="J149" i="5"/>
  <c r="J149" i="4" s="1"/>
  <c r="K148" i="5"/>
  <c r="K148" i="4" s="1"/>
  <c r="J148" i="5"/>
  <c r="J148" i="4" s="1"/>
  <c r="K145" i="5"/>
  <c r="K145" i="4" s="1"/>
  <c r="J145" i="5"/>
  <c r="J145" i="4" s="1"/>
  <c r="K144" i="5"/>
  <c r="K144" i="4" s="1"/>
  <c r="J144" i="5"/>
  <c r="J144" i="4" s="1"/>
  <c r="K143" i="5"/>
  <c r="K143" i="4" s="1"/>
  <c r="J143" i="5"/>
  <c r="J143" i="4" s="1"/>
  <c r="K142" i="5"/>
  <c r="K142" i="4" s="1"/>
  <c r="K141" i="5"/>
  <c r="K141" i="4" s="1"/>
  <c r="K140" i="5"/>
  <c r="K140" i="4" s="1"/>
  <c r="J140" i="5"/>
  <c r="J140" i="4" s="1"/>
  <c r="K139" i="5"/>
  <c r="K139" i="4" s="1"/>
  <c r="J139" i="5"/>
  <c r="J139" i="4" s="1"/>
  <c r="K137" i="5"/>
  <c r="K137" i="4" s="1"/>
  <c r="J137" i="5"/>
  <c r="J137" i="4" s="1"/>
  <c r="K136" i="5"/>
  <c r="K136" i="4" s="1"/>
  <c r="J136" i="5"/>
  <c r="J136" i="4" s="1"/>
  <c r="K135" i="5"/>
  <c r="K135" i="4" s="1"/>
  <c r="J135" i="5"/>
  <c r="J135" i="4" s="1"/>
  <c r="K134" i="5"/>
  <c r="K134" i="4" s="1"/>
  <c r="J134" i="5"/>
  <c r="J134" i="4" s="1"/>
  <c r="K133" i="5"/>
  <c r="K133" i="4" s="1"/>
  <c r="J133" i="5"/>
  <c r="J133" i="4" s="1"/>
  <c r="K131" i="5"/>
  <c r="K131" i="4" s="1"/>
  <c r="J131" i="5"/>
  <c r="J131" i="4" s="1"/>
  <c r="K130" i="5"/>
  <c r="K130" i="4" s="1"/>
  <c r="K129" i="5"/>
  <c r="K129" i="4" s="1"/>
  <c r="J129" i="5"/>
  <c r="J129" i="4" s="1"/>
  <c r="K128" i="5"/>
  <c r="K128" i="4" s="1"/>
  <c r="J128" i="5"/>
  <c r="J128" i="4" s="1"/>
  <c r="K127" i="5"/>
  <c r="K127" i="4" s="1"/>
  <c r="J127" i="5"/>
  <c r="J127" i="4" s="1"/>
  <c r="K125" i="5"/>
  <c r="K125" i="4" s="1"/>
  <c r="K124" i="5"/>
  <c r="K124" i="4" s="1"/>
  <c r="J124" i="5"/>
  <c r="J124" i="4" s="1"/>
  <c r="K123" i="5"/>
  <c r="K123" i="4" s="1"/>
  <c r="J123" i="5"/>
  <c r="J123" i="4" s="1"/>
  <c r="K122" i="5"/>
  <c r="K122" i="4" s="1"/>
  <c r="J122" i="5"/>
  <c r="J122" i="4" s="1"/>
  <c r="K121" i="5"/>
  <c r="K121" i="4" s="1"/>
  <c r="J121" i="5"/>
  <c r="J121" i="4" s="1"/>
  <c r="K120" i="5"/>
  <c r="K120" i="4" s="1"/>
  <c r="J120" i="5"/>
  <c r="J120" i="4" s="1"/>
  <c r="K119" i="5"/>
  <c r="K119" i="4" s="1"/>
  <c r="J119" i="5"/>
  <c r="J119" i="4" s="1"/>
  <c r="L118" i="5"/>
  <c r="K118" i="5"/>
  <c r="K118" i="4" s="1"/>
  <c r="J118" i="5"/>
  <c r="J118" i="4" s="1"/>
  <c r="K117" i="5"/>
  <c r="K117" i="4" s="1"/>
  <c r="K116" i="5"/>
  <c r="K116" i="4" s="1"/>
  <c r="J116" i="5"/>
  <c r="J116" i="4" s="1"/>
  <c r="K115" i="5"/>
  <c r="K115" i="4" s="1"/>
  <c r="J115" i="5"/>
  <c r="J115" i="4" s="1"/>
  <c r="L115" i="4" s="1"/>
  <c r="K114" i="5"/>
  <c r="K114" i="4" s="1"/>
  <c r="K112" i="5"/>
  <c r="K112" i="4" s="1"/>
  <c r="J112" i="5"/>
  <c r="J112" i="4" s="1"/>
  <c r="K111" i="5"/>
  <c r="K111" i="4" s="1"/>
  <c r="J111" i="5"/>
  <c r="J111" i="4" s="1"/>
  <c r="K109" i="5"/>
  <c r="K109" i="4" s="1"/>
  <c r="J109" i="5"/>
  <c r="J109" i="4" s="1"/>
  <c r="K108" i="5"/>
  <c r="K108" i="4" s="1"/>
  <c r="J108" i="5"/>
  <c r="J108" i="4" s="1"/>
  <c r="K107" i="5"/>
  <c r="K107" i="4" s="1"/>
  <c r="J107" i="5"/>
  <c r="J107" i="4" s="1"/>
  <c r="K106" i="5"/>
  <c r="K106" i="4" s="1"/>
  <c r="J106" i="5"/>
  <c r="J106" i="4" s="1"/>
  <c r="K105" i="5"/>
  <c r="K105" i="4" s="1"/>
  <c r="J105" i="5"/>
  <c r="J105" i="4" s="1"/>
  <c r="K103" i="5"/>
  <c r="K103" i="4" s="1"/>
  <c r="J103" i="5"/>
  <c r="J103" i="4" s="1"/>
  <c r="K102" i="5"/>
  <c r="K102" i="4" s="1"/>
  <c r="J102" i="5"/>
  <c r="J102" i="4" s="1"/>
  <c r="K101" i="5"/>
  <c r="K101" i="4" s="1"/>
  <c r="J101" i="5"/>
  <c r="J101" i="4" s="1"/>
  <c r="K99" i="5"/>
  <c r="K99" i="4" s="1"/>
  <c r="J99" i="5"/>
  <c r="J99" i="4" s="1"/>
  <c r="K98" i="5"/>
  <c r="K98" i="4" s="1"/>
  <c r="J98" i="5"/>
  <c r="J98" i="4" s="1"/>
  <c r="K97" i="5"/>
  <c r="K97" i="4" s="1"/>
  <c r="J97" i="5"/>
  <c r="J97" i="4" s="1"/>
  <c r="K96" i="5"/>
  <c r="K96" i="4" s="1"/>
  <c r="J96" i="5"/>
  <c r="J96" i="4" s="1"/>
  <c r="K95" i="5"/>
  <c r="K95" i="4" s="1"/>
  <c r="J95" i="5"/>
  <c r="J95" i="4" s="1"/>
  <c r="K94" i="5"/>
  <c r="K94" i="4" s="1"/>
  <c r="J94" i="5"/>
  <c r="J94" i="4" s="1"/>
  <c r="K93" i="5"/>
  <c r="K93" i="4" s="1"/>
  <c r="J93" i="5"/>
  <c r="J93" i="4" s="1"/>
  <c r="K92" i="5"/>
  <c r="K92" i="4" s="1"/>
  <c r="J92" i="5"/>
  <c r="J92" i="4" s="1"/>
  <c r="K91" i="5"/>
  <c r="K91" i="4" s="1"/>
  <c r="J91" i="5"/>
  <c r="J91" i="4" s="1"/>
  <c r="K90" i="5"/>
  <c r="K90" i="4" s="1"/>
  <c r="J90" i="5"/>
  <c r="J90" i="4" s="1"/>
  <c r="K89" i="5"/>
  <c r="K89" i="4" s="1"/>
  <c r="J89" i="5"/>
  <c r="J89" i="4" s="1"/>
  <c r="K83" i="5"/>
  <c r="K83" i="4" s="1"/>
  <c r="J83" i="5"/>
  <c r="J83" i="4" s="1"/>
  <c r="K82" i="5"/>
  <c r="K82" i="4" s="1"/>
  <c r="L81" i="5"/>
  <c r="K81" i="5"/>
  <c r="K81" i="4" s="1"/>
  <c r="J81" i="5"/>
  <c r="J81" i="4" s="1"/>
  <c r="K80" i="5"/>
  <c r="K80" i="4" s="1"/>
  <c r="J80" i="5"/>
  <c r="J80" i="4" s="1"/>
  <c r="K79" i="5"/>
  <c r="K79" i="4" s="1"/>
  <c r="J79" i="5"/>
  <c r="J79" i="4" s="1"/>
  <c r="K77" i="5"/>
  <c r="K77" i="4" s="1"/>
  <c r="J77" i="5"/>
  <c r="J77" i="4" s="1"/>
  <c r="K76" i="5"/>
  <c r="K76" i="4" s="1"/>
  <c r="J76" i="5"/>
  <c r="J76" i="4" s="1"/>
  <c r="K75" i="5"/>
  <c r="K75" i="4" s="1"/>
  <c r="J75" i="5"/>
  <c r="J75" i="4" s="1"/>
  <c r="K71" i="5"/>
  <c r="K71" i="4" s="1"/>
  <c r="J71" i="5"/>
  <c r="J71" i="4" s="1"/>
  <c r="K69" i="5"/>
  <c r="K69" i="4" s="1"/>
  <c r="J69" i="5"/>
  <c r="J69" i="4" s="1"/>
  <c r="K68" i="5"/>
  <c r="K68" i="4" s="1"/>
  <c r="J68" i="5"/>
  <c r="J68" i="4" s="1"/>
  <c r="K66" i="5"/>
  <c r="K66" i="4" s="1"/>
  <c r="J66" i="5"/>
  <c r="J66" i="4" s="1"/>
  <c r="K65" i="5"/>
  <c r="K65" i="4" s="1"/>
  <c r="J65" i="5"/>
  <c r="J65" i="4" s="1"/>
  <c r="K64" i="5"/>
  <c r="K64" i="4" s="1"/>
  <c r="J64" i="5"/>
  <c r="J64" i="4" s="1"/>
  <c r="K63" i="5"/>
  <c r="K63" i="4" s="1"/>
  <c r="J63" i="5"/>
  <c r="J63" i="4" s="1"/>
  <c r="K62" i="5"/>
  <c r="K62" i="4" s="1"/>
  <c r="J62" i="5"/>
  <c r="J62" i="4" s="1"/>
  <c r="K60" i="5"/>
  <c r="K60" i="4" s="1"/>
  <c r="J60" i="5"/>
  <c r="J60" i="4" s="1"/>
  <c r="K59" i="5"/>
  <c r="K59" i="4" s="1"/>
  <c r="J59" i="5"/>
  <c r="J59" i="4" s="1"/>
  <c r="K58" i="5"/>
  <c r="K58" i="4" s="1"/>
  <c r="J58" i="5"/>
  <c r="J58" i="4" s="1"/>
  <c r="K57" i="5"/>
  <c r="K57" i="4" s="1"/>
  <c r="J57" i="5"/>
  <c r="J57" i="4" s="1"/>
  <c r="K56" i="5"/>
  <c r="K56" i="4" s="1"/>
  <c r="J56" i="5"/>
  <c r="J56" i="4" s="1"/>
  <c r="K55" i="5"/>
  <c r="K55" i="4" s="1"/>
  <c r="J55" i="5"/>
  <c r="J55" i="4" s="1"/>
  <c r="K54" i="5"/>
  <c r="K54" i="4" s="1"/>
  <c r="J54" i="5"/>
  <c r="J54" i="4" s="1"/>
  <c r="K53" i="5"/>
  <c r="K53" i="4" s="1"/>
  <c r="J53" i="5"/>
  <c r="J53" i="4" s="1"/>
  <c r="K52" i="5"/>
  <c r="K52" i="4" s="1"/>
  <c r="J52" i="5"/>
  <c r="J52" i="4" s="1"/>
  <c r="K51" i="5"/>
  <c r="K51" i="4" s="1"/>
  <c r="J51" i="5"/>
  <c r="J51" i="4" s="1"/>
  <c r="K50" i="5"/>
  <c r="K50" i="4" s="1"/>
  <c r="J50" i="5"/>
  <c r="J50" i="4" s="1"/>
  <c r="K48" i="5"/>
  <c r="K48" i="4" s="1"/>
  <c r="J48" i="5"/>
  <c r="J48" i="4" s="1"/>
  <c r="K47" i="5"/>
  <c r="K47" i="4" s="1"/>
  <c r="J47" i="5"/>
  <c r="J47" i="4" s="1"/>
  <c r="K46" i="5"/>
  <c r="K46" i="4" s="1"/>
  <c r="J46" i="5"/>
  <c r="J46" i="4" s="1"/>
  <c r="K44" i="5"/>
  <c r="K44" i="4" s="1"/>
  <c r="J44" i="5"/>
  <c r="J44" i="4" s="1"/>
  <c r="K43" i="5"/>
  <c r="K43" i="4" s="1"/>
  <c r="J43" i="5"/>
  <c r="J43" i="4" s="1"/>
  <c r="K42" i="5"/>
  <c r="K42" i="4" s="1"/>
  <c r="J42" i="5"/>
  <c r="J42" i="4" s="1"/>
  <c r="K41" i="5"/>
  <c r="K41" i="4" s="1"/>
  <c r="J41" i="5"/>
  <c r="J41" i="4" s="1"/>
  <c r="K40" i="5"/>
  <c r="K40" i="4" s="1"/>
  <c r="J40" i="5"/>
  <c r="J40" i="4" s="1"/>
  <c r="K39" i="5"/>
  <c r="K39" i="4" s="1"/>
  <c r="J39" i="5"/>
  <c r="J39" i="4" s="1"/>
  <c r="K37" i="5"/>
  <c r="K37" i="4" s="1"/>
  <c r="J37" i="5"/>
  <c r="J37" i="4" s="1"/>
  <c r="K36" i="5"/>
  <c r="K36" i="4" s="1"/>
  <c r="J36" i="5"/>
  <c r="J36" i="4" s="1"/>
  <c r="K35" i="5"/>
  <c r="K35" i="4" s="1"/>
  <c r="J35" i="5"/>
  <c r="J35" i="4" s="1"/>
  <c r="K33" i="5"/>
  <c r="K33" i="4" s="1"/>
  <c r="J33" i="5"/>
  <c r="J33" i="4" s="1"/>
  <c r="K32" i="5"/>
  <c r="K32" i="4" s="1"/>
  <c r="J32" i="5"/>
  <c r="J32" i="4" s="1"/>
  <c r="K29" i="5"/>
  <c r="K29" i="4" s="1"/>
  <c r="J29" i="5"/>
  <c r="J29" i="4" s="1"/>
  <c r="K28" i="5"/>
  <c r="K28" i="4" s="1"/>
  <c r="J28" i="5"/>
  <c r="J28" i="4" s="1"/>
  <c r="K27" i="5"/>
  <c r="K27" i="4" s="1"/>
  <c r="J27" i="5"/>
  <c r="J27" i="4" s="1"/>
  <c r="K24" i="5"/>
  <c r="K24" i="4" s="1"/>
  <c r="J24" i="5"/>
  <c r="J24" i="4" s="1"/>
  <c r="K23" i="5"/>
  <c r="K23" i="4" s="1"/>
  <c r="J23" i="5"/>
  <c r="J23" i="4" s="1"/>
  <c r="K21" i="5"/>
  <c r="K21" i="4" s="1"/>
  <c r="J21" i="5"/>
  <c r="J21" i="4" s="1"/>
  <c r="K20" i="5"/>
  <c r="K20" i="4" s="1"/>
  <c r="J20" i="5"/>
  <c r="J20" i="4" s="1"/>
  <c r="K19" i="5"/>
  <c r="K19" i="4" s="1"/>
  <c r="J19" i="5"/>
  <c r="J19" i="4" s="1"/>
  <c r="K18" i="5"/>
  <c r="K18" i="4" s="1"/>
  <c r="J18" i="5"/>
  <c r="J18" i="4" s="1"/>
  <c r="K17" i="5"/>
  <c r="K17" i="4" s="1"/>
  <c r="J17" i="5"/>
  <c r="J17" i="4" s="1"/>
  <c r="K16" i="5"/>
  <c r="K16" i="4" s="1"/>
  <c r="J16" i="5"/>
  <c r="J16" i="4" s="1"/>
  <c r="K15" i="5"/>
  <c r="K15" i="4" s="1"/>
  <c r="J15" i="5"/>
  <c r="J15" i="4" s="1"/>
  <c r="K14" i="5"/>
  <c r="K14" i="4" s="1"/>
  <c r="J14" i="5"/>
  <c r="J14" i="4" s="1"/>
  <c r="K13" i="5"/>
  <c r="K13" i="4" s="1"/>
  <c r="J13" i="5"/>
  <c r="J13" i="4" s="1"/>
  <c r="K12" i="5"/>
  <c r="K12" i="4" s="1"/>
  <c r="J12" i="5"/>
  <c r="J12" i="4" s="1"/>
  <c r="K11" i="5"/>
  <c r="K11" i="4" s="1"/>
  <c r="J11" i="5"/>
  <c r="J11" i="4" s="1"/>
  <c r="L154" i="19"/>
  <c r="L154" i="5" s="1"/>
  <c r="L153" i="19"/>
  <c r="L153" i="5" s="1"/>
  <c r="L152" i="19"/>
  <c r="L151" i="19"/>
  <c r="L151" i="5" s="1"/>
  <c r="L149" i="19"/>
  <c r="L149" i="5" s="1"/>
  <c r="L148" i="19"/>
  <c r="L148" i="5" s="1"/>
  <c r="K147" i="19"/>
  <c r="K147" i="5" s="1"/>
  <c r="K147" i="4" s="1"/>
  <c r="J147" i="19"/>
  <c r="J147" i="5" s="1"/>
  <c r="J147" i="4" s="1"/>
  <c r="L145" i="19"/>
  <c r="L145" i="5" s="1"/>
  <c r="L144" i="19"/>
  <c r="L144" i="5" s="1"/>
  <c r="L143" i="19"/>
  <c r="L143" i="5" s="1"/>
  <c r="L142" i="19"/>
  <c r="L141" i="19"/>
  <c r="L140" i="19"/>
  <c r="L140" i="5" s="1"/>
  <c r="L139" i="19"/>
  <c r="L139" i="5" s="1"/>
  <c r="K138" i="19"/>
  <c r="K132" i="19" s="1"/>
  <c r="J138" i="19"/>
  <c r="L137" i="19"/>
  <c r="L137" i="5" s="1"/>
  <c r="L136" i="19"/>
  <c r="L136" i="5" s="1"/>
  <c r="L135" i="19"/>
  <c r="L134" i="19"/>
  <c r="L134" i="5" s="1"/>
  <c r="L133" i="19"/>
  <c r="L133" i="5" s="1"/>
  <c r="J132" i="19"/>
  <c r="J132" i="5" s="1"/>
  <c r="J132" i="4" s="1"/>
  <c r="L131" i="19"/>
  <c r="L131" i="5" s="1"/>
  <c r="J130" i="19"/>
  <c r="L130" i="19" s="1"/>
  <c r="L130" i="5" s="1"/>
  <c r="L129" i="19"/>
  <c r="L128" i="19"/>
  <c r="L128" i="5" s="1"/>
  <c r="L127" i="19"/>
  <c r="L127" i="5" s="1"/>
  <c r="K126" i="19"/>
  <c r="J126" i="19"/>
  <c r="J126" i="5" s="1"/>
  <c r="J126" i="4" s="1"/>
  <c r="L125" i="19"/>
  <c r="L125" i="5" s="1"/>
  <c r="L124" i="19"/>
  <c r="L124" i="5" s="1"/>
  <c r="L123" i="19"/>
  <c r="L122" i="19"/>
  <c r="L122" i="5" s="1"/>
  <c r="L121" i="19"/>
  <c r="L121" i="5" s="1"/>
  <c r="L120" i="19"/>
  <c r="L119" i="19"/>
  <c r="J117" i="19"/>
  <c r="L117" i="19" s="1"/>
  <c r="L117" i="5" s="1"/>
  <c r="L116" i="19"/>
  <c r="L115" i="19"/>
  <c r="K113" i="19"/>
  <c r="K110" i="19" s="1"/>
  <c r="L112" i="19"/>
  <c r="L112" i="5" s="1"/>
  <c r="L111" i="19"/>
  <c r="L109" i="19"/>
  <c r="L109" i="5" s="1"/>
  <c r="L108" i="19"/>
  <c r="L108" i="5" s="1"/>
  <c r="L107" i="19"/>
  <c r="L106" i="19"/>
  <c r="L106" i="5" s="1"/>
  <c r="L105" i="19"/>
  <c r="K104" i="19"/>
  <c r="J104" i="19"/>
  <c r="L103" i="19"/>
  <c r="L103" i="5" s="1"/>
  <c r="L102" i="19"/>
  <c r="L102" i="5" s="1"/>
  <c r="L101" i="19"/>
  <c r="K100" i="19"/>
  <c r="K100" i="5" s="1"/>
  <c r="K100" i="4" s="1"/>
  <c r="J100" i="19"/>
  <c r="L99" i="19"/>
  <c r="L98" i="19"/>
  <c r="L98" i="5" s="1"/>
  <c r="L97" i="19"/>
  <c r="L97" i="5" s="1"/>
  <c r="L96" i="19"/>
  <c r="L95" i="19"/>
  <c r="L94" i="19"/>
  <c r="L94" i="5" s="1"/>
  <c r="L93" i="19"/>
  <c r="L93" i="5" s="1"/>
  <c r="L92" i="19"/>
  <c r="L92" i="5" s="1"/>
  <c r="L91" i="19"/>
  <c r="L90" i="19"/>
  <c r="L90" i="5" s="1"/>
  <c r="L89" i="19"/>
  <c r="K88" i="19"/>
  <c r="J88" i="19"/>
  <c r="K87" i="19"/>
  <c r="L83" i="19"/>
  <c r="L83" i="5" s="1"/>
  <c r="L80" i="19"/>
  <c r="L80" i="5" s="1"/>
  <c r="L79" i="19"/>
  <c r="L79" i="5" s="1"/>
  <c r="K78" i="19"/>
  <c r="K78" i="5" s="1"/>
  <c r="K78" i="4" s="1"/>
  <c r="J78" i="19"/>
  <c r="L77" i="19"/>
  <c r="L77" i="5" s="1"/>
  <c r="L76" i="19"/>
  <c r="L76" i="5" s="1"/>
  <c r="L75" i="19"/>
  <c r="L75" i="5" s="1"/>
  <c r="L71" i="19"/>
  <c r="L71" i="5" s="1"/>
  <c r="K70" i="19"/>
  <c r="K70" i="5" s="1"/>
  <c r="K70" i="4" s="1"/>
  <c r="J70" i="19"/>
  <c r="J70" i="5" s="1"/>
  <c r="J70" i="4" s="1"/>
  <c r="L69" i="19"/>
  <c r="L69" i="5" s="1"/>
  <c r="L68" i="19"/>
  <c r="L68" i="5" s="1"/>
  <c r="K67" i="19"/>
  <c r="K67" i="5" s="1"/>
  <c r="K67" i="4" s="1"/>
  <c r="J67" i="19"/>
  <c r="J67" i="5" s="1"/>
  <c r="J67" i="4" s="1"/>
  <c r="L66" i="19"/>
  <c r="L65" i="19"/>
  <c r="L65" i="5" s="1"/>
  <c r="L64" i="19"/>
  <c r="L64" i="5" s="1"/>
  <c r="L63" i="19"/>
  <c r="L63" i="5" s="1"/>
  <c r="L62" i="19"/>
  <c r="K61" i="19"/>
  <c r="K61" i="5" s="1"/>
  <c r="K61" i="4" s="1"/>
  <c r="J61" i="19"/>
  <c r="L61" i="19" s="1"/>
  <c r="L60" i="19"/>
  <c r="L60" i="5" s="1"/>
  <c r="L59" i="19"/>
  <c r="L59" i="5" s="1"/>
  <c r="L58" i="19"/>
  <c r="L58" i="5" s="1"/>
  <c r="L57" i="19"/>
  <c r="L57" i="5" s="1"/>
  <c r="L56" i="19"/>
  <c r="L56" i="5" s="1"/>
  <c r="L55" i="19"/>
  <c r="L55" i="5" s="1"/>
  <c r="L54" i="19"/>
  <c r="L54" i="5" s="1"/>
  <c r="L53" i="19"/>
  <c r="L53" i="5" s="1"/>
  <c r="L52" i="19"/>
  <c r="L51" i="19"/>
  <c r="L51" i="5" s="1"/>
  <c r="L50" i="19"/>
  <c r="L50" i="5" s="1"/>
  <c r="K49" i="19"/>
  <c r="L49" i="19" s="1"/>
  <c r="J49" i="19"/>
  <c r="J49" i="5" s="1"/>
  <c r="J49" i="4" s="1"/>
  <c r="L48" i="19"/>
  <c r="L48" i="5" s="1"/>
  <c r="L47" i="19"/>
  <c r="L47" i="5" s="1"/>
  <c r="L46" i="19"/>
  <c r="L44" i="19"/>
  <c r="L43" i="19"/>
  <c r="L43" i="5" s="1"/>
  <c r="L42" i="19"/>
  <c r="L42" i="5" s="1"/>
  <c r="L41" i="19"/>
  <c r="L41" i="5" s="1"/>
  <c r="L40" i="19"/>
  <c r="L39" i="19"/>
  <c r="L39" i="5" s="1"/>
  <c r="L38" i="19"/>
  <c r="K38" i="19"/>
  <c r="K38" i="5" s="1"/>
  <c r="K38" i="4" s="1"/>
  <c r="J38" i="19"/>
  <c r="L37" i="19"/>
  <c r="L37" i="5" s="1"/>
  <c r="L36" i="19"/>
  <c r="L36" i="5" s="1"/>
  <c r="L35" i="19"/>
  <c r="L35" i="5" s="1"/>
  <c r="K34" i="19"/>
  <c r="K34" i="5" s="1"/>
  <c r="K34" i="4" s="1"/>
  <c r="J34" i="19"/>
  <c r="L34" i="19" s="1"/>
  <c r="L34" i="5" s="1"/>
  <c r="L33" i="19"/>
  <c r="L33" i="5" s="1"/>
  <c r="L32" i="19"/>
  <c r="K31" i="19"/>
  <c r="K30" i="19" s="1"/>
  <c r="K30" i="5" s="1"/>
  <c r="K30" i="4" s="1"/>
  <c r="J31" i="19"/>
  <c r="L31" i="19" s="1"/>
  <c r="L29" i="19"/>
  <c r="L29" i="5" s="1"/>
  <c r="L28" i="19"/>
  <c r="L27" i="19"/>
  <c r="L27" i="5" s="1"/>
  <c r="K26" i="19"/>
  <c r="K26" i="5" s="1"/>
  <c r="K26" i="4" s="1"/>
  <c r="J26" i="19"/>
  <c r="L24" i="19"/>
  <c r="L23" i="19"/>
  <c r="L23" i="5" s="1"/>
  <c r="L22" i="19"/>
  <c r="K22" i="19"/>
  <c r="K22" i="5" s="1"/>
  <c r="K22" i="4" s="1"/>
  <c r="J22" i="19"/>
  <c r="L21" i="19"/>
  <c r="L21" i="5" s="1"/>
  <c r="L20" i="19"/>
  <c r="L20" i="5" s="1"/>
  <c r="L19" i="19"/>
  <c r="L19" i="5" s="1"/>
  <c r="L18" i="19"/>
  <c r="L18" i="5" s="1"/>
  <c r="L17" i="19"/>
  <c r="L17" i="5" s="1"/>
  <c r="L16" i="19"/>
  <c r="L16" i="5" s="1"/>
  <c r="L15" i="19"/>
  <c r="L15" i="5" s="1"/>
  <c r="L14" i="19"/>
  <c r="L14" i="5" s="1"/>
  <c r="L13" i="19"/>
  <c r="L13" i="5" s="1"/>
  <c r="L12" i="19"/>
  <c r="L12" i="5" s="1"/>
  <c r="L11" i="19"/>
  <c r="L11" i="5" s="1"/>
  <c r="K10" i="19"/>
  <c r="K9" i="19" s="1"/>
  <c r="J10" i="19"/>
  <c r="L154" i="18"/>
  <c r="L153" i="18"/>
  <c r="L152" i="18"/>
  <c r="L151" i="18"/>
  <c r="L149" i="18"/>
  <c r="L148" i="18"/>
  <c r="K147" i="18"/>
  <c r="J147" i="18"/>
  <c r="L147" i="18" s="1"/>
  <c r="L145" i="18"/>
  <c r="L144" i="18"/>
  <c r="L143" i="18"/>
  <c r="L142" i="18"/>
  <c r="L141" i="18"/>
  <c r="L140" i="18"/>
  <c r="L139" i="18"/>
  <c r="K138" i="18"/>
  <c r="J138" i="18"/>
  <c r="L138" i="18" s="1"/>
  <c r="L137" i="18"/>
  <c r="L136" i="18"/>
  <c r="L135" i="18"/>
  <c r="L134" i="18"/>
  <c r="L133" i="18"/>
  <c r="K132" i="18"/>
  <c r="J132" i="18"/>
  <c r="L131" i="18"/>
  <c r="L130" i="18"/>
  <c r="L127" i="18"/>
  <c r="K126" i="18"/>
  <c r="J126" i="18"/>
  <c r="L126" i="18" s="1"/>
  <c r="L125" i="18"/>
  <c r="L124" i="18"/>
  <c r="L123" i="18"/>
  <c r="L122" i="18"/>
  <c r="L121" i="18"/>
  <c r="K113" i="18"/>
  <c r="J113" i="18"/>
  <c r="L112" i="18"/>
  <c r="L111" i="18"/>
  <c r="K110" i="18"/>
  <c r="J110" i="18"/>
  <c r="L110" i="18" s="1"/>
  <c r="L109" i="18"/>
  <c r="L108" i="18"/>
  <c r="L107" i="18"/>
  <c r="L106" i="18"/>
  <c r="J105" i="18"/>
  <c r="L105" i="18" s="1"/>
  <c r="K104" i="18"/>
  <c r="L103" i="18"/>
  <c r="L102" i="18"/>
  <c r="L101" i="18"/>
  <c r="K100" i="18"/>
  <c r="J100" i="18"/>
  <c r="L100" i="18" s="1"/>
  <c r="L99" i="18"/>
  <c r="L98" i="18"/>
  <c r="L97" i="18"/>
  <c r="L96" i="18"/>
  <c r="L95" i="18"/>
  <c r="L94" i="18"/>
  <c r="L93" i="18"/>
  <c r="L92" i="18"/>
  <c r="L91" i="18"/>
  <c r="L90" i="18"/>
  <c r="L89" i="18"/>
  <c r="K88" i="18"/>
  <c r="J88" i="18"/>
  <c r="J87" i="18" s="1"/>
  <c r="L83" i="18"/>
  <c r="L82" i="18"/>
  <c r="L80" i="18"/>
  <c r="L79" i="18"/>
  <c r="L78" i="18"/>
  <c r="K78" i="18"/>
  <c r="J78" i="18"/>
  <c r="L77" i="18"/>
  <c r="L76" i="18"/>
  <c r="L75" i="18"/>
  <c r="K74" i="18"/>
  <c r="K73" i="18" s="1"/>
  <c r="J74" i="18"/>
  <c r="L74" i="18" s="1"/>
  <c r="L71" i="18"/>
  <c r="L70" i="18"/>
  <c r="K70" i="18"/>
  <c r="J70" i="18"/>
  <c r="L69" i="18"/>
  <c r="L68" i="18"/>
  <c r="K67" i="18"/>
  <c r="J67" i="18"/>
  <c r="L67" i="18" s="1"/>
  <c r="L66" i="18"/>
  <c r="L65" i="18"/>
  <c r="L64" i="18"/>
  <c r="L63" i="18"/>
  <c r="L62" i="18"/>
  <c r="K61" i="18"/>
  <c r="J61" i="18"/>
  <c r="L61" i="18" s="1"/>
  <c r="L60" i="18"/>
  <c r="L59" i="18"/>
  <c r="L58" i="18"/>
  <c r="L57" i="18"/>
  <c r="L56" i="18"/>
  <c r="L55" i="18"/>
  <c r="L54" i="18"/>
  <c r="L53" i="18"/>
  <c r="L52" i="18"/>
  <c r="L51" i="18"/>
  <c r="L50" i="18"/>
  <c r="K49" i="18"/>
  <c r="K45" i="18" s="1"/>
  <c r="J49" i="18"/>
  <c r="L48" i="18"/>
  <c r="L47" i="18"/>
  <c r="L46" i="18"/>
  <c r="J45" i="18"/>
  <c r="L44" i="18"/>
  <c r="L43" i="18"/>
  <c r="L42" i="18"/>
  <c r="L41" i="18"/>
  <c r="L40" i="18"/>
  <c r="L39" i="18"/>
  <c r="K38" i="18"/>
  <c r="J38" i="18"/>
  <c r="L38" i="18" s="1"/>
  <c r="L37" i="18"/>
  <c r="L36" i="18"/>
  <c r="L35" i="18"/>
  <c r="L34" i="18"/>
  <c r="K34" i="18"/>
  <c r="J34" i="18"/>
  <c r="L33" i="18"/>
  <c r="L32" i="18"/>
  <c r="K31" i="18"/>
  <c r="K30" i="18" s="1"/>
  <c r="J31" i="18"/>
  <c r="L31" i="18" s="1"/>
  <c r="L29" i="18"/>
  <c r="L28" i="18"/>
  <c r="L27" i="18"/>
  <c r="K26" i="18"/>
  <c r="K25" i="18" s="1"/>
  <c r="J26" i="18"/>
  <c r="L26" i="18" s="1"/>
  <c r="L24" i="18"/>
  <c r="L23" i="18"/>
  <c r="K22" i="18"/>
  <c r="J22" i="18"/>
  <c r="L22" i="18" s="1"/>
  <c r="L21" i="18"/>
  <c r="L20" i="18"/>
  <c r="L19" i="18"/>
  <c r="L18" i="18"/>
  <c r="L17" i="18"/>
  <c r="L16" i="18"/>
  <c r="L15" i="18"/>
  <c r="L14" i="18"/>
  <c r="L13" i="18"/>
  <c r="L12" i="18"/>
  <c r="L11" i="18"/>
  <c r="L10" i="18"/>
  <c r="K10" i="18"/>
  <c r="J10" i="18"/>
  <c r="K9" i="18"/>
  <c r="J9" i="18"/>
  <c r="L154" i="57"/>
  <c r="L153" i="57"/>
  <c r="L152" i="57"/>
  <c r="L151" i="57"/>
  <c r="L149" i="57"/>
  <c r="L148" i="57"/>
  <c r="L147" i="57"/>
  <c r="K147" i="57"/>
  <c r="J147" i="57"/>
  <c r="L145" i="57"/>
  <c r="L144" i="57"/>
  <c r="L143" i="57"/>
  <c r="L142" i="57"/>
  <c r="L141" i="57"/>
  <c r="L140" i="57"/>
  <c r="L139" i="57"/>
  <c r="K138" i="57"/>
  <c r="J138" i="57"/>
  <c r="J132" i="57" s="1"/>
  <c r="L137" i="57"/>
  <c r="L136" i="57"/>
  <c r="L135" i="57"/>
  <c r="L134" i="57"/>
  <c r="L133" i="57"/>
  <c r="K132" i="57"/>
  <c r="L131" i="57"/>
  <c r="L130" i="57"/>
  <c r="K126" i="57"/>
  <c r="J126" i="57"/>
  <c r="K113" i="57"/>
  <c r="K110" i="57" s="1"/>
  <c r="K146" i="57" s="1"/>
  <c r="J113" i="57"/>
  <c r="L111" i="57"/>
  <c r="J110" i="57"/>
  <c r="L109" i="57"/>
  <c r="L108" i="57"/>
  <c r="L107" i="57"/>
  <c r="L106" i="57"/>
  <c r="L105" i="57"/>
  <c r="K104" i="57"/>
  <c r="J104" i="57"/>
  <c r="L104" i="57" s="1"/>
  <c r="L103" i="57"/>
  <c r="L102" i="57"/>
  <c r="L101" i="57"/>
  <c r="L100" i="57"/>
  <c r="K100" i="57"/>
  <c r="J100" i="57"/>
  <c r="L99" i="57"/>
  <c r="L98" i="57"/>
  <c r="L97" i="57"/>
  <c r="L96" i="57"/>
  <c r="L95" i="57"/>
  <c r="L94" i="57"/>
  <c r="L93" i="57"/>
  <c r="L92" i="57"/>
  <c r="L91" i="57"/>
  <c r="L90" i="57"/>
  <c r="L89" i="57"/>
  <c r="K88" i="57"/>
  <c r="J88" i="57"/>
  <c r="L88" i="57" s="1"/>
  <c r="K87" i="57"/>
  <c r="L83" i="57"/>
  <c r="L82" i="57"/>
  <c r="J82" i="57"/>
  <c r="L81" i="57"/>
  <c r="L80" i="57"/>
  <c r="L79" i="57"/>
  <c r="K78" i="57"/>
  <c r="K74" i="57" s="1"/>
  <c r="K73" i="57" s="1"/>
  <c r="J78" i="57"/>
  <c r="L78" i="57" s="1"/>
  <c r="L77" i="57"/>
  <c r="L76" i="57"/>
  <c r="L75" i="57"/>
  <c r="L71" i="57"/>
  <c r="K70" i="57"/>
  <c r="J70" i="57"/>
  <c r="L70" i="57" s="1"/>
  <c r="L69" i="57"/>
  <c r="L68" i="57"/>
  <c r="L67" i="57"/>
  <c r="K67" i="57"/>
  <c r="J67" i="57"/>
  <c r="L66" i="57"/>
  <c r="L65" i="57"/>
  <c r="L64" i="57"/>
  <c r="L63" i="57"/>
  <c r="L62" i="57"/>
  <c r="L61" i="57"/>
  <c r="K61" i="57"/>
  <c r="J61" i="57"/>
  <c r="L60" i="57"/>
  <c r="L59" i="57"/>
  <c r="L58" i="57"/>
  <c r="L57" i="57"/>
  <c r="L56" i="57"/>
  <c r="L55" i="57"/>
  <c r="L54" i="57"/>
  <c r="L53" i="57"/>
  <c r="L52" i="57"/>
  <c r="L51" i="57"/>
  <c r="L50" i="57"/>
  <c r="K49" i="57"/>
  <c r="J49" i="57"/>
  <c r="L49" i="57" s="1"/>
  <c r="L48" i="57"/>
  <c r="L47" i="57"/>
  <c r="L46" i="57"/>
  <c r="K45" i="57"/>
  <c r="L44" i="57"/>
  <c r="L43" i="57"/>
  <c r="L42" i="57"/>
  <c r="L41" i="57"/>
  <c r="L40" i="57"/>
  <c r="L39" i="57"/>
  <c r="L38" i="57"/>
  <c r="K38" i="57"/>
  <c r="J38" i="57"/>
  <c r="L37" i="57"/>
  <c r="L36" i="57"/>
  <c r="L35" i="57"/>
  <c r="K34" i="57"/>
  <c r="J34" i="57"/>
  <c r="L34" i="57" s="1"/>
  <c r="L33" i="57"/>
  <c r="L32" i="57"/>
  <c r="L31" i="57"/>
  <c r="K31" i="57"/>
  <c r="J31" i="57"/>
  <c r="K30" i="57"/>
  <c r="K25" i="57" s="1"/>
  <c r="J30" i="57"/>
  <c r="J25" i="57" s="1"/>
  <c r="L25" i="57" s="1"/>
  <c r="L29" i="57"/>
  <c r="L28" i="57"/>
  <c r="L27" i="57"/>
  <c r="L26" i="57"/>
  <c r="K26" i="57"/>
  <c r="J26" i="57"/>
  <c r="L24" i="57"/>
  <c r="L23" i="57"/>
  <c r="K22" i="57"/>
  <c r="L22" i="57" s="1"/>
  <c r="J22" i="57"/>
  <c r="L21" i="57"/>
  <c r="L20" i="57"/>
  <c r="L19" i="57"/>
  <c r="L18" i="57"/>
  <c r="L17" i="57"/>
  <c r="L16" i="57"/>
  <c r="L15" i="57"/>
  <c r="L14" i="57"/>
  <c r="L13" i="57"/>
  <c r="L12" i="57"/>
  <c r="L11" i="57"/>
  <c r="K10" i="57"/>
  <c r="K9" i="57" s="1"/>
  <c r="K72" i="57" s="1"/>
  <c r="K84" i="57" s="1"/>
  <c r="J10" i="57"/>
  <c r="L10" i="57" s="1"/>
  <c r="J9" i="57"/>
  <c r="I154" i="83"/>
  <c r="I153" i="83"/>
  <c r="I152" i="83"/>
  <c r="I151" i="83"/>
  <c r="I149" i="83"/>
  <c r="I148" i="83"/>
  <c r="I147" i="83"/>
  <c r="H147" i="83"/>
  <c r="G147" i="83"/>
  <c r="I145" i="83"/>
  <c r="I144" i="83"/>
  <c r="I143" i="83"/>
  <c r="I142" i="83"/>
  <c r="I141" i="83"/>
  <c r="I140" i="83"/>
  <c r="I139" i="83"/>
  <c r="H138" i="83"/>
  <c r="G138" i="83"/>
  <c r="I138" i="83" s="1"/>
  <c r="I137" i="83"/>
  <c r="I136" i="83"/>
  <c r="I135" i="83"/>
  <c r="I134" i="83"/>
  <c r="I133" i="83"/>
  <c r="H132" i="83"/>
  <c r="G132" i="83"/>
  <c r="I131" i="83"/>
  <c r="I130" i="83"/>
  <c r="I129" i="83"/>
  <c r="I128" i="83"/>
  <c r="I127" i="83"/>
  <c r="H126" i="83"/>
  <c r="G126" i="83"/>
  <c r="I126" i="83" s="1"/>
  <c r="I125" i="83"/>
  <c r="I124" i="83"/>
  <c r="I123" i="83"/>
  <c r="I122" i="83"/>
  <c r="I121" i="83"/>
  <c r="I120" i="83"/>
  <c r="I119" i="83"/>
  <c r="I114" i="83"/>
  <c r="I113" i="83"/>
  <c r="H113" i="83"/>
  <c r="G113" i="83"/>
  <c r="I112" i="83"/>
  <c r="I111" i="83"/>
  <c r="H110" i="83"/>
  <c r="G110" i="83"/>
  <c r="I110" i="83" s="1"/>
  <c r="I109" i="83"/>
  <c r="I108" i="83"/>
  <c r="I107" i="83"/>
  <c r="I106" i="83"/>
  <c r="I105" i="83"/>
  <c r="H104" i="83"/>
  <c r="G104" i="83"/>
  <c r="I104" i="83" s="1"/>
  <c r="I103" i="83"/>
  <c r="I102" i="83"/>
  <c r="I101" i="83"/>
  <c r="H100" i="83"/>
  <c r="I100" i="83" s="1"/>
  <c r="G100" i="83"/>
  <c r="I99" i="83"/>
  <c r="I98" i="83"/>
  <c r="I97" i="83"/>
  <c r="I96" i="83"/>
  <c r="I95" i="83"/>
  <c r="I94" i="83"/>
  <c r="I93" i="83"/>
  <c r="I92" i="83"/>
  <c r="I91" i="83"/>
  <c r="I90" i="83"/>
  <c r="I89" i="83"/>
  <c r="H88" i="83"/>
  <c r="H87" i="83" s="1"/>
  <c r="H146" i="83" s="1"/>
  <c r="H155" i="83" s="1"/>
  <c r="G88" i="83"/>
  <c r="I88" i="83" s="1"/>
  <c r="I83" i="83"/>
  <c r="I82" i="83"/>
  <c r="I81" i="83"/>
  <c r="I80" i="83"/>
  <c r="I79" i="83"/>
  <c r="H78" i="83"/>
  <c r="H74" i="83" s="1"/>
  <c r="G78" i="83"/>
  <c r="I77" i="83"/>
  <c r="I76" i="83"/>
  <c r="I75" i="83"/>
  <c r="G73" i="83"/>
  <c r="I71" i="83"/>
  <c r="H70" i="83"/>
  <c r="G70" i="83"/>
  <c r="I70" i="83" s="1"/>
  <c r="I69" i="83"/>
  <c r="I68" i="83"/>
  <c r="H67" i="83"/>
  <c r="I67" i="83" s="1"/>
  <c r="G67" i="83"/>
  <c r="I66" i="83"/>
  <c r="I65" i="83"/>
  <c r="I64" i="83"/>
  <c r="I63" i="83"/>
  <c r="I62" i="83"/>
  <c r="H61" i="83"/>
  <c r="I61" i="83" s="1"/>
  <c r="G61" i="83"/>
  <c r="I60" i="83"/>
  <c r="I59" i="83"/>
  <c r="I58" i="83"/>
  <c r="I57" i="83"/>
  <c r="I56" i="83"/>
  <c r="I55" i="83"/>
  <c r="I54" i="83"/>
  <c r="I53" i="83"/>
  <c r="I52" i="83"/>
  <c r="I51" i="83"/>
  <c r="I50" i="83"/>
  <c r="H49" i="83"/>
  <c r="G49" i="83"/>
  <c r="I49" i="83" s="1"/>
  <c r="I48" i="83"/>
  <c r="I47" i="83"/>
  <c r="I46" i="83"/>
  <c r="H45" i="83"/>
  <c r="I44" i="83"/>
  <c r="I43" i="83"/>
  <c r="I42" i="83"/>
  <c r="I41" i="83"/>
  <c r="I40" i="83"/>
  <c r="I39" i="83"/>
  <c r="I38" i="83"/>
  <c r="H38" i="83"/>
  <c r="G38" i="83"/>
  <c r="I37" i="83"/>
  <c r="I36" i="83"/>
  <c r="I35" i="83"/>
  <c r="H34" i="83"/>
  <c r="G34" i="83"/>
  <c r="I34" i="83" s="1"/>
  <c r="I33" i="83"/>
  <c r="I32" i="83"/>
  <c r="H31" i="83"/>
  <c r="I31" i="83" s="1"/>
  <c r="G31" i="83"/>
  <c r="G30" i="83"/>
  <c r="I29" i="83"/>
  <c r="I28" i="83"/>
  <c r="I27" i="83"/>
  <c r="I26" i="83"/>
  <c r="H26" i="83"/>
  <c r="G26" i="83"/>
  <c r="G25" i="83" s="1"/>
  <c r="I24" i="83"/>
  <c r="I23" i="83"/>
  <c r="I22" i="83"/>
  <c r="H22" i="83"/>
  <c r="G22" i="83"/>
  <c r="I21" i="83"/>
  <c r="I20" i="83"/>
  <c r="I19" i="83"/>
  <c r="I18" i="83"/>
  <c r="I17" i="83"/>
  <c r="I16" i="83"/>
  <c r="I15" i="83"/>
  <c r="I14" i="83"/>
  <c r="I13" i="83"/>
  <c r="I12" i="83"/>
  <c r="I11" i="83"/>
  <c r="H10" i="83"/>
  <c r="H9" i="83" s="1"/>
  <c r="G10" i="83"/>
  <c r="I10" i="83" s="1"/>
  <c r="L154" i="84"/>
  <c r="L153" i="84"/>
  <c r="L152" i="84"/>
  <c r="L151" i="84"/>
  <c r="L149" i="84"/>
  <c r="L148" i="84"/>
  <c r="L147" i="84"/>
  <c r="K147" i="84"/>
  <c r="J147" i="84"/>
  <c r="L145" i="84"/>
  <c r="L144" i="84"/>
  <c r="L143" i="84"/>
  <c r="L142" i="84"/>
  <c r="L141" i="84"/>
  <c r="L140" i="84"/>
  <c r="L139" i="84"/>
  <c r="L138" i="84"/>
  <c r="K138" i="84"/>
  <c r="J138" i="84"/>
  <c r="L137" i="84"/>
  <c r="L136" i="84"/>
  <c r="L135" i="84"/>
  <c r="L134" i="84"/>
  <c r="L133" i="84"/>
  <c r="L132" i="84"/>
  <c r="K132" i="84"/>
  <c r="J132" i="84"/>
  <c r="L131" i="84"/>
  <c r="L130" i="84"/>
  <c r="L129" i="84"/>
  <c r="L128" i="84"/>
  <c r="L127" i="84"/>
  <c r="L126" i="84"/>
  <c r="K126" i="84"/>
  <c r="J126" i="84"/>
  <c r="L125" i="84"/>
  <c r="L124" i="84"/>
  <c r="L123" i="84"/>
  <c r="L122" i="84"/>
  <c r="L121" i="84"/>
  <c r="L120" i="84"/>
  <c r="K113" i="84"/>
  <c r="J113" i="84"/>
  <c r="J110" i="84" s="1"/>
  <c r="L112" i="84"/>
  <c r="L111" i="84"/>
  <c r="K110" i="84"/>
  <c r="L109" i="84"/>
  <c r="L108" i="84"/>
  <c r="L107" i="84"/>
  <c r="L106" i="84"/>
  <c r="L105" i="84"/>
  <c r="K104" i="84"/>
  <c r="L104" i="84" s="1"/>
  <c r="J104" i="84"/>
  <c r="L103" i="84"/>
  <c r="L102" i="84"/>
  <c r="L101" i="84"/>
  <c r="K100" i="84"/>
  <c r="J100" i="84"/>
  <c r="L100" i="84" s="1"/>
  <c r="L99" i="84"/>
  <c r="L98" i="84"/>
  <c r="L97" i="84"/>
  <c r="L96" i="84"/>
  <c r="L95" i="84"/>
  <c r="L94" i="84"/>
  <c r="L93" i="84"/>
  <c r="L92" i="84"/>
  <c r="L91" i="84"/>
  <c r="L90" i="84"/>
  <c r="L89" i="84"/>
  <c r="K88" i="84"/>
  <c r="L88" i="84" s="1"/>
  <c r="J88" i="84"/>
  <c r="J87" i="84"/>
  <c r="L83" i="84"/>
  <c r="L82" i="84"/>
  <c r="L81" i="84"/>
  <c r="L80" i="84"/>
  <c r="L79" i="84"/>
  <c r="K78" i="84"/>
  <c r="K74" i="84" s="1"/>
  <c r="J78" i="84"/>
  <c r="L78" i="84" s="1"/>
  <c r="L77" i="84"/>
  <c r="L76" i="84"/>
  <c r="L75" i="84"/>
  <c r="J73" i="84"/>
  <c r="L71" i="84"/>
  <c r="K70" i="84"/>
  <c r="J70" i="84"/>
  <c r="L70" i="84" s="1"/>
  <c r="L69" i="84"/>
  <c r="L68" i="84"/>
  <c r="K67" i="84"/>
  <c r="J67" i="84"/>
  <c r="L67" i="84" s="1"/>
  <c r="L66" i="84"/>
  <c r="L65" i="84"/>
  <c r="L64" i="84"/>
  <c r="L63" i="84"/>
  <c r="L62" i="84"/>
  <c r="K61" i="84"/>
  <c r="J61" i="84"/>
  <c r="L61" i="84" s="1"/>
  <c r="L60" i="84"/>
  <c r="L59" i="84"/>
  <c r="L58" i="84"/>
  <c r="L57" i="84"/>
  <c r="L56" i="84"/>
  <c r="L55" i="84"/>
  <c r="L54" i="84"/>
  <c r="L53" i="84"/>
  <c r="L52" i="84"/>
  <c r="L51" i="84"/>
  <c r="L50" i="84"/>
  <c r="K49" i="84"/>
  <c r="L49" i="84" s="1"/>
  <c r="J49" i="84"/>
  <c r="L48" i="84"/>
  <c r="L47" i="84"/>
  <c r="L46" i="84"/>
  <c r="K45" i="84"/>
  <c r="J45" i="84"/>
  <c r="L45" i="84" s="1"/>
  <c r="L44" i="84"/>
  <c r="L43" i="84"/>
  <c r="L42" i="84"/>
  <c r="L41" i="84"/>
  <c r="L40" i="84"/>
  <c r="L39" i="84"/>
  <c r="L38" i="84"/>
  <c r="K38" i="84"/>
  <c r="J38" i="84"/>
  <c r="L37" i="84"/>
  <c r="L36" i="84"/>
  <c r="L35" i="84"/>
  <c r="K34" i="84"/>
  <c r="J34" i="84"/>
  <c r="L34" i="84" s="1"/>
  <c r="L33" i="84"/>
  <c r="L32" i="84"/>
  <c r="K31" i="84"/>
  <c r="K30" i="84" s="1"/>
  <c r="K25" i="84" s="1"/>
  <c r="J31" i="84"/>
  <c r="L31" i="84" s="1"/>
  <c r="J30" i="84"/>
  <c r="J25" i="84" s="1"/>
  <c r="L25" i="84" s="1"/>
  <c r="L29" i="84"/>
  <c r="L28" i="84"/>
  <c r="L27" i="84"/>
  <c r="L26" i="84"/>
  <c r="K26" i="84"/>
  <c r="J26" i="84"/>
  <c r="L24" i="84"/>
  <c r="L23" i="84"/>
  <c r="L22" i="84"/>
  <c r="K22" i="84"/>
  <c r="J22" i="84"/>
  <c r="L21" i="84"/>
  <c r="L20" i="84"/>
  <c r="L19" i="84"/>
  <c r="L18" i="84"/>
  <c r="L17" i="84"/>
  <c r="L16" i="84"/>
  <c r="L15" i="84"/>
  <c r="L14" i="84"/>
  <c r="L13" i="84"/>
  <c r="L12" i="84"/>
  <c r="L11" i="84"/>
  <c r="K10" i="84"/>
  <c r="J10" i="84"/>
  <c r="L10" i="84" s="1"/>
  <c r="K9" i="84"/>
  <c r="K72" i="84" s="1"/>
  <c r="S73" i="62"/>
  <c r="S69" i="62"/>
  <c r="Q69" i="62"/>
  <c r="T68" i="62"/>
  <c r="T67" i="62"/>
  <c r="S63" i="62"/>
  <c r="S74" i="62" s="1"/>
  <c r="T62" i="62"/>
  <c r="T61" i="62"/>
  <c r="T60" i="62"/>
  <c r="T63" i="62" s="1"/>
  <c r="T74" i="62" s="1"/>
  <c r="Q60" i="62"/>
  <c r="Q63" i="62" s="1"/>
  <c r="Q74" i="62" s="1"/>
  <c r="T57" i="62"/>
  <c r="T56" i="62"/>
  <c r="S55" i="62"/>
  <c r="S59" i="62" s="1"/>
  <c r="Q55" i="62"/>
  <c r="T55" i="62" s="1"/>
  <c r="T52" i="62"/>
  <c r="T51" i="62"/>
  <c r="T50" i="62"/>
  <c r="S49" i="62"/>
  <c r="T49" i="62" s="1"/>
  <c r="Q49" i="62"/>
  <c r="S48" i="62"/>
  <c r="S53" i="62" s="1"/>
  <c r="Q48" i="62"/>
  <c r="Q53" i="62" s="1"/>
  <c r="T47" i="62"/>
  <c r="T46" i="62"/>
  <c r="T45" i="62"/>
  <c r="S44" i="62"/>
  <c r="Q44" i="62"/>
  <c r="Q54" i="62" s="1"/>
  <c r="T43" i="62"/>
  <c r="T42" i="62"/>
  <c r="T40" i="62"/>
  <c r="T39" i="62"/>
  <c r="T38" i="62"/>
  <c r="Q38" i="62"/>
  <c r="Q37" i="62"/>
  <c r="T37" i="62" s="1"/>
  <c r="T36" i="62"/>
  <c r="S36" i="62"/>
  <c r="Q36" i="62"/>
  <c r="Q35" i="62"/>
  <c r="T35" i="62" s="1"/>
  <c r="T34" i="62"/>
  <c r="Q34" i="62"/>
  <c r="Q33" i="62"/>
  <c r="T33" i="62" s="1"/>
  <c r="T32" i="62"/>
  <c r="T31" i="62"/>
  <c r="S30" i="62"/>
  <c r="Q30" i="62"/>
  <c r="T30" i="62" s="1"/>
  <c r="T29" i="62"/>
  <c r="S28" i="62"/>
  <c r="Q28" i="62"/>
  <c r="S27" i="62"/>
  <c r="Q27" i="62"/>
  <c r="T26" i="62"/>
  <c r="T25" i="62"/>
  <c r="T24" i="62"/>
  <c r="T23" i="62"/>
  <c r="S22" i="62"/>
  <c r="Q22" i="62"/>
  <c r="T21" i="62"/>
  <c r="T20" i="62"/>
  <c r="T19" i="62"/>
  <c r="S18" i="62"/>
  <c r="Q18" i="62"/>
  <c r="S16" i="62"/>
  <c r="T15" i="62"/>
  <c r="T14" i="62"/>
  <c r="T13" i="62"/>
  <c r="P13" i="62"/>
  <c r="T12" i="62"/>
  <c r="T11" i="62"/>
  <c r="P11" i="62"/>
  <c r="T10" i="62"/>
  <c r="P10" i="62"/>
  <c r="T9" i="62"/>
  <c r="P9" i="62"/>
  <c r="T8" i="62"/>
  <c r="P8" i="62"/>
  <c r="Q7" i="62"/>
  <c r="Q16" i="62" s="1"/>
  <c r="L154" i="6"/>
  <c r="K154" i="6"/>
  <c r="U154" i="4" s="1"/>
  <c r="J154" i="6"/>
  <c r="T154" i="4" s="1"/>
  <c r="L153" i="6"/>
  <c r="K153" i="6"/>
  <c r="U153" i="4" s="1"/>
  <c r="J153" i="6"/>
  <c r="T153" i="4" s="1"/>
  <c r="L152" i="6"/>
  <c r="K152" i="6"/>
  <c r="U152" i="4" s="1"/>
  <c r="J152" i="6"/>
  <c r="T152" i="4" s="1"/>
  <c r="L151" i="6"/>
  <c r="K151" i="6"/>
  <c r="U151" i="4" s="1"/>
  <c r="J151" i="6"/>
  <c r="T151" i="4" s="1"/>
  <c r="L150" i="6"/>
  <c r="K150" i="6"/>
  <c r="U150" i="4" s="1"/>
  <c r="J150" i="6"/>
  <c r="T150" i="4" s="1"/>
  <c r="L149" i="6"/>
  <c r="K149" i="6"/>
  <c r="U149" i="4" s="1"/>
  <c r="J149" i="6"/>
  <c r="T149" i="4" s="1"/>
  <c r="L148" i="6"/>
  <c r="K148" i="6"/>
  <c r="U148" i="4" s="1"/>
  <c r="J148" i="6"/>
  <c r="T148" i="4" s="1"/>
  <c r="L147" i="6"/>
  <c r="K147" i="6"/>
  <c r="U147" i="4" s="1"/>
  <c r="J147" i="6"/>
  <c r="T147" i="4" s="1"/>
  <c r="L145" i="6"/>
  <c r="K145" i="6"/>
  <c r="U145" i="4" s="1"/>
  <c r="J145" i="6"/>
  <c r="T145" i="4" s="1"/>
  <c r="L144" i="6"/>
  <c r="K144" i="6"/>
  <c r="U144" i="4" s="1"/>
  <c r="J144" i="6"/>
  <c r="T144" i="4" s="1"/>
  <c r="L143" i="6"/>
  <c r="K143" i="6"/>
  <c r="U143" i="4" s="1"/>
  <c r="J143" i="6"/>
  <c r="T143" i="4" s="1"/>
  <c r="K142" i="6"/>
  <c r="U142" i="4" s="1"/>
  <c r="K141" i="6"/>
  <c r="U141" i="4" s="1"/>
  <c r="J141" i="6"/>
  <c r="T141" i="4" s="1"/>
  <c r="K140" i="6"/>
  <c r="U140" i="4" s="1"/>
  <c r="J140" i="6"/>
  <c r="T140" i="4" s="1"/>
  <c r="K139" i="6"/>
  <c r="U139" i="4" s="1"/>
  <c r="J139" i="6"/>
  <c r="T139" i="4" s="1"/>
  <c r="K137" i="6"/>
  <c r="U137" i="4" s="1"/>
  <c r="J137" i="6"/>
  <c r="T137" i="4" s="1"/>
  <c r="K136" i="6"/>
  <c r="U136" i="4" s="1"/>
  <c r="J136" i="6"/>
  <c r="T136" i="4" s="1"/>
  <c r="K135" i="6"/>
  <c r="U135" i="4" s="1"/>
  <c r="L134" i="6"/>
  <c r="K134" i="6"/>
  <c r="U134" i="4" s="1"/>
  <c r="J134" i="6"/>
  <c r="T134" i="4" s="1"/>
  <c r="L133" i="6"/>
  <c r="K133" i="6"/>
  <c r="U133" i="4" s="1"/>
  <c r="J133" i="6"/>
  <c r="T133" i="4" s="1"/>
  <c r="L131" i="6"/>
  <c r="K131" i="6"/>
  <c r="U131" i="4" s="1"/>
  <c r="J131" i="6"/>
  <c r="T131" i="4" s="1"/>
  <c r="K130" i="6"/>
  <c r="U130" i="4" s="1"/>
  <c r="J130" i="6"/>
  <c r="T130" i="4" s="1"/>
  <c r="L129" i="6"/>
  <c r="K129" i="6"/>
  <c r="U129" i="4" s="1"/>
  <c r="J129" i="6"/>
  <c r="T129" i="4" s="1"/>
  <c r="K128" i="6"/>
  <c r="U128" i="4" s="1"/>
  <c r="J128" i="6"/>
  <c r="T128" i="4" s="1"/>
  <c r="K127" i="6"/>
  <c r="U127" i="4" s="1"/>
  <c r="J127" i="6"/>
  <c r="T127" i="4" s="1"/>
  <c r="K125" i="6"/>
  <c r="U125" i="4" s="1"/>
  <c r="J125" i="6"/>
  <c r="T125" i="4" s="1"/>
  <c r="K124" i="6"/>
  <c r="U124" i="4" s="1"/>
  <c r="J124" i="6"/>
  <c r="T124" i="4" s="1"/>
  <c r="K123" i="6"/>
  <c r="U123" i="4" s="1"/>
  <c r="J123" i="6"/>
  <c r="T123" i="4" s="1"/>
  <c r="L122" i="6"/>
  <c r="K122" i="6"/>
  <c r="U122" i="4" s="1"/>
  <c r="J122" i="6"/>
  <c r="T122" i="4" s="1"/>
  <c r="K121" i="6"/>
  <c r="U121" i="4" s="1"/>
  <c r="J121" i="6"/>
  <c r="T121" i="4" s="1"/>
  <c r="K120" i="6"/>
  <c r="U120" i="4" s="1"/>
  <c r="J120" i="6"/>
  <c r="M120" i="6" s="1"/>
  <c r="L119" i="6"/>
  <c r="K119" i="6"/>
  <c r="U119" i="4" s="1"/>
  <c r="J119" i="6"/>
  <c r="T119" i="4" s="1"/>
  <c r="K118" i="6"/>
  <c r="U118" i="4" s="1"/>
  <c r="J118" i="6"/>
  <c r="T118" i="4" s="1"/>
  <c r="K117" i="6"/>
  <c r="U117" i="4" s="1"/>
  <c r="J117" i="6"/>
  <c r="T117" i="4" s="1"/>
  <c r="K116" i="6"/>
  <c r="U116" i="4" s="1"/>
  <c r="J116" i="6"/>
  <c r="T116" i="4" s="1"/>
  <c r="K115" i="6"/>
  <c r="U115" i="4" s="1"/>
  <c r="J115" i="6"/>
  <c r="T115" i="4" s="1"/>
  <c r="K114" i="6"/>
  <c r="U114" i="4" s="1"/>
  <c r="K112" i="6"/>
  <c r="U112" i="4" s="1"/>
  <c r="J112" i="6"/>
  <c r="T112" i="4" s="1"/>
  <c r="K111" i="6"/>
  <c r="U111" i="4" s="1"/>
  <c r="J111" i="6"/>
  <c r="T111" i="4" s="1"/>
  <c r="K109" i="6"/>
  <c r="U109" i="4" s="1"/>
  <c r="J109" i="6"/>
  <c r="T109" i="4" s="1"/>
  <c r="K108" i="6"/>
  <c r="U108" i="4" s="1"/>
  <c r="J108" i="6"/>
  <c r="T108" i="4" s="1"/>
  <c r="L107" i="6"/>
  <c r="K107" i="6"/>
  <c r="U107" i="4" s="1"/>
  <c r="J107" i="6"/>
  <c r="T107" i="4" s="1"/>
  <c r="L106" i="6"/>
  <c r="K106" i="6"/>
  <c r="U106" i="4" s="1"/>
  <c r="J106" i="6"/>
  <c r="T106" i="4" s="1"/>
  <c r="K105" i="6"/>
  <c r="U105" i="4" s="1"/>
  <c r="J105" i="6"/>
  <c r="T105" i="4" s="1"/>
  <c r="K104" i="6"/>
  <c r="U104" i="4" s="1"/>
  <c r="K103" i="6"/>
  <c r="U103" i="4" s="1"/>
  <c r="J103" i="6"/>
  <c r="T103" i="4" s="1"/>
  <c r="L102" i="6"/>
  <c r="K102" i="6"/>
  <c r="U102" i="4" s="1"/>
  <c r="J102" i="6"/>
  <c r="T102" i="4" s="1"/>
  <c r="K101" i="6"/>
  <c r="U101" i="4" s="1"/>
  <c r="J101" i="6"/>
  <c r="T101" i="4" s="1"/>
  <c r="K99" i="6"/>
  <c r="U99" i="4" s="1"/>
  <c r="L98" i="6"/>
  <c r="K98" i="6"/>
  <c r="U98" i="4" s="1"/>
  <c r="J98" i="6"/>
  <c r="T98" i="4" s="1"/>
  <c r="L97" i="6"/>
  <c r="K97" i="6"/>
  <c r="U97" i="4" s="1"/>
  <c r="J97" i="6"/>
  <c r="T97" i="4" s="1"/>
  <c r="K96" i="6"/>
  <c r="U96" i="4" s="1"/>
  <c r="J96" i="6"/>
  <c r="T96" i="4" s="1"/>
  <c r="K95" i="6"/>
  <c r="U95" i="4" s="1"/>
  <c r="J95" i="6"/>
  <c r="T95" i="4" s="1"/>
  <c r="K94" i="6"/>
  <c r="U94" i="4" s="1"/>
  <c r="J94" i="6"/>
  <c r="T94" i="4" s="1"/>
  <c r="K93" i="6"/>
  <c r="U93" i="4" s="1"/>
  <c r="J93" i="6"/>
  <c r="T93" i="4" s="1"/>
  <c r="K92" i="6"/>
  <c r="U92" i="4" s="1"/>
  <c r="J92" i="6"/>
  <c r="T92" i="4" s="1"/>
  <c r="K91" i="6"/>
  <c r="U91" i="4" s="1"/>
  <c r="J91" i="6"/>
  <c r="T91" i="4" s="1"/>
  <c r="L90" i="6"/>
  <c r="K90" i="6"/>
  <c r="U90" i="4" s="1"/>
  <c r="J90" i="6"/>
  <c r="T90" i="4" s="1"/>
  <c r="K89" i="6"/>
  <c r="U89" i="4" s="1"/>
  <c r="J89" i="6"/>
  <c r="T89" i="4" s="1"/>
  <c r="K83" i="6"/>
  <c r="U83" i="4" s="1"/>
  <c r="J83" i="6"/>
  <c r="T83" i="4" s="1"/>
  <c r="K82" i="6"/>
  <c r="U82" i="4" s="1"/>
  <c r="J82" i="6"/>
  <c r="T82" i="4" s="1"/>
  <c r="L81" i="6"/>
  <c r="K81" i="6"/>
  <c r="U81" i="4" s="1"/>
  <c r="J81" i="6"/>
  <c r="T81" i="4" s="1"/>
  <c r="L80" i="6"/>
  <c r="K80" i="6"/>
  <c r="U80" i="4" s="1"/>
  <c r="J80" i="6"/>
  <c r="T80" i="4" s="1"/>
  <c r="L79" i="6"/>
  <c r="K79" i="6"/>
  <c r="U79" i="4" s="1"/>
  <c r="J79" i="6"/>
  <c r="T79" i="4" s="1"/>
  <c r="L78" i="6"/>
  <c r="K78" i="6"/>
  <c r="U78" i="4" s="1"/>
  <c r="J78" i="6"/>
  <c r="T78" i="4" s="1"/>
  <c r="L77" i="6"/>
  <c r="K77" i="6"/>
  <c r="U77" i="4" s="1"/>
  <c r="J77" i="6"/>
  <c r="T77" i="4" s="1"/>
  <c r="L76" i="6"/>
  <c r="K76" i="6"/>
  <c r="U76" i="4" s="1"/>
  <c r="J76" i="6"/>
  <c r="T76" i="4" s="1"/>
  <c r="L75" i="6"/>
  <c r="K75" i="6"/>
  <c r="U75" i="4" s="1"/>
  <c r="J75" i="6"/>
  <c r="T75" i="4" s="1"/>
  <c r="K71" i="6"/>
  <c r="U71" i="4" s="1"/>
  <c r="J71" i="6"/>
  <c r="T71" i="4" s="1"/>
  <c r="K69" i="6"/>
  <c r="U69" i="4" s="1"/>
  <c r="K68" i="6"/>
  <c r="U68" i="4" s="1"/>
  <c r="J68" i="6"/>
  <c r="T68" i="4" s="1"/>
  <c r="K67" i="6"/>
  <c r="U67" i="4" s="1"/>
  <c r="L66" i="6"/>
  <c r="K66" i="6"/>
  <c r="U66" i="4" s="1"/>
  <c r="J66" i="6"/>
  <c r="T66" i="4" s="1"/>
  <c r="L65" i="6"/>
  <c r="K65" i="6"/>
  <c r="U65" i="4" s="1"/>
  <c r="J65" i="6"/>
  <c r="T65" i="4" s="1"/>
  <c r="L64" i="6"/>
  <c r="K64" i="6"/>
  <c r="U64" i="4" s="1"/>
  <c r="J64" i="6"/>
  <c r="T64" i="4" s="1"/>
  <c r="L63" i="6"/>
  <c r="K63" i="6"/>
  <c r="U63" i="4" s="1"/>
  <c r="J63" i="6"/>
  <c r="T63" i="4" s="1"/>
  <c r="L62" i="6"/>
  <c r="K62" i="6"/>
  <c r="U62" i="4" s="1"/>
  <c r="J62" i="6"/>
  <c r="T62" i="4" s="1"/>
  <c r="L61" i="6"/>
  <c r="K61" i="6"/>
  <c r="U61" i="4" s="1"/>
  <c r="J61" i="6"/>
  <c r="T61" i="4" s="1"/>
  <c r="K60" i="6"/>
  <c r="U60" i="4" s="1"/>
  <c r="J60" i="6"/>
  <c r="T60" i="4" s="1"/>
  <c r="K59" i="6"/>
  <c r="U59" i="4" s="1"/>
  <c r="J59" i="6"/>
  <c r="T59" i="4" s="1"/>
  <c r="K58" i="6"/>
  <c r="U58" i="4" s="1"/>
  <c r="J58" i="6"/>
  <c r="T58" i="4" s="1"/>
  <c r="K57" i="6"/>
  <c r="U57" i="4" s="1"/>
  <c r="J57" i="6"/>
  <c r="T57" i="4" s="1"/>
  <c r="L56" i="6"/>
  <c r="K56" i="6"/>
  <c r="U56" i="4" s="1"/>
  <c r="J56" i="6"/>
  <c r="T56" i="4" s="1"/>
  <c r="K55" i="6"/>
  <c r="U55" i="4" s="1"/>
  <c r="J55" i="6"/>
  <c r="T55" i="4" s="1"/>
  <c r="K54" i="6"/>
  <c r="U54" i="4" s="1"/>
  <c r="J54" i="6"/>
  <c r="T54" i="4" s="1"/>
  <c r="K53" i="6"/>
  <c r="U53" i="4" s="1"/>
  <c r="J53" i="6"/>
  <c r="T53" i="4" s="1"/>
  <c r="K52" i="6"/>
  <c r="U52" i="4" s="1"/>
  <c r="J52" i="6"/>
  <c r="T52" i="4" s="1"/>
  <c r="K51" i="6"/>
  <c r="U51" i="4" s="1"/>
  <c r="J51" i="6"/>
  <c r="T51" i="4" s="1"/>
  <c r="L50" i="6"/>
  <c r="K50" i="6"/>
  <c r="U50" i="4" s="1"/>
  <c r="J50" i="6"/>
  <c r="T50" i="4" s="1"/>
  <c r="K49" i="6"/>
  <c r="U49" i="4" s="1"/>
  <c r="K48" i="6"/>
  <c r="U48" i="4" s="1"/>
  <c r="J48" i="6"/>
  <c r="T48" i="4" s="1"/>
  <c r="K47" i="6"/>
  <c r="U47" i="4" s="1"/>
  <c r="J47" i="6"/>
  <c r="T47" i="4" s="1"/>
  <c r="K46" i="6"/>
  <c r="U46" i="4" s="1"/>
  <c r="J46" i="6"/>
  <c r="T46" i="4" s="1"/>
  <c r="K45" i="6"/>
  <c r="U45" i="4" s="1"/>
  <c r="L44" i="6"/>
  <c r="K44" i="6"/>
  <c r="U44" i="4" s="1"/>
  <c r="J44" i="6"/>
  <c r="T44" i="4" s="1"/>
  <c r="L43" i="6"/>
  <c r="K43" i="6"/>
  <c r="U43" i="4" s="1"/>
  <c r="J43" i="6"/>
  <c r="T43" i="4" s="1"/>
  <c r="L42" i="6"/>
  <c r="K42" i="6"/>
  <c r="U42" i="4" s="1"/>
  <c r="J42" i="6"/>
  <c r="T42" i="4" s="1"/>
  <c r="L41" i="6"/>
  <c r="K41" i="6"/>
  <c r="U41" i="4" s="1"/>
  <c r="J41" i="6"/>
  <c r="T41" i="4" s="1"/>
  <c r="L40" i="6"/>
  <c r="K40" i="6"/>
  <c r="U40" i="4" s="1"/>
  <c r="J40" i="6"/>
  <c r="T40" i="4" s="1"/>
  <c r="L39" i="6"/>
  <c r="K39" i="6"/>
  <c r="U39" i="4" s="1"/>
  <c r="J39" i="6"/>
  <c r="T39" i="4" s="1"/>
  <c r="L38" i="6"/>
  <c r="K38" i="6"/>
  <c r="U38" i="4" s="1"/>
  <c r="J38" i="6"/>
  <c r="T38" i="4" s="1"/>
  <c r="L37" i="6"/>
  <c r="K37" i="6"/>
  <c r="U37" i="4" s="1"/>
  <c r="J37" i="6"/>
  <c r="T37" i="4" s="1"/>
  <c r="L36" i="6"/>
  <c r="K36" i="6"/>
  <c r="U36" i="4" s="1"/>
  <c r="J36" i="6"/>
  <c r="T36" i="4" s="1"/>
  <c r="L35" i="6"/>
  <c r="K35" i="6"/>
  <c r="U35" i="4" s="1"/>
  <c r="J35" i="6"/>
  <c r="T35" i="4" s="1"/>
  <c r="L34" i="6"/>
  <c r="K34" i="6"/>
  <c r="U34" i="4" s="1"/>
  <c r="J34" i="6"/>
  <c r="T34" i="4" s="1"/>
  <c r="L33" i="6"/>
  <c r="K33" i="6"/>
  <c r="U33" i="4" s="1"/>
  <c r="J33" i="6"/>
  <c r="T33" i="4" s="1"/>
  <c r="L32" i="6"/>
  <c r="K32" i="6"/>
  <c r="U32" i="4" s="1"/>
  <c r="J32" i="6"/>
  <c r="T32" i="4" s="1"/>
  <c r="L31" i="6"/>
  <c r="K31" i="6"/>
  <c r="U31" i="4" s="1"/>
  <c r="J31" i="6"/>
  <c r="T31" i="4" s="1"/>
  <c r="L30" i="6"/>
  <c r="K30" i="6"/>
  <c r="U30" i="4" s="1"/>
  <c r="J30" i="6"/>
  <c r="T30" i="4" s="1"/>
  <c r="L29" i="6"/>
  <c r="K29" i="6"/>
  <c r="U29" i="4" s="1"/>
  <c r="J29" i="6"/>
  <c r="T29" i="4" s="1"/>
  <c r="L28" i="6"/>
  <c r="K28" i="6"/>
  <c r="U28" i="4" s="1"/>
  <c r="J28" i="6"/>
  <c r="T28" i="4" s="1"/>
  <c r="L27" i="6"/>
  <c r="K27" i="6"/>
  <c r="U27" i="4" s="1"/>
  <c r="J27" i="6"/>
  <c r="T27" i="4" s="1"/>
  <c r="L26" i="6"/>
  <c r="K26" i="6"/>
  <c r="U26" i="4" s="1"/>
  <c r="J26" i="6"/>
  <c r="T26" i="4" s="1"/>
  <c r="L25" i="6"/>
  <c r="K25" i="6"/>
  <c r="U25" i="4" s="1"/>
  <c r="J25" i="6"/>
  <c r="T25" i="4" s="1"/>
  <c r="L24" i="6"/>
  <c r="K24" i="6"/>
  <c r="U24" i="4" s="1"/>
  <c r="J24" i="6"/>
  <c r="T24" i="4" s="1"/>
  <c r="K23" i="6"/>
  <c r="U23" i="4" s="1"/>
  <c r="J23" i="6"/>
  <c r="T23" i="4" s="1"/>
  <c r="J22" i="6"/>
  <c r="T22" i="4" s="1"/>
  <c r="K21" i="6"/>
  <c r="U21" i="4" s="1"/>
  <c r="J21" i="6"/>
  <c r="T21" i="4" s="1"/>
  <c r="K20" i="6"/>
  <c r="U20" i="4" s="1"/>
  <c r="J20" i="6"/>
  <c r="T20" i="4" s="1"/>
  <c r="K19" i="6"/>
  <c r="U19" i="4" s="1"/>
  <c r="J19" i="6"/>
  <c r="T19" i="4" s="1"/>
  <c r="K18" i="6"/>
  <c r="U18" i="4" s="1"/>
  <c r="J18" i="6"/>
  <c r="T18" i="4" s="1"/>
  <c r="K17" i="6"/>
  <c r="U17" i="4" s="1"/>
  <c r="J17" i="6"/>
  <c r="T17" i="4" s="1"/>
  <c r="K16" i="6"/>
  <c r="U16" i="4" s="1"/>
  <c r="J16" i="6"/>
  <c r="T16" i="4" s="1"/>
  <c r="K15" i="6"/>
  <c r="U15" i="4" s="1"/>
  <c r="J15" i="6"/>
  <c r="T15" i="4" s="1"/>
  <c r="K14" i="6"/>
  <c r="U14" i="4" s="1"/>
  <c r="J14" i="6"/>
  <c r="T14" i="4" s="1"/>
  <c r="K13" i="6"/>
  <c r="U13" i="4" s="1"/>
  <c r="J13" i="6"/>
  <c r="T13" i="4" s="1"/>
  <c r="K12" i="6"/>
  <c r="U12" i="4" s="1"/>
  <c r="J12" i="6"/>
  <c r="T12" i="4" s="1"/>
  <c r="K11" i="6"/>
  <c r="U11" i="4" s="1"/>
  <c r="J11" i="6"/>
  <c r="T11" i="4" s="1"/>
  <c r="L154" i="22"/>
  <c r="L153" i="22"/>
  <c r="L152" i="22"/>
  <c r="L151" i="22"/>
  <c r="L149" i="22"/>
  <c r="L148" i="22"/>
  <c r="K147" i="22"/>
  <c r="J147" i="22"/>
  <c r="L147" i="22" s="1"/>
  <c r="L145" i="22"/>
  <c r="L144" i="22"/>
  <c r="L143" i="22"/>
  <c r="L142" i="22"/>
  <c r="J142" i="6"/>
  <c r="L141" i="22"/>
  <c r="L140" i="22"/>
  <c r="L140" i="6" s="1"/>
  <c r="L139" i="22"/>
  <c r="L139" i="6" s="1"/>
  <c r="K138" i="22"/>
  <c r="K138" i="6" s="1"/>
  <c r="U138" i="4" s="1"/>
  <c r="J138" i="22"/>
  <c r="J138" i="6" s="1"/>
  <c r="T138" i="4" s="1"/>
  <c r="L137" i="22"/>
  <c r="L137" i="6" s="1"/>
  <c r="L136" i="22"/>
  <c r="L136" i="6" s="1"/>
  <c r="L135" i="22"/>
  <c r="L135" i="6" s="1"/>
  <c r="L134" i="22"/>
  <c r="L133" i="22"/>
  <c r="K132" i="22"/>
  <c r="K132" i="6" s="1"/>
  <c r="U132" i="4" s="1"/>
  <c r="L131" i="22"/>
  <c r="L130" i="22"/>
  <c r="L129" i="22"/>
  <c r="L128" i="22"/>
  <c r="L127" i="22"/>
  <c r="K126" i="22"/>
  <c r="J126" i="22"/>
  <c r="L126" i="22" s="1"/>
  <c r="L125" i="22"/>
  <c r="L124" i="22"/>
  <c r="L123" i="22"/>
  <c r="L122" i="22"/>
  <c r="L121" i="22"/>
  <c r="L120" i="22"/>
  <c r="L119" i="22"/>
  <c r="L117" i="22"/>
  <c r="L116" i="22"/>
  <c r="J115" i="22"/>
  <c r="K113" i="22"/>
  <c r="K110" i="22" s="1"/>
  <c r="L112" i="22"/>
  <c r="L111" i="22"/>
  <c r="L109" i="22"/>
  <c r="L108" i="22"/>
  <c r="L107" i="22"/>
  <c r="L106" i="22"/>
  <c r="L105" i="22"/>
  <c r="K104" i="22"/>
  <c r="J104" i="22"/>
  <c r="L104" i="22" s="1"/>
  <c r="L103" i="22"/>
  <c r="L103" i="6" s="1"/>
  <c r="L102" i="22"/>
  <c r="L101" i="22"/>
  <c r="K100" i="22"/>
  <c r="L99" i="22"/>
  <c r="L99" i="6" s="1"/>
  <c r="L98" i="22"/>
  <c r="L97" i="22"/>
  <c r="L96" i="22"/>
  <c r="L95" i="22"/>
  <c r="L94" i="22"/>
  <c r="L93" i="22"/>
  <c r="L92" i="22"/>
  <c r="L91" i="22"/>
  <c r="L90" i="22"/>
  <c r="L89" i="22"/>
  <c r="K88" i="22"/>
  <c r="K88" i="6" s="1"/>
  <c r="U88" i="4" s="1"/>
  <c r="J88" i="22"/>
  <c r="L83" i="22"/>
  <c r="L82" i="22"/>
  <c r="L81" i="22"/>
  <c r="L80" i="22"/>
  <c r="L79" i="22"/>
  <c r="K78" i="22"/>
  <c r="J78" i="22"/>
  <c r="L78" i="22" s="1"/>
  <c r="L77" i="22"/>
  <c r="L76" i="22"/>
  <c r="L75" i="22"/>
  <c r="K74" i="22"/>
  <c r="K73" i="22" s="1"/>
  <c r="L71" i="22"/>
  <c r="L71" i="6" s="1"/>
  <c r="K70" i="22"/>
  <c r="K70" i="6" s="1"/>
  <c r="U70" i="4" s="1"/>
  <c r="J70" i="22"/>
  <c r="L70" i="22" s="1"/>
  <c r="L70" i="6" s="1"/>
  <c r="L69" i="22"/>
  <c r="L69" i="6" s="1"/>
  <c r="L68" i="22"/>
  <c r="L68" i="6" s="1"/>
  <c r="K67" i="22"/>
  <c r="J67" i="22"/>
  <c r="L67" i="22" s="1"/>
  <c r="L67" i="6" s="1"/>
  <c r="L66" i="22"/>
  <c r="L65" i="22"/>
  <c r="L64" i="22"/>
  <c r="L63" i="22"/>
  <c r="L62" i="22"/>
  <c r="K61" i="22"/>
  <c r="J61" i="22"/>
  <c r="L61" i="22" s="1"/>
  <c r="L60" i="22"/>
  <c r="L59" i="22"/>
  <c r="L58" i="22"/>
  <c r="L58" i="6" s="1"/>
  <c r="L57" i="22"/>
  <c r="L56" i="22"/>
  <c r="L55" i="22"/>
  <c r="L54" i="22"/>
  <c r="L53" i="22"/>
  <c r="L53" i="6" s="1"/>
  <c r="L52" i="22"/>
  <c r="L52" i="6" s="1"/>
  <c r="L51" i="22"/>
  <c r="L51" i="6" s="1"/>
  <c r="L50" i="22"/>
  <c r="L49" i="22"/>
  <c r="L49" i="6" s="1"/>
  <c r="K49" i="22"/>
  <c r="J49" i="22"/>
  <c r="J49" i="6" s="1"/>
  <c r="T49" i="4" s="1"/>
  <c r="L48" i="22"/>
  <c r="L48" i="6" s="1"/>
  <c r="L47" i="22"/>
  <c r="L46" i="22"/>
  <c r="K45" i="22"/>
  <c r="J45" i="22"/>
  <c r="L45" i="22" s="1"/>
  <c r="L44" i="22"/>
  <c r="L43" i="22"/>
  <c r="L42" i="22"/>
  <c r="L41" i="22"/>
  <c r="L40" i="22"/>
  <c r="L39" i="22"/>
  <c r="K38" i="22"/>
  <c r="L38" i="22" s="1"/>
  <c r="J38" i="22"/>
  <c r="L37" i="22"/>
  <c r="L36" i="22"/>
  <c r="L35" i="22"/>
  <c r="K34" i="22"/>
  <c r="J34" i="22"/>
  <c r="L34" i="22" s="1"/>
  <c r="L33" i="22"/>
  <c r="L32" i="22"/>
  <c r="K31" i="22"/>
  <c r="J31" i="22"/>
  <c r="L31" i="22" s="1"/>
  <c r="K30" i="22"/>
  <c r="L29" i="22"/>
  <c r="L28" i="22"/>
  <c r="L27" i="22"/>
  <c r="K26" i="22"/>
  <c r="L26" i="22" s="1"/>
  <c r="J26" i="22"/>
  <c r="L24" i="22"/>
  <c r="L23" i="22"/>
  <c r="L23" i="6" s="1"/>
  <c r="K22" i="22"/>
  <c r="L22" i="22" s="1"/>
  <c r="L22" i="6" s="1"/>
  <c r="J22" i="22"/>
  <c r="L21" i="22"/>
  <c r="L20" i="22"/>
  <c r="L19" i="22"/>
  <c r="L18" i="22"/>
  <c r="L17" i="22"/>
  <c r="L16" i="22"/>
  <c r="L15" i="22"/>
  <c r="L14" i="22"/>
  <c r="L14" i="6" s="1"/>
  <c r="L13" i="22"/>
  <c r="L12" i="22"/>
  <c r="L11" i="22"/>
  <c r="K10" i="22"/>
  <c r="K9" i="22" s="1"/>
  <c r="J10" i="22"/>
  <c r="J9" i="22"/>
  <c r="L154" i="46"/>
  <c r="L153" i="46"/>
  <c r="L152" i="46"/>
  <c r="L151" i="46"/>
  <c r="L149" i="46"/>
  <c r="L148" i="46"/>
  <c r="K147" i="46"/>
  <c r="J147" i="46"/>
  <c r="L147" i="46" s="1"/>
  <c r="L145" i="46"/>
  <c r="L144" i="46"/>
  <c r="L143" i="46"/>
  <c r="L142" i="46"/>
  <c r="L141" i="46"/>
  <c r="L140" i="46"/>
  <c r="L139" i="46"/>
  <c r="L138" i="46"/>
  <c r="K138" i="46"/>
  <c r="J138" i="46"/>
  <c r="L137" i="46"/>
  <c r="L136" i="46"/>
  <c r="L135" i="46"/>
  <c r="L134" i="46"/>
  <c r="L133" i="46"/>
  <c r="L132" i="46"/>
  <c r="K132" i="46"/>
  <c r="J132" i="46"/>
  <c r="L131" i="46"/>
  <c r="L130" i="46"/>
  <c r="L129" i="46"/>
  <c r="L128" i="46"/>
  <c r="L127" i="46"/>
  <c r="L126" i="46"/>
  <c r="K126" i="46"/>
  <c r="J126" i="46"/>
  <c r="L125" i="46"/>
  <c r="L124" i="46"/>
  <c r="L123" i="46"/>
  <c r="L122" i="46"/>
  <c r="L121" i="46"/>
  <c r="L120" i="46"/>
  <c r="L119" i="46"/>
  <c r="L114" i="46"/>
  <c r="K113" i="46"/>
  <c r="J113" i="46"/>
  <c r="L112" i="46"/>
  <c r="L111" i="46"/>
  <c r="K110" i="46"/>
  <c r="J110" i="46"/>
  <c r="L110" i="46" s="1"/>
  <c r="L109" i="46"/>
  <c r="L108" i="46"/>
  <c r="L107" i="46"/>
  <c r="L106" i="46"/>
  <c r="L105" i="46"/>
  <c r="K104" i="46"/>
  <c r="J104" i="46"/>
  <c r="L104" i="46" s="1"/>
  <c r="L103" i="46"/>
  <c r="L102" i="46"/>
  <c r="L101" i="46"/>
  <c r="K100" i="46"/>
  <c r="L100" i="46" s="1"/>
  <c r="J100" i="46"/>
  <c r="L99" i="46"/>
  <c r="L98" i="46"/>
  <c r="L97" i="46"/>
  <c r="L96" i="46"/>
  <c r="L95" i="46"/>
  <c r="L94" i="46"/>
  <c r="L93" i="46"/>
  <c r="L92" i="46"/>
  <c r="L91" i="46"/>
  <c r="L90" i="46"/>
  <c r="L89" i="46"/>
  <c r="K88" i="46"/>
  <c r="K87" i="46" s="1"/>
  <c r="L87" i="46" s="1"/>
  <c r="J88" i="46"/>
  <c r="L88" i="46" s="1"/>
  <c r="J87" i="46"/>
  <c r="L83" i="46"/>
  <c r="L82" i="46"/>
  <c r="L80" i="46"/>
  <c r="L79" i="46"/>
  <c r="K78" i="46"/>
  <c r="K74" i="46" s="1"/>
  <c r="K73" i="46" s="1"/>
  <c r="J78" i="46"/>
  <c r="L78" i="46" s="1"/>
  <c r="L77" i="46"/>
  <c r="L76" i="46"/>
  <c r="L75" i="46"/>
  <c r="L71" i="46"/>
  <c r="K70" i="46"/>
  <c r="J70" i="46"/>
  <c r="L70" i="46" s="1"/>
  <c r="L69" i="46"/>
  <c r="L68" i="46"/>
  <c r="K67" i="46"/>
  <c r="L67" i="46" s="1"/>
  <c r="J67" i="46"/>
  <c r="L66" i="46"/>
  <c r="L65" i="46"/>
  <c r="L64" i="46"/>
  <c r="L63" i="46"/>
  <c r="L62" i="46"/>
  <c r="K61" i="46"/>
  <c r="L61" i="46" s="1"/>
  <c r="J61" i="46"/>
  <c r="L60" i="46"/>
  <c r="L59" i="46"/>
  <c r="L58" i="46"/>
  <c r="L57" i="46"/>
  <c r="L56" i="46"/>
  <c r="L55" i="46"/>
  <c r="L54" i="46"/>
  <c r="L53" i="46"/>
  <c r="L52" i="46"/>
  <c r="L51" i="46"/>
  <c r="L50" i="46"/>
  <c r="K49" i="46"/>
  <c r="J49" i="46"/>
  <c r="L49" i="46" s="1"/>
  <c r="L48" i="46"/>
  <c r="L47" i="46"/>
  <c r="L46" i="46"/>
  <c r="K45" i="46"/>
  <c r="J45" i="46"/>
  <c r="L45" i="46" s="1"/>
  <c r="L44" i="46"/>
  <c r="L43" i="46"/>
  <c r="L42" i="46"/>
  <c r="L41" i="46"/>
  <c r="L40" i="46"/>
  <c r="L39" i="46"/>
  <c r="L38" i="46"/>
  <c r="K38" i="46"/>
  <c r="J38" i="46"/>
  <c r="L37" i="46"/>
  <c r="L36" i="46"/>
  <c r="L35" i="46"/>
  <c r="K34" i="46"/>
  <c r="J34" i="46"/>
  <c r="L34" i="46" s="1"/>
  <c r="L33" i="46"/>
  <c r="L32" i="46"/>
  <c r="K31" i="46"/>
  <c r="K30" i="46" s="1"/>
  <c r="K25" i="46" s="1"/>
  <c r="J31" i="46"/>
  <c r="L31" i="46" s="1"/>
  <c r="J30" i="46"/>
  <c r="J25" i="46" s="1"/>
  <c r="L29" i="46"/>
  <c r="L28" i="46"/>
  <c r="L27" i="46"/>
  <c r="L26" i="46"/>
  <c r="K26" i="46"/>
  <c r="J26" i="46"/>
  <c r="L24" i="46"/>
  <c r="L23" i="46"/>
  <c r="L22" i="46"/>
  <c r="K22" i="46"/>
  <c r="J22" i="46"/>
  <c r="L21" i="46"/>
  <c r="L20" i="46"/>
  <c r="L19" i="46"/>
  <c r="L18" i="46"/>
  <c r="L17" i="46"/>
  <c r="L16" i="46"/>
  <c r="L15" i="46"/>
  <c r="L14" i="46"/>
  <c r="L13" i="46"/>
  <c r="L12" i="46"/>
  <c r="L11" i="46"/>
  <c r="K10" i="46"/>
  <c r="J10" i="46"/>
  <c r="L10" i="46" s="1"/>
  <c r="K9" i="46"/>
  <c r="K72" i="46" s="1"/>
  <c r="L154" i="21"/>
  <c r="L153" i="21"/>
  <c r="L152" i="21"/>
  <c r="L151" i="21"/>
  <c r="L149" i="21"/>
  <c r="L148" i="21"/>
  <c r="K147" i="21"/>
  <c r="J147" i="21"/>
  <c r="L147" i="21" s="1"/>
  <c r="L145" i="21"/>
  <c r="L144" i="21"/>
  <c r="L143" i="21"/>
  <c r="L142" i="21"/>
  <c r="L141" i="21"/>
  <c r="L141" i="6" s="1"/>
  <c r="L140" i="21"/>
  <c r="L139" i="21"/>
  <c r="K138" i="21"/>
  <c r="J138" i="21"/>
  <c r="L138" i="21" s="1"/>
  <c r="L137" i="21"/>
  <c r="L136" i="21"/>
  <c r="L135" i="21"/>
  <c r="L134" i="21"/>
  <c r="L133" i="21"/>
  <c r="K132" i="21"/>
  <c r="J132" i="21"/>
  <c r="L131" i="21"/>
  <c r="L130" i="21"/>
  <c r="L129" i="21"/>
  <c r="L128" i="21"/>
  <c r="L127" i="21"/>
  <c r="K126" i="21"/>
  <c r="J126" i="21"/>
  <c r="L126" i="21" s="1"/>
  <c r="L125" i="21"/>
  <c r="L124" i="21"/>
  <c r="L123" i="21"/>
  <c r="L122" i="21"/>
  <c r="L121" i="21"/>
  <c r="L120" i="21"/>
  <c r="L119" i="21"/>
  <c r="L114" i="21"/>
  <c r="K113" i="21"/>
  <c r="J113" i="21"/>
  <c r="L112" i="21"/>
  <c r="L111" i="21"/>
  <c r="K110" i="21"/>
  <c r="J110" i="21"/>
  <c r="L110" i="21" s="1"/>
  <c r="L109" i="21"/>
  <c r="L108" i="21"/>
  <c r="L108" i="6" s="1"/>
  <c r="L107" i="21"/>
  <c r="L106" i="21"/>
  <c r="L105" i="21"/>
  <c r="K104" i="21"/>
  <c r="J104" i="21"/>
  <c r="L104" i="21" s="1"/>
  <c r="L103" i="21"/>
  <c r="L102" i="21"/>
  <c r="L101" i="21"/>
  <c r="L101" i="6" s="1"/>
  <c r="L100" i="21"/>
  <c r="K100" i="21"/>
  <c r="K100" i="6" s="1"/>
  <c r="U100" i="4" s="1"/>
  <c r="J100" i="21"/>
  <c r="L99" i="21"/>
  <c r="L98" i="21"/>
  <c r="L97" i="21"/>
  <c r="L96" i="21"/>
  <c r="L96" i="6" s="1"/>
  <c r="L95" i="21"/>
  <c r="L95" i="6" s="1"/>
  <c r="L94" i="21"/>
  <c r="L93" i="21"/>
  <c r="L92" i="21"/>
  <c r="L91" i="21"/>
  <c r="L90" i="21"/>
  <c r="L89" i="21"/>
  <c r="K88" i="21"/>
  <c r="J88" i="21"/>
  <c r="J87" i="21" s="1"/>
  <c r="L83" i="21"/>
  <c r="L82" i="21"/>
  <c r="L80" i="21"/>
  <c r="L79" i="21"/>
  <c r="L78" i="21"/>
  <c r="K78" i="21"/>
  <c r="J78" i="21"/>
  <c r="L77" i="21"/>
  <c r="L76" i="21"/>
  <c r="L75" i="21"/>
  <c r="K74" i="21"/>
  <c r="K73" i="21" s="1"/>
  <c r="J74" i="21"/>
  <c r="L74" i="21" s="1"/>
  <c r="L71" i="21"/>
  <c r="L70" i="21"/>
  <c r="K70" i="21"/>
  <c r="J70" i="21"/>
  <c r="L69" i="21"/>
  <c r="L68" i="21"/>
  <c r="K67" i="21"/>
  <c r="J67" i="21"/>
  <c r="L67" i="21" s="1"/>
  <c r="L66" i="21"/>
  <c r="L65" i="21"/>
  <c r="L64" i="21"/>
  <c r="L63" i="21"/>
  <c r="L62" i="21"/>
  <c r="K61" i="21"/>
  <c r="J61" i="21"/>
  <c r="L61" i="21" s="1"/>
  <c r="L60" i="21"/>
  <c r="L60" i="6" s="1"/>
  <c r="L59" i="21"/>
  <c r="L58" i="21"/>
  <c r="L57" i="21"/>
  <c r="L57" i="6" s="1"/>
  <c r="L56" i="21"/>
  <c r="L55" i="21"/>
  <c r="L54" i="21"/>
  <c r="L54" i="6" s="1"/>
  <c r="L53" i="21"/>
  <c r="L52" i="21"/>
  <c r="L51" i="21"/>
  <c r="L50" i="21"/>
  <c r="K49" i="21"/>
  <c r="K45" i="21" s="1"/>
  <c r="J49" i="21"/>
  <c r="L48" i="21"/>
  <c r="L47" i="21"/>
  <c r="L46" i="21"/>
  <c r="J45" i="21"/>
  <c r="L44" i="21"/>
  <c r="L43" i="21"/>
  <c r="L42" i="21"/>
  <c r="L41" i="21"/>
  <c r="L40" i="21"/>
  <c r="L39" i="21"/>
  <c r="K38" i="21"/>
  <c r="J38" i="21"/>
  <c r="L38" i="21" s="1"/>
  <c r="L37" i="21"/>
  <c r="L36" i="21"/>
  <c r="L35" i="21"/>
  <c r="L34" i="21"/>
  <c r="K34" i="21"/>
  <c r="J34" i="21"/>
  <c r="L33" i="21"/>
  <c r="L32" i="21"/>
  <c r="K31" i="21"/>
  <c r="J31" i="21"/>
  <c r="L31" i="21" s="1"/>
  <c r="K30" i="21"/>
  <c r="L29" i="21"/>
  <c r="L28" i="21"/>
  <c r="L27" i="21"/>
  <c r="K26" i="21"/>
  <c r="K25" i="21" s="1"/>
  <c r="J26" i="21"/>
  <c r="L26" i="21" s="1"/>
  <c r="L24" i="21"/>
  <c r="L23" i="21"/>
  <c r="K22" i="21"/>
  <c r="J22" i="21"/>
  <c r="L22" i="21" s="1"/>
  <c r="L21" i="21"/>
  <c r="L20" i="21"/>
  <c r="L19" i="21"/>
  <c r="L19" i="6" s="1"/>
  <c r="L18" i="21"/>
  <c r="L18" i="6" s="1"/>
  <c r="L17" i="21"/>
  <c r="L16" i="21"/>
  <c r="L15" i="21"/>
  <c r="L15" i="6" s="1"/>
  <c r="L14" i="21"/>
  <c r="L13" i="21"/>
  <c r="L13" i="6" s="1"/>
  <c r="L12" i="21"/>
  <c r="L11" i="21"/>
  <c r="K10" i="21"/>
  <c r="J10" i="21"/>
  <c r="J10" i="6" s="1"/>
  <c r="T10" i="4" s="1"/>
  <c r="K9" i="21"/>
  <c r="K72" i="21" s="1"/>
  <c r="K84" i="21" s="1"/>
  <c r="L154" i="20"/>
  <c r="L153" i="20"/>
  <c r="L152" i="20"/>
  <c r="L151" i="20"/>
  <c r="L149" i="20"/>
  <c r="L148" i="20"/>
  <c r="K147" i="20"/>
  <c r="J147" i="20"/>
  <c r="L147" i="20" s="1"/>
  <c r="L145" i="20"/>
  <c r="L144" i="20"/>
  <c r="L143" i="20"/>
  <c r="L142" i="20"/>
  <c r="L141" i="20"/>
  <c r="L140" i="20"/>
  <c r="L139" i="20"/>
  <c r="L138" i="20"/>
  <c r="K138" i="20"/>
  <c r="J138" i="20"/>
  <c r="L137" i="20"/>
  <c r="L136" i="20"/>
  <c r="L135" i="20"/>
  <c r="L134" i="20"/>
  <c r="L133" i="20"/>
  <c r="L132" i="20"/>
  <c r="K132" i="20"/>
  <c r="J132" i="20"/>
  <c r="L131" i="20"/>
  <c r="L130" i="20"/>
  <c r="L129" i="20"/>
  <c r="L128" i="20"/>
  <c r="L127" i="20"/>
  <c r="K126" i="20"/>
  <c r="L125" i="20"/>
  <c r="L124" i="20"/>
  <c r="L123" i="20"/>
  <c r="L122" i="20"/>
  <c r="L121" i="20"/>
  <c r="L120" i="20"/>
  <c r="L119" i="20"/>
  <c r="L117" i="20"/>
  <c r="L117" i="6" s="1"/>
  <c r="L116" i="20"/>
  <c r="L115" i="20"/>
  <c r="J114" i="20"/>
  <c r="L114" i="20" s="1"/>
  <c r="K113" i="20"/>
  <c r="L112" i="20"/>
  <c r="L111" i="20"/>
  <c r="K110" i="20"/>
  <c r="L109" i="20"/>
  <c r="L108" i="20"/>
  <c r="L107" i="20"/>
  <c r="L106" i="20"/>
  <c r="L105" i="20"/>
  <c r="K104" i="20"/>
  <c r="J104" i="20"/>
  <c r="L104" i="20" s="1"/>
  <c r="L103" i="20"/>
  <c r="L102" i="20"/>
  <c r="L101" i="20"/>
  <c r="K100" i="20"/>
  <c r="L100" i="20" s="1"/>
  <c r="J100" i="20"/>
  <c r="L99" i="20"/>
  <c r="L98" i="20"/>
  <c r="L97" i="20"/>
  <c r="L96" i="20"/>
  <c r="L95" i="20"/>
  <c r="L94" i="20"/>
  <c r="L93" i="20"/>
  <c r="L92" i="20"/>
  <c r="L91" i="20"/>
  <c r="L90" i="20"/>
  <c r="L89" i="20"/>
  <c r="K88" i="20"/>
  <c r="K87" i="20" s="1"/>
  <c r="J88" i="20"/>
  <c r="L88" i="20" s="1"/>
  <c r="L83" i="20"/>
  <c r="L82" i="20"/>
  <c r="L80" i="20"/>
  <c r="L79" i="20"/>
  <c r="K78" i="20"/>
  <c r="J78" i="20"/>
  <c r="L78" i="20" s="1"/>
  <c r="L77" i="20"/>
  <c r="L76" i="20"/>
  <c r="L75" i="20"/>
  <c r="K74" i="20"/>
  <c r="K73" i="20"/>
  <c r="L71" i="20"/>
  <c r="K70" i="20"/>
  <c r="J70" i="20"/>
  <c r="L70" i="20" s="1"/>
  <c r="L69" i="20"/>
  <c r="L68" i="20"/>
  <c r="K67" i="20"/>
  <c r="J67" i="20"/>
  <c r="L67" i="20" s="1"/>
  <c r="L66" i="20"/>
  <c r="L65" i="20"/>
  <c r="L64" i="20"/>
  <c r="L63" i="20"/>
  <c r="L62" i="20"/>
  <c r="K61" i="20"/>
  <c r="J61" i="20"/>
  <c r="L61" i="20" s="1"/>
  <c r="L60" i="20"/>
  <c r="L59" i="20"/>
  <c r="L58" i="20"/>
  <c r="L57" i="20"/>
  <c r="L56" i="20"/>
  <c r="L55" i="20"/>
  <c r="L54" i="20"/>
  <c r="L53" i="20"/>
  <c r="L52" i="20"/>
  <c r="L51" i="20"/>
  <c r="L50" i="20"/>
  <c r="K49" i="20"/>
  <c r="J49" i="20"/>
  <c r="L49" i="20" s="1"/>
  <c r="L48" i="20"/>
  <c r="L47" i="20"/>
  <c r="L46" i="20"/>
  <c r="K45" i="20"/>
  <c r="J45" i="20"/>
  <c r="L45" i="20" s="1"/>
  <c r="L44" i="20"/>
  <c r="L43" i="20"/>
  <c r="L42" i="20"/>
  <c r="L41" i="20"/>
  <c r="L40" i="20"/>
  <c r="L39" i="20"/>
  <c r="L38" i="20"/>
  <c r="K38" i="20"/>
  <c r="J38" i="20"/>
  <c r="L37" i="20"/>
  <c r="L36" i="20"/>
  <c r="L35" i="20"/>
  <c r="K34" i="20"/>
  <c r="J34" i="20"/>
  <c r="L34" i="20" s="1"/>
  <c r="L33" i="20"/>
  <c r="L32" i="20"/>
  <c r="K31" i="20"/>
  <c r="K30" i="20" s="1"/>
  <c r="K25" i="20" s="1"/>
  <c r="J31" i="20"/>
  <c r="L31" i="20" s="1"/>
  <c r="J30" i="20"/>
  <c r="J25" i="20" s="1"/>
  <c r="L25" i="20" s="1"/>
  <c r="L29" i="20"/>
  <c r="L28" i="20"/>
  <c r="L27" i="20"/>
  <c r="L26" i="20"/>
  <c r="K26" i="20"/>
  <c r="J26" i="20"/>
  <c r="L24" i="20"/>
  <c r="L23" i="20"/>
  <c r="L22" i="20"/>
  <c r="K22" i="20"/>
  <c r="J22" i="20"/>
  <c r="L21" i="20"/>
  <c r="L20" i="20"/>
  <c r="L19" i="20"/>
  <c r="L18" i="20"/>
  <c r="L17" i="20"/>
  <c r="L16" i="20"/>
  <c r="L15" i="20"/>
  <c r="L14" i="20"/>
  <c r="L13" i="20"/>
  <c r="L12" i="20"/>
  <c r="L11" i="20"/>
  <c r="K10" i="20"/>
  <c r="J10" i="20"/>
  <c r="L10" i="20" s="1"/>
  <c r="K9" i="20"/>
  <c r="K72" i="20" s="1"/>
  <c r="K84" i="20" s="1"/>
  <c r="L154" i="58"/>
  <c r="L153" i="58"/>
  <c r="L152" i="58"/>
  <c r="L151" i="58"/>
  <c r="L149" i="58"/>
  <c r="L148" i="58"/>
  <c r="K147" i="58"/>
  <c r="J147" i="58"/>
  <c r="L147" i="58" s="1"/>
  <c r="L145" i="58"/>
  <c r="L144" i="58"/>
  <c r="L143" i="58"/>
  <c r="L142" i="58"/>
  <c r="L141" i="58"/>
  <c r="L140" i="58"/>
  <c r="L139" i="58"/>
  <c r="K138" i="58"/>
  <c r="J138" i="58"/>
  <c r="L138" i="58" s="1"/>
  <c r="L137" i="58"/>
  <c r="L136" i="58"/>
  <c r="L135" i="58"/>
  <c r="L134" i="58"/>
  <c r="L133" i="58"/>
  <c r="K132" i="58"/>
  <c r="J132" i="58"/>
  <c r="L131" i="58"/>
  <c r="L130" i="58"/>
  <c r="L129" i="58"/>
  <c r="L127" i="58"/>
  <c r="K126" i="58"/>
  <c r="K126" i="6" s="1"/>
  <c r="U126" i="4" s="1"/>
  <c r="J126" i="58"/>
  <c r="L125" i="58"/>
  <c r="L124" i="58"/>
  <c r="L123" i="58"/>
  <c r="L122" i="58"/>
  <c r="K113" i="58"/>
  <c r="J113" i="58"/>
  <c r="L112" i="58"/>
  <c r="L111" i="58"/>
  <c r="J110" i="58"/>
  <c r="L109" i="58"/>
  <c r="L108" i="58"/>
  <c r="L107" i="58"/>
  <c r="L106" i="58"/>
  <c r="L105" i="58"/>
  <c r="K104" i="58"/>
  <c r="J104" i="58"/>
  <c r="L104" i="58" s="1"/>
  <c r="L103" i="58"/>
  <c r="L102" i="58"/>
  <c r="L101" i="58"/>
  <c r="L100" i="58"/>
  <c r="K100" i="58"/>
  <c r="J100" i="58"/>
  <c r="L99" i="58"/>
  <c r="L98" i="58"/>
  <c r="L97" i="58"/>
  <c r="L96" i="58"/>
  <c r="L95" i="58"/>
  <c r="L94" i="58"/>
  <c r="L93" i="58"/>
  <c r="L92" i="58"/>
  <c r="L91" i="58"/>
  <c r="L90" i="58"/>
  <c r="L89" i="58"/>
  <c r="K88" i="58"/>
  <c r="K87" i="58" s="1"/>
  <c r="J88" i="58"/>
  <c r="J87" i="58" s="1"/>
  <c r="L83" i="58"/>
  <c r="L82" i="58"/>
  <c r="L80" i="58"/>
  <c r="L79" i="58"/>
  <c r="K78" i="58"/>
  <c r="L78" i="58" s="1"/>
  <c r="J78" i="58"/>
  <c r="L77" i="58"/>
  <c r="L76" i="58"/>
  <c r="L75" i="58"/>
  <c r="J74" i="58"/>
  <c r="L71" i="58"/>
  <c r="K70" i="58"/>
  <c r="L70" i="58" s="1"/>
  <c r="J70" i="58"/>
  <c r="L69" i="58"/>
  <c r="L68" i="58"/>
  <c r="L67" i="58"/>
  <c r="K67" i="58"/>
  <c r="J67" i="58"/>
  <c r="L66" i="58"/>
  <c r="L65" i="58"/>
  <c r="L64" i="58"/>
  <c r="L63" i="58"/>
  <c r="L62" i="58"/>
  <c r="L61" i="58"/>
  <c r="K61" i="58"/>
  <c r="J61" i="58"/>
  <c r="L60" i="58"/>
  <c r="L59" i="58"/>
  <c r="L58" i="58"/>
  <c r="L57" i="58"/>
  <c r="L56" i="58"/>
  <c r="L55" i="58"/>
  <c r="L54" i="58"/>
  <c r="L53" i="58"/>
  <c r="L52" i="58"/>
  <c r="L51" i="58"/>
  <c r="L50" i="58"/>
  <c r="K49" i="58"/>
  <c r="K45" i="58" s="1"/>
  <c r="J49" i="58"/>
  <c r="L49" i="58" s="1"/>
  <c r="L48" i="58"/>
  <c r="L47" i="58"/>
  <c r="L46" i="58"/>
  <c r="L44" i="58"/>
  <c r="L43" i="58"/>
  <c r="L42" i="58"/>
  <c r="L41" i="58"/>
  <c r="L40" i="58"/>
  <c r="L39" i="58"/>
  <c r="K38" i="58"/>
  <c r="J38" i="58"/>
  <c r="L38" i="58" s="1"/>
  <c r="L37" i="58"/>
  <c r="L36" i="58"/>
  <c r="L35" i="58"/>
  <c r="L34" i="58"/>
  <c r="K34" i="58"/>
  <c r="J34" i="58"/>
  <c r="L33" i="58"/>
  <c r="L32" i="58"/>
  <c r="L31" i="58"/>
  <c r="K31" i="58"/>
  <c r="J31" i="58"/>
  <c r="J30" i="58" s="1"/>
  <c r="L30" i="58" s="1"/>
  <c r="K30" i="58"/>
  <c r="L29" i="58"/>
  <c r="L28" i="58"/>
  <c r="L27" i="58"/>
  <c r="K26" i="58"/>
  <c r="K25" i="58" s="1"/>
  <c r="J26" i="58"/>
  <c r="L26" i="58" s="1"/>
  <c r="L24" i="58"/>
  <c r="L23" i="58"/>
  <c r="K22" i="58"/>
  <c r="J22" i="58"/>
  <c r="L22" i="58" s="1"/>
  <c r="L21" i="58"/>
  <c r="L20" i="58"/>
  <c r="L19" i="58"/>
  <c r="L18" i="58"/>
  <c r="L17" i="58"/>
  <c r="L16" i="58"/>
  <c r="L15" i="58"/>
  <c r="L14" i="58"/>
  <c r="L13" i="58"/>
  <c r="L12" i="58"/>
  <c r="L11" i="58"/>
  <c r="K10" i="58"/>
  <c r="L10" i="58" s="1"/>
  <c r="J10" i="58"/>
  <c r="K9" i="58"/>
  <c r="J9" i="58"/>
  <c r="L154" i="78"/>
  <c r="L153" i="78"/>
  <c r="L152" i="78"/>
  <c r="L151" i="78"/>
  <c r="L149" i="78"/>
  <c r="L148" i="78"/>
  <c r="K147" i="78"/>
  <c r="L147" i="78" s="1"/>
  <c r="J147" i="78"/>
  <c r="L145" i="78"/>
  <c r="L144" i="78"/>
  <c r="L143" i="78"/>
  <c r="L142" i="78"/>
  <c r="L141" i="78"/>
  <c r="L140" i="78"/>
  <c r="L139" i="78"/>
  <c r="L138" i="78"/>
  <c r="K138" i="78"/>
  <c r="J138" i="78"/>
  <c r="L137" i="78"/>
  <c r="L136" i="78"/>
  <c r="L135" i="78"/>
  <c r="L134" i="78"/>
  <c r="L133" i="78"/>
  <c r="L132" i="78"/>
  <c r="K132" i="78"/>
  <c r="J132" i="78"/>
  <c r="L131" i="78"/>
  <c r="L130" i="78"/>
  <c r="L129" i="78"/>
  <c r="L128" i="78"/>
  <c r="L127" i="78"/>
  <c r="K126" i="78"/>
  <c r="J126" i="78"/>
  <c r="K113" i="78"/>
  <c r="L112" i="78"/>
  <c r="L111" i="78"/>
  <c r="K110" i="78"/>
  <c r="L110" i="78" s="1"/>
  <c r="J110" i="78"/>
  <c r="L109" i="78"/>
  <c r="L108" i="78"/>
  <c r="L107" i="78"/>
  <c r="L106" i="78"/>
  <c r="L105" i="78"/>
  <c r="K104" i="78"/>
  <c r="L104" i="78" s="1"/>
  <c r="J104" i="78"/>
  <c r="L103" i="78"/>
  <c r="L102" i="78"/>
  <c r="L101" i="78"/>
  <c r="L100" i="78"/>
  <c r="K100" i="78"/>
  <c r="L99" i="78"/>
  <c r="L98" i="78"/>
  <c r="L97" i="78"/>
  <c r="L96" i="78"/>
  <c r="L95" i="78"/>
  <c r="L94" i="78"/>
  <c r="L93" i="78"/>
  <c r="L92" i="78"/>
  <c r="L91" i="78"/>
  <c r="L90" i="78"/>
  <c r="L89" i="78"/>
  <c r="K88" i="78"/>
  <c r="K87" i="78" s="1"/>
  <c r="J88" i="78"/>
  <c r="J87" i="78" s="1"/>
  <c r="L83" i="78"/>
  <c r="L82" i="78"/>
  <c r="L80" i="78"/>
  <c r="L79" i="78"/>
  <c r="K78" i="78"/>
  <c r="L78" i="78" s="1"/>
  <c r="J78" i="78"/>
  <c r="L77" i="78"/>
  <c r="L76" i="78"/>
  <c r="L75" i="78"/>
  <c r="J74" i="78"/>
  <c r="L71" i="78"/>
  <c r="K70" i="78"/>
  <c r="L70" i="78" s="1"/>
  <c r="J70" i="78"/>
  <c r="L69" i="78"/>
  <c r="L68" i="78"/>
  <c r="L67" i="78"/>
  <c r="K67" i="78"/>
  <c r="J67" i="78"/>
  <c r="L66" i="78"/>
  <c r="L65" i="78"/>
  <c r="L64" i="78"/>
  <c r="L63" i="78"/>
  <c r="L62" i="78"/>
  <c r="L61" i="78"/>
  <c r="K61" i="78"/>
  <c r="J61" i="78"/>
  <c r="L60" i="78"/>
  <c r="L59" i="78"/>
  <c r="L58" i="78"/>
  <c r="L57" i="78"/>
  <c r="L56" i="78"/>
  <c r="L55" i="78"/>
  <c r="L54" i="78"/>
  <c r="L53" i="78"/>
  <c r="L52" i="78"/>
  <c r="L51" i="78"/>
  <c r="L50" i="78"/>
  <c r="K49" i="78"/>
  <c r="K45" i="78" s="1"/>
  <c r="J49" i="78"/>
  <c r="L49" i="78" s="1"/>
  <c r="L48" i="78"/>
  <c r="L47" i="78"/>
  <c r="L46" i="78"/>
  <c r="L44" i="78"/>
  <c r="L43" i="78"/>
  <c r="L42" i="78"/>
  <c r="L41" i="78"/>
  <c r="L40" i="78"/>
  <c r="L39" i="78"/>
  <c r="K38" i="78"/>
  <c r="J38" i="78"/>
  <c r="L38" i="78" s="1"/>
  <c r="L37" i="78"/>
  <c r="L36" i="78"/>
  <c r="L35" i="78"/>
  <c r="K34" i="78"/>
  <c r="L34" i="78" s="1"/>
  <c r="J34" i="78"/>
  <c r="L33" i="78"/>
  <c r="L32" i="78"/>
  <c r="L31" i="78"/>
  <c r="K31" i="78"/>
  <c r="J31" i="78"/>
  <c r="K30" i="78"/>
  <c r="K25" i="78" s="1"/>
  <c r="J30" i="78"/>
  <c r="L29" i="78"/>
  <c r="L28" i="78"/>
  <c r="L27" i="78"/>
  <c r="K26" i="78"/>
  <c r="J26" i="78"/>
  <c r="L26" i="78" s="1"/>
  <c r="L24" i="78"/>
  <c r="L23" i="78"/>
  <c r="K22" i="78"/>
  <c r="J22" i="78"/>
  <c r="L22" i="78" s="1"/>
  <c r="L21" i="78"/>
  <c r="L20" i="78"/>
  <c r="L19" i="78"/>
  <c r="L18" i="78"/>
  <c r="L17" i="78"/>
  <c r="L16" i="78"/>
  <c r="L15" i="78"/>
  <c r="L14" i="78"/>
  <c r="L13" i="78"/>
  <c r="L12" i="78"/>
  <c r="L11" i="78"/>
  <c r="K10" i="78"/>
  <c r="L10" i="78" s="1"/>
  <c r="J10" i="78"/>
  <c r="J9" i="78"/>
  <c r="L154" i="85"/>
  <c r="L153" i="85"/>
  <c r="L152" i="85"/>
  <c r="L151" i="85"/>
  <c r="L149" i="85"/>
  <c r="L148" i="85"/>
  <c r="K147" i="85"/>
  <c r="J147" i="85"/>
  <c r="L147" i="85" s="1"/>
  <c r="L138" i="85"/>
  <c r="K138" i="85"/>
  <c r="J138" i="85"/>
  <c r="L132" i="85"/>
  <c r="K132" i="85"/>
  <c r="J132" i="85"/>
  <c r="L130" i="85"/>
  <c r="L129" i="85"/>
  <c r="L128" i="85"/>
  <c r="L127" i="85"/>
  <c r="L126" i="85" s="1"/>
  <c r="K126" i="85"/>
  <c r="J126" i="85"/>
  <c r="L125" i="85"/>
  <c r="L124" i="85"/>
  <c r="L123" i="85"/>
  <c r="L122" i="85"/>
  <c r="L121" i="85"/>
  <c r="L120" i="85"/>
  <c r="L119" i="85"/>
  <c r="L114" i="85"/>
  <c r="K113" i="85"/>
  <c r="K113" i="6" s="1"/>
  <c r="U113" i="4" s="1"/>
  <c r="J113" i="85"/>
  <c r="J110" i="85" s="1"/>
  <c r="L112" i="85"/>
  <c r="L111" i="85"/>
  <c r="K110" i="85"/>
  <c r="L109" i="85"/>
  <c r="L108" i="85"/>
  <c r="L107" i="85"/>
  <c r="L106" i="85"/>
  <c r="L105" i="85"/>
  <c r="K104" i="85"/>
  <c r="J104" i="85"/>
  <c r="L104" i="85" s="1"/>
  <c r="L103" i="85"/>
  <c r="L102" i="85"/>
  <c r="L101" i="85"/>
  <c r="K100" i="85"/>
  <c r="L99" i="85"/>
  <c r="L98" i="85"/>
  <c r="L97" i="85"/>
  <c r="L96" i="85"/>
  <c r="L95" i="85"/>
  <c r="L94" i="85"/>
  <c r="L93" i="85"/>
  <c r="L92" i="85"/>
  <c r="L91" i="85"/>
  <c r="L90" i="85"/>
  <c r="L89" i="85"/>
  <c r="K88" i="85"/>
  <c r="J88" i="85"/>
  <c r="L88" i="85" s="1"/>
  <c r="L87" i="85" s="1"/>
  <c r="K87" i="85"/>
  <c r="L83" i="85"/>
  <c r="L83" i="6" s="1"/>
  <c r="L82" i="85"/>
  <c r="L82" i="6" s="1"/>
  <c r="L80" i="85"/>
  <c r="L79" i="85"/>
  <c r="K78" i="85"/>
  <c r="J78" i="85"/>
  <c r="L78" i="85" s="1"/>
  <c r="L77" i="85"/>
  <c r="L76" i="85"/>
  <c r="L75" i="85"/>
  <c r="K74" i="85"/>
  <c r="K73" i="85" s="1"/>
  <c r="K73" i="6" s="1"/>
  <c r="U73" i="4" s="1"/>
  <c r="L71" i="85"/>
  <c r="K70" i="85"/>
  <c r="J70" i="85"/>
  <c r="L70" i="85" s="1"/>
  <c r="L69" i="85"/>
  <c r="L68" i="85"/>
  <c r="K67" i="85"/>
  <c r="J67" i="85"/>
  <c r="L67" i="85" s="1"/>
  <c r="L66" i="85"/>
  <c r="L65" i="85"/>
  <c r="L64" i="85"/>
  <c r="L63" i="85"/>
  <c r="L62" i="85"/>
  <c r="K61" i="85"/>
  <c r="J61" i="85"/>
  <c r="L61" i="85" s="1"/>
  <c r="L60" i="85"/>
  <c r="L59" i="85"/>
  <c r="L58" i="85"/>
  <c r="L57" i="85"/>
  <c r="L56" i="85"/>
  <c r="L55" i="85"/>
  <c r="L54" i="85"/>
  <c r="L53" i="85"/>
  <c r="L52" i="85"/>
  <c r="L51" i="85"/>
  <c r="L50" i="85"/>
  <c r="L49" i="85"/>
  <c r="K49" i="85"/>
  <c r="J49" i="85"/>
  <c r="L48" i="85"/>
  <c r="L47" i="85"/>
  <c r="L46" i="85"/>
  <c r="K45" i="85"/>
  <c r="J45" i="85"/>
  <c r="L45" i="85" s="1"/>
  <c r="L44" i="85"/>
  <c r="L43" i="85"/>
  <c r="L42" i="85"/>
  <c r="L41" i="85"/>
  <c r="L40" i="85"/>
  <c r="L39" i="85"/>
  <c r="L38" i="85"/>
  <c r="K38" i="85"/>
  <c r="J38" i="85"/>
  <c r="L37" i="85"/>
  <c r="L36" i="85"/>
  <c r="L35" i="85"/>
  <c r="K34" i="85"/>
  <c r="J34" i="85"/>
  <c r="L34" i="85" s="1"/>
  <c r="L33" i="85"/>
  <c r="L32" i="85"/>
  <c r="K31" i="85"/>
  <c r="K30" i="85" s="1"/>
  <c r="K25" i="85" s="1"/>
  <c r="J31" i="85"/>
  <c r="L31" i="85" s="1"/>
  <c r="J30" i="85"/>
  <c r="J25" i="85" s="1"/>
  <c r="L25" i="85" s="1"/>
  <c r="L29" i="85"/>
  <c r="L28" i="85"/>
  <c r="L27" i="85"/>
  <c r="L26" i="85"/>
  <c r="K26" i="85"/>
  <c r="J26" i="85"/>
  <c r="L24" i="85"/>
  <c r="L23" i="85"/>
  <c r="L22" i="85"/>
  <c r="K22" i="85"/>
  <c r="J22" i="85"/>
  <c r="L21" i="85"/>
  <c r="L20" i="85"/>
  <c r="L19" i="85"/>
  <c r="L18" i="85"/>
  <c r="L17" i="85"/>
  <c r="L16" i="85"/>
  <c r="L15" i="85"/>
  <c r="L14" i="85"/>
  <c r="L13" i="85"/>
  <c r="L12" i="85"/>
  <c r="L11" i="85"/>
  <c r="K10" i="85"/>
  <c r="J10" i="85"/>
  <c r="L10" i="85" s="1"/>
  <c r="L9" i="85" s="1"/>
  <c r="L72" i="85" s="1"/>
  <c r="K9" i="85"/>
  <c r="L154" i="79"/>
  <c r="L153" i="79"/>
  <c r="L152" i="79"/>
  <c r="L151" i="79"/>
  <c r="L149" i="79"/>
  <c r="L148" i="79"/>
  <c r="L147" i="79"/>
  <c r="K147" i="79"/>
  <c r="J147" i="79"/>
  <c r="L145" i="79"/>
  <c r="L144" i="79"/>
  <c r="L143" i="79"/>
  <c r="L142" i="79"/>
  <c r="L141" i="79"/>
  <c r="L140" i="79"/>
  <c r="L139" i="79"/>
  <c r="K138" i="79"/>
  <c r="J138" i="79"/>
  <c r="L138" i="79" s="1"/>
  <c r="L137" i="79"/>
  <c r="L136" i="79"/>
  <c r="L135" i="79"/>
  <c r="L134" i="79"/>
  <c r="L133" i="79"/>
  <c r="K132" i="79"/>
  <c r="J132" i="79"/>
  <c r="L131" i="79"/>
  <c r="L130" i="79"/>
  <c r="L129" i="79"/>
  <c r="L128" i="79"/>
  <c r="L128" i="6" s="1"/>
  <c r="L127" i="79"/>
  <c r="K126" i="79"/>
  <c r="J126" i="79"/>
  <c r="L126" i="79" s="1"/>
  <c r="L125" i="79"/>
  <c r="L124" i="79"/>
  <c r="L123" i="79"/>
  <c r="L123" i="6" s="1"/>
  <c r="L122" i="79"/>
  <c r="L121" i="79"/>
  <c r="L120" i="79"/>
  <c r="L119" i="79"/>
  <c r="L118" i="79"/>
  <c r="L117" i="79"/>
  <c r="L116" i="79"/>
  <c r="L115" i="79"/>
  <c r="L115" i="6" s="1"/>
  <c r="J114" i="79"/>
  <c r="K113" i="79"/>
  <c r="K110" i="79" s="1"/>
  <c r="J113" i="79"/>
  <c r="L113" i="79" s="1"/>
  <c r="L112" i="79"/>
  <c r="L112" i="6" s="1"/>
  <c r="L111" i="79"/>
  <c r="L109" i="79"/>
  <c r="L109" i="6" s="1"/>
  <c r="L108" i="79"/>
  <c r="L107" i="79"/>
  <c r="L106" i="79"/>
  <c r="L105" i="79"/>
  <c r="K104" i="79"/>
  <c r="L103" i="79"/>
  <c r="L102" i="79"/>
  <c r="L101" i="79"/>
  <c r="K100" i="79"/>
  <c r="K87" i="79" s="1"/>
  <c r="J100" i="79"/>
  <c r="L99" i="79"/>
  <c r="L98" i="79"/>
  <c r="L97" i="79"/>
  <c r="L96" i="79"/>
  <c r="L95" i="79"/>
  <c r="L94" i="79"/>
  <c r="L93" i="79"/>
  <c r="L92" i="79"/>
  <c r="L91" i="79"/>
  <c r="L90" i="79"/>
  <c r="L89" i="79"/>
  <c r="K88" i="79"/>
  <c r="J88" i="79"/>
  <c r="L88" i="79" s="1"/>
  <c r="L83" i="79"/>
  <c r="L82" i="79"/>
  <c r="L80" i="79"/>
  <c r="L79" i="79"/>
  <c r="K78" i="79"/>
  <c r="K74" i="79" s="1"/>
  <c r="K73" i="79" s="1"/>
  <c r="J78" i="79"/>
  <c r="L78" i="79" s="1"/>
  <c r="L77" i="79"/>
  <c r="L76" i="79"/>
  <c r="L75" i="79"/>
  <c r="L71" i="79"/>
  <c r="K70" i="79"/>
  <c r="J70" i="79"/>
  <c r="L70" i="79" s="1"/>
  <c r="L69" i="79"/>
  <c r="L68" i="79"/>
  <c r="K67" i="79"/>
  <c r="L67" i="79" s="1"/>
  <c r="J67" i="79"/>
  <c r="L66" i="79"/>
  <c r="L65" i="79"/>
  <c r="L64" i="79"/>
  <c r="L63" i="79"/>
  <c r="L62" i="79"/>
  <c r="K61" i="79"/>
  <c r="L61" i="79" s="1"/>
  <c r="J61" i="79"/>
  <c r="L60" i="79"/>
  <c r="L59" i="79"/>
  <c r="L58" i="79"/>
  <c r="L57" i="79"/>
  <c r="L56" i="79"/>
  <c r="J45" i="79"/>
  <c r="L45" i="79" s="1"/>
  <c r="L54" i="79"/>
  <c r="L53" i="79"/>
  <c r="L52" i="79"/>
  <c r="L51" i="79"/>
  <c r="L50" i="79"/>
  <c r="K49" i="79"/>
  <c r="L49" i="79" s="1"/>
  <c r="L48" i="79"/>
  <c r="L47" i="79"/>
  <c r="L47" i="6" s="1"/>
  <c r="L46" i="79"/>
  <c r="L46" i="6" s="1"/>
  <c r="K45" i="79"/>
  <c r="L44" i="79"/>
  <c r="L43" i="79"/>
  <c r="L42" i="79"/>
  <c r="L41" i="79"/>
  <c r="L40" i="79"/>
  <c r="L39" i="79"/>
  <c r="L38" i="79"/>
  <c r="K38" i="79"/>
  <c r="J38" i="79"/>
  <c r="L37" i="79"/>
  <c r="L36" i="79"/>
  <c r="L35" i="79"/>
  <c r="K34" i="79"/>
  <c r="J34" i="79"/>
  <c r="L34" i="79" s="1"/>
  <c r="L33" i="79"/>
  <c r="L32" i="79"/>
  <c r="K31" i="79"/>
  <c r="K30" i="79" s="1"/>
  <c r="K25" i="79" s="1"/>
  <c r="J31" i="79"/>
  <c r="J30" i="79"/>
  <c r="J25" i="79" s="1"/>
  <c r="L25" i="79" s="1"/>
  <c r="L29" i="79"/>
  <c r="L28" i="79"/>
  <c r="L27" i="79"/>
  <c r="L26" i="79"/>
  <c r="K26" i="79"/>
  <c r="J26" i="79"/>
  <c r="L24" i="79"/>
  <c r="L23" i="79"/>
  <c r="L22" i="79"/>
  <c r="K22" i="79"/>
  <c r="J22" i="79"/>
  <c r="L21" i="79"/>
  <c r="L20" i="79"/>
  <c r="L19" i="79"/>
  <c r="L18" i="79"/>
  <c r="L17" i="79"/>
  <c r="L16" i="79"/>
  <c r="L15" i="79"/>
  <c r="L14" i="79"/>
  <c r="L13" i="79"/>
  <c r="L12" i="79"/>
  <c r="L11" i="79"/>
  <c r="K10" i="79"/>
  <c r="K9" i="79" s="1"/>
  <c r="K72" i="79" s="1"/>
  <c r="K84" i="79" s="1"/>
  <c r="J10" i="79"/>
  <c r="L10" i="79" s="1"/>
  <c r="I154" i="7"/>
  <c r="I153" i="7"/>
  <c r="I152" i="7"/>
  <c r="I150" i="7"/>
  <c r="I149" i="7"/>
  <c r="J154" i="7"/>
  <c r="J153" i="7"/>
  <c r="J152" i="7"/>
  <c r="J118" i="7"/>
  <c r="J117" i="7"/>
  <c r="J116" i="7"/>
  <c r="J115" i="7"/>
  <c r="I11" i="7"/>
  <c r="AA11" i="4" s="1"/>
  <c r="I12" i="7"/>
  <c r="AA12" i="4" s="1"/>
  <c r="I13" i="7"/>
  <c r="AA13" i="4" s="1"/>
  <c r="I14" i="7"/>
  <c r="AA14" i="4" s="1"/>
  <c r="I15" i="7"/>
  <c r="AA15" i="4" s="1"/>
  <c r="I16" i="7"/>
  <c r="AA16" i="4" s="1"/>
  <c r="I17" i="7"/>
  <c r="AA17" i="4" s="1"/>
  <c r="I18" i="7"/>
  <c r="AA18" i="4" s="1"/>
  <c r="I19" i="7"/>
  <c r="AA19" i="4" s="1"/>
  <c r="I20" i="7"/>
  <c r="AA20" i="4" s="1"/>
  <c r="I21" i="7"/>
  <c r="AA21" i="4" s="1"/>
  <c r="I23" i="7"/>
  <c r="AA23" i="4" s="1"/>
  <c r="I27" i="7"/>
  <c r="AA27" i="4" s="1"/>
  <c r="I28" i="7"/>
  <c r="AA28" i="4" s="1"/>
  <c r="I29" i="7"/>
  <c r="AA29" i="4" s="1"/>
  <c r="I32" i="7"/>
  <c r="AA32" i="4" s="1"/>
  <c r="I33" i="7"/>
  <c r="AA33" i="4" s="1"/>
  <c r="I35" i="7"/>
  <c r="AA35" i="4" s="1"/>
  <c r="I36" i="7"/>
  <c r="AA36" i="4" s="1"/>
  <c r="I37" i="7"/>
  <c r="AA37" i="4" s="1"/>
  <c r="I39" i="7"/>
  <c r="AA39" i="4" s="1"/>
  <c r="I40" i="7"/>
  <c r="AA40" i="4" s="1"/>
  <c r="I41" i="7"/>
  <c r="AA41" i="4" s="1"/>
  <c r="I42" i="7"/>
  <c r="AA42" i="4" s="1"/>
  <c r="I43" i="7"/>
  <c r="AA43" i="4" s="1"/>
  <c r="I44" i="7"/>
  <c r="AA44" i="4" s="1"/>
  <c r="I46" i="7"/>
  <c r="AA46" i="4" s="1"/>
  <c r="I47" i="7"/>
  <c r="AA47" i="4" s="1"/>
  <c r="I48" i="7"/>
  <c r="AA48" i="4" s="1"/>
  <c r="I50" i="7"/>
  <c r="AA50" i="4" s="1"/>
  <c r="I51" i="7"/>
  <c r="AA51" i="4" s="1"/>
  <c r="I52" i="7"/>
  <c r="AA52" i="4" s="1"/>
  <c r="I53" i="7"/>
  <c r="AA53" i="4" s="1"/>
  <c r="I54" i="7"/>
  <c r="AA54" i="4" s="1"/>
  <c r="I55" i="7"/>
  <c r="AA55" i="4" s="1"/>
  <c r="I56" i="7"/>
  <c r="AA56" i="4" s="1"/>
  <c r="I57" i="7"/>
  <c r="AA57" i="4" s="1"/>
  <c r="I58" i="7"/>
  <c r="AA58" i="4" s="1"/>
  <c r="I59" i="7"/>
  <c r="AA59" i="4" s="1"/>
  <c r="I60" i="7"/>
  <c r="AA60" i="4" s="1"/>
  <c r="I62" i="7"/>
  <c r="AA62" i="4" s="1"/>
  <c r="I63" i="7"/>
  <c r="AA63" i="4" s="1"/>
  <c r="I64" i="7"/>
  <c r="AA64" i="4" s="1"/>
  <c r="I65" i="7"/>
  <c r="AA65" i="4" s="1"/>
  <c r="I66" i="7"/>
  <c r="AA66" i="4" s="1"/>
  <c r="I68" i="7"/>
  <c r="AA68" i="4" s="1"/>
  <c r="I69" i="7"/>
  <c r="AA69" i="4" s="1"/>
  <c r="I71" i="7"/>
  <c r="AA71" i="4" s="1"/>
  <c r="I75" i="7"/>
  <c r="AA75" i="4" s="1"/>
  <c r="I76" i="7"/>
  <c r="AA76" i="4" s="1"/>
  <c r="I77" i="7"/>
  <c r="AA77" i="4" s="1"/>
  <c r="I80" i="7"/>
  <c r="AA80" i="4" s="1"/>
  <c r="I81" i="7"/>
  <c r="AA81" i="4" s="1"/>
  <c r="I82" i="7"/>
  <c r="AA82" i="4" s="1"/>
  <c r="I83" i="7"/>
  <c r="AA83" i="4" s="1"/>
  <c r="I90" i="7"/>
  <c r="I91" i="7"/>
  <c r="I92" i="7"/>
  <c r="I93" i="7"/>
  <c r="I94" i="7"/>
  <c r="I95" i="7"/>
  <c r="I96" i="7"/>
  <c r="I97" i="7"/>
  <c r="I98" i="7"/>
  <c r="I101" i="7"/>
  <c r="I106" i="7"/>
  <c r="I107" i="7"/>
  <c r="I108" i="7"/>
  <c r="I109" i="7"/>
  <c r="I112" i="7"/>
  <c r="I114" i="7"/>
  <c r="I115" i="7"/>
  <c r="I116" i="7"/>
  <c r="I117" i="7"/>
  <c r="I118" i="7"/>
  <c r="I119" i="7"/>
  <c r="I120" i="7"/>
  <c r="I121" i="7"/>
  <c r="I122" i="7"/>
  <c r="I131" i="7"/>
  <c r="I133" i="7"/>
  <c r="I134" i="7"/>
  <c r="I136" i="7"/>
  <c r="I137" i="7"/>
  <c r="I139" i="7"/>
  <c r="I140" i="7"/>
  <c r="I143" i="7"/>
  <c r="I144" i="7"/>
  <c r="I145" i="7"/>
  <c r="L154" i="50"/>
  <c r="L153" i="50"/>
  <c r="L152" i="50"/>
  <c r="L151" i="50"/>
  <c r="L149" i="50"/>
  <c r="L148" i="50"/>
  <c r="K147" i="50"/>
  <c r="J147" i="50"/>
  <c r="L145" i="50"/>
  <c r="L144" i="50"/>
  <c r="L143" i="50"/>
  <c r="L142" i="50"/>
  <c r="L141" i="50"/>
  <c r="L140" i="50"/>
  <c r="L139" i="50"/>
  <c r="K138" i="50"/>
  <c r="J138" i="50"/>
  <c r="L138" i="50" s="1"/>
  <c r="L137" i="50"/>
  <c r="L136" i="50"/>
  <c r="L135" i="50"/>
  <c r="L134" i="50"/>
  <c r="L133" i="50"/>
  <c r="L132" i="50"/>
  <c r="K132" i="50"/>
  <c r="J132" i="50"/>
  <c r="L131" i="50"/>
  <c r="L130" i="50"/>
  <c r="L129" i="50"/>
  <c r="L127" i="50"/>
  <c r="K126" i="50"/>
  <c r="J126" i="50"/>
  <c r="L126" i="50" s="1"/>
  <c r="L125" i="50"/>
  <c r="L124" i="50"/>
  <c r="L123" i="50"/>
  <c r="L122" i="50"/>
  <c r="L121" i="50"/>
  <c r="L120" i="50"/>
  <c r="L119" i="50"/>
  <c r="K113" i="50"/>
  <c r="K110" i="50" s="1"/>
  <c r="J113" i="50"/>
  <c r="L112" i="50"/>
  <c r="L111" i="50"/>
  <c r="L109" i="50"/>
  <c r="L108" i="50"/>
  <c r="L107" i="50"/>
  <c r="L106" i="50"/>
  <c r="L105" i="50"/>
  <c r="K104" i="50"/>
  <c r="J104" i="50"/>
  <c r="L103" i="50"/>
  <c r="L102" i="50"/>
  <c r="L101" i="50"/>
  <c r="K100" i="50"/>
  <c r="J100" i="50"/>
  <c r="L99" i="50"/>
  <c r="L98" i="50"/>
  <c r="L97" i="50"/>
  <c r="L96" i="50"/>
  <c r="L95" i="50"/>
  <c r="L94" i="50"/>
  <c r="L93" i="50"/>
  <c r="L92" i="50"/>
  <c r="L91" i="50"/>
  <c r="L90" i="50"/>
  <c r="L89" i="50"/>
  <c r="K88" i="50"/>
  <c r="K87" i="50" s="1"/>
  <c r="J88" i="50"/>
  <c r="L88" i="50" s="1"/>
  <c r="L83" i="50"/>
  <c r="L82" i="50"/>
  <c r="L80" i="50"/>
  <c r="L79" i="50"/>
  <c r="K78" i="50"/>
  <c r="K74" i="50" s="1"/>
  <c r="K73" i="50" s="1"/>
  <c r="J78" i="50"/>
  <c r="L77" i="50"/>
  <c r="L76" i="50"/>
  <c r="L75" i="50"/>
  <c r="L71" i="50"/>
  <c r="K70" i="50"/>
  <c r="J70" i="50"/>
  <c r="L69" i="50"/>
  <c r="L68" i="50"/>
  <c r="K67" i="50"/>
  <c r="J67" i="50"/>
  <c r="L66" i="50"/>
  <c r="L65" i="50"/>
  <c r="L64" i="50"/>
  <c r="L63" i="50"/>
  <c r="L62" i="50"/>
  <c r="K61" i="50"/>
  <c r="J61" i="50"/>
  <c r="L60" i="50"/>
  <c r="L59" i="50"/>
  <c r="L58" i="50"/>
  <c r="L57" i="50"/>
  <c r="L56" i="50"/>
  <c r="L55" i="50"/>
  <c r="L54" i="50"/>
  <c r="L53" i="50"/>
  <c r="L52" i="50"/>
  <c r="L51" i="50"/>
  <c r="L50" i="50"/>
  <c r="K49" i="50"/>
  <c r="K45" i="50" s="1"/>
  <c r="J49" i="50"/>
  <c r="L48" i="50"/>
  <c r="L47" i="50"/>
  <c r="L46" i="50"/>
  <c r="J45" i="50"/>
  <c r="L44" i="50"/>
  <c r="L43" i="50"/>
  <c r="L42" i="50"/>
  <c r="L41" i="50"/>
  <c r="L40" i="50"/>
  <c r="L39" i="50"/>
  <c r="K38" i="50"/>
  <c r="J38" i="50"/>
  <c r="L37" i="50"/>
  <c r="L36" i="50"/>
  <c r="L35" i="50"/>
  <c r="K34" i="50"/>
  <c r="J34" i="50"/>
  <c r="L34" i="50" s="1"/>
  <c r="L33" i="50"/>
  <c r="L32" i="50"/>
  <c r="K31" i="50"/>
  <c r="K30" i="50" s="1"/>
  <c r="J31" i="50"/>
  <c r="L31" i="50" s="1"/>
  <c r="L29" i="50"/>
  <c r="L28" i="50"/>
  <c r="L27" i="50"/>
  <c r="K26" i="50"/>
  <c r="J26" i="50"/>
  <c r="L24" i="50"/>
  <c r="L23" i="50"/>
  <c r="K22" i="50"/>
  <c r="J22" i="50"/>
  <c r="L21" i="50"/>
  <c r="L20" i="50"/>
  <c r="L19" i="50"/>
  <c r="L18" i="50"/>
  <c r="L17" i="50"/>
  <c r="L16" i="50"/>
  <c r="L15" i="50"/>
  <c r="L14" i="50"/>
  <c r="L13" i="50"/>
  <c r="L12" i="50"/>
  <c r="L11" i="50"/>
  <c r="K10" i="50"/>
  <c r="K9" i="50" s="1"/>
  <c r="J10" i="50"/>
  <c r="L83" i="7"/>
  <c r="AP83" i="4" s="1"/>
  <c r="L82" i="7"/>
  <c r="AP82" i="4" s="1"/>
  <c r="L81" i="7"/>
  <c r="AP81" i="4" s="1"/>
  <c r="L53" i="60" s="1"/>
  <c r="L80" i="7"/>
  <c r="L79" i="7"/>
  <c r="AP79" i="4" s="1"/>
  <c r="L78" i="7"/>
  <c r="AP78" i="4" s="1"/>
  <c r="L52" i="60" s="1"/>
  <c r="L77" i="7"/>
  <c r="AP77" i="4" s="1"/>
  <c r="L76" i="7"/>
  <c r="AP76" i="4" s="1"/>
  <c r="L75" i="7"/>
  <c r="AP75" i="4" s="1"/>
  <c r="L74" i="7"/>
  <c r="AP74" i="4" s="1"/>
  <c r="L73" i="7"/>
  <c r="AP73" i="4" s="1"/>
  <c r="L71" i="7"/>
  <c r="AP71" i="4" s="1"/>
  <c r="L70" i="7"/>
  <c r="AP70" i="4" s="1"/>
  <c r="L35" i="60" s="1"/>
  <c r="L69" i="7"/>
  <c r="AP69" i="4" s="1"/>
  <c r="L16" i="60" s="1"/>
  <c r="L68" i="7"/>
  <c r="AP68" i="4" s="1"/>
  <c r="L67" i="7"/>
  <c r="AP67" i="4" s="1"/>
  <c r="L66" i="7"/>
  <c r="AP66" i="4" s="1"/>
  <c r="L65" i="7"/>
  <c r="AP65" i="4" s="1"/>
  <c r="L64" i="7"/>
  <c r="AP64" i="4" s="1"/>
  <c r="L63" i="7"/>
  <c r="AP63" i="4" s="1"/>
  <c r="L62" i="7"/>
  <c r="AP62" i="4" s="1"/>
  <c r="L61" i="7"/>
  <c r="AP61" i="4" s="1"/>
  <c r="L30" i="60" s="1"/>
  <c r="L60" i="7"/>
  <c r="AP60" i="4" s="1"/>
  <c r="L59" i="7"/>
  <c r="AP59" i="4" s="1"/>
  <c r="L58" i="7"/>
  <c r="AP58" i="4" s="1"/>
  <c r="L57" i="7"/>
  <c r="AP57" i="4" s="1"/>
  <c r="L56" i="7"/>
  <c r="AP56" i="4" s="1"/>
  <c r="L55" i="7"/>
  <c r="AP55" i="4" s="1"/>
  <c r="L54" i="7"/>
  <c r="AP54" i="4" s="1"/>
  <c r="L53" i="7"/>
  <c r="AP53" i="4" s="1"/>
  <c r="L52" i="7"/>
  <c r="AP52" i="4" s="1"/>
  <c r="L51" i="7"/>
  <c r="AP51" i="4" s="1"/>
  <c r="L50" i="7"/>
  <c r="AP50" i="4" s="1"/>
  <c r="L49" i="7"/>
  <c r="AP49" i="4" s="1"/>
  <c r="L48" i="7"/>
  <c r="AP48" i="4" s="1"/>
  <c r="L47" i="7"/>
  <c r="AP47" i="4" s="1"/>
  <c r="L46" i="7"/>
  <c r="AP46" i="4" s="1"/>
  <c r="L45" i="7"/>
  <c r="AP45" i="4" s="1"/>
  <c r="L11" i="60" s="1"/>
  <c r="L44" i="7"/>
  <c r="AP44" i="4" s="1"/>
  <c r="L43" i="7"/>
  <c r="AP43" i="4" s="1"/>
  <c r="L42" i="7"/>
  <c r="AP42" i="4" s="1"/>
  <c r="L41" i="7"/>
  <c r="AP41" i="4" s="1"/>
  <c r="L40" i="7"/>
  <c r="AP40" i="4" s="1"/>
  <c r="L39" i="7"/>
  <c r="AP39" i="4" s="1"/>
  <c r="L38" i="7"/>
  <c r="AP38" i="4" s="1"/>
  <c r="L37" i="7"/>
  <c r="AP37" i="4" s="1"/>
  <c r="L36" i="7"/>
  <c r="AP36" i="4" s="1"/>
  <c r="L35" i="7"/>
  <c r="AP35" i="4" s="1"/>
  <c r="L34" i="7"/>
  <c r="AP34" i="4" s="1"/>
  <c r="L33" i="7"/>
  <c r="AP33" i="4" s="1"/>
  <c r="L32" i="7"/>
  <c r="AP32" i="4" s="1"/>
  <c r="L31" i="7"/>
  <c r="AP31" i="4" s="1"/>
  <c r="L30" i="7"/>
  <c r="AP30" i="4" s="1"/>
  <c r="L29" i="7"/>
  <c r="AP29" i="4" s="1"/>
  <c r="L28" i="7"/>
  <c r="AP28" i="4" s="1"/>
  <c r="L27" i="7"/>
  <c r="AP27" i="4" s="1"/>
  <c r="L26" i="7"/>
  <c r="AP26" i="4" s="1"/>
  <c r="L25" i="7"/>
  <c r="AP25" i="4" s="1"/>
  <c r="L12" i="60" s="1"/>
  <c r="L23" i="7"/>
  <c r="AP23" i="4" s="1"/>
  <c r="L21" i="7"/>
  <c r="AP21" i="4" s="1"/>
  <c r="L14" i="60" s="1"/>
  <c r="L20" i="7"/>
  <c r="L19" i="7"/>
  <c r="AP19" i="4" s="1"/>
  <c r="L18" i="7"/>
  <c r="AP18" i="4" s="1"/>
  <c r="L17" i="7"/>
  <c r="AP17" i="4" s="1"/>
  <c r="L16" i="7"/>
  <c r="AP16" i="4" s="1"/>
  <c r="L15" i="7"/>
  <c r="AP15" i="4" s="1"/>
  <c r="L14" i="7"/>
  <c r="AP14" i="4" s="1"/>
  <c r="L13" i="7"/>
  <c r="AP13" i="4" s="1"/>
  <c r="L12" i="7"/>
  <c r="AP12" i="4" s="1"/>
  <c r="L11" i="7"/>
  <c r="AP11" i="4" s="1"/>
  <c r="L10" i="7"/>
  <c r="AP10" i="4" s="1"/>
  <c r="L13" i="60" s="1"/>
  <c r="L9" i="7"/>
  <c r="AP9" i="4" s="1"/>
  <c r="L154" i="7"/>
  <c r="AP154" i="4" s="1"/>
  <c r="L153" i="7"/>
  <c r="AP153" i="4" s="1"/>
  <c r="L152" i="7"/>
  <c r="AP152" i="4" s="1"/>
  <c r="L151" i="7"/>
  <c r="AP151" i="4" s="1"/>
  <c r="L150" i="7"/>
  <c r="AP150" i="4" s="1"/>
  <c r="L59" i="60" s="1"/>
  <c r="L149" i="7"/>
  <c r="AP149" i="4" s="1"/>
  <c r="L56" i="60" s="1"/>
  <c r="L145" i="7"/>
  <c r="AP145" i="4" s="1"/>
  <c r="L43" i="60" s="1"/>
  <c r="L144" i="7"/>
  <c r="AP144" i="4" s="1"/>
  <c r="L143" i="7"/>
  <c r="AP143" i="4" s="1"/>
  <c r="L140" i="7"/>
  <c r="AP140" i="4" s="1"/>
  <c r="L139" i="7"/>
  <c r="AP139" i="4" s="1"/>
  <c r="L138" i="7"/>
  <c r="AP138" i="4" s="1"/>
  <c r="L27" i="60" s="1"/>
  <c r="L137" i="7"/>
  <c r="L136" i="7"/>
  <c r="AP136" i="4" s="1"/>
  <c r="L135" i="7"/>
  <c r="AP135" i="4" s="1"/>
  <c r="L22" i="60" s="1"/>
  <c r="L134" i="7"/>
  <c r="AP134" i="4" s="1"/>
  <c r="L133" i="7"/>
  <c r="L131" i="7"/>
  <c r="AP131" i="4" s="1"/>
  <c r="L26" i="60" s="1"/>
  <c r="L122" i="7"/>
  <c r="AP122" i="4" s="1"/>
  <c r="L121" i="7"/>
  <c r="AP121" i="4" s="1"/>
  <c r="L120" i="7"/>
  <c r="AP120" i="4" s="1"/>
  <c r="L119" i="7"/>
  <c r="AP119" i="4" s="1"/>
  <c r="L118" i="7"/>
  <c r="AP118" i="4" s="1"/>
  <c r="L117" i="7"/>
  <c r="AP117" i="4" s="1"/>
  <c r="L116" i="7"/>
  <c r="AP116" i="4" s="1"/>
  <c r="L115" i="7"/>
  <c r="AP115" i="4" s="1"/>
  <c r="L114" i="7"/>
  <c r="AP114" i="4" s="1"/>
  <c r="L112" i="7"/>
  <c r="AP112" i="4" s="1"/>
  <c r="L109" i="7"/>
  <c r="AP109" i="4" s="1"/>
  <c r="L108" i="7"/>
  <c r="AP108" i="4" s="1"/>
  <c r="L107" i="7"/>
  <c r="AP107" i="4" s="1"/>
  <c r="L106" i="7"/>
  <c r="AP106" i="4" s="1"/>
  <c r="L101" i="7"/>
  <c r="AP101" i="4" s="1"/>
  <c r="L98" i="7"/>
  <c r="AP98" i="4" s="1"/>
  <c r="L97" i="7"/>
  <c r="AP97" i="4" s="1"/>
  <c r="L96" i="7"/>
  <c r="AP96" i="4" s="1"/>
  <c r="L95" i="7"/>
  <c r="AP95" i="4" s="1"/>
  <c r="L94" i="7"/>
  <c r="AP94" i="4" s="1"/>
  <c r="L93" i="7"/>
  <c r="AP93" i="4" s="1"/>
  <c r="L92" i="7"/>
  <c r="AP92" i="4" s="1"/>
  <c r="L91" i="7"/>
  <c r="AP91" i="4" s="1"/>
  <c r="L90" i="7"/>
  <c r="AP90" i="4" s="1"/>
  <c r="I154" i="8"/>
  <c r="I153" i="8"/>
  <c r="I152" i="8"/>
  <c r="I151" i="8"/>
  <c r="I149" i="8"/>
  <c r="I148" i="8"/>
  <c r="H147" i="8"/>
  <c r="G147" i="8"/>
  <c r="I145" i="8"/>
  <c r="I144" i="8"/>
  <c r="I143" i="8"/>
  <c r="I142" i="8"/>
  <c r="I141" i="8"/>
  <c r="I140" i="8"/>
  <c r="I139" i="8"/>
  <c r="I138" i="8"/>
  <c r="H138" i="8"/>
  <c r="G138" i="8"/>
  <c r="H137" i="8"/>
  <c r="H132" i="8" s="1"/>
  <c r="H146" i="8" s="1"/>
  <c r="I136" i="8"/>
  <c r="I135" i="8"/>
  <c r="I134" i="8"/>
  <c r="I133" i="8"/>
  <c r="G132" i="8"/>
  <c r="I132" i="8" s="1"/>
  <c r="I131" i="8"/>
  <c r="G130" i="8"/>
  <c r="I130" i="8" s="1"/>
  <c r="I129" i="8"/>
  <c r="I128" i="8"/>
  <c r="G128" i="8"/>
  <c r="I127" i="8"/>
  <c r="G127" i="8"/>
  <c r="I126" i="8"/>
  <c r="H126" i="8"/>
  <c r="G126" i="8"/>
  <c r="I125" i="8"/>
  <c r="I124" i="8"/>
  <c r="G124" i="8"/>
  <c r="I123" i="8"/>
  <c r="G123" i="8"/>
  <c r="I122" i="8"/>
  <c r="I121" i="8"/>
  <c r="I120" i="8"/>
  <c r="I119" i="8"/>
  <c r="I118" i="8"/>
  <c r="I117" i="8"/>
  <c r="I116" i="8"/>
  <c r="I115" i="8"/>
  <c r="I114" i="8"/>
  <c r="H113" i="8"/>
  <c r="G113" i="8"/>
  <c r="I113" i="8" s="1"/>
  <c r="I112" i="8"/>
  <c r="G111" i="8"/>
  <c r="I111" i="8" s="1"/>
  <c r="H110" i="8"/>
  <c r="I110" i="8"/>
  <c r="I109" i="8"/>
  <c r="G109" i="8"/>
  <c r="I108" i="8"/>
  <c r="I107" i="8"/>
  <c r="I106" i="8"/>
  <c r="G105" i="8"/>
  <c r="I105" i="8" s="1"/>
  <c r="H104" i="8"/>
  <c r="I103" i="8"/>
  <c r="I102" i="8"/>
  <c r="G102" i="8"/>
  <c r="G101" i="8"/>
  <c r="I101" i="8" s="1"/>
  <c r="H100" i="8"/>
  <c r="I99" i="8"/>
  <c r="G99" i="8"/>
  <c r="I98" i="8"/>
  <c r="I97" i="8"/>
  <c r="I96" i="8"/>
  <c r="I95" i="8"/>
  <c r="I94" i="8"/>
  <c r="I93" i="8"/>
  <c r="I92" i="8"/>
  <c r="I91" i="8"/>
  <c r="I90" i="8"/>
  <c r="G89" i="8"/>
  <c r="I89" i="8" s="1"/>
  <c r="H88" i="8"/>
  <c r="H87" i="8"/>
  <c r="I83" i="8"/>
  <c r="I82" i="8"/>
  <c r="I80" i="8"/>
  <c r="I79" i="8"/>
  <c r="H78" i="8"/>
  <c r="G78" i="8"/>
  <c r="I78" i="8" s="1"/>
  <c r="I77" i="8"/>
  <c r="I76" i="8"/>
  <c r="I75" i="8"/>
  <c r="H74" i="8"/>
  <c r="H73" i="8"/>
  <c r="I71" i="8"/>
  <c r="H70" i="8"/>
  <c r="G70" i="8"/>
  <c r="I70" i="8" s="1"/>
  <c r="I69" i="8"/>
  <c r="I68" i="8"/>
  <c r="H67" i="8"/>
  <c r="G67" i="8"/>
  <c r="I67" i="8" s="1"/>
  <c r="I66" i="8"/>
  <c r="I65" i="8"/>
  <c r="I64" i="8"/>
  <c r="I63" i="8"/>
  <c r="I62" i="8"/>
  <c r="H61" i="8"/>
  <c r="G61" i="8"/>
  <c r="I61" i="8" s="1"/>
  <c r="I60" i="8"/>
  <c r="I59" i="8"/>
  <c r="I58" i="8"/>
  <c r="I57" i="8"/>
  <c r="I56" i="8"/>
  <c r="I55" i="8"/>
  <c r="I54" i="8"/>
  <c r="I53" i="8"/>
  <c r="I52" i="8"/>
  <c r="I51" i="8"/>
  <c r="I50" i="8"/>
  <c r="H49" i="8"/>
  <c r="G49" i="8"/>
  <c r="I49" i="8" s="1"/>
  <c r="I48" i="8"/>
  <c r="I47" i="8"/>
  <c r="I46" i="8"/>
  <c r="H45" i="8"/>
  <c r="G45" i="8"/>
  <c r="I45" i="8" s="1"/>
  <c r="I44" i="8"/>
  <c r="I43" i="8"/>
  <c r="I42" i="8"/>
  <c r="I41" i="8"/>
  <c r="I40" i="8"/>
  <c r="I39" i="8"/>
  <c r="H38" i="8"/>
  <c r="G38" i="8"/>
  <c r="I37" i="8"/>
  <c r="I36" i="8"/>
  <c r="I35" i="8"/>
  <c r="H34" i="8"/>
  <c r="G34" i="8"/>
  <c r="I33" i="8"/>
  <c r="I32" i="8"/>
  <c r="H31" i="8"/>
  <c r="H30" i="8" s="1"/>
  <c r="G31" i="8"/>
  <c r="I31" i="8" s="1"/>
  <c r="I29" i="8"/>
  <c r="I28" i="8"/>
  <c r="I27" i="8"/>
  <c r="I26" i="8"/>
  <c r="H26" i="8"/>
  <c r="G26" i="8"/>
  <c r="I24" i="8"/>
  <c r="I23" i="8"/>
  <c r="I22" i="8"/>
  <c r="H22" i="8"/>
  <c r="G22" i="8"/>
  <c r="I21" i="8"/>
  <c r="I20" i="8"/>
  <c r="I19" i="8"/>
  <c r="I18" i="8"/>
  <c r="I17" i="8"/>
  <c r="I16" i="8"/>
  <c r="I15" i="8"/>
  <c r="I14" i="8"/>
  <c r="I13" i="8"/>
  <c r="I12" i="8"/>
  <c r="I11" i="8"/>
  <c r="H10" i="8"/>
  <c r="G10" i="8"/>
  <c r="I10" i="8" s="1"/>
  <c r="H9" i="8"/>
  <c r="L115" i="8"/>
  <c r="L116" i="8"/>
  <c r="L117" i="8"/>
  <c r="L118" i="8"/>
  <c r="F115" i="8"/>
  <c r="F116" i="8"/>
  <c r="F117" i="8"/>
  <c r="F118" i="8"/>
  <c r="F119" i="8"/>
  <c r="L114" i="8"/>
  <c r="I154" i="9"/>
  <c r="I153" i="9"/>
  <c r="I152" i="9"/>
  <c r="I151" i="9"/>
  <c r="I149" i="9"/>
  <c r="I148" i="9"/>
  <c r="H147" i="9"/>
  <c r="G147" i="9"/>
  <c r="I147" i="9" s="1"/>
  <c r="I145" i="9"/>
  <c r="I144" i="9"/>
  <c r="I143" i="9"/>
  <c r="I142" i="9"/>
  <c r="I141" i="9"/>
  <c r="I140" i="9"/>
  <c r="I139" i="9"/>
  <c r="I138" i="9"/>
  <c r="H138" i="9"/>
  <c r="G138" i="9"/>
  <c r="I137" i="9"/>
  <c r="I136" i="9"/>
  <c r="I135" i="9"/>
  <c r="I134" i="9"/>
  <c r="I133" i="9"/>
  <c r="I132" i="9"/>
  <c r="H132" i="9"/>
  <c r="G132" i="9"/>
  <c r="I131" i="9"/>
  <c r="I130" i="9"/>
  <c r="I129" i="9"/>
  <c r="I127" i="9"/>
  <c r="I126" i="9"/>
  <c r="H126" i="9"/>
  <c r="G126" i="9"/>
  <c r="I125" i="9"/>
  <c r="I124" i="9"/>
  <c r="G124" i="9"/>
  <c r="I123" i="9"/>
  <c r="I122" i="9"/>
  <c r="I121" i="9"/>
  <c r="I120" i="9"/>
  <c r="I119" i="9"/>
  <c r="I118" i="9"/>
  <c r="I117" i="9"/>
  <c r="I116" i="9"/>
  <c r="I115" i="9"/>
  <c r="G114" i="9"/>
  <c r="I114" i="9" s="1"/>
  <c r="H113" i="9"/>
  <c r="I112" i="9"/>
  <c r="I111" i="9"/>
  <c r="H110" i="9"/>
  <c r="I109" i="9"/>
  <c r="I108" i="9"/>
  <c r="I107" i="9"/>
  <c r="I106" i="9"/>
  <c r="I105" i="9"/>
  <c r="H104" i="9"/>
  <c r="G104" i="9"/>
  <c r="I104" i="9" s="1"/>
  <c r="I103" i="9"/>
  <c r="I102" i="9"/>
  <c r="I101" i="9"/>
  <c r="I100" i="9"/>
  <c r="H100" i="9"/>
  <c r="G100" i="9"/>
  <c r="I99" i="9"/>
  <c r="I98" i="9"/>
  <c r="I97" i="9"/>
  <c r="I96" i="9"/>
  <c r="I95" i="9"/>
  <c r="I94" i="9"/>
  <c r="I93" i="9"/>
  <c r="I92" i="9"/>
  <c r="I91" i="9"/>
  <c r="I89" i="9"/>
  <c r="H88" i="9"/>
  <c r="H87" i="9" s="1"/>
  <c r="G88" i="9"/>
  <c r="I88" i="9" s="1"/>
  <c r="I83" i="9"/>
  <c r="I82" i="9"/>
  <c r="I80" i="9"/>
  <c r="I79" i="9"/>
  <c r="H78" i="9"/>
  <c r="H74" i="9" s="1"/>
  <c r="H73" i="9" s="1"/>
  <c r="G78" i="9"/>
  <c r="I78" i="9" s="1"/>
  <c r="I77" i="9"/>
  <c r="I76" i="9"/>
  <c r="I75" i="9"/>
  <c r="I71" i="9"/>
  <c r="H70" i="9"/>
  <c r="G70" i="9"/>
  <c r="I70" i="9" s="1"/>
  <c r="I69" i="9"/>
  <c r="I68" i="9"/>
  <c r="H67" i="9"/>
  <c r="I67" i="9" s="1"/>
  <c r="G67" i="9"/>
  <c r="I66" i="9"/>
  <c r="I65" i="9"/>
  <c r="I64" i="9"/>
  <c r="I63" i="9"/>
  <c r="I62" i="9"/>
  <c r="H61" i="9"/>
  <c r="I61" i="9" s="1"/>
  <c r="G61" i="9"/>
  <c r="I60" i="9"/>
  <c r="I59" i="9"/>
  <c r="I58" i="9"/>
  <c r="I57" i="9"/>
  <c r="I56" i="9"/>
  <c r="I55" i="9"/>
  <c r="I54" i="9"/>
  <c r="I53" i="9"/>
  <c r="I52" i="9"/>
  <c r="I51" i="9"/>
  <c r="I50" i="9"/>
  <c r="H49" i="9"/>
  <c r="I49" i="9" s="1"/>
  <c r="I48" i="9"/>
  <c r="I47" i="9"/>
  <c r="I46" i="9"/>
  <c r="H45" i="9"/>
  <c r="G45" i="9"/>
  <c r="I45" i="9" s="1"/>
  <c r="I44" i="9"/>
  <c r="I43" i="9"/>
  <c r="I42" i="9"/>
  <c r="I41" i="9"/>
  <c r="I40" i="9"/>
  <c r="I39" i="9"/>
  <c r="H38" i="9"/>
  <c r="I38" i="9" s="1"/>
  <c r="G38" i="9"/>
  <c r="I37" i="9"/>
  <c r="I36" i="9"/>
  <c r="I35" i="9"/>
  <c r="H34" i="9"/>
  <c r="G34" i="9"/>
  <c r="I34" i="9" s="1"/>
  <c r="I33" i="9"/>
  <c r="I32" i="9"/>
  <c r="H31" i="9"/>
  <c r="H30" i="9" s="1"/>
  <c r="G31" i="9"/>
  <c r="I31" i="9" s="1"/>
  <c r="I29" i="9"/>
  <c r="I28" i="9"/>
  <c r="I27" i="9"/>
  <c r="H26" i="9"/>
  <c r="I26" i="9" s="1"/>
  <c r="G26" i="9"/>
  <c r="I24" i="9"/>
  <c r="I23" i="9"/>
  <c r="H22" i="9"/>
  <c r="I22" i="9" s="1"/>
  <c r="G22" i="9"/>
  <c r="I21" i="9"/>
  <c r="I20" i="9"/>
  <c r="I19" i="9"/>
  <c r="I18" i="9"/>
  <c r="I17" i="9"/>
  <c r="I16" i="9"/>
  <c r="I15" i="9"/>
  <c r="I14" i="9"/>
  <c r="I13" i="9"/>
  <c r="I12" i="9"/>
  <c r="I11" i="9"/>
  <c r="H10" i="9"/>
  <c r="H9" i="9" s="1"/>
  <c r="G10" i="9"/>
  <c r="I10" i="9" s="1"/>
  <c r="F128" i="10"/>
  <c r="I128" i="10"/>
  <c r="L128" i="10"/>
  <c r="F90" i="10"/>
  <c r="I90" i="10"/>
  <c r="L90" i="10"/>
  <c r="F91" i="10"/>
  <c r="I91" i="10"/>
  <c r="L91" i="10"/>
  <c r="L113" i="10"/>
  <c r="L114" i="10"/>
  <c r="L115" i="10"/>
  <c r="L116" i="10"/>
  <c r="L117" i="10"/>
  <c r="L118" i="10"/>
  <c r="L119" i="10"/>
  <c r="L120" i="10"/>
  <c r="L121" i="10"/>
  <c r="I113" i="10"/>
  <c r="I114" i="10"/>
  <c r="I115" i="10"/>
  <c r="I116" i="10"/>
  <c r="I117" i="10"/>
  <c r="I118" i="10"/>
  <c r="I119" i="10"/>
  <c r="I120" i="10"/>
  <c r="I121" i="10"/>
  <c r="F113" i="10"/>
  <c r="F114" i="10"/>
  <c r="F115" i="10"/>
  <c r="F116" i="10"/>
  <c r="F117" i="10"/>
  <c r="F118" i="10"/>
  <c r="F119" i="10"/>
  <c r="I154" i="10"/>
  <c r="I153" i="10"/>
  <c r="I152" i="10"/>
  <c r="I151" i="10"/>
  <c r="I149" i="10"/>
  <c r="I148" i="10"/>
  <c r="H147" i="10"/>
  <c r="G147" i="10"/>
  <c r="I147" i="10" s="1"/>
  <c r="I145" i="10"/>
  <c r="I144" i="10"/>
  <c r="I143" i="10"/>
  <c r="I142" i="10"/>
  <c r="I141" i="10"/>
  <c r="I140" i="10"/>
  <c r="I139" i="10"/>
  <c r="I138" i="10"/>
  <c r="H138" i="10"/>
  <c r="G138" i="10"/>
  <c r="I137" i="10"/>
  <c r="I136" i="10"/>
  <c r="I135" i="10"/>
  <c r="I134" i="10"/>
  <c r="I133" i="10"/>
  <c r="I132" i="10"/>
  <c r="H132" i="10"/>
  <c r="G132" i="10"/>
  <c r="I131" i="10"/>
  <c r="I130" i="10"/>
  <c r="I129" i="10"/>
  <c r="I127" i="10"/>
  <c r="H126" i="10"/>
  <c r="G126" i="10"/>
  <c r="I126" i="10" s="1"/>
  <c r="I125" i="10"/>
  <c r="I124" i="10"/>
  <c r="I123" i="10"/>
  <c r="I122" i="10"/>
  <c r="H113" i="10"/>
  <c r="H110" i="10" s="1"/>
  <c r="I110" i="10" s="1"/>
  <c r="G113" i="10"/>
  <c r="I112" i="10"/>
  <c r="I111" i="10"/>
  <c r="G110" i="10"/>
  <c r="I109" i="10"/>
  <c r="I108" i="10"/>
  <c r="I107" i="10"/>
  <c r="I106" i="10"/>
  <c r="I105" i="10"/>
  <c r="I104" i="10"/>
  <c r="H104" i="10"/>
  <c r="G104" i="10"/>
  <c r="I103" i="10"/>
  <c r="I102" i="10"/>
  <c r="I101" i="10"/>
  <c r="H100" i="10"/>
  <c r="G100" i="10"/>
  <c r="I100" i="10" s="1"/>
  <c r="I99" i="10"/>
  <c r="I98" i="10"/>
  <c r="I97" i="10"/>
  <c r="I96" i="10"/>
  <c r="I95" i="10"/>
  <c r="I94" i="10"/>
  <c r="I93" i="10"/>
  <c r="I92" i="10"/>
  <c r="I89" i="10"/>
  <c r="H88" i="10"/>
  <c r="H87" i="10" s="1"/>
  <c r="G88" i="10"/>
  <c r="I88" i="10" s="1"/>
  <c r="I83" i="10"/>
  <c r="I82" i="10"/>
  <c r="I80" i="10"/>
  <c r="I79" i="10"/>
  <c r="I78" i="10"/>
  <c r="H78" i="10"/>
  <c r="H74" i="10" s="1"/>
  <c r="H73" i="10" s="1"/>
  <c r="G78" i="10"/>
  <c r="I77" i="10"/>
  <c r="I76" i="10"/>
  <c r="I75" i="10"/>
  <c r="G74" i="10"/>
  <c r="I74" i="10" s="1"/>
  <c r="I71" i="10"/>
  <c r="I70" i="10"/>
  <c r="H70" i="10"/>
  <c r="G70" i="10"/>
  <c r="I69" i="10"/>
  <c r="I68" i="10"/>
  <c r="H67" i="10"/>
  <c r="I67" i="10" s="1"/>
  <c r="G67" i="10"/>
  <c r="I66" i="10"/>
  <c r="I65" i="10"/>
  <c r="I64" i="10"/>
  <c r="I63" i="10"/>
  <c r="I62" i="10"/>
  <c r="H61" i="10"/>
  <c r="I61" i="10" s="1"/>
  <c r="G61" i="10"/>
  <c r="I60" i="10"/>
  <c r="I59" i="10"/>
  <c r="I58" i="10"/>
  <c r="I57" i="10"/>
  <c r="I56" i="10"/>
  <c r="I55" i="10"/>
  <c r="I54" i="10"/>
  <c r="I53" i="10"/>
  <c r="I52" i="10"/>
  <c r="I51" i="10"/>
  <c r="I50" i="10"/>
  <c r="H49" i="10"/>
  <c r="H45" i="10" s="1"/>
  <c r="G49" i="10"/>
  <c r="I49" i="10" s="1"/>
  <c r="I48" i="10"/>
  <c r="I47" i="10"/>
  <c r="I46" i="10"/>
  <c r="I44" i="10"/>
  <c r="I43" i="10"/>
  <c r="I42" i="10"/>
  <c r="I41" i="10"/>
  <c r="I40" i="10"/>
  <c r="I39" i="10"/>
  <c r="H38" i="10"/>
  <c r="G38" i="10"/>
  <c r="I38" i="10" s="1"/>
  <c r="I37" i="10"/>
  <c r="I36" i="10"/>
  <c r="I35" i="10"/>
  <c r="I34" i="10"/>
  <c r="H34" i="10"/>
  <c r="G34" i="10"/>
  <c r="I33" i="10"/>
  <c r="I32" i="10"/>
  <c r="H31" i="10"/>
  <c r="I31" i="10" s="1"/>
  <c r="G31" i="10"/>
  <c r="G30" i="10"/>
  <c r="I29" i="10"/>
  <c r="I28" i="10"/>
  <c r="I27" i="10"/>
  <c r="H26" i="10"/>
  <c r="G26" i="10"/>
  <c r="I26" i="10" s="1"/>
  <c r="I24" i="10"/>
  <c r="I23" i="10"/>
  <c r="H22" i="10"/>
  <c r="G22" i="10"/>
  <c r="I22" i="10" s="1"/>
  <c r="I21" i="10"/>
  <c r="I20" i="10"/>
  <c r="I19" i="10"/>
  <c r="I18" i="10"/>
  <c r="I17" i="10"/>
  <c r="I16" i="10"/>
  <c r="I15" i="10"/>
  <c r="I14" i="10"/>
  <c r="I13" i="10"/>
  <c r="I12" i="10"/>
  <c r="I11" i="10"/>
  <c r="I10" i="10"/>
  <c r="H10" i="10"/>
  <c r="G10" i="10"/>
  <c r="G9" i="10" s="1"/>
  <c r="H9" i="10"/>
  <c r="L112" i="11"/>
  <c r="L113" i="11"/>
  <c r="L114" i="11"/>
  <c r="L115" i="11"/>
  <c r="L116" i="11"/>
  <c r="L117" i="11"/>
  <c r="L118" i="11"/>
  <c r="L119" i="11"/>
  <c r="L120" i="11"/>
  <c r="L121" i="11"/>
  <c r="L122" i="11"/>
  <c r="I113" i="11"/>
  <c r="I114" i="11"/>
  <c r="I115" i="11"/>
  <c r="I116" i="11"/>
  <c r="I117" i="11"/>
  <c r="I118" i="11"/>
  <c r="I119" i="11"/>
  <c r="I120" i="11"/>
  <c r="I154" i="11"/>
  <c r="I153" i="11"/>
  <c r="I152" i="11"/>
  <c r="I151" i="11"/>
  <c r="I150" i="11"/>
  <c r="I149" i="11"/>
  <c r="I148" i="11"/>
  <c r="H147" i="11"/>
  <c r="G147" i="11"/>
  <c r="I145" i="11"/>
  <c r="I144" i="11"/>
  <c r="I143" i="11"/>
  <c r="I142" i="11"/>
  <c r="I141" i="11"/>
  <c r="I140" i="11"/>
  <c r="I139" i="11"/>
  <c r="I138" i="11"/>
  <c r="H138" i="11"/>
  <c r="G138" i="11"/>
  <c r="I137" i="11"/>
  <c r="I136" i="11"/>
  <c r="I135" i="11"/>
  <c r="I134" i="11"/>
  <c r="I133" i="11"/>
  <c r="I132" i="11"/>
  <c r="H132" i="11"/>
  <c r="G132" i="11"/>
  <c r="I131" i="11"/>
  <c r="I130" i="11"/>
  <c r="I129" i="11"/>
  <c r="I128" i="11"/>
  <c r="I127" i="11"/>
  <c r="I126" i="11"/>
  <c r="H126" i="11"/>
  <c r="G126" i="11"/>
  <c r="I125" i="11"/>
  <c r="I124" i="11"/>
  <c r="I123" i="11"/>
  <c r="I122" i="11"/>
  <c r="I121" i="11"/>
  <c r="H113" i="11"/>
  <c r="G113" i="11"/>
  <c r="G110" i="11" s="1"/>
  <c r="I112" i="11"/>
  <c r="I111" i="11"/>
  <c r="H110" i="11"/>
  <c r="I109" i="11"/>
  <c r="I108" i="11"/>
  <c r="I107" i="11"/>
  <c r="I106" i="11"/>
  <c r="I105" i="11"/>
  <c r="H104" i="11"/>
  <c r="I104" i="11" s="1"/>
  <c r="G104" i="11"/>
  <c r="I103" i="11"/>
  <c r="I102" i="11"/>
  <c r="I101" i="11"/>
  <c r="H100" i="11"/>
  <c r="G100" i="11"/>
  <c r="I100" i="11" s="1"/>
  <c r="I99" i="11"/>
  <c r="I98" i="11"/>
  <c r="I97" i="11"/>
  <c r="I96" i="11"/>
  <c r="I95" i="11"/>
  <c r="I94" i="11"/>
  <c r="I93" i="11"/>
  <c r="I92" i="11"/>
  <c r="I91" i="11"/>
  <c r="I89" i="11"/>
  <c r="H88" i="11"/>
  <c r="H87" i="11" s="1"/>
  <c r="G88" i="11"/>
  <c r="G87" i="11" s="1"/>
  <c r="I87" i="11" s="1"/>
  <c r="I83" i="11"/>
  <c r="I82" i="11"/>
  <c r="I81" i="11"/>
  <c r="I80" i="11"/>
  <c r="I79" i="11"/>
  <c r="I78" i="11"/>
  <c r="H78" i="11"/>
  <c r="G78" i="11"/>
  <c r="I77" i="11"/>
  <c r="I76" i="11"/>
  <c r="I75" i="11"/>
  <c r="H74" i="11"/>
  <c r="H73" i="11" s="1"/>
  <c r="G74" i="11"/>
  <c r="G73" i="11" s="1"/>
  <c r="I73" i="11" s="1"/>
  <c r="I71" i="11"/>
  <c r="I70" i="11"/>
  <c r="H70" i="11"/>
  <c r="G70" i="11"/>
  <c r="I69" i="11"/>
  <c r="I68" i="11"/>
  <c r="H67" i="11"/>
  <c r="G67" i="11"/>
  <c r="I67" i="11" s="1"/>
  <c r="I66" i="11"/>
  <c r="I65" i="11"/>
  <c r="I64" i="11"/>
  <c r="I63" i="11"/>
  <c r="I62" i="11"/>
  <c r="H61" i="11"/>
  <c r="G61" i="11"/>
  <c r="I61" i="11" s="1"/>
  <c r="I60" i="11"/>
  <c r="I59" i="11"/>
  <c r="I58" i="11"/>
  <c r="I57" i="11"/>
  <c r="I56" i="11"/>
  <c r="I55" i="11"/>
  <c r="I54" i="11"/>
  <c r="I53" i="11"/>
  <c r="I52" i="11"/>
  <c r="I51" i="11"/>
  <c r="I50" i="11"/>
  <c r="H49" i="11"/>
  <c r="I49" i="11" s="1"/>
  <c r="G49" i="11"/>
  <c r="I48" i="11"/>
  <c r="I47" i="11"/>
  <c r="I46" i="11"/>
  <c r="G45" i="11"/>
  <c r="I44" i="11"/>
  <c r="I43" i="11"/>
  <c r="I42" i="11"/>
  <c r="I41" i="11"/>
  <c r="I40" i="11"/>
  <c r="I39" i="11"/>
  <c r="H38" i="11"/>
  <c r="G38" i="11"/>
  <c r="I38" i="11" s="1"/>
  <c r="I37" i="11"/>
  <c r="I36" i="11"/>
  <c r="I35" i="11"/>
  <c r="I34" i="11"/>
  <c r="H34" i="11"/>
  <c r="G34" i="11"/>
  <c r="I33" i="11"/>
  <c r="I32" i="11"/>
  <c r="H31" i="11"/>
  <c r="G31" i="11"/>
  <c r="I31" i="11" s="1"/>
  <c r="H30" i="11"/>
  <c r="I29" i="11"/>
  <c r="I28" i="11"/>
  <c r="I27" i="11"/>
  <c r="H26" i="11"/>
  <c r="H25" i="11" s="1"/>
  <c r="G26" i="11"/>
  <c r="I26" i="11" s="1"/>
  <c r="I24" i="11"/>
  <c r="I23" i="11"/>
  <c r="H22" i="11"/>
  <c r="G22" i="11"/>
  <c r="I22" i="11" s="1"/>
  <c r="I21" i="11"/>
  <c r="I20" i="11"/>
  <c r="I19" i="11"/>
  <c r="I18" i="11"/>
  <c r="I17" i="11"/>
  <c r="I16" i="11"/>
  <c r="I15" i="11"/>
  <c r="I14" i="11"/>
  <c r="I13" i="11"/>
  <c r="I12" i="11"/>
  <c r="I11" i="11"/>
  <c r="H10" i="11"/>
  <c r="H9" i="11" s="1"/>
  <c r="G10" i="11"/>
  <c r="I10" i="11" s="1"/>
  <c r="F114" i="11"/>
  <c r="F115" i="11"/>
  <c r="F116" i="11"/>
  <c r="F117" i="11"/>
  <c r="F118" i="11"/>
  <c r="F119" i="11"/>
  <c r="I154" i="12"/>
  <c r="I153" i="12"/>
  <c r="I152" i="12"/>
  <c r="I149" i="12"/>
  <c r="I148" i="12"/>
  <c r="H147" i="12"/>
  <c r="I145" i="12"/>
  <c r="I144" i="12"/>
  <c r="I143" i="12"/>
  <c r="I142" i="12"/>
  <c r="I141" i="12"/>
  <c r="I140" i="12"/>
  <c r="I139" i="12"/>
  <c r="H138" i="12"/>
  <c r="H132" i="12" s="1"/>
  <c r="G138" i="12"/>
  <c r="I137" i="12"/>
  <c r="I136" i="12"/>
  <c r="I135" i="12"/>
  <c r="I134" i="12"/>
  <c r="I133" i="12"/>
  <c r="I131" i="12"/>
  <c r="I130" i="12"/>
  <c r="I129" i="12"/>
  <c r="I128" i="12"/>
  <c r="I127" i="12"/>
  <c r="H126" i="12"/>
  <c r="G126" i="12"/>
  <c r="I126" i="12" s="1"/>
  <c r="I125" i="12"/>
  <c r="I124" i="12"/>
  <c r="I123" i="12"/>
  <c r="I122" i="12"/>
  <c r="I121" i="12"/>
  <c r="I120" i="12"/>
  <c r="I119" i="12"/>
  <c r="I118" i="12"/>
  <c r="I117" i="12"/>
  <c r="I116" i="12"/>
  <c r="I115" i="12"/>
  <c r="I114" i="12"/>
  <c r="H113" i="12"/>
  <c r="H110" i="12" s="1"/>
  <c r="G113" i="12"/>
  <c r="I112" i="12"/>
  <c r="I111" i="12"/>
  <c r="G110" i="12"/>
  <c r="I110" i="12" s="1"/>
  <c r="I109" i="12"/>
  <c r="I108" i="12"/>
  <c r="I107" i="12"/>
  <c r="I106" i="12"/>
  <c r="I105" i="12"/>
  <c r="H104" i="12"/>
  <c r="G104" i="12"/>
  <c r="I104" i="12" s="1"/>
  <c r="I103" i="12"/>
  <c r="I102" i="12"/>
  <c r="I101" i="12"/>
  <c r="H100" i="12"/>
  <c r="H87" i="12" s="1"/>
  <c r="G100" i="12"/>
  <c r="I99" i="12"/>
  <c r="I98" i="12"/>
  <c r="I97" i="12"/>
  <c r="I96" i="12"/>
  <c r="I95" i="12"/>
  <c r="I94" i="12"/>
  <c r="I93" i="12"/>
  <c r="I92" i="12"/>
  <c r="I91" i="12"/>
  <c r="I90" i="12"/>
  <c r="I89" i="12"/>
  <c r="H88" i="12"/>
  <c r="G88" i="12"/>
  <c r="I83" i="12"/>
  <c r="I82" i="12"/>
  <c r="I80" i="12"/>
  <c r="G79" i="12"/>
  <c r="I79" i="7" s="1"/>
  <c r="AA79" i="4" s="1"/>
  <c r="H78" i="12"/>
  <c r="H74" i="12" s="1"/>
  <c r="H73" i="12" s="1"/>
  <c r="I77" i="12"/>
  <c r="I76" i="12"/>
  <c r="I75" i="12"/>
  <c r="I71" i="12"/>
  <c r="I70" i="12"/>
  <c r="H70" i="12"/>
  <c r="G70" i="12"/>
  <c r="I69" i="12"/>
  <c r="I68" i="12"/>
  <c r="I67" i="12"/>
  <c r="H67" i="12"/>
  <c r="G67" i="12"/>
  <c r="I66" i="12"/>
  <c r="I65" i="12"/>
  <c r="I64" i="12"/>
  <c r="I63" i="12"/>
  <c r="I62" i="12"/>
  <c r="I61" i="12"/>
  <c r="H61" i="12"/>
  <c r="G61" i="12"/>
  <c r="I60" i="12"/>
  <c r="I59" i="12"/>
  <c r="I58" i="12"/>
  <c r="I57" i="12"/>
  <c r="I56" i="12"/>
  <c r="I55" i="12"/>
  <c r="I54" i="12"/>
  <c r="I53" i="12"/>
  <c r="I52" i="12"/>
  <c r="I51" i="12"/>
  <c r="I50" i="12"/>
  <c r="H49" i="12"/>
  <c r="H45" i="12" s="1"/>
  <c r="G49" i="12"/>
  <c r="I49" i="12" s="1"/>
  <c r="I48" i="12"/>
  <c r="I47" i="12"/>
  <c r="I46" i="12"/>
  <c r="I44" i="12"/>
  <c r="I43" i="12"/>
  <c r="I42" i="12"/>
  <c r="I41" i="12"/>
  <c r="I40" i="12"/>
  <c r="I39" i="12"/>
  <c r="H38" i="12"/>
  <c r="G38" i="12"/>
  <c r="I38" i="12" s="1"/>
  <c r="I37" i="12"/>
  <c r="I36" i="12"/>
  <c r="I35" i="12"/>
  <c r="H34" i="12"/>
  <c r="G34" i="12"/>
  <c r="I34" i="12" s="1"/>
  <c r="I33" i="12"/>
  <c r="I32" i="12"/>
  <c r="I31" i="12"/>
  <c r="H31" i="12"/>
  <c r="G31" i="12"/>
  <c r="I30" i="12"/>
  <c r="H30" i="12"/>
  <c r="H25" i="12" s="1"/>
  <c r="G30" i="12"/>
  <c r="I29" i="12"/>
  <c r="I28" i="12"/>
  <c r="I27" i="12"/>
  <c r="H26" i="12"/>
  <c r="G26" i="12"/>
  <c r="I24" i="12"/>
  <c r="I23" i="12"/>
  <c r="H22" i="12"/>
  <c r="G22" i="12"/>
  <c r="I21" i="12"/>
  <c r="I20" i="12"/>
  <c r="I19" i="12"/>
  <c r="I18" i="12"/>
  <c r="I17" i="12"/>
  <c r="I16" i="12"/>
  <c r="I15" i="12"/>
  <c r="I14" i="12"/>
  <c r="I13" i="12"/>
  <c r="I12" i="12"/>
  <c r="I11" i="12"/>
  <c r="H10" i="12"/>
  <c r="G10" i="12"/>
  <c r="I10" i="12" s="1"/>
  <c r="F90" i="12"/>
  <c r="L90" i="12"/>
  <c r="F91" i="12"/>
  <c r="L91" i="12"/>
  <c r="F92" i="12"/>
  <c r="L92" i="12"/>
  <c r="F128" i="12"/>
  <c r="L128" i="12"/>
  <c r="F115" i="12"/>
  <c r="L115" i="12"/>
  <c r="F116" i="12"/>
  <c r="L116" i="12"/>
  <c r="F117" i="12"/>
  <c r="L117" i="12"/>
  <c r="F118" i="12"/>
  <c r="L118" i="12"/>
  <c r="I154" i="63"/>
  <c r="I153" i="63"/>
  <c r="I152" i="63"/>
  <c r="I151" i="63"/>
  <c r="I149" i="63"/>
  <c r="I148" i="63"/>
  <c r="H147" i="63"/>
  <c r="G147" i="63"/>
  <c r="I147" i="63" s="1"/>
  <c r="I145" i="63"/>
  <c r="G144" i="63"/>
  <c r="I144" i="63" s="1"/>
  <c r="I143" i="63"/>
  <c r="G143" i="63"/>
  <c r="G142" i="63"/>
  <c r="I142" i="63" s="1"/>
  <c r="I141" i="63"/>
  <c r="G141" i="63"/>
  <c r="I140" i="63"/>
  <c r="I139" i="63"/>
  <c r="I138" i="63"/>
  <c r="H138" i="63"/>
  <c r="G138" i="63"/>
  <c r="I137" i="63"/>
  <c r="I136" i="63"/>
  <c r="I135" i="63"/>
  <c r="I134" i="63"/>
  <c r="I133" i="63"/>
  <c r="I132" i="63"/>
  <c r="H132" i="63"/>
  <c r="G132" i="63"/>
  <c r="I131" i="63"/>
  <c r="I130" i="63"/>
  <c r="I129" i="63"/>
  <c r="I128" i="63"/>
  <c r="I127" i="63"/>
  <c r="I126" i="63"/>
  <c r="H126" i="63"/>
  <c r="G126" i="63"/>
  <c r="I125" i="63"/>
  <c r="I124" i="63"/>
  <c r="I123" i="63"/>
  <c r="I122" i="63"/>
  <c r="I121" i="63"/>
  <c r="I120" i="63"/>
  <c r="I119" i="63"/>
  <c r="I118" i="63"/>
  <c r="I117" i="63"/>
  <c r="I116" i="63"/>
  <c r="I115" i="63"/>
  <c r="I113" i="63" s="1"/>
  <c r="I114" i="63"/>
  <c r="H113" i="63"/>
  <c r="H110" i="63" s="1"/>
  <c r="I110" i="63" s="1"/>
  <c r="G113" i="63"/>
  <c r="I112" i="63"/>
  <c r="I111" i="63"/>
  <c r="G110" i="63"/>
  <c r="I109" i="63"/>
  <c r="I108" i="63"/>
  <c r="I107" i="63"/>
  <c r="I106" i="63"/>
  <c r="I105" i="63"/>
  <c r="I104" i="63"/>
  <c r="H104" i="63"/>
  <c r="G104" i="63"/>
  <c r="I103" i="63"/>
  <c r="I102" i="63"/>
  <c r="I101" i="63"/>
  <c r="H100" i="63"/>
  <c r="G100" i="63"/>
  <c r="I100" i="63" s="1"/>
  <c r="I99" i="63"/>
  <c r="I98" i="63"/>
  <c r="I97" i="63"/>
  <c r="I96" i="63"/>
  <c r="I95" i="63"/>
  <c r="I94" i="63"/>
  <c r="I93" i="63"/>
  <c r="I92" i="63"/>
  <c r="I91" i="63"/>
  <c r="I90" i="63"/>
  <c r="I89" i="63"/>
  <c r="I88" i="63"/>
  <c r="H88" i="63"/>
  <c r="G88" i="63"/>
  <c r="G87" i="63" s="1"/>
  <c r="H87" i="63"/>
  <c r="I83" i="63"/>
  <c r="I82" i="63"/>
  <c r="I80" i="63"/>
  <c r="I79" i="63"/>
  <c r="H78" i="63"/>
  <c r="I78" i="63" s="1"/>
  <c r="G78" i="63"/>
  <c r="I77" i="63"/>
  <c r="I76" i="63"/>
  <c r="I75" i="63"/>
  <c r="H74" i="63"/>
  <c r="H73" i="63" s="1"/>
  <c r="G74" i="63"/>
  <c r="I74" i="63" s="1"/>
  <c r="G73" i="63"/>
  <c r="I73" i="63" s="1"/>
  <c r="I71" i="63"/>
  <c r="H70" i="63"/>
  <c r="I70" i="63" s="1"/>
  <c r="G70" i="63"/>
  <c r="I69" i="63"/>
  <c r="I68" i="63"/>
  <c r="H67" i="63"/>
  <c r="G67" i="63"/>
  <c r="I67" i="63" s="1"/>
  <c r="I66" i="63"/>
  <c r="I65" i="63"/>
  <c r="I64" i="63"/>
  <c r="I63" i="63"/>
  <c r="I62" i="63"/>
  <c r="H61" i="63"/>
  <c r="G61" i="63"/>
  <c r="I61" i="63" s="1"/>
  <c r="I60" i="63"/>
  <c r="I59" i="63"/>
  <c r="I58" i="63"/>
  <c r="I57" i="63"/>
  <c r="I56" i="63"/>
  <c r="I55" i="63"/>
  <c r="I54" i="63"/>
  <c r="I53" i="63"/>
  <c r="I52" i="63"/>
  <c r="I51" i="63"/>
  <c r="I50" i="63"/>
  <c r="I49" i="63"/>
  <c r="H49" i="63"/>
  <c r="H45" i="63" s="1"/>
  <c r="G49" i="63"/>
  <c r="I48" i="63"/>
  <c r="I47" i="63"/>
  <c r="I46" i="63"/>
  <c r="G45" i="63"/>
  <c r="I45" i="63" s="1"/>
  <c r="I44" i="63"/>
  <c r="I43" i="63"/>
  <c r="I42" i="63"/>
  <c r="I41" i="63"/>
  <c r="I40" i="63"/>
  <c r="I39" i="63"/>
  <c r="H38" i="63"/>
  <c r="G38" i="63"/>
  <c r="I38" i="63" s="1"/>
  <c r="I37" i="63"/>
  <c r="I36" i="63"/>
  <c r="I35" i="63"/>
  <c r="H34" i="63"/>
  <c r="I34" i="63" s="1"/>
  <c r="G34" i="63"/>
  <c r="I33" i="63"/>
  <c r="I32" i="63"/>
  <c r="H31" i="63"/>
  <c r="G31" i="63"/>
  <c r="I31" i="63" s="1"/>
  <c r="H30" i="63"/>
  <c r="I29" i="63"/>
  <c r="I28" i="63"/>
  <c r="I27" i="63"/>
  <c r="H26" i="63"/>
  <c r="H25" i="63" s="1"/>
  <c r="G26" i="63"/>
  <c r="I26" i="63" s="1"/>
  <c r="I24" i="63"/>
  <c r="I23" i="63"/>
  <c r="H22" i="63"/>
  <c r="G22" i="63"/>
  <c r="I22" i="63" s="1"/>
  <c r="I21" i="63"/>
  <c r="I20" i="63"/>
  <c r="I19" i="63"/>
  <c r="I18" i="63"/>
  <c r="I17" i="63"/>
  <c r="I16" i="63"/>
  <c r="I15" i="63"/>
  <c r="I14" i="63"/>
  <c r="I13" i="63"/>
  <c r="I12" i="63"/>
  <c r="I11" i="63"/>
  <c r="H10" i="63"/>
  <c r="I10" i="63" s="1"/>
  <c r="G10" i="63"/>
  <c r="G9" i="63"/>
  <c r="L115" i="63"/>
  <c r="L116" i="63"/>
  <c r="L117" i="63"/>
  <c r="L118" i="63"/>
  <c r="F115" i="63"/>
  <c r="F116" i="63"/>
  <c r="F117" i="63"/>
  <c r="F118" i="63"/>
  <c r="F90" i="63"/>
  <c r="L90" i="63"/>
  <c r="I154" i="13"/>
  <c r="I153" i="13"/>
  <c r="I152" i="13"/>
  <c r="I151" i="13"/>
  <c r="I149" i="13"/>
  <c r="I148" i="13"/>
  <c r="H147" i="13"/>
  <c r="G147" i="13"/>
  <c r="I147" i="13" s="1"/>
  <c r="I145" i="13"/>
  <c r="I144" i="13"/>
  <c r="I143" i="13"/>
  <c r="I142" i="13"/>
  <c r="I141" i="13"/>
  <c r="I140" i="13"/>
  <c r="I139" i="13"/>
  <c r="I138" i="13"/>
  <c r="H138" i="13"/>
  <c r="G138" i="13"/>
  <c r="I137" i="13"/>
  <c r="I136" i="13"/>
  <c r="I135" i="13"/>
  <c r="I134" i="13"/>
  <c r="I133" i="13"/>
  <c r="I132" i="13"/>
  <c r="H132" i="13"/>
  <c r="G132" i="13"/>
  <c r="I131" i="13"/>
  <c r="I130" i="13"/>
  <c r="I129" i="13"/>
  <c r="I128" i="13"/>
  <c r="I127" i="13"/>
  <c r="I126" i="13"/>
  <c r="H126" i="13"/>
  <c r="G126" i="13"/>
  <c r="I125" i="13"/>
  <c r="I124" i="13"/>
  <c r="I123" i="13"/>
  <c r="I122" i="13"/>
  <c r="I121" i="13"/>
  <c r="I120" i="13"/>
  <c r="I113" i="13" s="1"/>
  <c r="I119" i="13"/>
  <c r="I114" i="13"/>
  <c r="H113" i="13"/>
  <c r="H110" i="13" s="1"/>
  <c r="I110" i="13" s="1"/>
  <c r="G113" i="13"/>
  <c r="I112" i="13"/>
  <c r="I111" i="13"/>
  <c r="G110" i="13"/>
  <c r="I109" i="13"/>
  <c r="I108" i="13"/>
  <c r="I107" i="13"/>
  <c r="I106" i="13"/>
  <c r="I105" i="13"/>
  <c r="I104" i="13"/>
  <c r="H104" i="13"/>
  <c r="G104" i="13"/>
  <c r="I103" i="13"/>
  <c r="I102" i="13"/>
  <c r="I101" i="13"/>
  <c r="H100" i="13"/>
  <c r="G100" i="13"/>
  <c r="I100" i="13" s="1"/>
  <c r="I99" i="13"/>
  <c r="I98" i="13"/>
  <c r="I97" i="13"/>
  <c r="I96" i="13"/>
  <c r="I95" i="13"/>
  <c r="I94" i="13"/>
  <c r="I93" i="13"/>
  <c r="I92" i="13"/>
  <c r="I91" i="13"/>
  <c r="I89" i="13"/>
  <c r="H88" i="13"/>
  <c r="H87" i="13" s="1"/>
  <c r="G88" i="13"/>
  <c r="I88" i="13" s="1"/>
  <c r="G87" i="13"/>
  <c r="I83" i="13"/>
  <c r="I82" i="13"/>
  <c r="I80" i="13"/>
  <c r="I79" i="13"/>
  <c r="I78" i="13"/>
  <c r="H78" i="13"/>
  <c r="H74" i="13" s="1"/>
  <c r="H73" i="13" s="1"/>
  <c r="G78" i="13"/>
  <c r="I77" i="13"/>
  <c r="I76" i="13"/>
  <c r="I75" i="13"/>
  <c r="G74" i="13"/>
  <c r="I74" i="13" s="1"/>
  <c r="I71" i="13"/>
  <c r="I70" i="13"/>
  <c r="H70" i="13"/>
  <c r="G70" i="13"/>
  <c r="I69" i="13"/>
  <c r="I68" i="13"/>
  <c r="H67" i="13"/>
  <c r="I67" i="13" s="1"/>
  <c r="G67" i="13"/>
  <c r="I66" i="13"/>
  <c r="I65" i="13"/>
  <c r="I64" i="13"/>
  <c r="I63" i="13"/>
  <c r="I62" i="13"/>
  <c r="H61" i="13"/>
  <c r="I61" i="13" s="1"/>
  <c r="G61" i="13"/>
  <c r="I60" i="13"/>
  <c r="I59" i="13"/>
  <c r="I58" i="13"/>
  <c r="I57" i="13"/>
  <c r="I56" i="13"/>
  <c r="I55" i="13"/>
  <c r="I54" i="13"/>
  <c r="I53" i="13"/>
  <c r="I52" i="13"/>
  <c r="I51" i="13"/>
  <c r="I50" i="13"/>
  <c r="H49" i="13"/>
  <c r="H45" i="13" s="1"/>
  <c r="G49" i="13"/>
  <c r="I49" i="13" s="1"/>
  <c r="I48" i="13"/>
  <c r="I47" i="13"/>
  <c r="I46" i="13"/>
  <c r="I44" i="13"/>
  <c r="I43" i="13"/>
  <c r="I42" i="13"/>
  <c r="I41" i="13"/>
  <c r="I40" i="13"/>
  <c r="I39" i="13"/>
  <c r="H38" i="13"/>
  <c r="G38" i="13"/>
  <c r="I38" i="13" s="1"/>
  <c r="I37" i="13"/>
  <c r="I36" i="13"/>
  <c r="I35" i="13"/>
  <c r="I34" i="13"/>
  <c r="H34" i="13"/>
  <c r="G34" i="13"/>
  <c r="I33" i="13"/>
  <c r="I32" i="13"/>
  <c r="H31" i="13"/>
  <c r="H30" i="13" s="1"/>
  <c r="G31" i="13"/>
  <c r="I31" i="13" s="1"/>
  <c r="G30" i="13"/>
  <c r="I29" i="13"/>
  <c r="I28" i="13"/>
  <c r="I27" i="13"/>
  <c r="H26" i="13"/>
  <c r="G26" i="13"/>
  <c r="I26" i="13" s="1"/>
  <c r="I24" i="13"/>
  <c r="I23" i="13"/>
  <c r="H22" i="13"/>
  <c r="G22" i="13"/>
  <c r="I22" i="13" s="1"/>
  <c r="I21" i="13"/>
  <c r="I20" i="13"/>
  <c r="I19" i="13"/>
  <c r="I18" i="13"/>
  <c r="I17" i="13"/>
  <c r="I16" i="13"/>
  <c r="I15" i="13"/>
  <c r="I14" i="13"/>
  <c r="I13" i="13"/>
  <c r="I12" i="13"/>
  <c r="I11" i="13"/>
  <c r="I10" i="13"/>
  <c r="H10" i="13"/>
  <c r="G10" i="13"/>
  <c r="G9" i="13" s="1"/>
  <c r="H9" i="13"/>
  <c r="I154" i="14"/>
  <c r="I153" i="14"/>
  <c r="I152" i="14"/>
  <c r="I151" i="14"/>
  <c r="I149" i="14"/>
  <c r="I148" i="14"/>
  <c r="H147" i="14"/>
  <c r="H155" i="14" s="1"/>
  <c r="G147" i="14"/>
  <c r="I147" i="14" s="1"/>
  <c r="I145" i="14"/>
  <c r="I144" i="14"/>
  <c r="I143" i="14"/>
  <c r="G141" i="14"/>
  <c r="G142" i="14" s="1"/>
  <c r="I140" i="14"/>
  <c r="I139" i="14"/>
  <c r="H138" i="14"/>
  <c r="G138" i="14"/>
  <c r="I138" i="14" s="1"/>
  <c r="I137" i="14"/>
  <c r="I136" i="14"/>
  <c r="I135" i="14"/>
  <c r="I134" i="14"/>
  <c r="I133" i="14"/>
  <c r="H132" i="14"/>
  <c r="H146" i="14" s="1"/>
  <c r="G132" i="14"/>
  <c r="I132" i="14" s="1"/>
  <c r="I131" i="14"/>
  <c r="I130" i="14"/>
  <c r="I129" i="14"/>
  <c r="I128" i="14"/>
  <c r="I127" i="14"/>
  <c r="H126" i="14"/>
  <c r="G126" i="14"/>
  <c r="I126" i="14" s="1"/>
  <c r="I125" i="14"/>
  <c r="I124" i="14"/>
  <c r="I123" i="14"/>
  <c r="I122" i="14"/>
  <c r="I121" i="14"/>
  <c r="I120" i="14"/>
  <c r="I119" i="14"/>
  <c r="I114" i="14"/>
  <c r="I113" i="14" s="1"/>
  <c r="H113" i="14"/>
  <c r="G113" i="14"/>
  <c r="I112" i="14"/>
  <c r="I111" i="14"/>
  <c r="H110" i="14"/>
  <c r="G110" i="14"/>
  <c r="I110" i="14" s="1"/>
  <c r="I109" i="14"/>
  <c r="I108" i="14"/>
  <c r="I107" i="14"/>
  <c r="I106" i="14"/>
  <c r="G105" i="14"/>
  <c r="I105" i="14" s="1"/>
  <c r="H104" i="14"/>
  <c r="I103" i="14"/>
  <c r="I102" i="14"/>
  <c r="I101" i="14"/>
  <c r="H100" i="14"/>
  <c r="G100" i="14"/>
  <c r="I100" i="14" s="1"/>
  <c r="I99" i="14"/>
  <c r="I98" i="14"/>
  <c r="I97" i="14"/>
  <c r="I96" i="14"/>
  <c r="I95" i="14"/>
  <c r="I94" i="14"/>
  <c r="I93" i="14"/>
  <c r="I92" i="14"/>
  <c r="I91" i="14"/>
  <c r="I90" i="14"/>
  <c r="G89" i="14"/>
  <c r="I89" i="14" s="1"/>
  <c r="H88" i="14"/>
  <c r="H87" i="14"/>
  <c r="I83" i="14"/>
  <c r="I82" i="14"/>
  <c r="I80" i="14"/>
  <c r="I79" i="14"/>
  <c r="H78" i="14"/>
  <c r="G78" i="14"/>
  <c r="I78" i="14" s="1"/>
  <c r="I77" i="14"/>
  <c r="I76" i="14"/>
  <c r="I75" i="14"/>
  <c r="H74" i="14"/>
  <c r="H73" i="14" s="1"/>
  <c r="G74" i="14"/>
  <c r="I74" i="14" s="1"/>
  <c r="G73" i="14"/>
  <c r="I73" i="14" s="1"/>
  <c r="I71" i="14"/>
  <c r="I70" i="14"/>
  <c r="H70" i="14"/>
  <c r="G70" i="14"/>
  <c r="I69" i="14"/>
  <c r="I68" i="14"/>
  <c r="H67" i="14"/>
  <c r="G67" i="14"/>
  <c r="I67" i="14" s="1"/>
  <c r="I66" i="14"/>
  <c r="I65" i="14"/>
  <c r="I64" i="14"/>
  <c r="I63" i="14"/>
  <c r="I62" i="14"/>
  <c r="H61" i="14"/>
  <c r="G61" i="14"/>
  <c r="I61" i="14" s="1"/>
  <c r="I60" i="14"/>
  <c r="I59" i="14"/>
  <c r="I58" i="14"/>
  <c r="I57" i="14"/>
  <c r="I56" i="14"/>
  <c r="I55" i="14"/>
  <c r="I54" i="14"/>
  <c r="I53" i="14"/>
  <c r="I52" i="14"/>
  <c r="I51" i="14"/>
  <c r="I50" i="14"/>
  <c r="I49" i="14"/>
  <c r="H49" i="14"/>
  <c r="I48" i="14"/>
  <c r="I47" i="14"/>
  <c r="I46" i="14"/>
  <c r="H45" i="14"/>
  <c r="G45" i="14"/>
  <c r="I45" i="14" s="1"/>
  <c r="I44" i="14"/>
  <c r="I43" i="14"/>
  <c r="I42" i="14"/>
  <c r="I41" i="14"/>
  <c r="I40" i="14"/>
  <c r="I39" i="14"/>
  <c r="H38" i="14"/>
  <c r="G38" i="14"/>
  <c r="I38" i="14" s="1"/>
  <c r="I37" i="14"/>
  <c r="I36" i="14"/>
  <c r="I35" i="14"/>
  <c r="I34" i="14"/>
  <c r="H34" i="14"/>
  <c r="G34" i="14"/>
  <c r="I33" i="14"/>
  <c r="I32" i="14"/>
  <c r="H31" i="14"/>
  <c r="H30" i="14" s="1"/>
  <c r="G31" i="14"/>
  <c r="I31" i="14" s="1"/>
  <c r="G30" i="14"/>
  <c r="I29" i="14"/>
  <c r="I28" i="14"/>
  <c r="I27" i="14"/>
  <c r="H26" i="14"/>
  <c r="G26" i="14"/>
  <c r="I26" i="14" s="1"/>
  <c r="I24" i="14"/>
  <c r="I23" i="14"/>
  <c r="H22" i="14"/>
  <c r="G22" i="14"/>
  <c r="I22" i="14" s="1"/>
  <c r="I21" i="14"/>
  <c r="I20" i="14"/>
  <c r="I19" i="14"/>
  <c r="I18" i="14"/>
  <c r="I17" i="14"/>
  <c r="I16" i="14"/>
  <c r="I15" i="14"/>
  <c r="I14" i="14"/>
  <c r="I13" i="14"/>
  <c r="I12" i="14"/>
  <c r="I11" i="14"/>
  <c r="I10" i="14"/>
  <c r="H10" i="14"/>
  <c r="G10" i="14"/>
  <c r="G9" i="14" s="1"/>
  <c r="H9" i="14"/>
  <c r="I154" i="49"/>
  <c r="I153" i="49"/>
  <c r="I152" i="49"/>
  <c r="I151" i="49"/>
  <c r="I149" i="49"/>
  <c r="I148" i="49"/>
  <c r="H147" i="49"/>
  <c r="G147" i="49"/>
  <c r="I145" i="49"/>
  <c r="I144" i="49"/>
  <c r="I143" i="49"/>
  <c r="I142" i="49"/>
  <c r="I141" i="49"/>
  <c r="I140" i="49"/>
  <c r="I139" i="49"/>
  <c r="H138" i="49"/>
  <c r="G138" i="49"/>
  <c r="I138" i="49" s="1"/>
  <c r="I137" i="49"/>
  <c r="I136" i="49"/>
  <c r="I135" i="49"/>
  <c r="I134" i="49"/>
  <c r="I133" i="49"/>
  <c r="H132" i="49"/>
  <c r="G132" i="49"/>
  <c r="I132" i="49" s="1"/>
  <c r="I131" i="49"/>
  <c r="I130" i="49"/>
  <c r="I129" i="49"/>
  <c r="I127" i="49"/>
  <c r="H126" i="49"/>
  <c r="G126" i="49"/>
  <c r="I126" i="49" s="1"/>
  <c r="I125" i="49"/>
  <c r="I124" i="49"/>
  <c r="I123" i="49"/>
  <c r="I122" i="49"/>
  <c r="I121" i="49"/>
  <c r="I120" i="49"/>
  <c r="H113" i="49"/>
  <c r="G113" i="49"/>
  <c r="I113" i="49" s="1"/>
  <c r="I112" i="49"/>
  <c r="I111" i="49"/>
  <c r="G110" i="49"/>
  <c r="I109" i="49"/>
  <c r="I108" i="49"/>
  <c r="I107" i="49"/>
  <c r="I106" i="49"/>
  <c r="I105" i="49"/>
  <c r="H104" i="49"/>
  <c r="G104" i="49"/>
  <c r="I104" i="49" s="1"/>
  <c r="I103" i="49"/>
  <c r="I102" i="49"/>
  <c r="I101" i="49"/>
  <c r="H100" i="49"/>
  <c r="G100" i="49"/>
  <c r="I99" i="49"/>
  <c r="I98" i="49"/>
  <c r="I97" i="49"/>
  <c r="I96" i="49"/>
  <c r="I95" i="49"/>
  <c r="I94" i="49"/>
  <c r="I93" i="49"/>
  <c r="I92" i="49"/>
  <c r="I91" i="49"/>
  <c r="I89" i="49"/>
  <c r="H88" i="49"/>
  <c r="I88" i="49" s="1"/>
  <c r="G88" i="49"/>
  <c r="G87" i="49" s="1"/>
  <c r="I83" i="49"/>
  <c r="I82" i="49"/>
  <c r="I80" i="49"/>
  <c r="I79" i="49"/>
  <c r="I78" i="49"/>
  <c r="H78" i="49"/>
  <c r="H74" i="49" s="1"/>
  <c r="H73" i="49" s="1"/>
  <c r="G78" i="49"/>
  <c r="I77" i="49"/>
  <c r="I76" i="49"/>
  <c r="I75" i="49"/>
  <c r="G74" i="49"/>
  <c r="I71" i="49"/>
  <c r="I70" i="49"/>
  <c r="H70" i="49"/>
  <c r="G70" i="49"/>
  <c r="I69" i="49"/>
  <c r="I68" i="49"/>
  <c r="H67" i="49"/>
  <c r="G67" i="49"/>
  <c r="I67" i="49" s="1"/>
  <c r="I66" i="49"/>
  <c r="I65" i="49"/>
  <c r="I64" i="49"/>
  <c r="I63" i="49"/>
  <c r="I62" i="49"/>
  <c r="H61" i="49"/>
  <c r="G61" i="49"/>
  <c r="I60" i="49"/>
  <c r="I59" i="49"/>
  <c r="I58" i="49"/>
  <c r="I57" i="49"/>
  <c r="I56" i="49"/>
  <c r="I55" i="49"/>
  <c r="I54" i="49"/>
  <c r="I53" i="49"/>
  <c r="I52" i="49"/>
  <c r="I51" i="49"/>
  <c r="I50" i="49"/>
  <c r="H49" i="49"/>
  <c r="H45" i="49" s="1"/>
  <c r="G49" i="49"/>
  <c r="I48" i="49"/>
  <c r="I47" i="49"/>
  <c r="I46" i="49"/>
  <c r="G45" i="49"/>
  <c r="I44" i="49"/>
  <c r="I43" i="49"/>
  <c r="I42" i="49"/>
  <c r="I41" i="49"/>
  <c r="I40" i="49"/>
  <c r="I39" i="49"/>
  <c r="H38" i="49"/>
  <c r="G38" i="49"/>
  <c r="I37" i="49"/>
  <c r="I36" i="49"/>
  <c r="I35" i="49"/>
  <c r="H34" i="49"/>
  <c r="G34" i="49"/>
  <c r="I34" i="49" s="1"/>
  <c r="I33" i="49"/>
  <c r="I32" i="49"/>
  <c r="H31" i="49"/>
  <c r="H30" i="49" s="1"/>
  <c r="G31" i="49"/>
  <c r="I29" i="49"/>
  <c r="I28" i="49"/>
  <c r="I27" i="49"/>
  <c r="H26" i="49"/>
  <c r="G26" i="49"/>
  <c r="I24" i="49"/>
  <c r="I23" i="49"/>
  <c r="H22" i="49"/>
  <c r="G22" i="49"/>
  <c r="I21" i="49"/>
  <c r="I20" i="49"/>
  <c r="I19" i="49"/>
  <c r="I18" i="49"/>
  <c r="I17" i="49"/>
  <c r="I16" i="49"/>
  <c r="I15" i="49"/>
  <c r="I14" i="49"/>
  <c r="I13" i="49"/>
  <c r="I12" i="49"/>
  <c r="I11" i="49"/>
  <c r="H10" i="49"/>
  <c r="G10" i="49"/>
  <c r="G9" i="49" s="1"/>
  <c r="H9" i="49"/>
  <c r="I154" i="15"/>
  <c r="I153" i="15"/>
  <c r="I152" i="15"/>
  <c r="I151" i="15"/>
  <c r="I149" i="15"/>
  <c r="I148" i="15"/>
  <c r="H147" i="15"/>
  <c r="G147" i="15"/>
  <c r="I147" i="15" s="1"/>
  <c r="I145" i="15"/>
  <c r="I144" i="15"/>
  <c r="I143" i="15"/>
  <c r="I142" i="15"/>
  <c r="I141" i="15"/>
  <c r="I140" i="15"/>
  <c r="I139" i="15"/>
  <c r="I138" i="15"/>
  <c r="H138" i="15"/>
  <c r="G138" i="15"/>
  <c r="I137" i="15"/>
  <c r="I136" i="15"/>
  <c r="I135" i="15"/>
  <c r="I134" i="15"/>
  <c r="I133" i="15"/>
  <c r="I132" i="15"/>
  <c r="H132" i="15"/>
  <c r="G132" i="15"/>
  <c r="I131" i="15"/>
  <c r="I130" i="15"/>
  <c r="I129" i="15"/>
  <c r="I128" i="15"/>
  <c r="H127" i="15"/>
  <c r="H126" i="15" s="1"/>
  <c r="G126" i="15"/>
  <c r="I126" i="15" s="1"/>
  <c r="I125" i="15"/>
  <c r="I124" i="15"/>
  <c r="I123" i="15"/>
  <c r="I122" i="15"/>
  <c r="I121" i="15"/>
  <c r="I120" i="15"/>
  <c r="I119" i="15"/>
  <c r="I118" i="15"/>
  <c r="I117" i="15"/>
  <c r="I116" i="15"/>
  <c r="I115" i="15"/>
  <c r="H114" i="15"/>
  <c r="H113" i="15" s="1"/>
  <c r="H110" i="15" s="1"/>
  <c r="G113" i="15"/>
  <c r="I112" i="15"/>
  <c r="I111" i="15"/>
  <c r="G110" i="15"/>
  <c r="G146" i="15" s="1"/>
  <c r="I109" i="15"/>
  <c r="I108" i="15"/>
  <c r="I107" i="15"/>
  <c r="I106" i="15"/>
  <c r="I105" i="15"/>
  <c r="H104" i="15"/>
  <c r="G104" i="15"/>
  <c r="I104" i="15" s="1"/>
  <c r="I103" i="15"/>
  <c r="I102" i="15"/>
  <c r="I101" i="15"/>
  <c r="I100" i="15"/>
  <c r="H100" i="15"/>
  <c r="G100" i="15"/>
  <c r="H99" i="15"/>
  <c r="I99" i="15" s="1"/>
  <c r="I98" i="15"/>
  <c r="I97" i="15"/>
  <c r="I96" i="15"/>
  <c r="I95" i="15"/>
  <c r="I94" i="15"/>
  <c r="I93" i="15"/>
  <c r="I92" i="15"/>
  <c r="I91" i="15"/>
  <c r="I90" i="15"/>
  <c r="I89" i="15"/>
  <c r="H88" i="15"/>
  <c r="I88" i="15" s="1"/>
  <c r="G88" i="15"/>
  <c r="G87" i="15"/>
  <c r="I83" i="15"/>
  <c r="I82" i="15"/>
  <c r="I80" i="15"/>
  <c r="I79" i="15"/>
  <c r="I78" i="15"/>
  <c r="H78" i="15"/>
  <c r="G78" i="15"/>
  <c r="I77" i="15"/>
  <c r="I76" i="15"/>
  <c r="I75" i="15"/>
  <c r="H74" i="15"/>
  <c r="H73" i="15" s="1"/>
  <c r="G74" i="15"/>
  <c r="I74" i="15" s="1"/>
  <c r="I71" i="15"/>
  <c r="I70" i="15"/>
  <c r="H70" i="15"/>
  <c r="G70" i="15"/>
  <c r="I69" i="15"/>
  <c r="I68" i="15"/>
  <c r="H67" i="15"/>
  <c r="G67" i="15"/>
  <c r="I67" i="15" s="1"/>
  <c r="I66" i="15"/>
  <c r="I65" i="15"/>
  <c r="I64" i="15"/>
  <c r="I63" i="15"/>
  <c r="I62" i="15"/>
  <c r="H61" i="15"/>
  <c r="G61" i="15"/>
  <c r="I61" i="15" s="1"/>
  <c r="I60" i="15"/>
  <c r="I59" i="15"/>
  <c r="I58" i="15"/>
  <c r="I57" i="15"/>
  <c r="I56" i="15"/>
  <c r="H55" i="15"/>
  <c r="G55" i="15"/>
  <c r="I55" i="15" s="1"/>
  <c r="I54" i="15"/>
  <c r="I53" i="15"/>
  <c r="I52" i="15"/>
  <c r="I51" i="15"/>
  <c r="I50" i="15"/>
  <c r="I49" i="15"/>
  <c r="I48" i="15"/>
  <c r="H47" i="15"/>
  <c r="I47" i="15" s="1"/>
  <c r="I46" i="15"/>
  <c r="G45" i="15"/>
  <c r="I44" i="15"/>
  <c r="I43" i="15"/>
  <c r="I42" i="15"/>
  <c r="I41" i="15"/>
  <c r="I40" i="15"/>
  <c r="I39" i="15"/>
  <c r="H38" i="15"/>
  <c r="I38" i="15" s="1"/>
  <c r="G38" i="15"/>
  <c r="I37" i="15"/>
  <c r="I36" i="15"/>
  <c r="I35" i="15"/>
  <c r="H34" i="15"/>
  <c r="G34" i="15"/>
  <c r="I34" i="15" s="1"/>
  <c r="I33" i="15"/>
  <c r="I32" i="15"/>
  <c r="H31" i="15"/>
  <c r="H30" i="15" s="1"/>
  <c r="G31" i="15"/>
  <c r="I31" i="15" s="1"/>
  <c r="I29" i="15"/>
  <c r="I28" i="15"/>
  <c r="I27" i="15"/>
  <c r="H26" i="15"/>
  <c r="I26" i="15" s="1"/>
  <c r="G26" i="15"/>
  <c r="I24" i="15"/>
  <c r="I23" i="15"/>
  <c r="H22" i="15"/>
  <c r="I22" i="15" s="1"/>
  <c r="G22" i="15"/>
  <c r="I21" i="15"/>
  <c r="I20" i="15"/>
  <c r="I19" i="15"/>
  <c r="I18" i="15"/>
  <c r="I17" i="15"/>
  <c r="I16" i="15"/>
  <c r="I15" i="15"/>
  <c r="I14" i="15"/>
  <c r="I13" i="15"/>
  <c r="I12" i="15"/>
  <c r="I11" i="15"/>
  <c r="H10" i="15"/>
  <c r="G10" i="15"/>
  <c r="I10" i="15" s="1"/>
  <c r="I9" i="15"/>
  <c r="H9" i="15"/>
  <c r="G9" i="15"/>
  <c r="F90" i="16"/>
  <c r="I90" i="16"/>
  <c r="L90" i="16"/>
  <c r="I154" i="16"/>
  <c r="I153" i="16"/>
  <c r="I152" i="16"/>
  <c r="I151" i="16"/>
  <c r="I149" i="16"/>
  <c r="I148" i="16"/>
  <c r="H147" i="16"/>
  <c r="G147" i="16"/>
  <c r="I147" i="16" s="1"/>
  <c r="I145" i="16"/>
  <c r="I144" i="16"/>
  <c r="I143" i="16"/>
  <c r="I142" i="16"/>
  <c r="I141" i="16"/>
  <c r="I140" i="16"/>
  <c r="I139" i="16"/>
  <c r="I138" i="16"/>
  <c r="H138" i="16"/>
  <c r="G138" i="16"/>
  <c r="I137" i="16"/>
  <c r="I136" i="16"/>
  <c r="I135" i="16"/>
  <c r="I134" i="16"/>
  <c r="I133" i="16"/>
  <c r="I132" i="16"/>
  <c r="H132" i="16"/>
  <c r="G132" i="16"/>
  <c r="I131" i="16"/>
  <c r="I130" i="16"/>
  <c r="I129" i="16"/>
  <c r="I128" i="16"/>
  <c r="I127" i="16"/>
  <c r="I126" i="16"/>
  <c r="H126" i="16"/>
  <c r="G126" i="16"/>
  <c r="I125" i="16"/>
  <c r="I124" i="16"/>
  <c r="I123" i="16"/>
  <c r="I122" i="16"/>
  <c r="I113" i="16"/>
  <c r="I114" i="16"/>
  <c r="H113" i="16"/>
  <c r="H110" i="16" s="1"/>
  <c r="I110" i="16" s="1"/>
  <c r="G113" i="16"/>
  <c r="I112" i="16"/>
  <c r="I111" i="16"/>
  <c r="G110" i="16"/>
  <c r="I109" i="16"/>
  <c r="I108" i="16"/>
  <c r="I107" i="16"/>
  <c r="I106" i="16"/>
  <c r="I105" i="16"/>
  <c r="I104" i="16"/>
  <c r="H104" i="16"/>
  <c r="G104" i="16"/>
  <c r="I103" i="16"/>
  <c r="I102" i="16"/>
  <c r="I101" i="16"/>
  <c r="H100" i="16"/>
  <c r="G100" i="16"/>
  <c r="I100" i="16" s="1"/>
  <c r="I99" i="16"/>
  <c r="I98" i="16"/>
  <c r="I97" i="16"/>
  <c r="I96" i="16"/>
  <c r="I95" i="16"/>
  <c r="I94" i="16"/>
  <c r="I93" i="16"/>
  <c r="I92" i="16"/>
  <c r="I91" i="16"/>
  <c r="I89" i="16"/>
  <c r="H88" i="16"/>
  <c r="H87" i="16" s="1"/>
  <c r="G88" i="16"/>
  <c r="I88" i="16" s="1"/>
  <c r="G87" i="16"/>
  <c r="I83" i="16"/>
  <c r="I82" i="16"/>
  <c r="I80" i="16"/>
  <c r="I79" i="16"/>
  <c r="I78" i="16"/>
  <c r="H78" i="16"/>
  <c r="H74" i="16" s="1"/>
  <c r="H73" i="16" s="1"/>
  <c r="G78" i="16"/>
  <c r="I77" i="16"/>
  <c r="I76" i="16"/>
  <c r="I75" i="16"/>
  <c r="G74" i="16"/>
  <c r="I74" i="16" s="1"/>
  <c r="I71" i="16"/>
  <c r="I70" i="16"/>
  <c r="H70" i="16"/>
  <c r="G70" i="16"/>
  <c r="I69" i="16"/>
  <c r="I68" i="16"/>
  <c r="H67" i="16"/>
  <c r="I67" i="16" s="1"/>
  <c r="G67" i="16"/>
  <c r="I66" i="16"/>
  <c r="I65" i="16"/>
  <c r="I64" i="16"/>
  <c r="I63" i="16"/>
  <c r="I62" i="16"/>
  <c r="H61" i="16"/>
  <c r="I61" i="16" s="1"/>
  <c r="G61" i="16"/>
  <c r="I60" i="16"/>
  <c r="I59" i="16"/>
  <c r="I58" i="16"/>
  <c r="I57" i="16"/>
  <c r="I56" i="16"/>
  <c r="I55" i="16"/>
  <c r="I54" i="16"/>
  <c r="I53" i="16"/>
  <c r="I52" i="16"/>
  <c r="I51" i="16"/>
  <c r="I50" i="16"/>
  <c r="H49" i="16"/>
  <c r="H45" i="16" s="1"/>
  <c r="G49" i="16"/>
  <c r="I49" i="16" s="1"/>
  <c r="I48" i="16"/>
  <c r="I47" i="16"/>
  <c r="I46" i="16"/>
  <c r="I44" i="16"/>
  <c r="I43" i="16"/>
  <c r="I42" i="16"/>
  <c r="I41" i="16"/>
  <c r="I40" i="16"/>
  <c r="I39" i="16"/>
  <c r="H38" i="16"/>
  <c r="G38" i="16"/>
  <c r="I38" i="16" s="1"/>
  <c r="I37" i="16"/>
  <c r="I36" i="16"/>
  <c r="I35" i="16"/>
  <c r="I34" i="16"/>
  <c r="H34" i="16"/>
  <c r="G34" i="16"/>
  <c r="I33" i="16"/>
  <c r="I32" i="16"/>
  <c r="H31" i="16"/>
  <c r="H30" i="16" s="1"/>
  <c r="G31" i="16"/>
  <c r="I31" i="16" s="1"/>
  <c r="G30" i="16"/>
  <c r="I29" i="16"/>
  <c r="I28" i="16"/>
  <c r="I27" i="16"/>
  <c r="H26" i="16"/>
  <c r="G26" i="16"/>
  <c r="I26" i="16" s="1"/>
  <c r="I24" i="16"/>
  <c r="I23" i="16"/>
  <c r="H22" i="16"/>
  <c r="G22" i="16"/>
  <c r="I22" i="16" s="1"/>
  <c r="I21" i="16"/>
  <c r="I20" i="16"/>
  <c r="I19" i="16"/>
  <c r="I18" i="16"/>
  <c r="I17" i="16"/>
  <c r="I16" i="16"/>
  <c r="I15" i="16"/>
  <c r="I14" i="16"/>
  <c r="I13" i="16"/>
  <c r="I12" i="16"/>
  <c r="I11" i="16"/>
  <c r="I10" i="16"/>
  <c r="H10" i="16"/>
  <c r="G10" i="16"/>
  <c r="G9" i="16" s="1"/>
  <c r="H9" i="16"/>
  <c r="I154" i="17"/>
  <c r="I153" i="17"/>
  <c r="I152" i="17"/>
  <c r="I151" i="17"/>
  <c r="I149" i="17"/>
  <c r="I148" i="17"/>
  <c r="H147" i="17"/>
  <c r="G147" i="17"/>
  <c r="I147" i="17" s="1"/>
  <c r="I145" i="17"/>
  <c r="I144" i="17"/>
  <c r="I143" i="17"/>
  <c r="I142" i="17"/>
  <c r="I141" i="17"/>
  <c r="I140" i="17"/>
  <c r="I139" i="17"/>
  <c r="I138" i="17"/>
  <c r="H138" i="17"/>
  <c r="G138" i="17"/>
  <c r="I137" i="17"/>
  <c r="I136" i="17"/>
  <c r="I135" i="17"/>
  <c r="I134" i="17"/>
  <c r="I133" i="17"/>
  <c r="I132" i="17"/>
  <c r="H132" i="17"/>
  <c r="G132" i="17"/>
  <c r="I131" i="17"/>
  <c r="I130" i="17"/>
  <c r="I129" i="17"/>
  <c r="I128" i="17"/>
  <c r="I127" i="17"/>
  <c r="I126" i="17"/>
  <c r="H126" i="17"/>
  <c r="G126" i="17"/>
  <c r="I125" i="17"/>
  <c r="I124" i="17"/>
  <c r="I123" i="17"/>
  <c r="I122" i="17"/>
  <c r="I121" i="17"/>
  <c r="I120" i="17"/>
  <c r="I113" i="17" s="1"/>
  <c r="I119" i="17"/>
  <c r="I114" i="17"/>
  <c r="H113" i="17"/>
  <c r="H110" i="17" s="1"/>
  <c r="I110" i="17" s="1"/>
  <c r="G113" i="17"/>
  <c r="I112" i="17"/>
  <c r="I111" i="17"/>
  <c r="G110" i="17"/>
  <c r="I109" i="17"/>
  <c r="I108" i="17"/>
  <c r="I107" i="17"/>
  <c r="I106" i="17"/>
  <c r="I105" i="17"/>
  <c r="I104" i="17"/>
  <c r="H104" i="17"/>
  <c r="G104" i="17"/>
  <c r="I103" i="17"/>
  <c r="I102" i="17"/>
  <c r="I101" i="17"/>
  <c r="H100" i="17"/>
  <c r="G100" i="17"/>
  <c r="I100" i="17" s="1"/>
  <c r="I99" i="17"/>
  <c r="I98" i="17"/>
  <c r="I97" i="17"/>
  <c r="I96" i="17"/>
  <c r="I95" i="17"/>
  <c r="I94" i="17"/>
  <c r="I93" i="17"/>
  <c r="I92" i="17"/>
  <c r="I91" i="17"/>
  <c r="I90" i="17"/>
  <c r="I89" i="17"/>
  <c r="I88" i="17"/>
  <c r="H88" i="17"/>
  <c r="G88" i="17"/>
  <c r="G87" i="17" s="1"/>
  <c r="H87" i="17"/>
  <c r="H78" i="17"/>
  <c r="G78" i="17"/>
  <c r="H74" i="17"/>
  <c r="H73" i="17"/>
  <c r="H70" i="17"/>
  <c r="G70" i="17"/>
  <c r="H67" i="17"/>
  <c r="G67" i="17"/>
  <c r="H61" i="17"/>
  <c r="I57" i="17" s="1"/>
  <c r="G61" i="17"/>
  <c r="I58" i="17"/>
  <c r="I54" i="17"/>
  <c r="I50" i="17"/>
  <c r="H49" i="17"/>
  <c r="I47" i="17" s="1"/>
  <c r="G49" i="17"/>
  <c r="I49" i="17" s="1"/>
  <c r="I48" i="17"/>
  <c r="I46" i="17"/>
  <c r="H45" i="17"/>
  <c r="I41" i="17" s="1"/>
  <c r="G45" i="17"/>
  <c r="I44" i="17" s="1"/>
  <c r="H38" i="17"/>
  <c r="G38" i="17"/>
  <c r="I37" i="17" s="1"/>
  <c r="I36" i="17"/>
  <c r="H34" i="17"/>
  <c r="G34" i="17"/>
  <c r="I33" i="17" s="1"/>
  <c r="H31" i="17"/>
  <c r="H30" i="17" s="1"/>
  <c r="H25" i="17" s="1"/>
  <c r="G31" i="17"/>
  <c r="I31" i="17" s="1"/>
  <c r="G30" i="17"/>
  <c r="H26" i="17"/>
  <c r="G26" i="17"/>
  <c r="H22" i="17"/>
  <c r="G22" i="17"/>
  <c r="I12" i="17"/>
  <c r="I11" i="17"/>
  <c r="H10" i="17"/>
  <c r="G10" i="17"/>
  <c r="I10" i="17" s="1"/>
  <c r="H9" i="17"/>
  <c r="I154" i="32"/>
  <c r="I153" i="32"/>
  <c r="I152" i="32"/>
  <c r="I151" i="32"/>
  <c r="I149" i="32"/>
  <c r="I148" i="32"/>
  <c r="H147" i="32"/>
  <c r="G147" i="32"/>
  <c r="I147" i="32" s="1"/>
  <c r="I145" i="32"/>
  <c r="I144" i="32"/>
  <c r="I143" i="32"/>
  <c r="I142" i="32"/>
  <c r="I141" i="32"/>
  <c r="I140" i="32"/>
  <c r="I139" i="32"/>
  <c r="I138" i="32"/>
  <c r="H138" i="32"/>
  <c r="G138" i="32"/>
  <c r="I137" i="32"/>
  <c r="I136" i="32"/>
  <c r="I135" i="32"/>
  <c r="I134" i="32"/>
  <c r="I133" i="32"/>
  <c r="I132" i="32"/>
  <c r="H132" i="32"/>
  <c r="G132" i="32"/>
  <c r="I131" i="32"/>
  <c r="I130" i="32"/>
  <c r="I129" i="32"/>
  <c r="I128" i="32"/>
  <c r="I127" i="32"/>
  <c r="I126" i="32"/>
  <c r="H126" i="32"/>
  <c r="G126" i="32"/>
  <c r="I125" i="32"/>
  <c r="I124" i="32"/>
  <c r="I123" i="32"/>
  <c r="I122" i="32"/>
  <c r="I121" i="32"/>
  <c r="I120" i="32"/>
  <c r="I119" i="32"/>
  <c r="I114" i="32"/>
  <c r="I113" i="32" s="1"/>
  <c r="H113" i="32"/>
  <c r="H110" i="32" s="1"/>
  <c r="I110" i="32" s="1"/>
  <c r="G113" i="32"/>
  <c r="I112" i="32"/>
  <c r="I111" i="32"/>
  <c r="G110" i="32"/>
  <c r="I109" i="32"/>
  <c r="I108" i="32"/>
  <c r="I107" i="32"/>
  <c r="I106" i="32"/>
  <c r="I105" i="32"/>
  <c r="I104" i="32"/>
  <c r="H104" i="32"/>
  <c r="G104" i="32"/>
  <c r="I103" i="32"/>
  <c r="I102" i="32"/>
  <c r="I101" i="32"/>
  <c r="H100" i="32"/>
  <c r="G100" i="32"/>
  <c r="I100" i="32" s="1"/>
  <c r="I99" i="32"/>
  <c r="I98" i="32"/>
  <c r="I97" i="32"/>
  <c r="I96" i="32"/>
  <c r="I95" i="32"/>
  <c r="I94" i="32"/>
  <c r="I93" i="32"/>
  <c r="I92" i="32"/>
  <c r="I91" i="32"/>
  <c r="I89" i="32"/>
  <c r="H88" i="32"/>
  <c r="H87" i="32" s="1"/>
  <c r="G88" i="32"/>
  <c r="I88" i="32" s="1"/>
  <c r="I83" i="32"/>
  <c r="I82" i="32"/>
  <c r="I80" i="32"/>
  <c r="I79" i="32"/>
  <c r="I78" i="32"/>
  <c r="H78" i="32"/>
  <c r="H74" i="32" s="1"/>
  <c r="H73" i="32" s="1"/>
  <c r="G78" i="32"/>
  <c r="I77" i="32"/>
  <c r="I76" i="32"/>
  <c r="I75" i="32"/>
  <c r="G74" i="32"/>
  <c r="I74" i="32" s="1"/>
  <c r="I71" i="32"/>
  <c r="I70" i="32"/>
  <c r="H70" i="32"/>
  <c r="G70" i="32"/>
  <c r="I69" i="32"/>
  <c r="I68" i="32"/>
  <c r="I67" i="32"/>
  <c r="H67" i="32"/>
  <c r="G67" i="32"/>
  <c r="I66" i="32"/>
  <c r="I65" i="32"/>
  <c r="I64" i="32"/>
  <c r="I63" i="32"/>
  <c r="I62" i="32"/>
  <c r="I61" i="32"/>
  <c r="H61" i="32"/>
  <c r="G61" i="32"/>
  <c r="I60" i="32"/>
  <c r="I59" i="32"/>
  <c r="I58" i="32"/>
  <c r="I57" i="32"/>
  <c r="I56" i="32"/>
  <c r="I55" i="32"/>
  <c r="I54" i="32"/>
  <c r="I53" i="32"/>
  <c r="I52" i="32"/>
  <c r="I51" i="32"/>
  <c r="I50" i="32"/>
  <c r="H49" i="32"/>
  <c r="H45" i="32" s="1"/>
  <c r="G49" i="32"/>
  <c r="I49" i="32" s="1"/>
  <c r="I48" i="32"/>
  <c r="I47" i="32"/>
  <c r="I46" i="32"/>
  <c r="I44" i="32"/>
  <c r="I43" i="32"/>
  <c r="I42" i="32"/>
  <c r="I41" i="32"/>
  <c r="I40" i="32"/>
  <c r="I39" i="32"/>
  <c r="H38" i="32"/>
  <c r="G38" i="32"/>
  <c r="I38" i="32" s="1"/>
  <c r="I37" i="32"/>
  <c r="I36" i="32"/>
  <c r="I35" i="32"/>
  <c r="I34" i="32"/>
  <c r="H34" i="32"/>
  <c r="G34" i="32"/>
  <c r="I33" i="32"/>
  <c r="I32" i="32"/>
  <c r="I31" i="32"/>
  <c r="H31" i="32"/>
  <c r="G31" i="32"/>
  <c r="I30" i="32"/>
  <c r="H30" i="32"/>
  <c r="G30" i="32"/>
  <c r="I29" i="32"/>
  <c r="I28" i="32"/>
  <c r="I27" i="32"/>
  <c r="H26" i="32"/>
  <c r="G26" i="32"/>
  <c r="I26" i="32" s="1"/>
  <c r="H25" i="32"/>
  <c r="I24" i="32"/>
  <c r="I23" i="32"/>
  <c r="H22" i="32"/>
  <c r="G22" i="32"/>
  <c r="I22" i="32" s="1"/>
  <c r="I21" i="32"/>
  <c r="I20" i="32"/>
  <c r="I19" i="32"/>
  <c r="I18" i="32"/>
  <c r="I17" i="32"/>
  <c r="I16" i="32"/>
  <c r="I15" i="32"/>
  <c r="I14" i="32"/>
  <c r="I13" i="32"/>
  <c r="I12" i="32"/>
  <c r="I11" i="32"/>
  <c r="I10" i="32"/>
  <c r="H10" i="32"/>
  <c r="G10" i="32"/>
  <c r="H9" i="32"/>
  <c r="H72" i="32" s="1"/>
  <c r="H84" i="32" s="1"/>
  <c r="G9" i="32"/>
  <c r="I154" i="31"/>
  <c r="I153" i="31"/>
  <c r="I152" i="31"/>
  <c r="I151" i="31"/>
  <c r="I149" i="31"/>
  <c r="I148" i="31"/>
  <c r="H147" i="31"/>
  <c r="G147" i="31"/>
  <c r="I147" i="31" s="1"/>
  <c r="I145" i="31"/>
  <c r="I144" i="31"/>
  <c r="I143" i="31"/>
  <c r="I142" i="31"/>
  <c r="I141" i="31"/>
  <c r="I140" i="31"/>
  <c r="I139" i="31"/>
  <c r="I138" i="31"/>
  <c r="H138" i="31"/>
  <c r="G138" i="31"/>
  <c r="I137" i="31"/>
  <c r="I136" i="31"/>
  <c r="I135" i="31"/>
  <c r="I134" i="31"/>
  <c r="I133" i="31"/>
  <c r="I132" i="31"/>
  <c r="H132" i="31"/>
  <c r="G132" i="31"/>
  <c r="I131" i="31"/>
  <c r="I130" i="31"/>
  <c r="I129" i="31"/>
  <c r="I128" i="31"/>
  <c r="I127" i="31"/>
  <c r="I126" i="31"/>
  <c r="H126" i="31"/>
  <c r="G126" i="31"/>
  <c r="I125" i="31"/>
  <c r="I124" i="31"/>
  <c r="I123" i="31"/>
  <c r="I122" i="31"/>
  <c r="I121" i="31"/>
  <c r="I120" i="31"/>
  <c r="I119" i="31"/>
  <c r="I114" i="31"/>
  <c r="H113" i="31"/>
  <c r="H110" i="31" s="1"/>
  <c r="I110" i="31" s="1"/>
  <c r="G113" i="31"/>
  <c r="I112" i="31"/>
  <c r="I111" i="31"/>
  <c r="G110" i="31"/>
  <c r="I109" i="31"/>
  <c r="I108" i="31"/>
  <c r="I107" i="31"/>
  <c r="I106" i="31"/>
  <c r="I105" i="31"/>
  <c r="I104" i="31"/>
  <c r="H104" i="31"/>
  <c r="G104" i="31"/>
  <c r="I103" i="31"/>
  <c r="I102" i="31"/>
  <c r="I101" i="31"/>
  <c r="H100" i="31"/>
  <c r="G100" i="31"/>
  <c r="I100" i="31" s="1"/>
  <c r="I99" i="31"/>
  <c r="I98" i="31"/>
  <c r="I97" i="31"/>
  <c r="I96" i="31"/>
  <c r="I95" i="31"/>
  <c r="I94" i="31"/>
  <c r="I93" i="31"/>
  <c r="I92" i="31"/>
  <c r="I91" i="31"/>
  <c r="I89" i="31"/>
  <c r="H88" i="31"/>
  <c r="H87" i="31" s="1"/>
  <c r="G88" i="31"/>
  <c r="I88" i="31" s="1"/>
  <c r="G87" i="31"/>
  <c r="I83" i="31"/>
  <c r="I82" i="31"/>
  <c r="I80" i="31"/>
  <c r="I79" i="31"/>
  <c r="I78" i="31"/>
  <c r="H78" i="31"/>
  <c r="H74" i="31" s="1"/>
  <c r="H73" i="31" s="1"/>
  <c r="G78" i="31"/>
  <c r="I77" i="31"/>
  <c r="I76" i="31"/>
  <c r="I75" i="31"/>
  <c r="G74" i="31"/>
  <c r="I74" i="31" s="1"/>
  <c r="I71" i="31"/>
  <c r="I70" i="31"/>
  <c r="H70" i="31"/>
  <c r="G70" i="31"/>
  <c r="I69" i="31"/>
  <c r="I68" i="31"/>
  <c r="H67" i="31"/>
  <c r="I67" i="31" s="1"/>
  <c r="G67" i="31"/>
  <c r="I66" i="31"/>
  <c r="I65" i="31"/>
  <c r="I64" i="31"/>
  <c r="I63" i="31"/>
  <c r="I62" i="31"/>
  <c r="H61" i="31"/>
  <c r="I61" i="31" s="1"/>
  <c r="G61" i="31"/>
  <c r="I60" i="31"/>
  <c r="I59" i="31"/>
  <c r="I58" i="31"/>
  <c r="I57" i="31"/>
  <c r="I56" i="31"/>
  <c r="G55" i="31"/>
  <c r="I55" i="31" s="1"/>
  <c r="I54" i="31"/>
  <c r="I53" i="31"/>
  <c r="I52" i="31"/>
  <c r="I51" i="31"/>
  <c r="G51" i="31"/>
  <c r="I50" i="31"/>
  <c r="H49" i="31"/>
  <c r="I49" i="31" s="1"/>
  <c r="G49" i="31"/>
  <c r="I48" i="31"/>
  <c r="I47" i="31"/>
  <c r="I46" i="31"/>
  <c r="H45" i="31"/>
  <c r="I44" i="31"/>
  <c r="I43" i="31"/>
  <c r="I42" i="31"/>
  <c r="I41" i="31"/>
  <c r="I40" i="31"/>
  <c r="I39" i="31"/>
  <c r="I38" i="31"/>
  <c r="H38" i="31"/>
  <c r="G38" i="31"/>
  <c r="I37" i="31"/>
  <c r="I36" i="31"/>
  <c r="I35" i="31"/>
  <c r="H34" i="31"/>
  <c r="G34" i="31"/>
  <c r="I34" i="31" s="1"/>
  <c r="I33" i="31"/>
  <c r="I32" i="31"/>
  <c r="H31" i="31"/>
  <c r="H30" i="31" s="1"/>
  <c r="H25" i="31" s="1"/>
  <c r="G31" i="31"/>
  <c r="I31" i="31" s="1"/>
  <c r="G30" i="31"/>
  <c r="I30" i="31" s="1"/>
  <c r="I29" i="31"/>
  <c r="I28" i="31"/>
  <c r="I27" i="31"/>
  <c r="I26" i="31"/>
  <c r="H26" i="31"/>
  <c r="G26" i="31"/>
  <c r="G25" i="31" s="1"/>
  <c r="I25" i="31" s="1"/>
  <c r="I24" i="31"/>
  <c r="I23" i="31"/>
  <c r="I22" i="31"/>
  <c r="H22" i="31"/>
  <c r="G22" i="31"/>
  <c r="I21" i="31"/>
  <c r="I20" i="31"/>
  <c r="I19" i="31"/>
  <c r="I18" i="31"/>
  <c r="I17" i="31"/>
  <c r="I16" i="31"/>
  <c r="I15" i="31"/>
  <c r="I14" i="31"/>
  <c r="I13" i="31"/>
  <c r="I12" i="31"/>
  <c r="I11" i="31"/>
  <c r="H10" i="31"/>
  <c r="G10" i="31"/>
  <c r="I10" i="31" s="1"/>
  <c r="H9" i="31"/>
  <c r="I154" i="30"/>
  <c r="I153" i="30"/>
  <c r="I152" i="30"/>
  <c r="I151" i="30"/>
  <c r="I149" i="30"/>
  <c r="I148" i="30"/>
  <c r="H147" i="30"/>
  <c r="G147" i="30"/>
  <c r="I147" i="30" s="1"/>
  <c r="I145" i="30"/>
  <c r="I144" i="30"/>
  <c r="I143" i="30"/>
  <c r="I142" i="30"/>
  <c r="I141" i="30"/>
  <c r="I140" i="30"/>
  <c r="I139" i="30"/>
  <c r="H138" i="30"/>
  <c r="G138" i="30"/>
  <c r="I138" i="30" s="1"/>
  <c r="I137" i="30"/>
  <c r="I136" i="30"/>
  <c r="I135" i="30"/>
  <c r="I134" i="30"/>
  <c r="I133" i="30"/>
  <c r="H132" i="30"/>
  <c r="G132" i="30"/>
  <c r="I131" i="30"/>
  <c r="I130" i="30"/>
  <c r="I129" i="30"/>
  <c r="I128" i="30"/>
  <c r="G127" i="30"/>
  <c r="I127" i="30" s="1"/>
  <c r="H126" i="30"/>
  <c r="H110" i="30" s="1"/>
  <c r="I125" i="30"/>
  <c r="I124" i="30"/>
  <c r="I123" i="30"/>
  <c r="I122" i="30"/>
  <c r="I121" i="30"/>
  <c r="I120" i="30"/>
  <c r="I119" i="30"/>
  <c r="G115" i="30"/>
  <c r="I114" i="30"/>
  <c r="G114" i="30"/>
  <c r="I113" i="30"/>
  <c r="H113" i="30"/>
  <c r="G113" i="30"/>
  <c r="I112" i="30"/>
  <c r="I111" i="30"/>
  <c r="I109" i="30"/>
  <c r="I108" i="30"/>
  <c r="I107" i="30"/>
  <c r="I106" i="30"/>
  <c r="I105" i="30"/>
  <c r="H104" i="30"/>
  <c r="G104" i="30"/>
  <c r="I104" i="30" s="1"/>
  <c r="I103" i="30"/>
  <c r="I102" i="30"/>
  <c r="I101" i="30"/>
  <c r="H100" i="30"/>
  <c r="I100" i="30" s="1"/>
  <c r="G100" i="30"/>
  <c r="I99" i="30"/>
  <c r="I98" i="30"/>
  <c r="I97" i="30"/>
  <c r="I96" i="30"/>
  <c r="I95" i="30"/>
  <c r="I94" i="30"/>
  <c r="I93" i="30"/>
  <c r="I92" i="30"/>
  <c r="I89" i="30"/>
  <c r="H88" i="30"/>
  <c r="H87" i="30" s="1"/>
  <c r="G88" i="30"/>
  <c r="G87" i="30" s="1"/>
  <c r="I83" i="30"/>
  <c r="I82" i="30"/>
  <c r="I80" i="30"/>
  <c r="I79" i="30"/>
  <c r="H78" i="30"/>
  <c r="G78" i="30"/>
  <c r="I78" i="30" s="1"/>
  <c r="I77" i="30"/>
  <c r="I76" i="30"/>
  <c r="I75" i="30"/>
  <c r="H74" i="30"/>
  <c r="H73" i="30" s="1"/>
  <c r="I71" i="30"/>
  <c r="H70" i="30"/>
  <c r="G70" i="30"/>
  <c r="I70" i="30" s="1"/>
  <c r="I69" i="30"/>
  <c r="I68" i="30"/>
  <c r="H67" i="30"/>
  <c r="G67" i="30"/>
  <c r="I67" i="30" s="1"/>
  <c r="I66" i="30"/>
  <c r="I65" i="30"/>
  <c r="I64" i="30"/>
  <c r="I63" i="30"/>
  <c r="I62" i="30"/>
  <c r="H61" i="30"/>
  <c r="G61" i="30"/>
  <c r="I61" i="30" s="1"/>
  <c r="I60" i="30"/>
  <c r="I59" i="30"/>
  <c r="I58" i="30"/>
  <c r="I57" i="30"/>
  <c r="I56" i="30"/>
  <c r="I55" i="30"/>
  <c r="I54" i="30"/>
  <c r="I53" i="30"/>
  <c r="I52" i="30"/>
  <c r="I51" i="30"/>
  <c r="I50" i="30"/>
  <c r="I49" i="30"/>
  <c r="H49" i="30"/>
  <c r="G49" i="30"/>
  <c r="I48" i="30"/>
  <c r="I47" i="30"/>
  <c r="I46" i="30"/>
  <c r="H45" i="30"/>
  <c r="G45" i="30"/>
  <c r="I45" i="30" s="1"/>
  <c r="I44" i="30"/>
  <c r="I43" i="30"/>
  <c r="I42" i="30"/>
  <c r="I41" i="30"/>
  <c r="I40" i="30"/>
  <c r="I39" i="30"/>
  <c r="H38" i="30"/>
  <c r="I38" i="30" s="1"/>
  <c r="G38" i="30"/>
  <c r="I37" i="30"/>
  <c r="I36" i="30"/>
  <c r="I35" i="30"/>
  <c r="H34" i="30"/>
  <c r="G34" i="30"/>
  <c r="I34" i="30" s="1"/>
  <c r="I33" i="30"/>
  <c r="I32" i="30"/>
  <c r="H31" i="30"/>
  <c r="G31" i="30"/>
  <c r="G30" i="30" s="1"/>
  <c r="H30" i="30"/>
  <c r="I29" i="30"/>
  <c r="I28" i="30"/>
  <c r="I27" i="30"/>
  <c r="H26" i="30"/>
  <c r="I26" i="30" s="1"/>
  <c r="G26" i="30"/>
  <c r="I24" i="30"/>
  <c r="I23" i="30"/>
  <c r="H22" i="30"/>
  <c r="I22" i="30" s="1"/>
  <c r="G22" i="30"/>
  <c r="I21" i="30"/>
  <c r="I20" i="30"/>
  <c r="I19" i="30"/>
  <c r="I18" i="30"/>
  <c r="I17" i="30"/>
  <c r="I16" i="30"/>
  <c r="I15" i="30"/>
  <c r="I14" i="30"/>
  <c r="I13" i="30"/>
  <c r="I12" i="30"/>
  <c r="I11" i="30"/>
  <c r="H10" i="30"/>
  <c r="H9" i="30" s="1"/>
  <c r="G10" i="30"/>
  <c r="I10" i="30" s="1"/>
  <c r="G9" i="30"/>
  <c r="I154" i="29"/>
  <c r="I153" i="29"/>
  <c r="I152" i="29"/>
  <c r="I151" i="29"/>
  <c r="I149" i="29"/>
  <c r="I148" i="29"/>
  <c r="H147" i="29"/>
  <c r="G147" i="29"/>
  <c r="I147" i="29" s="1"/>
  <c r="I145" i="29"/>
  <c r="I144" i="29"/>
  <c r="I143" i="29"/>
  <c r="I142" i="29"/>
  <c r="I141" i="29"/>
  <c r="I140" i="29"/>
  <c r="I139" i="29"/>
  <c r="I138" i="29"/>
  <c r="H138" i="29"/>
  <c r="G138" i="29"/>
  <c r="G137" i="29"/>
  <c r="I137" i="29" s="1"/>
  <c r="I136" i="29"/>
  <c r="I135" i="29"/>
  <c r="I134" i="29"/>
  <c r="I133" i="29"/>
  <c r="H132" i="29"/>
  <c r="I131" i="29"/>
  <c r="I130" i="29"/>
  <c r="I129" i="29"/>
  <c r="I127" i="29"/>
  <c r="G127" i="29"/>
  <c r="H126" i="29"/>
  <c r="G126" i="29"/>
  <c r="I126" i="29" s="1"/>
  <c r="I125" i="29"/>
  <c r="G124" i="29"/>
  <c r="I124" i="29" s="1"/>
  <c r="I123" i="29"/>
  <c r="I122" i="29"/>
  <c r="I121" i="29"/>
  <c r="I120" i="29"/>
  <c r="I119" i="29"/>
  <c r="H113" i="29"/>
  <c r="G113" i="29"/>
  <c r="G110" i="29" s="1"/>
  <c r="I110" i="29" s="1"/>
  <c r="I112" i="29"/>
  <c r="I111" i="29"/>
  <c r="H110" i="29"/>
  <c r="I109" i="29"/>
  <c r="I108" i="29"/>
  <c r="I107" i="29"/>
  <c r="I106" i="29"/>
  <c r="I105" i="29"/>
  <c r="H104" i="29"/>
  <c r="G104" i="29"/>
  <c r="I104" i="29" s="1"/>
  <c r="I103" i="29"/>
  <c r="I102" i="29"/>
  <c r="I101" i="29"/>
  <c r="I100" i="29"/>
  <c r="H100" i="29"/>
  <c r="G100" i="29"/>
  <c r="I99" i="29"/>
  <c r="I98" i="29"/>
  <c r="I97" i="29"/>
  <c r="I96" i="29"/>
  <c r="I95" i="29"/>
  <c r="I94" i="29"/>
  <c r="I93" i="29"/>
  <c r="I92" i="29"/>
  <c r="I91" i="29"/>
  <c r="I89" i="29"/>
  <c r="H88" i="29"/>
  <c r="H87" i="29" s="1"/>
  <c r="G88" i="29"/>
  <c r="I88" i="29" s="1"/>
  <c r="I83" i="29"/>
  <c r="I82" i="29"/>
  <c r="I80" i="29"/>
  <c r="I79" i="29"/>
  <c r="H78" i="29"/>
  <c r="H74" i="29" s="1"/>
  <c r="H73" i="29" s="1"/>
  <c r="G78" i="29"/>
  <c r="I78" i="29" s="1"/>
  <c r="I77" i="29"/>
  <c r="I76" i="29"/>
  <c r="I75" i="29"/>
  <c r="G74" i="29"/>
  <c r="I74" i="29" s="1"/>
  <c r="I71" i="29"/>
  <c r="H70" i="29"/>
  <c r="I70" i="29" s="1"/>
  <c r="G70" i="29"/>
  <c r="I69" i="29"/>
  <c r="I68" i="29"/>
  <c r="I67" i="29"/>
  <c r="H67" i="29"/>
  <c r="G67" i="29"/>
  <c r="I66" i="29"/>
  <c r="I65" i="29"/>
  <c r="I64" i="29"/>
  <c r="I63" i="29"/>
  <c r="I62" i="29"/>
  <c r="I61" i="29"/>
  <c r="H61" i="29"/>
  <c r="G61" i="29"/>
  <c r="I60" i="29"/>
  <c r="I59" i="29"/>
  <c r="I58" i="29"/>
  <c r="I57" i="29"/>
  <c r="I56" i="29"/>
  <c r="I55" i="29"/>
  <c r="I54" i="29"/>
  <c r="I53" i="29"/>
  <c r="I52" i="29"/>
  <c r="I51" i="29"/>
  <c r="I50" i="29"/>
  <c r="H49" i="29"/>
  <c r="G49" i="29"/>
  <c r="I49" i="29" s="1"/>
  <c r="I48" i="29"/>
  <c r="I47" i="29"/>
  <c r="I46" i="29"/>
  <c r="H45" i="29"/>
  <c r="I44" i="29"/>
  <c r="I43" i="29"/>
  <c r="I42" i="29"/>
  <c r="I41" i="29"/>
  <c r="I40" i="29"/>
  <c r="I39" i="29"/>
  <c r="I38" i="29"/>
  <c r="H38" i="29"/>
  <c r="G38" i="29"/>
  <c r="I37" i="29"/>
  <c r="I36" i="29"/>
  <c r="I35" i="29"/>
  <c r="H34" i="29"/>
  <c r="G34" i="29"/>
  <c r="I34" i="29" s="1"/>
  <c r="I33" i="29"/>
  <c r="I32" i="29"/>
  <c r="I31" i="29"/>
  <c r="H31" i="29"/>
  <c r="G31" i="29"/>
  <c r="G30" i="29" s="1"/>
  <c r="H30" i="29"/>
  <c r="H25" i="29" s="1"/>
  <c r="I29" i="29"/>
  <c r="I28" i="29"/>
  <c r="I27" i="29"/>
  <c r="H26" i="29"/>
  <c r="I26" i="29" s="1"/>
  <c r="G26" i="29"/>
  <c r="I24" i="29"/>
  <c r="I23" i="29"/>
  <c r="H22" i="29"/>
  <c r="I22" i="29" s="1"/>
  <c r="G22" i="29"/>
  <c r="I21" i="29"/>
  <c r="I20" i="29"/>
  <c r="I19" i="29"/>
  <c r="I18" i="29"/>
  <c r="I17" i="29"/>
  <c r="I16" i="29"/>
  <c r="I15" i="29"/>
  <c r="I14" i="29"/>
  <c r="I13" i="29"/>
  <c r="I12" i="29"/>
  <c r="I11" i="29"/>
  <c r="H10" i="29"/>
  <c r="H9" i="29" s="1"/>
  <c r="H72" i="29" s="1"/>
  <c r="G10" i="29"/>
  <c r="I10" i="29" s="1"/>
  <c r="G9" i="29"/>
  <c r="I154" i="28"/>
  <c r="I153" i="28"/>
  <c r="I152" i="28"/>
  <c r="I151" i="28"/>
  <c r="I149" i="28"/>
  <c r="I148" i="28"/>
  <c r="H147" i="28"/>
  <c r="G147" i="28"/>
  <c r="I147" i="28" s="1"/>
  <c r="I145" i="28"/>
  <c r="I144" i="28"/>
  <c r="I143" i="28"/>
  <c r="I142" i="28"/>
  <c r="I141" i="28"/>
  <c r="I140" i="28"/>
  <c r="I139" i="28"/>
  <c r="I138" i="28"/>
  <c r="H138" i="28"/>
  <c r="G138" i="28"/>
  <c r="G137" i="28"/>
  <c r="I137" i="28" s="1"/>
  <c r="I136" i="28"/>
  <c r="I135" i="28"/>
  <c r="I134" i="28"/>
  <c r="I133" i="28"/>
  <c r="H132" i="28"/>
  <c r="I131" i="28"/>
  <c r="I130" i="28"/>
  <c r="I129" i="28"/>
  <c r="I128" i="28"/>
  <c r="I127" i="28"/>
  <c r="G127" i="28"/>
  <c r="H126" i="28"/>
  <c r="G126" i="28"/>
  <c r="I126" i="28" s="1"/>
  <c r="I125" i="28"/>
  <c r="I124" i="28"/>
  <c r="G124" i="28"/>
  <c r="I123" i="28"/>
  <c r="I122" i="28"/>
  <c r="I121" i="28"/>
  <c r="I120" i="28"/>
  <c r="I119" i="28"/>
  <c r="I117" i="28"/>
  <c r="I116" i="28"/>
  <c r="G115" i="28"/>
  <c r="H113" i="28"/>
  <c r="H110" i="28" s="1"/>
  <c r="I112" i="28"/>
  <c r="I111" i="28"/>
  <c r="I109" i="28"/>
  <c r="I108" i="28"/>
  <c r="I107" i="28"/>
  <c r="I106" i="28"/>
  <c r="I105" i="28"/>
  <c r="I104" i="28"/>
  <c r="H104" i="28"/>
  <c r="G104" i="28"/>
  <c r="I103" i="28"/>
  <c r="I102" i="28"/>
  <c r="I101" i="28"/>
  <c r="H100" i="28"/>
  <c r="G100" i="28"/>
  <c r="I100" i="28" s="1"/>
  <c r="I99" i="28"/>
  <c r="I98" i="28"/>
  <c r="I97" i="28"/>
  <c r="I96" i="28"/>
  <c r="I95" i="28"/>
  <c r="I94" i="28"/>
  <c r="I93" i="28"/>
  <c r="I92" i="28"/>
  <c r="G92" i="28"/>
  <c r="G88" i="28" s="1"/>
  <c r="I91" i="28"/>
  <c r="I90" i="28"/>
  <c r="I89" i="28"/>
  <c r="H88" i="28"/>
  <c r="H87" i="28"/>
  <c r="I83" i="28"/>
  <c r="I82" i="28"/>
  <c r="I80" i="28"/>
  <c r="I79" i="28"/>
  <c r="H78" i="28"/>
  <c r="G78" i="28"/>
  <c r="I78" i="28" s="1"/>
  <c r="I77" i="28"/>
  <c r="I76" i="28"/>
  <c r="I75" i="28"/>
  <c r="H74" i="28"/>
  <c r="H73" i="28"/>
  <c r="I71" i="28"/>
  <c r="H70" i="28"/>
  <c r="G70" i="28"/>
  <c r="I70" i="28" s="1"/>
  <c r="I69" i="28"/>
  <c r="I68" i="28"/>
  <c r="H67" i="28"/>
  <c r="G67" i="28"/>
  <c r="I67" i="28" s="1"/>
  <c r="I66" i="28"/>
  <c r="I65" i="28"/>
  <c r="I64" i="28"/>
  <c r="I63" i="28"/>
  <c r="I62" i="28"/>
  <c r="H61" i="28"/>
  <c r="G61" i="28"/>
  <c r="I61" i="28" s="1"/>
  <c r="I60" i="28"/>
  <c r="I59" i="28"/>
  <c r="I58" i="28"/>
  <c r="I57" i="28"/>
  <c r="I56" i="28"/>
  <c r="G55" i="28"/>
  <c r="I55" i="28" s="1"/>
  <c r="I54" i="28"/>
  <c r="I53" i="28"/>
  <c r="I52" i="28"/>
  <c r="I51" i="28"/>
  <c r="I50" i="28"/>
  <c r="H49" i="28"/>
  <c r="G49" i="28"/>
  <c r="I49" i="28" s="1"/>
  <c r="I48" i="28"/>
  <c r="I47" i="28"/>
  <c r="I46" i="28"/>
  <c r="H45" i="28"/>
  <c r="I44" i="28"/>
  <c r="I43" i="28"/>
  <c r="I42" i="28"/>
  <c r="I41" i="28"/>
  <c r="I40" i="28"/>
  <c r="I39" i="28"/>
  <c r="I38" i="28"/>
  <c r="H38" i="28"/>
  <c r="G38" i="28"/>
  <c r="I37" i="28"/>
  <c r="I36" i="28"/>
  <c r="I35" i="28"/>
  <c r="H34" i="28"/>
  <c r="G34" i="28"/>
  <c r="I34" i="28" s="1"/>
  <c r="I33" i="28"/>
  <c r="I32" i="28"/>
  <c r="I31" i="28"/>
  <c r="H31" i="28"/>
  <c r="G31" i="28"/>
  <c r="H30" i="28"/>
  <c r="H25" i="28" s="1"/>
  <c r="G30" i="28"/>
  <c r="G25" i="28" s="1"/>
  <c r="I25" i="28" s="1"/>
  <c r="I29" i="28"/>
  <c r="I28" i="28"/>
  <c r="I27" i="28"/>
  <c r="I26" i="28"/>
  <c r="H26" i="28"/>
  <c r="G26" i="28"/>
  <c r="I24" i="28"/>
  <c r="I23" i="28"/>
  <c r="I22" i="28"/>
  <c r="H22" i="28"/>
  <c r="G22" i="28"/>
  <c r="I21" i="28"/>
  <c r="I20" i="28"/>
  <c r="I19" i="28"/>
  <c r="I18" i="28"/>
  <c r="I17" i="28"/>
  <c r="I16" i="28"/>
  <c r="I15" i="28"/>
  <c r="I14" i="28"/>
  <c r="I13" i="28"/>
  <c r="I12" i="28"/>
  <c r="I11" i="28"/>
  <c r="H10" i="28"/>
  <c r="H9" i="28" s="1"/>
  <c r="H72" i="28" s="1"/>
  <c r="H84" i="28" s="1"/>
  <c r="G10" i="28"/>
  <c r="I10" i="28" s="1"/>
  <c r="G9" i="28"/>
  <c r="I154" i="27"/>
  <c r="I153" i="27"/>
  <c r="I152" i="27"/>
  <c r="I151" i="27"/>
  <c r="I149" i="27"/>
  <c r="I148" i="27"/>
  <c r="H147" i="27"/>
  <c r="H155" i="27" s="1"/>
  <c r="G147" i="27"/>
  <c r="I147" i="27" s="1"/>
  <c r="I145" i="27"/>
  <c r="I144" i="27"/>
  <c r="I143" i="27"/>
  <c r="I142" i="27"/>
  <c r="I141" i="27"/>
  <c r="I140" i="27"/>
  <c r="I139" i="27"/>
  <c r="I138" i="27"/>
  <c r="H138" i="27"/>
  <c r="G138" i="27"/>
  <c r="I137" i="27"/>
  <c r="I136" i="27"/>
  <c r="I135" i="27"/>
  <c r="I134" i="27"/>
  <c r="I133" i="27"/>
  <c r="I132" i="27"/>
  <c r="H132" i="27"/>
  <c r="H146" i="27" s="1"/>
  <c r="G132" i="27"/>
  <c r="I131" i="27"/>
  <c r="I130" i="27"/>
  <c r="I129" i="27"/>
  <c r="I128" i="27"/>
  <c r="G127" i="27"/>
  <c r="I127" i="27" s="1"/>
  <c r="H126" i="27"/>
  <c r="I125" i="27"/>
  <c r="I124" i="27"/>
  <c r="I123" i="27"/>
  <c r="I122" i="27"/>
  <c r="I121" i="27"/>
  <c r="I120" i="27"/>
  <c r="I119" i="27"/>
  <c r="I117" i="27"/>
  <c r="I116" i="27"/>
  <c r="I115" i="27"/>
  <c r="G114" i="27"/>
  <c r="I114" i="27" s="1"/>
  <c r="I113" i="27" s="1"/>
  <c r="H113" i="27"/>
  <c r="I112" i="27"/>
  <c r="I111" i="27"/>
  <c r="H110" i="27"/>
  <c r="I109" i="27"/>
  <c r="I108" i="27"/>
  <c r="I107" i="27"/>
  <c r="I106" i="27"/>
  <c r="I105" i="27"/>
  <c r="H104" i="27"/>
  <c r="G104" i="27"/>
  <c r="I104" i="27" s="1"/>
  <c r="I103" i="27"/>
  <c r="I102" i="27"/>
  <c r="I101" i="27"/>
  <c r="H100" i="27"/>
  <c r="I100" i="27" s="1"/>
  <c r="G100" i="27"/>
  <c r="I99" i="27"/>
  <c r="I98" i="27"/>
  <c r="I97" i="27"/>
  <c r="I96" i="27"/>
  <c r="I95" i="27"/>
  <c r="I94" i="27"/>
  <c r="I93" i="27"/>
  <c r="I92" i="27"/>
  <c r="I91" i="27"/>
  <c r="I89" i="27"/>
  <c r="I88" i="27"/>
  <c r="H88" i="27"/>
  <c r="G88" i="27"/>
  <c r="G87" i="27" s="1"/>
  <c r="I87" i="27" s="1"/>
  <c r="H87" i="27"/>
  <c r="I83" i="27"/>
  <c r="I82" i="27"/>
  <c r="I80" i="27"/>
  <c r="I79" i="27"/>
  <c r="H78" i="27"/>
  <c r="G78" i="27"/>
  <c r="I78" i="27" s="1"/>
  <c r="I77" i="27"/>
  <c r="I76" i="27"/>
  <c r="I75" i="27"/>
  <c r="H74" i="27"/>
  <c r="H73" i="27" s="1"/>
  <c r="I71" i="27"/>
  <c r="H70" i="27"/>
  <c r="G70" i="27"/>
  <c r="I70" i="27" s="1"/>
  <c r="I69" i="27"/>
  <c r="I68" i="27"/>
  <c r="H67" i="27"/>
  <c r="G67" i="27"/>
  <c r="I67" i="27" s="1"/>
  <c r="I66" i="27"/>
  <c r="I65" i="27"/>
  <c r="I64" i="27"/>
  <c r="I63" i="27"/>
  <c r="I62" i="27"/>
  <c r="H61" i="27"/>
  <c r="G61" i="27"/>
  <c r="I61" i="27" s="1"/>
  <c r="I60" i="27"/>
  <c r="I59" i="27"/>
  <c r="I58" i="27"/>
  <c r="I57" i="27"/>
  <c r="I56" i="27"/>
  <c r="I55" i="27"/>
  <c r="I54" i="27"/>
  <c r="I53" i="27"/>
  <c r="I52" i="27"/>
  <c r="I51" i="27"/>
  <c r="I50" i="27"/>
  <c r="I49" i="27"/>
  <c r="H49" i="27"/>
  <c r="G49" i="27"/>
  <c r="I48" i="27"/>
  <c r="I47" i="27"/>
  <c r="I46" i="27"/>
  <c r="H45" i="27"/>
  <c r="G45" i="27"/>
  <c r="I45" i="27" s="1"/>
  <c r="I44" i="27"/>
  <c r="I43" i="27"/>
  <c r="I42" i="27"/>
  <c r="I41" i="27"/>
  <c r="I40" i="27"/>
  <c r="I39" i="27"/>
  <c r="H38" i="27"/>
  <c r="I38" i="27" s="1"/>
  <c r="G38" i="27"/>
  <c r="I37" i="27"/>
  <c r="I36" i="27"/>
  <c r="I35" i="27"/>
  <c r="H34" i="27"/>
  <c r="G34" i="27"/>
  <c r="I34" i="27" s="1"/>
  <c r="I33" i="27"/>
  <c r="I32" i="27"/>
  <c r="H31" i="27"/>
  <c r="G31" i="27"/>
  <c r="I31" i="27" s="1"/>
  <c r="H30" i="27"/>
  <c r="I29" i="27"/>
  <c r="I28" i="27"/>
  <c r="I27" i="27"/>
  <c r="H26" i="27"/>
  <c r="I26" i="27" s="1"/>
  <c r="G26" i="27"/>
  <c r="I24" i="27"/>
  <c r="I23" i="27"/>
  <c r="H22" i="27"/>
  <c r="I22" i="27" s="1"/>
  <c r="G22" i="27"/>
  <c r="I21" i="27"/>
  <c r="I20" i="27"/>
  <c r="I19" i="27"/>
  <c r="I18" i="27"/>
  <c r="I17" i="27"/>
  <c r="I16" i="27"/>
  <c r="I15" i="27"/>
  <c r="I14" i="27"/>
  <c r="I13" i="27"/>
  <c r="I12" i="27"/>
  <c r="I11" i="27"/>
  <c r="H10" i="27"/>
  <c r="H9" i="27" s="1"/>
  <c r="G10" i="27"/>
  <c r="I10" i="27" s="1"/>
  <c r="G9" i="27"/>
  <c r="I154" i="26"/>
  <c r="I153" i="26"/>
  <c r="I152" i="26"/>
  <c r="I151" i="26"/>
  <c r="I149" i="26"/>
  <c r="I148" i="26"/>
  <c r="H147" i="26"/>
  <c r="G147" i="26"/>
  <c r="I147" i="26" s="1"/>
  <c r="I145" i="26"/>
  <c r="I144" i="26"/>
  <c r="I143" i="26"/>
  <c r="I142" i="26"/>
  <c r="I141" i="26"/>
  <c r="I140" i="26"/>
  <c r="I139" i="26"/>
  <c r="I138" i="26"/>
  <c r="H138" i="26"/>
  <c r="G138" i="26"/>
  <c r="I137" i="26"/>
  <c r="I136" i="26"/>
  <c r="I135" i="26"/>
  <c r="I134" i="26"/>
  <c r="I133" i="26"/>
  <c r="I132" i="26"/>
  <c r="H132" i="26"/>
  <c r="H146" i="26" s="1"/>
  <c r="G132" i="26"/>
  <c r="I131" i="26"/>
  <c r="I130" i="26"/>
  <c r="I129" i="26"/>
  <c r="I128" i="26"/>
  <c r="G127" i="26"/>
  <c r="I127" i="26" s="1"/>
  <c r="H126" i="26"/>
  <c r="I125" i="26"/>
  <c r="G124" i="26"/>
  <c r="I124" i="26" s="1"/>
  <c r="I123" i="26"/>
  <c r="I122" i="26"/>
  <c r="I121" i="26"/>
  <c r="I120" i="26"/>
  <c r="I119" i="26"/>
  <c r="I118" i="26"/>
  <c r="I113" i="26" s="1"/>
  <c r="I117" i="26"/>
  <c r="I116" i="26"/>
  <c r="I115" i="26"/>
  <c r="I114" i="26"/>
  <c r="G114" i="26"/>
  <c r="H113" i="26"/>
  <c r="G113" i="26"/>
  <c r="I112" i="26"/>
  <c r="G112" i="26"/>
  <c r="G111" i="26"/>
  <c r="I111" i="26" s="1"/>
  <c r="H110" i="26"/>
  <c r="I109" i="26"/>
  <c r="I108" i="26"/>
  <c r="I107" i="26"/>
  <c r="I106" i="26"/>
  <c r="I105" i="26"/>
  <c r="H104" i="26"/>
  <c r="I104" i="26" s="1"/>
  <c r="G104" i="26"/>
  <c r="I103" i="26"/>
  <c r="I102" i="26"/>
  <c r="I101" i="26"/>
  <c r="H100" i="26"/>
  <c r="G100" i="26"/>
  <c r="I100" i="26" s="1"/>
  <c r="I99" i="26"/>
  <c r="I98" i="26"/>
  <c r="I97" i="26"/>
  <c r="I96" i="26"/>
  <c r="I95" i="26"/>
  <c r="I94" i="26"/>
  <c r="I93" i="26"/>
  <c r="I92" i="26"/>
  <c r="I91" i="26"/>
  <c r="I89" i="26"/>
  <c r="I88" i="26"/>
  <c r="H88" i="26"/>
  <c r="G88" i="26"/>
  <c r="G87" i="26" s="1"/>
  <c r="I87" i="26" s="1"/>
  <c r="H87" i="26"/>
  <c r="I83" i="26"/>
  <c r="I82" i="26"/>
  <c r="I80" i="26"/>
  <c r="I79" i="26"/>
  <c r="H78" i="26"/>
  <c r="I78" i="26" s="1"/>
  <c r="G78" i="26"/>
  <c r="I77" i="26"/>
  <c r="I76" i="26"/>
  <c r="I75" i="26"/>
  <c r="H74" i="26"/>
  <c r="H73" i="26" s="1"/>
  <c r="G74" i="26"/>
  <c r="I74" i="26" s="1"/>
  <c r="G73" i="26"/>
  <c r="I71" i="26"/>
  <c r="I70" i="26"/>
  <c r="H70" i="26"/>
  <c r="G70" i="26"/>
  <c r="I69" i="26"/>
  <c r="I68" i="26"/>
  <c r="H67" i="26"/>
  <c r="G67" i="26"/>
  <c r="I67" i="26" s="1"/>
  <c r="I66" i="26"/>
  <c r="I65" i="26"/>
  <c r="I64" i="26"/>
  <c r="I63" i="26"/>
  <c r="I62" i="26"/>
  <c r="H61" i="26"/>
  <c r="G61" i="26"/>
  <c r="I61" i="26" s="1"/>
  <c r="I60" i="26"/>
  <c r="I59" i="26"/>
  <c r="I58" i="26"/>
  <c r="I57" i="26"/>
  <c r="I56" i="26"/>
  <c r="I55" i="26"/>
  <c r="I54" i="26"/>
  <c r="I53" i="26"/>
  <c r="I52" i="26"/>
  <c r="I51" i="26"/>
  <c r="I50" i="26"/>
  <c r="I49" i="26"/>
  <c r="H49" i="26"/>
  <c r="H45" i="26" s="1"/>
  <c r="G49" i="26"/>
  <c r="I48" i="26"/>
  <c r="I47" i="26"/>
  <c r="I46" i="26"/>
  <c r="G45" i="26"/>
  <c r="I44" i="26"/>
  <c r="I43" i="26"/>
  <c r="I42" i="26"/>
  <c r="I41" i="26"/>
  <c r="I40" i="26"/>
  <c r="I39" i="26"/>
  <c r="H38" i="26"/>
  <c r="G38" i="26"/>
  <c r="I38" i="26" s="1"/>
  <c r="I37" i="26"/>
  <c r="I36" i="26"/>
  <c r="I35" i="26"/>
  <c r="H34" i="26"/>
  <c r="I34" i="26" s="1"/>
  <c r="G34" i="26"/>
  <c r="I33" i="26"/>
  <c r="I32" i="26"/>
  <c r="H31" i="26"/>
  <c r="G31" i="26"/>
  <c r="I31" i="26" s="1"/>
  <c r="H30" i="26"/>
  <c r="I29" i="26"/>
  <c r="I28" i="26"/>
  <c r="I27" i="26"/>
  <c r="H26" i="26"/>
  <c r="H25" i="26" s="1"/>
  <c r="G26" i="26"/>
  <c r="I26" i="26" s="1"/>
  <c r="I24" i="26"/>
  <c r="I23" i="26"/>
  <c r="H22" i="26"/>
  <c r="G22" i="26"/>
  <c r="I22" i="26" s="1"/>
  <c r="I21" i="26"/>
  <c r="I20" i="26"/>
  <c r="I19" i="26"/>
  <c r="I18" i="26"/>
  <c r="I17" i="26"/>
  <c r="I16" i="26"/>
  <c r="I15" i="26"/>
  <c r="I14" i="26"/>
  <c r="I13" i="26"/>
  <c r="I12" i="26"/>
  <c r="I11" i="26"/>
  <c r="H10" i="26"/>
  <c r="I10" i="26" s="1"/>
  <c r="G10" i="26"/>
  <c r="I9" i="26"/>
  <c r="H9" i="26"/>
  <c r="H72" i="26" s="1"/>
  <c r="H84" i="26" s="1"/>
  <c r="G9" i="26"/>
  <c r="I90" i="37"/>
  <c r="L90" i="37"/>
  <c r="F90" i="37"/>
  <c r="F91" i="37"/>
  <c r="I154" i="37"/>
  <c r="I153" i="37"/>
  <c r="I152" i="37"/>
  <c r="I151" i="37"/>
  <c r="I149" i="37"/>
  <c r="I148" i="37"/>
  <c r="H147" i="37"/>
  <c r="G147" i="37"/>
  <c r="I147" i="37" s="1"/>
  <c r="I145" i="37"/>
  <c r="I144" i="37"/>
  <c r="I143" i="37"/>
  <c r="I142" i="37"/>
  <c r="I141" i="37"/>
  <c r="I140" i="37"/>
  <c r="I139" i="37"/>
  <c r="H138" i="37"/>
  <c r="H132" i="37" s="1"/>
  <c r="G138" i="37"/>
  <c r="I137" i="37"/>
  <c r="I136" i="37"/>
  <c r="I135" i="37"/>
  <c r="I134" i="37"/>
  <c r="I133" i="37"/>
  <c r="G132" i="37"/>
  <c r="I131" i="37"/>
  <c r="I130" i="37"/>
  <c r="I129" i="37"/>
  <c r="I128" i="37"/>
  <c r="I127" i="37"/>
  <c r="I126" i="37"/>
  <c r="H126" i="37"/>
  <c r="G126" i="37"/>
  <c r="I125" i="37"/>
  <c r="I124" i="37"/>
  <c r="I123" i="37"/>
  <c r="I122" i="37"/>
  <c r="I121" i="37"/>
  <c r="I120" i="37"/>
  <c r="I114" i="37"/>
  <c r="H113" i="37"/>
  <c r="H110" i="37" s="1"/>
  <c r="G113" i="37"/>
  <c r="G110" i="37" s="1"/>
  <c r="I112" i="37"/>
  <c r="I111" i="37"/>
  <c r="I109" i="37"/>
  <c r="I108" i="37"/>
  <c r="I107" i="37"/>
  <c r="I106" i="37"/>
  <c r="I105" i="37"/>
  <c r="I104" i="37"/>
  <c r="H104" i="37"/>
  <c r="G104" i="37"/>
  <c r="I103" i="37"/>
  <c r="I102" i="37"/>
  <c r="I101" i="37"/>
  <c r="H100" i="37"/>
  <c r="G100" i="37"/>
  <c r="I100" i="37" s="1"/>
  <c r="I99" i="37"/>
  <c r="I98" i="37"/>
  <c r="I97" i="37"/>
  <c r="I96" i="37"/>
  <c r="I95" i="37"/>
  <c r="I94" i="37"/>
  <c r="I93" i="37"/>
  <c r="I92" i="37"/>
  <c r="I91" i="37"/>
  <c r="I89" i="37"/>
  <c r="H88" i="37"/>
  <c r="H87" i="37" s="1"/>
  <c r="G88" i="37"/>
  <c r="I88" i="37" s="1"/>
  <c r="G87" i="37"/>
  <c r="I87" i="37" s="1"/>
  <c r="I83" i="37"/>
  <c r="I82" i="37"/>
  <c r="I80" i="37"/>
  <c r="I79" i="37"/>
  <c r="I78" i="37"/>
  <c r="H78" i="37"/>
  <c r="H74" i="37" s="1"/>
  <c r="H73" i="37" s="1"/>
  <c r="G78" i="37"/>
  <c r="I77" i="37"/>
  <c r="I76" i="37"/>
  <c r="I75" i="37"/>
  <c r="G74" i="37"/>
  <c r="I74" i="37" s="1"/>
  <c r="I71" i="37"/>
  <c r="I70" i="37"/>
  <c r="H70" i="37"/>
  <c r="G70" i="37"/>
  <c r="I69" i="37"/>
  <c r="I68" i="37"/>
  <c r="I67" i="37"/>
  <c r="H67" i="37"/>
  <c r="G67" i="37"/>
  <c r="I66" i="37"/>
  <c r="I65" i="37"/>
  <c r="I64" i="37"/>
  <c r="I63" i="37"/>
  <c r="I62" i="37"/>
  <c r="I61" i="37"/>
  <c r="H61" i="37"/>
  <c r="G61" i="37"/>
  <c r="I60" i="37"/>
  <c r="I59" i="37"/>
  <c r="I58" i="37"/>
  <c r="I57" i="37"/>
  <c r="I56" i="37"/>
  <c r="I55" i="37"/>
  <c r="I54" i="37"/>
  <c r="I53" i="37"/>
  <c r="I52" i="37"/>
  <c r="I51" i="37"/>
  <c r="I50" i="37"/>
  <c r="H49" i="37"/>
  <c r="H45" i="37" s="1"/>
  <c r="G49" i="37"/>
  <c r="I49" i="37" s="1"/>
  <c r="I48" i="37"/>
  <c r="I47" i="37"/>
  <c r="I46" i="37"/>
  <c r="I44" i="37"/>
  <c r="I43" i="37"/>
  <c r="I42" i="37"/>
  <c r="I41" i="37"/>
  <c r="I40" i="37"/>
  <c r="I39" i="37"/>
  <c r="H38" i="37"/>
  <c r="G38" i="37"/>
  <c r="I38" i="37" s="1"/>
  <c r="I37" i="37"/>
  <c r="I36" i="37"/>
  <c r="I35" i="37"/>
  <c r="I34" i="37"/>
  <c r="H34" i="37"/>
  <c r="G34" i="37"/>
  <c r="I33" i="37"/>
  <c r="I32" i="37"/>
  <c r="I31" i="37"/>
  <c r="H31" i="37"/>
  <c r="G31" i="37"/>
  <c r="I30" i="37"/>
  <c r="H30" i="37"/>
  <c r="G30" i="37"/>
  <c r="I29" i="37"/>
  <c r="I28" i="37"/>
  <c r="I27" i="37"/>
  <c r="H26" i="37"/>
  <c r="G26" i="37"/>
  <c r="I26" i="37" s="1"/>
  <c r="H25" i="37"/>
  <c r="I24" i="37"/>
  <c r="I23" i="37"/>
  <c r="H22" i="37"/>
  <c r="G22" i="37"/>
  <c r="I22" i="37" s="1"/>
  <c r="I21" i="37"/>
  <c r="I20" i="37"/>
  <c r="I19" i="37"/>
  <c r="I18" i="37"/>
  <c r="I17" i="37"/>
  <c r="I16" i="37"/>
  <c r="I15" i="37"/>
  <c r="I14" i="37"/>
  <c r="I13" i="37"/>
  <c r="I12" i="37"/>
  <c r="I11" i="37"/>
  <c r="I10" i="37"/>
  <c r="H10" i="37"/>
  <c r="G10" i="37"/>
  <c r="H9" i="37"/>
  <c r="G9" i="37"/>
  <c r="I154" i="36"/>
  <c r="I153" i="36"/>
  <c r="I152" i="36"/>
  <c r="I151" i="36"/>
  <c r="I149" i="36"/>
  <c r="I148" i="36"/>
  <c r="I147" i="36"/>
  <c r="H147" i="36"/>
  <c r="G147" i="36"/>
  <c r="I145" i="36"/>
  <c r="I144" i="36"/>
  <c r="I143" i="36"/>
  <c r="I142" i="36"/>
  <c r="I141" i="36"/>
  <c r="I140" i="36"/>
  <c r="I139" i="36"/>
  <c r="H138" i="36"/>
  <c r="I138" i="36" s="1"/>
  <c r="G138" i="36"/>
  <c r="I137" i="36"/>
  <c r="I136" i="36"/>
  <c r="I135" i="36"/>
  <c r="I134" i="36"/>
  <c r="I133" i="36"/>
  <c r="H132" i="36"/>
  <c r="I132" i="36" s="1"/>
  <c r="G132" i="36"/>
  <c r="I131" i="36"/>
  <c r="I130" i="36"/>
  <c r="I129" i="36"/>
  <c r="I128" i="36"/>
  <c r="I127" i="36"/>
  <c r="H126" i="36"/>
  <c r="I126" i="36" s="1"/>
  <c r="G126" i="36"/>
  <c r="I125" i="36"/>
  <c r="G124" i="36"/>
  <c r="I124" i="36" s="1"/>
  <c r="I123" i="36"/>
  <c r="I122" i="36"/>
  <c r="I121" i="36"/>
  <c r="I120" i="36"/>
  <c r="I119" i="36"/>
  <c r="I117" i="36"/>
  <c r="I116" i="36"/>
  <c r="I115" i="36"/>
  <c r="G114" i="36"/>
  <c r="I114" i="36" s="1"/>
  <c r="H113" i="36"/>
  <c r="I112" i="36"/>
  <c r="G111" i="36"/>
  <c r="I111" i="36" s="1"/>
  <c r="H110" i="36"/>
  <c r="H146" i="36" s="1"/>
  <c r="H155" i="36" s="1"/>
  <c r="I109" i="36"/>
  <c r="I108" i="36"/>
  <c r="I107" i="36"/>
  <c r="I106" i="36"/>
  <c r="I105" i="36"/>
  <c r="H104" i="36"/>
  <c r="G104" i="36"/>
  <c r="I104" i="36" s="1"/>
  <c r="I103" i="36"/>
  <c r="I102" i="36"/>
  <c r="I101" i="36"/>
  <c r="H100" i="36"/>
  <c r="I100" i="36" s="1"/>
  <c r="G100" i="36"/>
  <c r="I99" i="36"/>
  <c r="I98" i="36"/>
  <c r="I97" i="36"/>
  <c r="I96" i="36"/>
  <c r="I95" i="36"/>
  <c r="I94" i="36"/>
  <c r="I93" i="36"/>
  <c r="I92" i="36"/>
  <c r="I91" i="36"/>
  <c r="I89" i="36"/>
  <c r="H88" i="36"/>
  <c r="G88" i="36"/>
  <c r="I88" i="36" s="1"/>
  <c r="H87" i="36"/>
  <c r="I83" i="36"/>
  <c r="I82" i="36"/>
  <c r="I80" i="36"/>
  <c r="I79" i="36"/>
  <c r="H78" i="36"/>
  <c r="H74" i="36" s="1"/>
  <c r="H73" i="36" s="1"/>
  <c r="G78" i="36"/>
  <c r="I78" i="36" s="1"/>
  <c r="I77" i="36"/>
  <c r="I76" i="36"/>
  <c r="I75" i="36"/>
  <c r="I71" i="36"/>
  <c r="H70" i="36"/>
  <c r="G70" i="36"/>
  <c r="I70" i="36" s="1"/>
  <c r="I69" i="36"/>
  <c r="I68" i="36"/>
  <c r="I67" i="36"/>
  <c r="H67" i="36"/>
  <c r="G67" i="36"/>
  <c r="I66" i="36"/>
  <c r="I65" i="36"/>
  <c r="I64" i="36"/>
  <c r="I63" i="36"/>
  <c r="I62" i="36"/>
  <c r="I61" i="36"/>
  <c r="H61" i="36"/>
  <c r="G61" i="36"/>
  <c r="I60" i="36"/>
  <c r="I59" i="36"/>
  <c r="I58" i="36"/>
  <c r="I57" i="36"/>
  <c r="I56" i="36"/>
  <c r="I55" i="36"/>
  <c r="I54" i="36"/>
  <c r="I53" i="36"/>
  <c r="I52" i="36"/>
  <c r="I51" i="36"/>
  <c r="I50" i="36"/>
  <c r="H49" i="36"/>
  <c r="G49" i="36"/>
  <c r="I49" i="36" s="1"/>
  <c r="I48" i="36"/>
  <c r="I47" i="36"/>
  <c r="I46" i="36"/>
  <c r="H45" i="36"/>
  <c r="I44" i="36"/>
  <c r="I43" i="36"/>
  <c r="I42" i="36"/>
  <c r="I41" i="36"/>
  <c r="I40" i="36"/>
  <c r="I39" i="36"/>
  <c r="H38" i="36"/>
  <c r="I38" i="36" s="1"/>
  <c r="G38" i="36"/>
  <c r="I37" i="36"/>
  <c r="I36" i="36"/>
  <c r="I35" i="36"/>
  <c r="H34" i="36"/>
  <c r="G34" i="36"/>
  <c r="I34" i="36" s="1"/>
  <c r="I33" i="36"/>
  <c r="I32" i="36"/>
  <c r="I31" i="36"/>
  <c r="H31" i="36"/>
  <c r="G31" i="36"/>
  <c r="G30" i="36" s="1"/>
  <c r="H30" i="36"/>
  <c r="I29" i="36"/>
  <c r="I28" i="36"/>
  <c r="I27" i="36"/>
  <c r="H26" i="36"/>
  <c r="I26" i="36" s="1"/>
  <c r="G26" i="36"/>
  <c r="I24" i="36"/>
  <c r="I23" i="36"/>
  <c r="H22" i="36"/>
  <c r="I22" i="36" s="1"/>
  <c r="G22" i="36"/>
  <c r="I21" i="36"/>
  <c r="I20" i="36"/>
  <c r="I19" i="36"/>
  <c r="I18" i="36"/>
  <c r="I17" i="36"/>
  <c r="I16" i="36"/>
  <c r="I15" i="36"/>
  <c r="I14" i="36"/>
  <c r="I13" i="36"/>
  <c r="I12" i="36"/>
  <c r="I11" i="36"/>
  <c r="H10" i="36"/>
  <c r="H9" i="36" s="1"/>
  <c r="G10" i="36"/>
  <c r="I10" i="36" s="1"/>
  <c r="G9" i="36"/>
  <c r="I154" i="35"/>
  <c r="I153" i="35"/>
  <c r="I152" i="35"/>
  <c r="I151" i="35"/>
  <c r="I149" i="35"/>
  <c r="I148" i="35"/>
  <c r="H147" i="35"/>
  <c r="G147" i="35"/>
  <c r="I147" i="35" s="1"/>
  <c r="I145" i="35"/>
  <c r="I144" i="35"/>
  <c r="I143" i="35"/>
  <c r="I142" i="35"/>
  <c r="I141" i="35"/>
  <c r="I140" i="35"/>
  <c r="I139" i="35"/>
  <c r="I138" i="35"/>
  <c r="H138" i="35"/>
  <c r="G138" i="35"/>
  <c r="I137" i="35"/>
  <c r="I136" i="35"/>
  <c r="I135" i="35"/>
  <c r="I134" i="35"/>
  <c r="I133" i="35"/>
  <c r="I132" i="35"/>
  <c r="H132" i="35"/>
  <c r="H146" i="35" s="1"/>
  <c r="G132" i="35"/>
  <c r="I131" i="35"/>
  <c r="I130" i="35"/>
  <c r="I129" i="35"/>
  <c r="I128" i="35"/>
  <c r="I127" i="35"/>
  <c r="I126" i="35"/>
  <c r="H126" i="35"/>
  <c r="G126" i="35"/>
  <c r="I125" i="35"/>
  <c r="I124" i="35"/>
  <c r="I123" i="35"/>
  <c r="I122" i="35"/>
  <c r="I121" i="35"/>
  <c r="I120" i="35"/>
  <c r="I119" i="35"/>
  <c r="I117" i="35"/>
  <c r="I116" i="35"/>
  <c r="I115" i="35"/>
  <c r="G114" i="35"/>
  <c r="I114" i="35" s="1"/>
  <c r="H113" i="35"/>
  <c r="H110" i="35" s="1"/>
  <c r="I112" i="35"/>
  <c r="G112" i="35"/>
  <c r="I111" i="35"/>
  <c r="I109" i="35"/>
  <c r="I108" i="35"/>
  <c r="I107" i="35"/>
  <c r="I106" i="35"/>
  <c r="I105" i="35"/>
  <c r="H104" i="35"/>
  <c r="G104" i="35"/>
  <c r="I104" i="35" s="1"/>
  <c r="I103" i="35"/>
  <c r="I102" i="35"/>
  <c r="I101" i="35"/>
  <c r="H100" i="35"/>
  <c r="I100" i="35" s="1"/>
  <c r="G100" i="35"/>
  <c r="I99" i="35"/>
  <c r="I98" i="35"/>
  <c r="I97" i="35"/>
  <c r="I96" i="35"/>
  <c r="I95" i="35"/>
  <c r="I94" i="35"/>
  <c r="I93" i="35"/>
  <c r="I92" i="35"/>
  <c r="I91" i="35"/>
  <c r="I89" i="35"/>
  <c r="I88" i="35"/>
  <c r="H88" i="35"/>
  <c r="G88" i="35"/>
  <c r="G87" i="35" s="1"/>
  <c r="I87" i="35" s="1"/>
  <c r="H87" i="35"/>
  <c r="I83" i="35"/>
  <c r="I82" i="35"/>
  <c r="I80" i="35"/>
  <c r="I79" i="35"/>
  <c r="H78" i="35"/>
  <c r="G78" i="35"/>
  <c r="I78" i="35" s="1"/>
  <c r="I77" i="35"/>
  <c r="I76" i="35"/>
  <c r="I75" i="35"/>
  <c r="H74" i="35"/>
  <c r="H73" i="35" s="1"/>
  <c r="I71" i="35"/>
  <c r="H70" i="35"/>
  <c r="G70" i="35"/>
  <c r="I70" i="35" s="1"/>
  <c r="I69" i="35"/>
  <c r="I68" i="35"/>
  <c r="H67" i="35"/>
  <c r="G67" i="35"/>
  <c r="I67" i="35" s="1"/>
  <c r="I66" i="35"/>
  <c r="I65" i="35"/>
  <c r="I64" i="35"/>
  <c r="I63" i="35"/>
  <c r="I62" i="35"/>
  <c r="H61" i="35"/>
  <c r="G61" i="35"/>
  <c r="I61" i="35" s="1"/>
  <c r="I60" i="35"/>
  <c r="I59" i="35"/>
  <c r="I58" i="35"/>
  <c r="I57" i="35"/>
  <c r="I56" i="35"/>
  <c r="I55" i="35"/>
  <c r="I54" i="35"/>
  <c r="I53" i="35"/>
  <c r="I52" i="35"/>
  <c r="I51" i="35"/>
  <c r="I50" i="35"/>
  <c r="I49" i="35"/>
  <c r="H49" i="35"/>
  <c r="G49" i="35"/>
  <c r="I48" i="35"/>
  <c r="I47" i="35"/>
  <c r="I46" i="35"/>
  <c r="H45" i="35"/>
  <c r="G45" i="35"/>
  <c r="I45" i="35" s="1"/>
  <c r="I44" i="35"/>
  <c r="I43" i="35"/>
  <c r="I42" i="35"/>
  <c r="I41" i="35"/>
  <c r="I40" i="35"/>
  <c r="I39" i="35"/>
  <c r="H38" i="35"/>
  <c r="I38" i="35" s="1"/>
  <c r="G38" i="35"/>
  <c r="I37" i="35"/>
  <c r="I36" i="35"/>
  <c r="I35" i="35"/>
  <c r="H34" i="35"/>
  <c r="G34" i="35"/>
  <c r="I34" i="35" s="1"/>
  <c r="I33" i="35"/>
  <c r="I32" i="35"/>
  <c r="H31" i="35"/>
  <c r="G31" i="35"/>
  <c r="I31" i="35" s="1"/>
  <c r="H30" i="35"/>
  <c r="I29" i="35"/>
  <c r="I28" i="35"/>
  <c r="I27" i="35"/>
  <c r="H26" i="35"/>
  <c r="I26" i="35" s="1"/>
  <c r="G26" i="35"/>
  <c r="I24" i="35"/>
  <c r="I23" i="35"/>
  <c r="H22" i="35"/>
  <c r="I22" i="35" s="1"/>
  <c r="G22" i="35"/>
  <c r="I21" i="35"/>
  <c r="I20" i="35"/>
  <c r="I19" i="35"/>
  <c r="I18" i="35"/>
  <c r="I17" i="35"/>
  <c r="I16" i="35"/>
  <c r="I15" i="35"/>
  <c r="I14" i="35"/>
  <c r="I13" i="35"/>
  <c r="I12" i="35"/>
  <c r="I11" i="35"/>
  <c r="H10" i="35"/>
  <c r="H9" i="35" s="1"/>
  <c r="G10" i="35"/>
  <c r="I10" i="35" s="1"/>
  <c r="G9" i="35"/>
  <c r="J126" i="80"/>
  <c r="G126" i="80"/>
  <c r="D126" i="80"/>
  <c r="F90" i="80"/>
  <c r="I90" i="80"/>
  <c r="L90" i="80"/>
  <c r="I154" i="80"/>
  <c r="I153" i="80"/>
  <c r="I152" i="80"/>
  <c r="I151" i="80"/>
  <c r="I149" i="80"/>
  <c r="I148" i="80"/>
  <c r="H147" i="80"/>
  <c r="G147" i="80"/>
  <c r="I147" i="80" s="1"/>
  <c r="I145" i="80"/>
  <c r="I144" i="80"/>
  <c r="I143" i="80"/>
  <c r="I142" i="80"/>
  <c r="I141" i="80"/>
  <c r="I140" i="80"/>
  <c r="I139" i="80"/>
  <c r="I138" i="80"/>
  <c r="H138" i="80"/>
  <c r="G138" i="80"/>
  <c r="I137" i="80"/>
  <c r="I136" i="80"/>
  <c r="I135" i="80"/>
  <c r="I134" i="80"/>
  <c r="I133" i="80"/>
  <c r="I132" i="80"/>
  <c r="H132" i="80"/>
  <c r="G132" i="80"/>
  <c r="I131" i="80"/>
  <c r="I130" i="80"/>
  <c r="I129" i="80"/>
  <c r="I128" i="80"/>
  <c r="I127" i="80"/>
  <c r="I126" i="80"/>
  <c r="H126" i="80"/>
  <c r="I125" i="80"/>
  <c r="I124" i="80"/>
  <c r="I123" i="80"/>
  <c r="I122" i="80"/>
  <c r="I121" i="80"/>
  <c r="I120" i="80"/>
  <c r="I119" i="80"/>
  <c r="I113" i="80" s="1"/>
  <c r="I114" i="80"/>
  <c r="H113" i="80"/>
  <c r="G113" i="80"/>
  <c r="G110" i="80" s="1"/>
  <c r="I112" i="80"/>
  <c r="I111" i="80"/>
  <c r="H110" i="80"/>
  <c r="I109" i="80"/>
  <c r="I108" i="80"/>
  <c r="I107" i="80"/>
  <c r="I106" i="80"/>
  <c r="I105" i="80"/>
  <c r="H104" i="80"/>
  <c r="G104" i="80"/>
  <c r="I104" i="80" s="1"/>
  <c r="I103" i="80"/>
  <c r="I102" i="80"/>
  <c r="I101" i="80"/>
  <c r="I100" i="80"/>
  <c r="H100" i="80"/>
  <c r="G100" i="80"/>
  <c r="I99" i="80"/>
  <c r="I98" i="80"/>
  <c r="I97" i="80"/>
  <c r="I96" i="80"/>
  <c r="I95" i="80"/>
  <c r="I94" i="80"/>
  <c r="I93" i="80"/>
  <c r="I92" i="80"/>
  <c r="I91" i="80"/>
  <c r="I89" i="80"/>
  <c r="H88" i="80"/>
  <c r="H87" i="80" s="1"/>
  <c r="G88" i="80"/>
  <c r="I88" i="80" s="1"/>
  <c r="I83" i="80"/>
  <c r="I82" i="80"/>
  <c r="I80" i="80"/>
  <c r="I79" i="80"/>
  <c r="H78" i="80"/>
  <c r="H74" i="80" s="1"/>
  <c r="H73" i="80" s="1"/>
  <c r="G78" i="80"/>
  <c r="I78" i="80" s="1"/>
  <c r="I77" i="80"/>
  <c r="I76" i="80"/>
  <c r="I75" i="80"/>
  <c r="I71" i="80"/>
  <c r="H70" i="80"/>
  <c r="G70" i="80"/>
  <c r="I70" i="80" s="1"/>
  <c r="I69" i="80"/>
  <c r="I68" i="80"/>
  <c r="I67" i="80"/>
  <c r="H67" i="80"/>
  <c r="G67" i="80"/>
  <c r="I66" i="80"/>
  <c r="I65" i="80"/>
  <c r="I64" i="80"/>
  <c r="I63" i="80"/>
  <c r="I62" i="80"/>
  <c r="I61" i="80"/>
  <c r="H61" i="80"/>
  <c r="G61" i="80"/>
  <c r="I60" i="80"/>
  <c r="I59" i="80"/>
  <c r="I58" i="80"/>
  <c r="I57" i="80"/>
  <c r="I56" i="80"/>
  <c r="I55" i="80"/>
  <c r="I54" i="80"/>
  <c r="I53" i="80"/>
  <c r="I52" i="80"/>
  <c r="I51" i="80"/>
  <c r="I50" i="80"/>
  <c r="H49" i="80"/>
  <c r="G49" i="80"/>
  <c r="I49" i="80" s="1"/>
  <c r="I48" i="80"/>
  <c r="I47" i="80"/>
  <c r="I46" i="80"/>
  <c r="H45" i="80"/>
  <c r="I44" i="80"/>
  <c r="I43" i="80"/>
  <c r="I42" i="80"/>
  <c r="I41" i="80"/>
  <c r="I40" i="80"/>
  <c r="I39" i="80"/>
  <c r="I38" i="80"/>
  <c r="H38" i="80"/>
  <c r="G38" i="80"/>
  <c r="I37" i="80"/>
  <c r="I36" i="80"/>
  <c r="I35" i="80"/>
  <c r="H34" i="80"/>
  <c r="G34" i="80"/>
  <c r="I34" i="80" s="1"/>
  <c r="I33" i="80"/>
  <c r="I32" i="80"/>
  <c r="I31" i="80"/>
  <c r="H31" i="80"/>
  <c r="G31" i="80"/>
  <c r="H30" i="80"/>
  <c r="H25" i="80" s="1"/>
  <c r="G30" i="80"/>
  <c r="G25" i="80" s="1"/>
  <c r="I25" i="80" s="1"/>
  <c r="I29" i="80"/>
  <c r="I28" i="80"/>
  <c r="I27" i="80"/>
  <c r="I26" i="80"/>
  <c r="H26" i="80"/>
  <c r="G26" i="80"/>
  <c r="I24" i="80"/>
  <c r="I23" i="80"/>
  <c r="I22" i="80"/>
  <c r="H22" i="80"/>
  <c r="G22" i="80"/>
  <c r="I21" i="80"/>
  <c r="I20" i="80"/>
  <c r="I19" i="80"/>
  <c r="I18" i="80"/>
  <c r="I17" i="80"/>
  <c r="I16" i="80"/>
  <c r="I15" i="80"/>
  <c r="I14" i="80"/>
  <c r="I13" i="80"/>
  <c r="I12" i="80"/>
  <c r="I11" i="80"/>
  <c r="H10" i="80"/>
  <c r="H9" i="80" s="1"/>
  <c r="H72" i="80" s="1"/>
  <c r="H84" i="80" s="1"/>
  <c r="G10" i="80"/>
  <c r="I10" i="80" s="1"/>
  <c r="G9" i="80"/>
  <c r="I90" i="50"/>
  <c r="I91" i="50"/>
  <c r="F90" i="50"/>
  <c r="I154" i="34"/>
  <c r="I153" i="34"/>
  <c r="I152" i="34"/>
  <c r="I151" i="34"/>
  <c r="I149" i="34"/>
  <c r="I148" i="34"/>
  <c r="H147" i="34"/>
  <c r="G147" i="34"/>
  <c r="I147" i="34" s="1"/>
  <c r="I145" i="34"/>
  <c r="I144" i="34"/>
  <c r="I143" i="34"/>
  <c r="I142" i="34"/>
  <c r="I141" i="34"/>
  <c r="I140" i="34"/>
  <c r="I139" i="34"/>
  <c r="I138" i="34"/>
  <c r="H138" i="34"/>
  <c r="G138" i="34"/>
  <c r="I137" i="34"/>
  <c r="I136" i="34"/>
  <c r="I135" i="34"/>
  <c r="I134" i="34"/>
  <c r="I133" i="34"/>
  <c r="I132" i="34"/>
  <c r="H132" i="34"/>
  <c r="G132" i="34"/>
  <c r="I131" i="34"/>
  <c r="I130" i="34"/>
  <c r="I129" i="34"/>
  <c r="I128" i="34"/>
  <c r="I127" i="34"/>
  <c r="I126" i="34"/>
  <c r="H126" i="34"/>
  <c r="G126" i="34"/>
  <c r="I125" i="34"/>
  <c r="I124" i="34"/>
  <c r="I123" i="34"/>
  <c r="I122" i="34"/>
  <c r="I121" i="34"/>
  <c r="I120" i="34"/>
  <c r="I113" i="34" s="1"/>
  <c r="I114" i="34"/>
  <c r="H113" i="34"/>
  <c r="H110" i="34" s="1"/>
  <c r="G113" i="34"/>
  <c r="I112" i="34"/>
  <c r="I111" i="34"/>
  <c r="G110" i="34"/>
  <c r="I109" i="34"/>
  <c r="I108" i="34"/>
  <c r="I107" i="34"/>
  <c r="I106" i="34"/>
  <c r="I105" i="34"/>
  <c r="I104" i="34"/>
  <c r="H104" i="34"/>
  <c r="G104" i="34"/>
  <c r="I103" i="34"/>
  <c r="I102" i="34"/>
  <c r="I101" i="34"/>
  <c r="H100" i="34"/>
  <c r="G100" i="34"/>
  <c r="I100" i="34" s="1"/>
  <c r="I99" i="34"/>
  <c r="I98" i="34"/>
  <c r="I97" i="34"/>
  <c r="I96" i="34"/>
  <c r="I95" i="34"/>
  <c r="I94" i="34"/>
  <c r="I93" i="34"/>
  <c r="I92" i="34"/>
  <c r="I89" i="34"/>
  <c r="H88" i="34"/>
  <c r="H87" i="34" s="1"/>
  <c r="G88" i="34"/>
  <c r="G87" i="34" s="1"/>
  <c r="I83" i="34"/>
  <c r="I82" i="34"/>
  <c r="I80" i="34"/>
  <c r="I79" i="34"/>
  <c r="I78" i="34"/>
  <c r="H78" i="34"/>
  <c r="H74" i="34" s="1"/>
  <c r="H73" i="34" s="1"/>
  <c r="G78" i="34"/>
  <c r="I77" i="34"/>
  <c r="I76" i="34"/>
  <c r="I75" i="34"/>
  <c r="G74" i="34"/>
  <c r="I74" i="34" s="1"/>
  <c r="I71" i="34"/>
  <c r="I70" i="34"/>
  <c r="H70" i="34"/>
  <c r="G70" i="34"/>
  <c r="I69" i="34"/>
  <c r="I68" i="34"/>
  <c r="H67" i="34"/>
  <c r="I67" i="34" s="1"/>
  <c r="G67" i="34"/>
  <c r="I66" i="34"/>
  <c r="I65" i="34"/>
  <c r="I64" i="34"/>
  <c r="I63" i="34"/>
  <c r="I62" i="34"/>
  <c r="H61" i="34"/>
  <c r="I61" i="34" s="1"/>
  <c r="G61" i="34"/>
  <c r="I60" i="34"/>
  <c r="I59" i="34"/>
  <c r="I58" i="34"/>
  <c r="I57" i="34"/>
  <c r="I56" i="34"/>
  <c r="I55" i="34"/>
  <c r="I54" i="34"/>
  <c r="I53" i="34"/>
  <c r="I52" i="34"/>
  <c r="I51" i="34"/>
  <c r="I50" i="34"/>
  <c r="H49" i="34"/>
  <c r="H45" i="34" s="1"/>
  <c r="G49" i="34"/>
  <c r="I49" i="34" s="1"/>
  <c r="I48" i="34"/>
  <c r="I47" i="34"/>
  <c r="I46" i="34"/>
  <c r="I44" i="34"/>
  <c r="I43" i="34"/>
  <c r="I42" i="34"/>
  <c r="I41" i="34"/>
  <c r="I40" i="34"/>
  <c r="I39" i="34"/>
  <c r="H38" i="34"/>
  <c r="G38" i="34"/>
  <c r="I38" i="34" s="1"/>
  <c r="I37" i="34"/>
  <c r="I36" i="34"/>
  <c r="I35" i="34"/>
  <c r="I34" i="34"/>
  <c r="H34" i="34"/>
  <c r="G34" i="34"/>
  <c r="I33" i="34"/>
  <c r="I32" i="34"/>
  <c r="H31" i="34"/>
  <c r="I31" i="34" s="1"/>
  <c r="G31" i="34"/>
  <c r="I30" i="34"/>
  <c r="H30" i="34"/>
  <c r="G30" i="34"/>
  <c r="I29" i="34"/>
  <c r="I28" i="34"/>
  <c r="I27" i="34"/>
  <c r="H26" i="34"/>
  <c r="G26" i="34"/>
  <c r="I26" i="34" s="1"/>
  <c r="H25" i="34"/>
  <c r="I24" i="34"/>
  <c r="I23" i="34"/>
  <c r="H22" i="34"/>
  <c r="G22" i="34"/>
  <c r="I22" i="34" s="1"/>
  <c r="I21" i="34"/>
  <c r="I20" i="34"/>
  <c r="I19" i="34"/>
  <c r="I18" i="34"/>
  <c r="I17" i="34"/>
  <c r="I16" i="34"/>
  <c r="I15" i="34"/>
  <c r="I14" i="34"/>
  <c r="I13" i="34"/>
  <c r="I12" i="34"/>
  <c r="I11" i="34"/>
  <c r="I10" i="34"/>
  <c r="H10" i="34"/>
  <c r="G10" i="34"/>
  <c r="H9" i="34"/>
  <c r="G9" i="34"/>
  <c r="I154" i="33"/>
  <c r="I153" i="33"/>
  <c r="I152" i="33"/>
  <c r="I151" i="33"/>
  <c r="I149" i="33"/>
  <c r="I148" i="33"/>
  <c r="H147" i="33"/>
  <c r="G147" i="33"/>
  <c r="I147" i="33" s="1"/>
  <c r="I145" i="33"/>
  <c r="I144" i="33"/>
  <c r="I143" i="33"/>
  <c r="I142" i="33"/>
  <c r="I141" i="33"/>
  <c r="I140" i="33"/>
  <c r="I139" i="33"/>
  <c r="I138" i="33"/>
  <c r="H138" i="33"/>
  <c r="G138" i="33"/>
  <c r="I137" i="33"/>
  <c r="I136" i="33"/>
  <c r="I135" i="33"/>
  <c r="I134" i="33"/>
  <c r="I133" i="33"/>
  <c r="I132" i="33"/>
  <c r="H132" i="33"/>
  <c r="G132" i="33"/>
  <c r="I131" i="33"/>
  <c r="I130" i="33"/>
  <c r="I129" i="33"/>
  <c r="I127" i="33"/>
  <c r="I126" i="33"/>
  <c r="H126" i="33"/>
  <c r="G126" i="33"/>
  <c r="I125" i="33"/>
  <c r="I124" i="33"/>
  <c r="I123" i="33"/>
  <c r="I122" i="33"/>
  <c r="I121" i="33"/>
  <c r="I120" i="33"/>
  <c r="I119" i="33"/>
  <c r="H113" i="33"/>
  <c r="H110" i="33" s="1"/>
  <c r="G113" i="33"/>
  <c r="I112" i="33"/>
  <c r="I111" i="33"/>
  <c r="G110" i="33"/>
  <c r="I109" i="33"/>
  <c r="I108" i="33"/>
  <c r="I107" i="33"/>
  <c r="I106" i="33"/>
  <c r="I105" i="33"/>
  <c r="I104" i="33"/>
  <c r="H104" i="33"/>
  <c r="G104" i="33"/>
  <c r="I103" i="33"/>
  <c r="I102" i="33"/>
  <c r="I101" i="33"/>
  <c r="H100" i="33"/>
  <c r="G100" i="33"/>
  <c r="I100" i="33" s="1"/>
  <c r="I99" i="33"/>
  <c r="I98" i="33"/>
  <c r="I97" i="33"/>
  <c r="I96" i="33"/>
  <c r="I95" i="33"/>
  <c r="I94" i="33"/>
  <c r="I93" i="33"/>
  <c r="I92" i="33"/>
  <c r="I91" i="33"/>
  <c r="I89" i="33"/>
  <c r="H88" i="33"/>
  <c r="H87" i="33" s="1"/>
  <c r="G88" i="33"/>
  <c r="I88" i="33" s="1"/>
  <c r="G87" i="33"/>
  <c r="I83" i="33"/>
  <c r="I82" i="33"/>
  <c r="I80" i="33"/>
  <c r="I79" i="33"/>
  <c r="I78" i="33"/>
  <c r="H78" i="33"/>
  <c r="H74" i="33" s="1"/>
  <c r="H73" i="33" s="1"/>
  <c r="G78" i="33"/>
  <c r="I77" i="33"/>
  <c r="I76" i="33"/>
  <c r="I75" i="33"/>
  <c r="G74" i="33"/>
  <c r="I74" i="33" s="1"/>
  <c r="I71" i="33"/>
  <c r="I70" i="33"/>
  <c r="H70" i="33"/>
  <c r="G70" i="33"/>
  <c r="I69" i="33"/>
  <c r="I68" i="33"/>
  <c r="I67" i="33"/>
  <c r="H67" i="33"/>
  <c r="G67" i="33"/>
  <c r="I66" i="33"/>
  <c r="I65" i="33"/>
  <c r="I64" i="33"/>
  <c r="I63" i="33"/>
  <c r="I62" i="33"/>
  <c r="I61" i="33"/>
  <c r="H61" i="33"/>
  <c r="G61" i="33"/>
  <c r="I60" i="33"/>
  <c r="I59" i="33"/>
  <c r="I58" i="33"/>
  <c r="I57" i="33"/>
  <c r="I56" i="33"/>
  <c r="I55" i="33"/>
  <c r="I54" i="33"/>
  <c r="I53" i="33"/>
  <c r="I52" i="33"/>
  <c r="I51" i="33"/>
  <c r="I50" i="33"/>
  <c r="H49" i="33"/>
  <c r="H45" i="33" s="1"/>
  <c r="G49" i="33"/>
  <c r="I49" i="33" s="1"/>
  <c r="I48" i="33"/>
  <c r="I47" i="33"/>
  <c r="I46" i="33"/>
  <c r="I44" i="33"/>
  <c r="I43" i="33"/>
  <c r="I42" i="33"/>
  <c r="I41" i="33"/>
  <c r="I40" i="33"/>
  <c r="I39" i="33"/>
  <c r="H38" i="33"/>
  <c r="G38" i="33"/>
  <c r="I38" i="33" s="1"/>
  <c r="I37" i="33"/>
  <c r="I36" i="33"/>
  <c r="I35" i="33"/>
  <c r="I34" i="33"/>
  <c r="H34" i="33"/>
  <c r="G34" i="33"/>
  <c r="I33" i="33"/>
  <c r="I32" i="33"/>
  <c r="H31" i="33"/>
  <c r="I31" i="33" s="1"/>
  <c r="G31" i="33"/>
  <c r="I30" i="33"/>
  <c r="H30" i="33"/>
  <c r="G30" i="33"/>
  <c r="I29" i="33"/>
  <c r="I28" i="33"/>
  <c r="I27" i="33"/>
  <c r="H26" i="33"/>
  <c r="G26" i="33"/>
  <c r="I26" i="33" s="1"/>
  <c r="H25" i="33"/>
  <c r="I24" i="33"/>
  <c r="I23" i="33"/>
  <c r="H22" i="33"/>
  <c r="G22" i="33"/>
  <c r="I22" i="33" s="1"/>
  <c r="I21" i="33"/>
  <c r="I20" i="33"/>
  <c r="I19" i="33"/>
  <c r="I18" i="33"/>
  <c r="I17" i="33"/>
  <c r="I16" i="33"/>
  <c r="I15" i="33"/>
  <c r="I14" i="33"/>
  <c r="I13" i="33"/>
  <c r="I12" i="33"/>
  <c r="I11" i="33"/>
  <c r="I10" i="33"/>
  <c r="H10" i="33"/>
  <c r="G10" i="33"/>
  <c r="H9" i="33"/>
  <c r="H72" i="33" s="1"/>
  <c r="H84" i="33" s="1"/>
  <c r="G9" i="33"/>
  <c r="I154" i="54"/>
  <c r="I153" i="54"/>
  <c r="I152" i="54"/>
  <c r="I151" i="54"/>
  <c r="I149" i="54"/>
  <c r="I148" i="54"/>
  <c r="H147" i="54"/>
  <c r="G147" i="54"/>
  <c r="I147" i="54" s="1"/>
  <c r="I145" i="54"/>
  <c r="I144" i="54"/>
  <c r="I143" i="54"/>
  <c r="I142" i="54"/>
  <c r="I141" i="54"/>
  <c r="I140" i="54"/>
  <c r="I139" i="54"/>
  <c r="I138" i="54"/>
  <c r="H138" i="54"/>
  <c r="G138" i="54"/>
  <c r="I137" i="54"/>
  <c r="I136" i="54"/>
  <c r="I135" i="54"/>
  <c r="I134" i="54"/>
  <c r="I133" i="54"/>
  <c r="I132" i="54"/>
  <c r="H132" i="54"/>
  <c r="G132" i="54"/>
  <c r="I131" i="54"/>
  <c r="I130" i="54"/>
  <c r="I127" i="54"/>
  <c r="I126" i="54"/>
  <c r="H126" i="54"/>
  <c r="G126" i="54"/>
  <c r="I125" i="54"/>
  <c r="I124" i="54"/>
  <c r="I123" i="54"/>
  <c r="I122" i="54"/>
  <c r="H113" i="54"/>
  <c r="H110" i="54" s="1"/>
  <c r="G113" i="54"/>
  <c r="G110" i="54" s="1"/>
  <c r="I112" i="54"/>
  <c r="I111" i="54"/>
  <c r="I109" i="54"/>
  <c r="I108" i="54"/>
  <c r="I107" i="54"/>
  <c r="I106" i="54"/>
  <c r="I105" i="54"/>
  <c r="I104" i="54"/>
  <c r="H104" i="54"/>
  <c r="G104" i="54"/>
  <c r="I103" i="54"/>
  <c r="I102" i="54"/>
  <c r="I101" i="54"/>
  <c r="H100" i="54"/>
  <c r="G100" i="54"/>
  <c r="I100" i="54" s="1"/>
  <c r="I99" i="54"/>
  <c r="I98" i="54"/>
  <c r="I97" i="54"/>
  <c r="I96" i="54"/>
  <c r="I95" i="54"/>
  <c r="I94" i="54"/>
  <c r="I93" i="54"/>
  <c r="I92" i="54"/>
  <c r="I89" i="54"/>
  <c r="H88" i="54"/>
  <c r="H87" i="54" s="1"/>
  <c r="G88" i="54"/>
  <c r="I88" i="54" s="1"/>
  <c r="I83" i="54"/>
  <c r="I82" i="54"/>
  <c r="I80" i="54"/>
  <c r="I79" i="54"/>
  <c r="I78" i="54"/>
  <c r="H78" i="54"/>
  <c r="H74" i="54" s="1"/>
  <c r="H73" i="54" s="1"/>
  <c r="G78" i="54"/>
  <c r="I77" i="54"/>
  <c r="I76" i="54"/>
  <c r="I75" i="54"/>
  <c r="G74" i="54"/>
  <c r="I74" i="54" s="1"/>
  <c r="I71" i="54"/>
  <c r="I70" i="54"/>
  <c r="H70" i="54"/>
  <c r="G70" i="54"/>
  <c r="I69" i="54"/>
  <c r="I68" i="54"/>
  <c r="I67" i="54"/>
  <c r="H67" i="54"/>
  <c r="G67" i="54"/>
  <c r="I66" i="54"/>
  <c r="I65" i="54"/>
  <c r="I64" i="54"/>
  <c r="I63" i="54"/>
  <c r="I62" i="54"/>
  <c r="I61" i="54"/>
  <c r="H61" i="54"/>
  <c r="G61" i="54"/>
  <c r="I60" i="54"/>
  <c r="I59" i="54"/>
  <c r="I58" i="54"/>
  <c r="I57" i="54"/>
  <c r="I56" i="54"/>
  <c r="I55" i="54"/>
  <c r="I54" i="54"/>
  <c r="I53" i="54"/>
  <c r="I52" i="54"/>
  <c r="I51" i="54"/>
  <c r="I50" i="54"/>
  <c r="H49" i="54"/>
  <c r="H45" i="54" s="1"/>
  <c r="G49" i="54"/>
  <c r="I49" i="54" s="1"/>
  <c r="I48" i="54"/>
  <c r="I47" i="54"/>
  <c r="I46" i="54"/>
  <c r="I44" i="54"/>
  <c r="I43" i="54"/>
  <c r="I42" i="54"/>
  <c r="I41" i="54"/>
  <c r="I40" i="54"/>
  <c r="I39" i="54"/>
  <c r="H38" i="54"/>
  <c r="G38" i="54"/>
  <c r="I38" i="54" s="1"/>
  <c r="I37" i="54"/>
  <c r="I36" i="54"/>
  <c r="I35" i="54"/>
  <c r="I34" i="54"/>
  <c r="H34" i="54"/>
  <c r="G34" i="54"/>
  <c r="I33" i="54"/>
  <c r="I32" i="54"/>
  <c r="H31" i="54"/>
  <c r="I31" i="54" s="1"/>
  <c r="G31" i="54"/>
  <c r="I30" i="54"/>
  <c r="H30" i="54"/>
  <c r="G30" i="54"/>
  <c r="I29" i="54"/>
  <c r="I28" i="54"/>
  <c r="I27" i="54"/>
  <c r="H26" i="54"/>
  <c r="G26" i="54"/>
  <c r="I26" i="54" s="1"/>
  <c r="H25" i="54"/>
  <c r="I24" i="54"/>
  <c r="I23" i="54"/>
  <c r="H22" i="54"/>
  <c r="G22" i="54"/>
  <c r="I22" i="54" s="1"/>
  <c r="I21" i="54"/>
  <c r="I20" i="54"/>
  <c r="I19" i="54"/>
  <c r="I18" i="54"/>
  <c r="I17" i="54"/>
  <c r="I16" i="54"/>
  <c r="I15" i="54"/>
  <c r="I14" i="54"/>
  <c r="I13" i="54"/>
  <c r="I12" i="54"/>
  <c r="I11" i="54"/>
  <c r="I10" i="54"/>
  <c r="H10" i="54"/>
  <c r="G10" i="54"/>
  <c r="H9" i="54"/>
  <c r="G9" i="54"/>
  <c r="G113" i="53"/>
  <c r="H113" i="53"/>
  <c r="J113" i="53"/>
  <c r="K113" i="53"/>
  <c r="F114" i="53"/>
  <c r="F113" i="53" s="1"/>
  <c r="I114" i="53"/>
  <c r="L114" i="53"/>
  <c r="I154" i="53"/>
  <c r="I153" i="53"/>
  <c r="I152" i="53"/>
  <c r="I151" i="53"/>
  <c r="I149" i="53"/>
  <c r="I148" i="53"/>
  <c r="H147" i="53"/>
  <c r="G147" i="53"/>
  <c r="I147" i="53" s="1"/>
  <c r="I145" i="53"/>
  <c r="I144" i="53"/>
  <c r="I143" i="53"/>
  <c r="I142" i="53"/>
  <c r="I141" i="53"/>
  <c r="I140" i="53"/>
  <c r="I139" i="53"/>
  <c r="I138" i="53"/>
  <c r="H138" i="53"/>
  <c r="G138" i="53"/>
  <c r="I137" i="53"/>
  <c r="I136" i="53"/>
  <c r="I135" i="53"/>
  <c r="I134" i="53"/>
  <c r="I133" i="53"/>
  <c r="I132" i="53"/>
  <c r="H132" i="53"/>
  <c r="G132" i="53"/>
  <c r="I131" i="53"/>
  <c r="I130" i="53"/>
  <c r="I129" i="53"/>
  <c r="I128" i="53"/>
  <c r="I127" i="53"/>
  <c r="I126" i="53"/>
  <c r="H126" i="53"/>
  <c r="G126" i="53"/>
  <c r="I125" i="53"/>
  <c r="I124" i="53"/>
  <c r="I123" i="53"/>
  <c r="I122" i="53"/>
  <c r="I121" i="53"/>
  <c r="I120" i="53"/>
  <c r="H110" i="53"/>
  <c r="I110" i="53" s="1"/>
  <c r="I112" i="53"/>
  <c r="I111" i="53"/>
  <c r="G110" i="53"/>
  <c r="I109" i="53"/>
  <c r="I108" i="53"/>
  <c r="I107" i="53"/>
  <c r="I106" i="53"/>
  <c r="I105" i="53"/>
  <c r="I104" i="53"/>
  <c r="H104" i="53"/>
  <c r="G104" i="53"/>
  <c r="I103" i="53"/>
  <c r="I102" i="53"/>
  <c r="I101" i="53"/>
  <c r="I100" i="53"/>
  <c r="H100" i="53"/>
  <c r="I99" i="53"/>
  <c r="I98" i="53"/>
  <c r="I97" i="53"/>
  <c r="I96" i="53"/>
  <c r="I95" i="53"/>
  <c r="I94" i="53"/>
  <c r="I93" i="53"/>
  <c r="I92" i="53"/>
  <c r="I91" i="53"/>
  <c r="I89" i="53"/>
  <c r="H88" i="53"/>
  <c r="H87" i="53" s="1"/>
  <c r="G88" i="53"/>
  <c r="I83" i="53"/>
  <c r="I82" i="53"/>
  <c r="I80" i="53"/>
  <c r="I79" i="53"/>
  <c r="H78" i="53"/>
  <c r="H74" i="53" s="1"/>
  <c r="H73" i="53" s="1"/>
  <c r="G78" i="53"/>
  <c r="I78" i="53" s="1"/>
  <c r="I77" i="53"/>
  <c r="I76" i="53"/>
  <c r="I75" i="53"/>
  <c r="I71" i="53"/>
  <c r="H70" i="53"/>
  <c r="G70" i="53"/>
  <c r="I70" i="53" s="1"/>
  <c r="I69" i="53"/>
  <c r="I68" i="53"/>
  <c r="I67" i="53"/>
  <c r="H67" i="53"/>
  <c r="G67" i="53"/>
  <c r="I66" i="53"/>
  <c r="I65" i="53"/>
  <c r="I64" i="53"/>
  <c r="I63" i="53"/>
  <c r="I62" i="53"/>
  <c r="I61" i="53"/>
  <c r="H61" i="53"/>
  <c r="G61" i="53"/>
  <c r="I60" i="53"/>
  <c r="I59" i="53"/>
  <c r="I58" i="53"/>
  <c r="I57" i="53"/>
  <c r="I56" i="53"/>
  <c r="I55" i="53"/>
  <c r="I54" i="53"/>
  <c r="I53" i="53"/>
  <c r="I52" i="53"/>
  <c r="I51" i="53"/>
  <c r="I50" i="53"/>
  <c r="H49" i="53"/>
  <c r="G49" i="53"/>
  <c r="I49" i="53" s="1"/>
  <c r="I48" i="53"/>
  <c r="I47" i="53"/>
  <c r="I46" i="53"/>
  <c r="H45" i="53"/>
  <c r="I44" i="53"/>
  <c r="I43" i="53"/>
  <c r="I42" i="53"/>
  <c r="I41" i="53"/>
  <c r="I40" i="53"/>
  <c r="I39" i="53"/>
  <c r="H38" i="53"/>
  <c r="I38" i="53" s="1"/>
  <c r="G38" i="53"/>
  <c r="I37" i="53"/>
  <c r="I36" i="53"/>
  <c r="I35" i="53"/>
  <c r="H34" i="53"/>
  <c r="G34" i="53"/>
  <c r="I34" i="53" s="1"/>
  <c r="I33" i="53"/>
  <c r="I32" i="53"/>
  <c r="I31" i="53"/>
  <c r="H31" i="53"/>
  <c r="G31" i="53"/>
  <c r="G30" i="53" s="1"/>
  <c r="H30" i="53"/>
  <c r="I29" i="53"/>
  <c r="I28" i="53"/>
  <c r="I27" i="53"/>
  <c r="H26" i="53"/>
  <c r="I26" i="53" s="1"/>
  <c r="G26" i="53"/>
  <c r="I24" i="53"/>
  <c r="I23" i="53"/>
  <c r="H22" i="53"/>
  <c r="I22" i="53" s="1"/>
  <c r="G22" i="53"/>
  <c r="I21" i="53"/>
  <c r="I20" i="53"/>
  <c r="I19" i="53"/>
  <c r="I18" i="53"/>
  <c r="I17" i="53"/>
  <c r="I16" i="53"/>
  <c r="I15" i="53"/>
  <c r="I14" i="53"/>
  <c r="I13" i="53"/>
  <c r="I12" i="53"/>
  <c r="I11" i="53"/>
  <c r="H10" i="53"/>
  <c r="H9" i="53" s="1"/>
  <c r="G10" i="53"/>
  <c r="I10" i="53" s="1"/>
  <c r="G9" i="53"/>
  <c r="L113" i="55"/>
  <c r="L114" i="55"/>
  <c r="L115" i="55"/>
  <c r="I113" i="55"/>
  <c r="F113" i="55"/>
  <c r="L128" i="55"/>
  <c r="L129" i="55"/>
  <c r="F128" i="55"/>
  <c r="F129" i="55"/>
  <c r="I128" i="55"/>
  <c r="I154" i="55"/>
  <c r="I153" i="55"/>
  <c r="I152" i="55"/>
  <c r="I151" i="55"/>
  <c r="I149" i="55"/>
  <c r="I148" i="55"/>
  <c r="H147" i="55"/>
  <c r="G147" i="55"/>
  <c r="I147" i="55" s="1"/>
  <c r="I145" i="55"/>
  <c r="I144" i="55"/>
  <c r="I143" i="55"/>
  <c r="I142" i="55"/>
  <c r="I141" i="55"/>
  <c r="I140" i="55"/>
  <c r="I139" i="55"/>
  <c r="I138" i="55"/>
  <c r="H138" i="55"/>
  <c r="G138" i="55"/>
  <c r="I137" i="55"/>
  <c r="I136" i="55"/>
  <c r="I135" i="55"/>
  <c r="I134" i="55"/>
  <c r="I133" i="55"/>
  <c r="I132" i="55"/>
  <c r="H132" i="55"/>
  <c r="G132" i="55"/>
  <c r="I131" i="55"/>
  <c r="I130" i="55"/>
  <c r="I129" i="55"/>
  <c r="I127" i="55"/>
  <c r="I126" i="55"/>
  <c r="H126" i="55"/>
  <c r="G126" i="55"/>
  <c r="I125" i="55"/>
  <c r="I124" i="55"/>
  <c r="I123" i="55"/>
  <c r="I122" i="55"/>
  <c r="I121" i="55"/>
  <c r="I120" i="55"/>
  <c r="I114" i="55"/>
  <c r="H113" i="55"/>
  <c r="H110" i="55" s="1"/>
  <c r="I110" i="55" s="1"/>
  <c r="G113" i="55"/>
  <c r="I112" i="55"/>
  <c r="I111" i="55"/>
  <c r="G110" i="55"/>
  <c r="I109" i="55"/>
  <c r="I108" i="55"/>
  <c r="I107" i="55"/>
  <c r="I106" i="55"/>
  <c r="G105" i="55"/>
  <c r="I105" i="55" s="1"/>
  <c r="H104" i="55"/>
  <c r="I103" i="55"/>
  <c r="I102" i="55"/>
  <c r="I101" i="55"/>
  <c r="H100" i="55"/>
  <c r="H87" i="55" s="1"/>
  <c r="I87" i="55" s="1"/>
  <c r="G100" i="55"/>
  <c r="I100" i="55" s="1"/>
  <c r="I99" i="55"/>
  <c r="I98" i="55"/>
  <c r="I97" i="55"/>
  <c r="I96" i="55"/>
  <c r="I95" i="55"/>
  <c r="I94" i="55"/>
  <c r="I93" i="55"/>
  <c r="I92" i="55"/>
  <c r="I91" i="55"/>
  <c r="I90" i="55"/>
  <c r="I89" i="55"/>
  <c r="I88" i="55"/>
  <c r="H88" i="55"/>
  <c r="G88" i="55"/>
  <c r="G87" i="55"/>
  <c r="I83" i="55"/>
  <c r="I82" i="55"/>
  <c r="I80" i="55"/>
  <c r="I79" i="55"/>
  <c r="H78" i="55"/>
  <c r="G78" i="55"/>
  <c r="I78" i="55" s="1"/>
  <c r="I77" i="55"/>
  <c r="I76" i="55"/>
  <c r="I75" i="55"/>
  <c r="H74" i="55"/>
  <c r="H73" i="55"/>
  <c r="I71" i="55"/>
  <c r="H70" i="55"/>
  <c r="G70" i="55"/>
  <c r="I70" i="55" s="1"/>
  <c r="I69" i="55"/>
  <c r="I68" i="55"/>
  <c r="H67" i="55"/>
  <c r="G67" i="55"/>
  <c r="I67" i="55" s="1"/>
  <c r="I66" i="55"/>
  <c r="I65" i="55"/>
  <c r="I64" i="55"/>
  <c r="I63" i="55"/>
  <c r="I62" i="55"/>
  <c r="H61" i="55"/>
  <c r="G61" i="55"/>
  <c r="I61" i="55" s="1"/>
  <c r="I60" i="55"/>
  <c r="I59" i="55"/>
  <c r="I58" i="55"/>
  <c r="I57" i="55"/>
  <c r="I56" i="55"/>
  <c r="I55" i="55"/>
  <c r="I54" i="55"/>
  <c r="I53" i="55"/>
  <c r="I52" i="55"/>
  <c r="I51" i="55"/>
  <c r="I50" i="55"/>
  <c r="I49" i="55"/>
  <c r="H49" i="55"/>
  <c r="G49" i="55"/>
  <c r="I48" i="55"/>
  <c r="I47" i="55"/>
  <c r="I46" i="55"/>
  <c r="H45" i="55"/>
  <c r="G45" i="55"/>
  <c r="I45" i="55" s="1"/>
  <c r="I44" i="55"/>
  <c r="I43" i="55"/>
  <c r="I42" i="55"/>
  <c r="I41" i="55"/>
  <c r="I40" i="55"/>
  <c r="I39" i="55"/>
  <c r="I38" i="55"/>
  <c r="H38" i="55"/>
  <c r="G38" i="55"/>
  <c r="I37" i="55"/>
  <c r="I36" i="55"/>
  <c r="I35" i="55"/>
  <c r="H34" i="55"/>
  <c r="G34" i="55"/>
  <c r="I34" i="55" s="1"/>
  <c r="I33" i="55"/>
  <c r="I32" i="55"/>
  <c r="H31" i="55"/>
  <c r="H30" i="55" s="1"/>
  <c r="H25" i="55" s="1"/>
  <c r="G31" i="55"/>
  <c r="I31" i="55" s="1"/>
  <c r="G30" i="55"/>
  <c r="G25" i="55" s="1"/>
  <c r="I25" i="55" s="1"/>
  <c r="I29" i="55"/>
  <c r="I28" i="55"/>
  <c r="I27" i="55"/>
  <c r="I26" i="55"/>
  <c r="H26" i="55"/>
  <c r="G26" i="55"/>
  <c r="I24" i="55"/>
  <c r="I23" i="55"/>
  <c r="I22" i="55"/>
  <c r="H22" i="55"/>
  <c r="G22" i="55"/>
  <c r="I21" i="55"/>
  <c r="I20" i="55"/>
  <c r="I19" i="55"/>
  <c r="I18" i="55"/>
  <c r="I17" i="55"/>
  <c r="I16" i="55"/>
  <c r="I15" i="55"/>
  <c r="I14" i="55"/>
  <c r="I13" i="55"/>
  <c r="I12" i="55"/>
  <c r="I11" i="55"/>
  <c r="H10" i="55"/>
  <c r="G10" i="55"/>
  <c r="I10" i="55" s="1"/>
  <c r="H9" i="55"/>
  <c r="I154" i="88"/>
  <c r="I153" i="88"/>
  <c r="I152" i="88"/>
  <c r="I151" i="88"/>
  <c r="I149" i="88"/>
  <c r="I148" i="88"/>
  <c r="H147" i="88"/>
  <c r="G147" i="88"/>
  <c r="I147" i="88" s="1"/>
  <c r="I145" i="88"/>
  <c r="I144" i="88"/>
  <c r="I143" i="88"/>
  <c r="I142" i="88"/>
  <c r="I141" i="88"/>
  <c r="I140" i="88"/>
  <c r="I139" i="88"/>
  <c r="I138" i="88"/>
  <c r="H138" i="88"/>
  <c r="G138" i="88"/>
  <c r="I137" i="88"/>
  <c r="I136" i="88"/>
  <c r="I135" i="88"/>
  <c r="I134" i="88"/>
  <c r="I133" i="88"/>
  <c r="I132" i="88"/>
  <c r="H132" i="88"/>
  <c r="G132" i="88"/>
  <c r="I131" i="88"/>
  <c r="I130" i="88"/>
  <c r="I127" i="88"/>
  <c r="I126" i="88"/>
  <c r="H126" i="88"/>
  <c r="G126" i="88"/>
  <c r="I125" i="88"/>
  <c r="I124" i="88"/>
  <c r="I123" i="88"/>
  <c r="I122" i="88"/>
  <c r="I121" i="88"/>
  <c r="I120" i="88"/>
  <c r="I119" i="88"/>
  <c r="H113" i="88"/>
  <c r="H110" i="88" s="1"/>
  <c r="I110" i="88" s="1"/>
  <c r="G113" i="88"/>
  <c r="I112" i="88"/>
  <c r="I111" i="88"/>
  <c r="G110" i="88"/>
  <c r="I109" i="88"/>
  <c r="I108" i="88"/>
  <c r="I107" i="88"/>
  <c r="I106" i="88"/>
  <c r="G105" i="88"/>
  <c r="I105" i="88" s="1"/>
  <c r="H104" i="88"/>
  <c r="I103" i="88"/>
  <c r="I102" i="88"/>
  <c r="I101" i="88"/>
  <c r="H100" i="88"/>
  <c r="G100" i="88"/>
  <c r="I100" i="88" s="1"/>
  <c r="I99" i="88"/>
  <c r="I98" i="88"/>
  <c r="I97" i="88"/>
  <c r="I96" i="88"/>
  <c r="I95" i="88"/>
  <c r="I94" i="88"/>
  <c r="I93" i="88"/>
  <c r="I92" i="88"/>
  <c r="I91" i="88"/>
  <c r="I90" i="88"/>
  <c r="I89" i="88"/>
  <c r="H88" i="88"/>
  <c r="I88" i="88" s="1"/>
  <c r="G88" i="88"/>
  <c r="G87" i="88"/>
  <c r="I83" i="88"/>
  <c r="I82" i="88"/>
  <c r="I80" i="88"/>
  <c r="I79" i="88"/>
  <c r="H78" i="88"/>
  <c r="G78" i="88"/>
  <c r="I78" i="88" s="1"/>
  <c r="I77" i="88"/>
  <c r="I76" i="88"/>
  <c r="I75" i="88"/>
  <c r="H74" i="88"/>
  <c r="H73" i="88"/>
  <c r="I71" i="88"/>
  <c r="H70" i="88"/>
  <c r="G70" i="88"/>
  <c r="I70" i="88" s="1"/>
  <c r="I69" i="88"/>
  <c r="I68" i="88"/>
  <c r="H67" i="88"/>
  <c r="G67" i="88"/>
  <c r="I67" i="88" s="1"/>
  <c r="I66" i="88"/>
  <c r="I65" i="88"/>
  <c r="I64" i="88"/>
  <c r="I63" i="88"/>
  <c r="I62" i="88"/>
  <c r="H61" i="88"/>
  <c r="G61" i="88"/>
  <c r="I61" i="88" s="1"/>
  <c r="I60" i="88"/>
  <c r="I59" i="88"/>
  <c r="I58" i="88"/>
  <c r="I57" i="88"/>
  <c r="I56" i="88"/>
  <c r="I55" i="88"/>
  <c r="I54" i="88"/>
  <c r="I53" i="88"/>
  <c r="I52" i="88"/>
  <c r="I51" i="88"/>
  <c r="I50" i="88"/>
  <c r="H49" i="88"/>
  <c r="G49" i="88"/>
  <c r="I49" i="88" s="1"/>
  <c r="I48" i="88"/>
  <c r="I47" i="88"/>
  <c r="I46" i="88"/>
  <c r="H45" i="88"/>
  <c r="G45" i="88"/>
  <c r="I45" i="88" s="1"/>
  <c r="I44" i="88"/>
  <c r="I43" i="88"/>
  <c r="I42" i="88"/>
  <c r="I41" i="88"/>
  <c r="I40" i="88"/>
  <c r="I39" i="88"/>
  <c r="I38" i="88"/>
  <c r="H38" i="88"/>
  <c r="G38" i="88"/>
  <c r="I37" i="88"/>
  <c r="I36" i="88"/>
  <c r="I35" i="88"/>
  <c r="H34" i="88"/>
  <c r="G34" i="88"/>
  <c r="I34" i="88" s="1"/>
  <c r="I33" i="88"/>
  <c r="I32" i="88"/>
  <c r="H31" i="88"/>
  <c r="H30" i="88" s="1"/>
  <c r="H25" i="88" s="1"/>
  <c r="G31" i="88"/>
  <c r="I31" i="88" s="1"/>
  <c r="G30" i="88"/>
  <c r="G25" i="88" s="1"/>
  <c r="I29" i="88"/>
  <c r="I28" i="88"/>
  <c r="I27" i="88"/>
  <c r="I26" i="88"/>
  <c r="H26" i="88"/>
  <c r="G26" i="88"/>
  <c r="I24" i="88"/>
  <c r="I23" i="88"/>
  <c r="I22" i="88"/>
  <c r="H22" i="88"/>
  <c r="G22" i="88"/>
  <c r="I21" i="88"/>
  <c r="I20" i="88"/>
  <c r="I19" i="88"/>
  <c r="I18" i="88"/>
  <c r="I17" i="88"/>
  <c r="I16" i="88"/>
  <c r="I15" i="88"/>
  <c r="I14" i="88"/>
  <c r="I13" i="88"/>
  <c r="I12" i="88"/>
  <c r="I11" i="88"/>
  <c r="H10" i="88"/>
  <c r="G10" i="88"/>
  <c r="I10" i="88" s="1"/>
  <c r="H9" i="88"/>
  <c r="I154" i="89"/>
  <c r="I153" i="89"/>
  <c r="I152" i="89"/>
  <c r="I151" i="89"/>
  <c r="I149" i="89"/>
  <c r="I148" i="89"/>
  <c r="H147" i="89"/>
  <c r="G147" i="89"/>
  <c r="I147" i="89" s="1"/>
  <c r="I145" i="89"/>
  <c r="I144" i="89"/>
  <c r="I143" i="89"/>
  <c r="I142" i="89"/>
  <c r="I141" i="89"/>
  <c r="I140" i="89"/>
  <c r="I139" i="89"/>
  <c r="H138" i="89"/>
  <c r="H132" i="89" s="1"/>
  <c r="G138" i="89"/>
  <c r="I137" i="89"/>
  <c r="I136" i="89"/>
  <c r="I135" i="89"/>
  <c r="I134" i="89"/>
  <c r="I133" i="89"/>
  <c r="G132" i="89"/>
  <c r="I131" i="89"/>
  <c r="I130" i="89"/>
  <c r="I129" i="89"/>
  <c r="I128" i="89"/>
  <c r="I127" i="89"/>
  <c r="H126" i="89"/>
  <c r="G126" i="89"/>
  <c r="I126" i="89" s="1"/>
  <c r="I125" i="89"/>
  <c r="I124" i="89"/>
  <c r="I123" i="89"/>
  <c r="I122" i="89"/>
  <c r="I121" i="89"/>
  <c r="I120" i="89"/>
  <c r="I119" i="89"/>
  <c r="I118" i="89"/>
  <c r="I117" i="89"/>
  <c r="I116" i="89"/>
  <c r="I115" i="89"/>
  <c r="I114" i="89"/>
  <c r="H113" i="89"/>
  <c r="H110" i="89" s="1"/>
  <c r="G113" i="89"/>
  <c r="I112" i="89"/>
  <c r="I111" i="89"/>
  <c r="G110" i="89"/>
  <c r="I109" i="89"/>
  <c r="I108" i="89"/>
  <c r="I107" i="89"/>
  <c r="I106" i="89"/>
  <c r="G105" i="89"/>
  <c r="I105" i="89" s="1"/>
  <c r="H104" i="89"/>
  <c r="I103" i="89"/>
  <c r="I102" i="89"/>
  <c r="I101" i="89"/>
  <c r="H100" i="89"/>
  <c r="G100" i="89"/>
  <c r="I100" i="89" s="1"/>
  <c r="I99" i="89"/>
  <c r="I98" i="89"/>
  <c r="I97" i="89"/>
  <c r="I96" i="89"/>
  <c r="I95" i="89"/>
  <c r="I94" i="89"/>
  <c r="I93" i="89"/>
  <c r="I92" i="89"/>
  <c r="I91" i="89"/>
  <c r="I90" i="89"/>
  <c r="I89" i="89"/>
  <c r="H88" i="89"/>
  <c r="G88" i="89"/>
  <c r="G87" i="89" s="1"/>
  <c r="I83" i="89"/>
  <c r="I82" i="89"/>
  <c r="I80" i="89"/>
  <c r="I79" i="89"/>
  <c r="H78" i="89"/>
  <c r="G78" i="89"/>
  <c r="I78" i="89" s="1"/>
  <c r="I77" i="89"/>
  <c r="I76" i="89"/>
  <c r="I75" i="89"/>
  <c r="H74" i="89"/>
  <c r="H73" i="89" s="1"/>
  <c r="G74" i="89"/>
  <c r="G73" i="89" s="1"/>
  <c r="I71" i="89"/>
  <c r="H70" i="89"/>
  <c r="I70" i="89" s="1"/>
  <c r="G70" i="89"/>
  <c r="I69" i="89"/>
  <c r="I68" i="89"/>
  <c r="H67" i="89"/>
  <c r="G67" i="89"/>
  <c r="I66" i="89"/>
  <c r="I65" i="89"/>
  <c r="I64" i="89"/>
  <c r="I63" i="89"/>
  <c r="I62" i="89"/>
  <c r="H61" i="89"/>
  <c r="G61" i="89"/>
  <c r="I61" i="89" s="1"/>
  <c r="I60" i="89"/>
  <c r="I59" i="89"/>
  <c r="I58" i="89"/>
  <c r="I57" i="89"/>
  <c r="I56" i="89"/>
  <c r="I55" i="89"/>
  <c r="I54" i="89"/>
  <c r="I53" i="89"/>
  <c r="I52" i="89"/>
  <c r="I51" i="89"/>
  <c r="I50" i="89"/>
  <c r="H49" i="89"/>
  <c r="I49" i="89" s="1"/>
  <c r="G49" i="89"/>
  <c r="I48" i="89"/>
  <c r="I47" i="89"/>
  <c r="I46" i="89"/>
  <c r="G45" i="89"/>
  <c r="I44" i="89"/>
  <c r="I43" i="89"/>
  <c r="I42" i="89"/>
  <c r="I41" i="89"/>
  <c r="I40" i="89"/>
  <c r="I39" i="89"/>
  <c r="H38" i="89"/>
  <c r="G38" i="89"/>
  <c r="I37" i="89"/>
  <c r="I36" i="89"/>
  <c r="I35" i="89"/>
  <c r="H34" i="89"/>
  <c r="G34" i="89"/>
  <c r="I34" i="89" s="1"/>
  <c r="I33" i="89"/>
  <c r="I32" i="89"/>
  <c r="H31" i="89"/>
  <c r="H30" i="89" s="1"/>
  <c r="G31" i="89"/>
  <c r="I31" i="89" s="1"/>
  <c r="G30" i="89"/>
  <c r="I29" i="89"/>
  <c r="I28" i="89"/>
  <c r="I27" i="89"/>
  <c r="H26" i="89"/>
  <c r="G26" i="89"/>
  <c r="I24" i="89"/>
  <c r="I23" i="89"/>
  <c r="H22" i="89"/>
  <c r="G22" i="89"/>
  <c r="I21" i="89"/>
  <c r="I20" i="89"/>
  <c r="I19" i="89"/>
  <c r="I18" i="89"/>
  <c r="I17" i="89"/>
  <c r="I16" i="89"/>
  <c r="I15" i="89"/>
  <c r="I14" i="89"/>
  <c r="I13" i="89"/>
  <c r="I12" i="89"/>
  <c r="I11" i="89"/>
  <c r="H10" i="89"/>
  <c r="G10" i="89"/>
  <c r="G9" i="89" s="1"/>
  <c r="H9" i="89"/>
  <c r="L115" i="89"/>
  <c r="L116" i="89"/>
  <c r="L117" i="89"/>
  <c r="L118" i="89"/>
  <c r="L119" i="89"/>
  <c r="L120" i="89"/>
  <c r="L114" i="89"/>
  <c r="F114" i="89"/>
  <c r="F115" i="89"/>
  <c r="F116" i="89"/>
  <c r="F117" i="89"/>
  <c r="F118" i="89"/>
  <c r="F119" i="89"/>
  <c r="L90" i="52"/>
  <c r="L91" i="52"/>
  <c r="I90" i="52"/>
  <c r="I91" i="52"/>
  <c r="F89" i="52"/>
  <c r="F90" i="52"/>
  <c r="F91" i="52"/>
  <c r="I154" i="52"/>
  <c r="I153" i="52"/>
  <c r="I152" i="52"/>
  <c r="I151" i="52"/>
  <c r="I149" i="52"/>
  <c r="I148" i="52"/>
  <c r="H147" i="52"/>
  <c r="G147" i="52"/>
  <c r="I147" i="52" s="1"/>
  <c r="I145" i="52"/>
  <c r="I144" i="52"/>
  <c r="I143" i="52"/>
  <c r="I142" i="52"/>
  <c r="I141" i="52"/>
  <c r="I140" i="52"/>
  <c r="I139" i="52"/>
  <c r="I138" i="52"/>
  <c r="H138" i="52"/>
  <c r="G138" i="52"/>
  <c r="I137" i="52"/>
  <c r="I136" i="52"/>
  <c r="I135" i="52"/>
  <c r="I134" i="52"/>
  <c r="I133" i="52"/>
  <c r="I132" i="52"/>
  <c r="H132" i="52"/>
  <c r="G132" i="52"/>
  <c r="I131" i="52"/>
  <c r="I130" i="52"/>
  <c r="I129" i="52"/>
  <c r="I128" i="52"/>
  <c r="I127" i="52"/>
  <c r="I126" i="52"/>
  <c r="H126" i="52"/>
  <c r="G126" i="52"/>
  <c r="I125" i="52"/>
  <c r="I124" i="52"/>
  <c r="I123" i="52"/>
  <c r="I122" i="52"/>
  <c r="I121" i="52"/>
  <c r="I120" i="52"/>
  <c r="I113" i="52" s="1"/>
  <c r="I119" i="52"/>
  <c r="I114" i="52"/>
  <c r="H113" i="52"/>
  <c r="H110" i="52" s="1"/>
  <c r="I110" i="52" s="1"/>
  <c r="G113" i="52"/>
  <c r="I112" i="52"/>
  <c r="I111" i="52"/>
  <c r="G110" i="52"/>
  <c r="I109" i="52"/>
  <c r="I108" i="52"/>
  <c r="I107" i="52"/>
  <c r="I106" i="52"/>
  <c r="I105" i="52"/>
  <c r="I104" i="52"/>
  <c r="H104" i="52"/>
  <c r="G104" i="52"/>
  <c r="I103" i="52"/>
  <c r="I102" i="52"/>
  <c r="I101" i="52"/>
  <c r="H100" i="52"/>
  <c r="G100" i="52"/>
  <c r="I100" i="52" s="1"/>
  <c r="I99" i="52"/>
  <c r="I98" i="52"/>
  <c r="I97" i="52"/>
  <c r="I96" i="52"/>
  <c r="I95" i="52"/>
  <c r="I94" i="52"/>
  <c r="I93" i="52"/>
  <c r="I92" i="52"/>
  <c r="I89" i="52"/>
  <c r="H88" i="52"/>
  <c r="H87" i="52" s="1"/>
  <c r="G88" i="52"/>
  <c r="I88" i="52" s="1"/>
  <c r="G87" i="52"/>
  <c r="G146" i="52" s="1"/>
  <c r="I83" i="52"/>
  <c r="I82" i="52"/>
  <c r="I80" i="52"/>
  <c r="I79" i="52"/>
  <c r="I78" i="52"/>
  <c r="H78" i="52"/>
  <c r="H74" i="52" s="1"/>
  <c r="H73" i="52" s="1"/>
  <c r="G78" i="52"/>
  <c r="I77" i="52"/>
  <c r="I76" i="52"/>
  <c r="I75" i="52"/>
  <c r="G74" i="52"/>
  <c r="I74" i="52" s="1"/>
  <c r="I71" i="52"/>
  <c r="I70" i="52"/>
  <c r="H70" i="52"/>
  <c r="G70" i="52"/>
  <c r="I69" i="52"/>
  <c r="I68" i="52"/>
  <c r="H67" i="52"/>
  <c r="I67" i="52" s="1"/>
  <c r="G67" i="52"/>
  <c r="I66" i="52"/>
  <c r="I65" i="52"/>
  <c r="I64" i="52"/>
  <c r="I63" i="52"/>
  <c r="I62" i="52"/>
  <c r="H61" i="52"/>
  <c r="I61" i="52" s="1"/>
  <c r="G61" i="52"/>
  <c r="I60" i="52"/>
  <c r="I59" i="52"/>
  <c r="I58" i="52"/>
  <c r="I57" i="52"/>
  <c r="I56" i="52"/>
  <c r="I55" i="52"/>
  <c r="I54" i="52"/>
  <c r="I53" i="52"/>
  <c r="I52" i="52"/>
  <c r="I51" i="52"/>
  <c r="I50" i="52"/>
  <c r="H49" i="52"/>
  <c r="H45" i="52" s="1"/>
  <c r="G49" i="52"/>
  <c r="I49" i="52" s="1"/>
  <c r="I48" i="52"/>
  <c r="I47" i="52"/>
  <c r="I46" i="52"/>
  <c r="I44" i="52"/>
  <c r="I43" i="52"/>
  <c r="I42" i="52"/>
  <c r="I41" i="52"/>
  <c r="I40" i="52"/>
  <c r="I39" i="52"/>
  <c r="H38" i="52"/>
  <c r="G38" i="52"/>
  <c r="I38" i="52" s="1"/>
  <c r="I37" i="52"/>
  <c r="I36" i="52"/>
  <c r="I35" i="52"/>
  <c r="I34" i="52"/>
  <c r="H34" i="52"/>
  <c r="G34" i="52"/>
  <c r="I33" i="52"/>
  <c r="I32" i="52"/>
  <c r="H31" i="52"/>
  <c r="H30" i="52" s="1"/>
  <c r="G31" i="52"/>
  <c r="I31" i="52" s="1"/>
  <c r="G30" i="52"/>
  <c r="I29" i="52"/>
  <c r="I28" i="52"/>
  <c r="I27" i="52"/>
  <c r="H26" i="52"/>
  <c r="G26" i="52"/>
  <c r="I26" i="52" s="1"/>
  <c r="I24" i="52"/>
  <c r="I23" i="52"/>
  <c r="H22" i="52"/>
  <c r="G22" i="52"/>
  <c r="I22" i="52" s="1"/>
  <c r="I21" i="52"/>
  <c r="I20" i="52"/>
  <c r="I19" i="52"/>
  <c r="I18" i="52"/>
  <c r="I17" i="52"/>
  <c r="I16" i="52"/>
  <c r="I15" i="52"/>
  <c r="I14" i="52"/>
  <c r="I13" i="52"/>
  <c r="I12" i="52"/>
  <c r="I11" i="52"/>
  <c r="I10" i="52"/>
  <c r="H10" i="52"/>
  <c r="G10" i="52"/>
  <c r="G9" i="52" s="1"/>
  <c r="H9" i="52"/>
  <c r="I154" i="51"/>
  <c r="I153" i="51"/>
  <c r="I152" i="51"/>
  <c r="I151" i="51"/>
  <c r="I149" i="51"/>
  <c r="I148" i="51"/>
  <c r="H147" i="51"/>
  <c r="G147" i="51"/>
  <c r="I147" i="51" s="1"/>
  <c r="I145" i="51"/>
  <c r="I144" i="51"/>
  <c r="I143" i="51"/>
  <c r="I142" i="51"/>
  <c r="I141" i="51"/>
  <c r="I140" i="51"/>
  <c r="I139" i="51"/>
  <c r="H138" i="51"/>
  <c r="I138" i="51" s="1"/>
  <c r="G138" i="51"/>
  <c r="I137" i="51"/>
  <c r="I136" i="51"/>
  <c r="I135" i="51"/>
  <c r="I134" i="51"/>
  <c r="I133" i="51"/>
  <c r="H132" i="51"/>
  <c r="G132" i="51"/>
  <c r="I131" i="51"/>
  <c r="I130" i="51"/>
  <c r="I129" i="51"/>
  <c r="I128" i="51"/>
  <c r="G127" i="51"/>
  <c r="I127" i="51" s="1"/>
  <c r="H126" i="51"/>
  <c r="I125" i="51"/>
  <c r="I124" i="51"/>
  <c r="I123" i="51"/>
  <c r="I122" i="51"/>
  <c r="I121" i="51"/>
  <c r="I120" i="51"/>
  <c r="G119" i="51"/>
  <c r="I119" i="51" s="1"/>
  <c r="I113" i="51" s="1"/>
  <c r="I114" i="51"/>
  <c r="H113" i="51"/>
  <c r="G113" i="51"/>
  <c r="I112" i="51"/>
  <c r="I111" i="51"/>
  <c r="H110" i="51"/>
  <c r="I109" i="51"/>
  <c r="I108" i="51"/>
  <c r="I107" i="51"/>
  <c r="I106" i="51"/>
  <c r="I105" i="51"/>
  <c r="H104" i="51"/>
  <c r="G104" i="51"/>
  <c r="I104" i="51" s="1"/>
  <c r="I103" i="51"/>
  <c r="I102" i="51"/>
  <c r="I101" i="51"/>
  <c r="H100" i="51"/>
  <c r="I100" i="51" s="1"/>
  <c r="G100" i="51"/>
  <c r="I99" i="51"/>
  <c r="I98" i="51"/>
  <c r="I97" i="51"/>
  <c r="I96" i="51"/>
  <c r="I95" i="51"/>
  <c r="I94" i="51"/>
  <c r="I93" i="51"/>
  <c r="I92" i="51"/>
  <c r="I91" i="51"/>
  <c r="I90" i="51"/>
  <c r="I89" i="51"/>
  <c r="H88" i="51"/>
  <c r="H87" i="51" s="1"/>
  <c r="I87" i="51" s="1"/>
  <c r="G88" i="51"/>
  <c r="I88" i="51" s="1"/>
  <c r="G87" i="51"/>
  <c r="I83" i="51"/>
  <c r="I82" i="51"/>
  <c r="I80" i="51"/>
  <c r="I79" i="51"/>
  <c r="H78" i="51"/>
  <c r="H74" i="51" s="1"/>
  <c r="H73" i="51" s="1"/>
  <c r="G78" i="51"/>
  <c r="I78" i="51" s="1"/>
  <c r="I77" i="51"/>
  <c r="I76" i="51"/>
  <c r="I75" i="51"/>
  <c r="I71" i="51"/>
  <c r="H70" i="51"/>
  <c r="G70" i="51"/>
  <c r="I70" i="51" s="1"/>
  <c r="I69" i="51"/>
  <c r="I68" i="51"/>
  <c r="H67" i="51"/>
  <c r="I67" i="51" s="1"/>
  <c r="G67" i="51"/>
  <c r="I66" i="51"/>
  <c r="I65" i="51"/>
  <c r="I64" i="51"/>
  <c r="I63" i="51"/>
  <c r="I62" i="51"/>
  <c r="H61" i="51"/>
  <c r="I61" i="51" s="1"/>
  <c r="G61" i="51"/>
  <c r="I60" i="51"/>
  <c r="I59" i="51"/>
  <c r="I58" i="51"/>
  <c r="I57" i="51"/>
  <c r="I56" i="51"/>
  <c r="I55" i="51"/>
  <c r="I53" i="51"/>
  <c r="I52" i="51"/>
  <c r="I51" i="51"/>
  <c r="I50" i="51"/>
  <c r="I49" i="51"/>
  <c r="H49" i="51"/>
  <c r="G49" i="51"/>
  <c r="I48" i="51"/>
  <c r="I47" i="51"/>
  <c r="I46" i="51"/>
  <c r="H45" i="51"/>
  <c r="G45" i="51"/>
  <c r="I45" i="51" s="1"/>
  <c r="I44" i="51"/>
  <c r="I43" i="51"/>
  <c r="I42" i="51"/>
  <c r="I41" i="51"/>
  <c r="I40" i="51"/>
  <c r="I39" i="51"/>
  <c r="H38" i="51"/>
  <c r="I38" i="51" s="1"/>
  <c r="G38" i="51"/>
  <c r="I37" i="51"/>
  <c r="I36" i="51"/>
  <c r="I35" i="51"/>
  <c r="H34" i="51"/>
  <c r="G34" i="51"/>
  <c r="I34" i="51" s="1"/>
  <c r="I33" i="51"/>
  <c r="I32" i="51"/>
  <c r="H31" i="51"/>
  <c r="H30" i="51" s="1"/>
  <c r="G31" i="51"/>
  <c r="I31" i="51" s="1"/>
  <c r="I29" i="51"/>
  <c r="I28" i="51"/>
  <c r="I27" i="51"/>
  <c r="H26" i="51"/>
  <c r="I26" i="51" s="1"/>
  <c r="G26" i="51"/>
  <c r="I24" i="51"/>
  <c r="I23" i="51"/>
  <c r="H22" i="51"/>
  <c r="I22" i="51" s="1"/>
  <c r="G22" i="51"/>
  <c r="I21" i="51"/>
  <c r="I20" i="51"/>
  <c r="I19" i="51"/>
  <c r="I18" i="51"/>
  <c r="I17" i="51"/>
  <c r="I16" i="51"/>
  <c r="I15" i="51"/>
  <c r="I14" i="51"/>
  <c r="I13" i="51"/>
  <c r="I12" i="51"/>
  <c r="I11" i="51"/>
  <c r="H10" i="51"/>
  <c r="H9" i="51" s="1"/>
  <c r="G10" i="51"/>
  <c r="I10" i="51" s="1"/>
  <c r="I154" i="47"/>
  <c r="I153" i="47"/>
  <c r="I152" i="47"/>
  <c r="I151" i="47"/>
  <c r="I149" i="47"/>
  <c r="I148" i="47"/>
  <c r="H147" i="47"/>
  <c r="G147" i="47"/>
  <c r="I147" i="47" s="1"/>
  <c r="I145" i="47"/>
  <c r="I144" i="47"/>
  <c r="I143" i="47"/>
  <c r="I142" i="47"/>
  <c r="I141" i="47"/>
  <c r="I140" i="47"/>
  <c r="I139" i="47"/>
  <c r="H138" i="47"/>
  <c r="G138" i="47"/>
  <c r="I138" i="47" s="1"/>
  <c r="I137" i="47"/>
  <c r="I136" i="47"/>
  <c r="I135" i="47"/>
  <c r="I134" i="47"/>
  <c r="I133" i="47"/>
  <c r="H132" i="47"/>
  <c r="G132" i="47"/>
  <c r="I131" i="47"/>
  <c r="I130" i="47"/>
  <c r="I129" i="47"/>
  <c r="I128" i="47"/>
  <c r="I127" i="47"/>
  <c r="H126" i="47"/>
  <c r="I126" i="47" s="1"/>
  <c r="G126" i="47"/>
  <c r="I125" i="47"/>
  <c r="I124" i="47"/>
  <c r="I123" i="47"/>
  <c r="I122" i="47"/>
  <c r="I121" i="47"/>
  <c r="I120" i="47"/>
  <c r="H113" i="47"/>
  <c r="G113" i="47"/>
  <c r="G110" i="47" s="1"/>
  <c r="I110" i="47" s="1"/>
  <c r="I112" i="47"/>
  <c r="I111" i="47"/>
  <c r="H110" i="47"/>
  <c r="I109" i="47"/>
  <c r="I108" i="47"/>
  <c r="I107" i="47"/>
  <c r="I106" i="47"/>
  <c r="I105" i="47"/>
  <c r="H104" i="47"/>
  <c r="I104" i="47" s="1"/>
  <c r="G104" i="47"/>
  <c r="I103" i="47"/>
  <c r="I102" i="47"/>
  <c r="I101" i="47"/>
  <c r="H100" i="47"/>
  <c r="G100" i="47"/>
  <c r="I100" i="47" s="1"/>
  <c r="I99" i="47"/>
  <c r="I98" i="47"/>
  <c r="I97" i="47"/>
  <c r="I96" i="47"/>
  <c r="I95" i="47"/>
  <c r="I94" i="47"/>
  <c r="I93" i="47"/>
  <c r="I92" i="47"/>
  <c r="I91" i="47"/>
  <c r="I89" i="47"/>
  <c r="H88" i="47"/>
  <c r="H87" i="47" s="1"/>
  <c r="G88" i="47"/>
  <c r="I88" i="47" s="1"/>
  <c r="I83" i="47"/>
  <c r="I82" i="47"/>
  <c r="I80" i="47"/>
  <c r="I79" i="47"/>
  <c r="H78" i="47"/>
  <c r="H74" i="47" s="1"/>
  <c r="H73" i="47" s="1"/>
  <c r="G78" i="47"/>
  <c r="I77" i="47"/>
  <c r="I76" i="47"/>
  <c r="I75" i="47"/>
  <c r="G74" i="47"/>
  <c r="I71" i="47"/>
  <c r="H70" i="47"/>
  <c r="I70" i="47" s="1"/>
  <c r="G70" i="47"/>
  <c r="I69" i="47"/>
  <c r="I68" i="47"/>
  <c r="I67" i="47"/>
  <c r="H67" i="47"/>
  <c r="G67" i="47"/>
  <c r="I66" i="47"/>
  <c r="I65" i="47"/>
  <c r="I64" i="47"/>
  <c r="I63" i="47"/>
  <c r="I62" i="47"/>
  <c r="I61" i="47"/>
  <c r="H61" i="47"/>
  <c r="G61" i="47"/>
  <c r="I60" i="47"/>
  <c r="I59" i="47"/>
  <c r="I58" i="47"/>
  <c r="I57" i="47"/>
  <c r="I56" i="47"/>
  <c r="I55" i="47"/>
  <c r="I54" i="47"/>
  <c r="I53" i="47"/>
  <c r="I52" i="47"/>
  <c r="I51" i="47"/>
  <c r="I50" i="47"/>
  <c r="H49" i="47"/>
  <c r="H45" i="47" s="1"/>
  <c r="G49" i="47"/>
  <c r="I49" i="47" s="1"/>
  <c r="I48" i="47"/>
  <c r="I47" i="47"/>
  <c r="I46" i="47"/>
  <c r="I44" i="47"/>
  <c r="I43" i="47"/>
  <c r="I42" i="47"/>
  <c r="I41" i="47"/>
  <c r="I40" i="47"/>
  <c r="I39" i="47"/>
  <c r="H38" i="47"/>
  <c r="G38" i="47"/>
  <c r="I38" i="47" s="1"/>
  <c r="I37" i="47"/>
  <c r="I36" i="47"/>
  <c r="I35" i="47"/>
  <c r="H34" i="47"/>
  <c r="I34" i="47" s="1"/>
  <c r="G34" i="47"/>
  <c r="I33" i="47"/>
  <c r="I32" i="47"/>
  <c r="I31" i="47"/>
  <c r="H31" i="47"/>
  <c r="G31" i="47"/>
  <c r="H30" i="47"/>
  <c r="H25" i="47" s="1"/>
  <c r="G30" i="47"/>
  <c r="I29" i="47"/>
  <c r="I28" i="47"/>
  <c r="I27" i="47"/>
  <c r="H26" i="47"/>
  <c r="G26" i="47"/>
  <c r="I26" i="47" s="1"/>
  <c r="I24" i="47"/>
  <c r="I23" i="47"/>
  <c r="H22" i="47"/>
  <c r="G22" i="47"/>
  <c r="I22" i="47" s="1"/>
  <c r="I21" i="47"/>
  <c r="I20" i="47"/>
  <c r="I19" i="47"/>
  <c r="I18" i="47"/>
  <c r="I17" i="47"/>
  <c r="I16" i="47"/>
  <c r="I15" i="47"/>
  <c r="I14" i="47"/>
  <c r="I13" i="47"/>
  <c r="I12" i="47"/>
  <c r="I11" i="47"/>
  <c r="H10" i="47"/>
  <c r="I10" i="47" s="1"/>
  <c r="G10" i="47"/>
  <c r="G9" i="47"/>
  <c r="I154" i="48"/>
  <c r="I153" i="48"/>
  <c r="I152" i="48"/>
  <c r="I151" i="48"/>
  <c r="I149" i="48"/>
  <c r="I148" i="48"/>
  <c r="H147" i="48"/>
  <c r="G147" i="48"/>
  <c r="I145" i="48"/>
  <c r="I144" i="48"/>
  <c r="I143" i="48"/>
  <c r="I142" i="48"/>
  <c r="I141" i="48"/>
  <c r="I140" i="48"/>
  <c r="I139" i="48"/>
  <c r="I138" i="48"/>
  <c r="H138" i="48"/>
  <c r="G138" i="48"/>
  <c r="I137" i="48"/>
  <c r="I136" i="48"/>
  <c r="I135" i="48"/>
  <c r="I134" i="48"/>
  <c r="I133" i="48"/>
  <c r="I132" i="48"/>
  <c r="H132" i="48"/>
  <c r="G132" i="48"/>
  <c r="I131" i="48"/>
  <c r="I130" i="48"/>
  <c r="I127" i="48"/>
  <c r="I126" i="48"/>
  <c r="H126" i="48"/>
  <c r="G126" i="48"/>
  <c r="G110" i="48" s="1"/>
  <c r="I125" i="48"/>
  <c r="I124" i="48"/>
  <c r="I123" i="48"/>
  <c r="I122" i="48"/>
  <c r="I121" i="48"/>
  <c r="I120" i="48"/>
  <c r="H113" i="48"/>
  <c r="H110" i="48" s="1"/>
  <c r="G113" i="48"/>
  <c r="I112" i="48"/>
  <c r="I111" i="48"/>
  <c r="I109" i="48"/>
  <c r="I108" i="48"/>
  <c r="I107" i="48"/>
  <c r="I106" i="48"/>
  <c r="I105" i="48"/>
  <c r="H104" i="48"/>
  <c r="G104" i="48"/>
  <c r="I104" i="48" s="1"/>
  <c r="I103" i="48"/>
  <c r="I102" i="48"/>
  <c r="I101" i="48"/>
  <c r="H100" i="48"/>
  <c r="G100" i="48"/>
  <c r="I99" i="48"/>
  <c r="I98" i="48"/>
  <c r="I97" i="48"/>
  <c r="I96" i="48"/>
  <c r="I95" i="48"/>
  <c r="I94" i="48"/>
  <c r="I93" i="48"/>
  <c r="I92" i="48"/>
  <c r="I89" i="48"/>
  <c r="H88" i="48"/>
  <c r="H87" i="48" s="1"/>
  <c r="G88" i="48"/>
  <c r="G87" i="48" s="1"/>
  <c r="I83" i="48"/>
  <c r="I82" i="48"/>
  <c r="I80" i="48"/>
  <c r="I79" i="48"/>
  <c r="H78" i="48"/>
  <c r="H74" i="48" s="1"/>
  <c r="H73" i="48" s="1"/>
  <c r="G78" i="48"/>
  <c r="I78" i="48" s="1"/>
  <c r="I77" i="48"/>
  <c r="I76" i="48"/>
  <c r="I75" i="48"/>
  <c r="G74" i="48"/>
  <c r="I71" i="48"/>
  <c r="H70" i="48"/>
  <c r="G70" i="48"/>
  <c r="I70" i="48" s="1"/>
  <c r="I69" i="48"/>
  <c r="I68" i="48"/>
  <c r="H67" i="48"/>
  <c r="I67" i="48" s="1"/>
  <c r="G67" i="48"/>
  <c r="I66" i="48"/>
  <c r="I65" i="48"/>
  <c r="I64" i="48"/>
  <c r="I63" i="48"/>
  <c r="I62" i="48"/>
  <c r="H61" i="48"/>
  <c r="G61" i="48"/>
  <c r="I60" i="48"/>
  <c r="I59" i="48"/>
  <c r="I58" i="48"/>
  <c r="I57" i="48"/>
  <c r="I56" i="48"/>
  <c r="I55" i="48"/>
  <c r="I54" i="48"/>
  <c r="I53" i="48"/>
  <c r="I52" i="48"/>
  <c r="I51" i="48"/>
  <c r="I50" i="48"/>
  <c r="H49" i="48"/>
  <c r="H45" i="48" s="1"/>
  <c r="G49" i="48"/>
  <c r="I48" i="48"/>
  <c r="I47" i="48"/>
  <c r="I46" i="48"/>
  <c r="I44" i="48"/>
  <c r="I43" i="48"/>
  <c r="I42" i="48"/>
  <c r="I41" i="48"/>
  <c r="I40" i="48"/>
  <c r="I39" i="48"/>
  <c r="H38" i="48"/>
  <c r="I38" i="48" s="1"/>
  <c r="I37" i="48"/>
  <c r="I36" i="48"/>
  <c r="I35" i="48"/>
  <c r="H34" i="48"/>
  <c r="G34" i="48"/>
  <c r="I33" i="48"/>
  <c r="I32" i="48"/>
  <c r="I31" i="48"/>
  <c r="H31" i="48"/>
  <c r="H30" i="48" s="1"/>
  <c r="G31" i="48"/>
  <c r="I29" i="48"/>
  <c r="I28" i="48"/>
  <c r="I27" i="48"/>
  <c r="H26" i="48"/>
  <c r="G26" i="48"/>
  <c r="I26" i="48" s="1"/>
  <c r="I24" i="48"/>
  <c r="I23" i="48"/>
  <c r="H22" i="48"/>
  <c r="G22" i="48"/>
  <c r="I22" i="48" s="1"/>
  <c r="I21" i="48"/>
  <c r="I20" i="48"/>
  <c r="I19" i="48"/>
  <c r="I18" i="48"/>
  <c r="I17" i="48"/>
  <c r="I16" i="48"/>
  <c r="I15" i="48"/>
  <c r="I14" i="48"/>
  <c r="I13" i="48"/>
  <c r="I12" i="48"/>
  <c r="I11" i="48"/>
  <c r="H10" i="48"/>
  <c r="H9" i="48" s="1"/>
  <c r="G10" i="48"/>
  <c r="G9" i="48" s="1"/>
  <c r="G154" i="45"/>
  <c r="G153" i="45"/>
  <c r="G152" i="45"/>
  <c r="G151" i="45"/>
  <c r="G150" i="45"/>
  <c r="G149" i="45"/>
  <c r="G145" i="45"/>
  <c r="G144" i="45"/>
  <c r="G143" i="45"/>
  <c r="G140" i="45"/>
  <c r="G139" i="45"/>
  <c r="G138" i="45"/>
  <c r="G137" i="45"/>
  <c r="G136" i="45"/>
  <c r="G135" i="45"/>
  <c r="G134" i="45"/>
  <c r="G133" i="45"/>
  <c r="G132" i="45"/>
  <c r="G131" i="45"/>
  <c r="G122" i="45"/>
  <c r="G121" i="45"/>
  <c r="G120" i="45"/>
  <c r="G114" i="45"/>
  <c r="G112" i="45"/>
  <c r="G109" i="45"/>
  <c r="G108" i="45"/>
  <c r="G107" i="45"/>
  <c r="G106" i="45"/>
  <c r="G101" i="45"/>
  <c r="G98" i="45"/>
  <c r="G97" i="45"/>
  <c r="G96" i="45"/>
  <c r="G95" i="45"/>
  <c r="G94" i="45"/>
  <c r="G93" i="45"/>
  <c r="G92" i="45"/>
  <c r="G91" i="45"/>
  <c r="G90" i="45"/>
  <c r="G83" i="45"/>
  <c r="G82" i="45"/>
  <c r="C75" i="45"/>
  <c r="C76" i="45"/>
  <c r="C77" i="45"/>
  <c r="C78" i="45"/>
  <c r="G81" i="45"/>
  <c r="G80" i="45"/>
  <c r="G79" i="45"/>
  <c r="G78" i="45"/>
  <c r="G77" i="45"/>
  <c r="G76" i="45"/>
  <c r="G75" i="45"/>
  <c r="G74" i="45"/>
  <c r="G73" i="45"/>
  <c r="G71" i="45"/>
  <c r="G70" i="45"/>
  <c r="G69" i="45"/>
  <c r="G68" i="45"/>
  <c r="G67" i="45"/>
  <c r="G63" i="45"/>
  <c r="G64" i="45"/>
  <c r="G65" i="45"/>
  <c r="G66" i="45"/>
  <c r="G62" i="45"/>
  <c r="G61" i="45"/>
  <c r="G47" i="45"/>
  <c r="G48" i="45"/>
  <c r="G49" i="45"/>
  <c r="G50" i="45"/>
  <c r="G51" i="45"/>
  <c r="G52" i="45"/>
  <c r="G53" i="45"/>
  <c r="G54" i="45"/>
  <c r="G55" i="45"/>
  <c r="G56" i="45"/>
  <c r="G57" i="45"/>
  <c r="G58" i="45"/>
  <c r="G59" i="45"/>
  <c r="G60" i="45"/>
  <c r="G44" i="45"/>
  <c r="G45" i="45"/>
  <c r="G46" i="45"/>
  <c r="G27" i="45"/>
  <c r="G28" i="45"/>
  <c r="G29" i="45"/>
  <c r="G30" i="45"/>
  <c r="G31" i="45"/>
  <c r="G32" i="45"/>
  <c r="G33" i="45"/>
  <c r="G34" i="45"/>
  <c r="G35" i="45"/>
  <c r="G36" i="45"/>
  <c r="G37" i="45"/>
  <c r="G38" i="45"/>
  <c r="G39" i="45"/>
  <c r="G40" i="45"/>
  <c r="G41" i="45"/>
  <c r="G42" i="45"/>
  <c r="G43" i="45"/>
  <c r="G26" i="45"/>
  <c r="G25" i="45"/>
  <c r="G23" i="45"/>
  <c r="G10" i="45"/>
  <c r="G11" i="45"/>
  <c r="G12" i="45"/>
  <c r="G13" i="45"/>
  <c r="G14" i="45"/>
  <c r="G15" i="45"/>
  <c r="G16" i="45"/>
  <c r="G17" i="45"/>
  <c r="G18" i="45"/>
  <c r="G19" i="45"/>
  <c r="G20" i="45"/>
  <c r="G21" i="45"/>
  <c r="G9" i="45"/>
  <c r="H12" i="40"/>
  <c r="G12" i="40"/>
  <c r="G11" i="40"/>
  <c r="BB143" i="59"/>
  <c r="BA143" i="59"/>
  <c r="BA129" i="59"/>
  <c r="BB129" i="59"/>
  <c r="BA91" i="59"/>
  <c r="L132" i="7" l="1"/>
  <c r="AP132" i="4" s="1"/>
  <c r="L38" i="60"/>
  <c r="AP133" i="4"/>
  <c r="L23" i="60" s="1"/>
  <c r="L50" i="60"/>
  <c r="L17" i="60"/>
  <c r="I110" i="48"/>
  <c r="H25" i="48"/>
  <c r="I61" i="48"/>
  <c r="G30" i="48"/>
  <c r="I26" i="7"/>
  <c r="AA26" i="4" s="1"/>
  <c r="I31" i="7"/>
  <c r="AA31" i="4" s="1"/>
  <c r="H72" i="48"/>
  <c r="H84" i="48" s="1"/>
  <c r="I10" i="48"/>
  <c r="I34" i="48"/>
  <c r="I49" i="48"/>
  <c r="I74" i="48"/>
  <c r="I88" i="48"/>
  <c r="I100" i="48"/>
  <c r="I147" i="48"/>
  <c r="I73" i="89"/>
  <c r="I88" i="89"/>
  <c r="I10" i="89"/>
  <c r="I22" i="89"/>
  <c r="G25" i="89"/>
  <c r="I38" i="89"/>
  <c r="I67" i="89"/>
  <c r="I113" i="89"/>
  <c r="I138" i="89"/>
  <c r="L113" i="53"/>
  <c r="G87" i="54"/>
  <c r="I87" i="54" s="1"/>
  <c r="I110" i="33"/>
  <c r="I88" i="34"/>
  <c r="I113" i="37"/>
  <c r="I88" i="30"/>
  <c r="H146" i="30"/>
  <c r="I87" i="30"/>
  <c r="G87" i="32"/>
  <c r="K118" i="7"/>
  <c r="M118" i="7" s="1"/>
  <c r="I38" i="49"/>
  <c r="I74" i="49"/>
  <c r="I138" i="7"/>
  <c r="I132" i="7" s="1"/>
  <c r="I10" i="49"/>
  <c r="I22" i="49"/>
  <c r="I26" i="49"/>
  <c r="I61" i="49"/>
  <c r="I100" i="49"/>
  <c r="I61" i="7"/>
  <c r="AA61" i="4" s="1"/>
  <c r="I67" i="7"/>
  <c r="AA67" i="4" s="1"/>
  <c r="H25" i="49"/>
  <c r="H72" i="49" s="1"/>
  <c r="H84" i="49" s="1"/>
  <c r="I31" i="49"/>
  <c r="H110" i="49"/>
  <c r="I70" i="7"/>
  <c r="AA70" i="4" s="1"/>
  <c r="K154" i="7"/>
  <c r="M154" i="7" s="1"/>
  <c r="I100" i="12"/>
  <c r="I113" i="12"/>
  <c r="I49" i="7"/>
  <c r="AA49" i="4" s="1"/>
  <c r="G9" i="12"/>
  <c r="I22" i="12"/>
  <c r="I26" i="12"/>
  <c r="G78" i="12"/>
  <c r="I79" i="12"/>
  <c r="I88" i="12"/>
  <c r="H9" i="12"/>
  <c r="I138" i="12"/>
  <c r="K153" i="7"/>
  <c r="M153" i="7" s="1"/>
  <c r="K116" i="7"/>
  <c r="M116" i="7" s="1"/>
  <c r="K146" i="85"/>
  <c r="L113" i="85"/>
  <c r="L110" i="85" s="1"/>
  <c r="L146" i="85" s="1"/>
  <c r="L155" i="85" s="1"/>
  <c r="K155" i="85"/>
  <c r="K110" i="58"/>
  <c r="K110" i="6" s="1"/>
  <c r="U110" i="4" s="1"/>
  <c r="L126" i="58"/>
  <c r="L116" i="6"/>
  <c r="L120" i="6"/>
  <c r="V44" i="4"/>
  <c r="V122" i="4"/>
  <c r="V152" i="4"/>
  <c r="V101" i="4"/>
  <c r="L93" i="6"/>
  <c r="L94" i="6"/>
  <c r="L59" i="6"/>
  <c r="L17" i="6"/>
  <c r="L21" i="6"/>
  <c r="L20" i="6"/>
  <c r="L16" i="6"/>
  <c r="K9" i="6"/>
  <c r="U9" i="4" s="1"/>
  <c r="L11" i="6"/>
  <c r="L12" i="6"/>
  <c r="V19" i="4"/>
  <c r="V51" i="4"/>
  <c r="V107" i="4"/>
  <c r="V154" i="4"/>
  <c r="V16" i="4"/>
  <c r="V106" i="4"/>
  <c r="V131" i="4"/>
  <c r="V29" i="4"/>
  <c r="V30" i="4"/>
  <c r="V37" i="4"/>
  <c r="V91" i="4"/>
  <c r="M125" i="6"/>
  <c r="V78" i="4"/>
  <c r="V32" i="4"/>
  <c r="V98" i="4"/>
  <c r="V27" i="4"/>
  <c r="V43" i="4"/>
  <c r="V96" i="4"/>
  <c r="V130" i="4"/>
  <c r="V136" i="4"/>
  <c r="V141" i="4"/>
  <c r="V148" i="4"/>
  <c r="J70" i="6"/>
  <c r="T70" i="4" s="1"/>
  <c r="V70" i="4" s="1"/>
  <c r="K22" i="6"/>
  <c r="U22" i="4" s="1"/>
  <c r="V23" i="4"/>
  <c r="L10" i="22"/>
  <c r="V21" i="4"/>
  <c r="K10" i="6"/>
  <c r="U10" i="4" s="1"/>
  <c r="V10" i="4" s="1"/>
  <c r="V66" i="4"/>
  <c r="V31" i="4"/>
  <c r="V76" i="4"/>
  <c r="V11" i="4"/>
  <c r="V18" i="4"/>
  <c r="V34" i="4"/>
  <c r="V38" i="4"/>
  <c r="V42" i="4"/>
  <c r="V49" i="4"/>
  <c r="V71" i="4"/>
  <c r="V75" i="4"/>
  <c r="V79" i="4"/>
  <c r="V119" i="4"/>
  <c r="V151" i="4"/>
  <c r="V14" i="4"/>
  <c r="V103" i="4"/>
  <c r="V111" i="4"/>
  <c r="V127" i="4"/>
  <c r="M115" i="6"/>
  <c r="M141" i="6"/>
  <c r="V52" i="4"/>
  <c r="V59" i="4"/>
  <c r="V68" i="4"/>
  <c r="V55" i="4"/>
  <c r="V95" i="4"/>
  <c r="V109" i="4"/>
  <c r="V125" i="4"/>
  <c r="M116" i="6"/>
  <c r="V13" i="4"/>
  <c r="V46" i="4"/>
  <c r="V54" i="4"/>
  <c r="V149" i="4"/>
  <c r="V57" i="4"/>
  <c r="V83" i="4"/>
  <c r="V89" i="4"/>
  <c r="V112" i="4"/>
  <c r="V117" i="4"/>
  <c r="V128" i="4"/>
  <c r="T120" i="4"/>
  <c r="V120" i="4" s="1"/>
  <c r="M124" i="6"/>
  <c r="V60" i="4"/>
  <c r="V108" i="4"/>
  <c r="V124" i="4"/>
  <c r="V15" i="4"/>
  <c r="V63" i="4"/>
  <c r="V65" i="4"/>
  <c r="V90" i="4"/>
  <c r="V143" i="4"/>
  <c r="V116" i="4"/>
  <c r="V133" i="4"/>
  <c r="V12" i="4"/>
  <c r="V24" i="4"/>
  <c r="V26" i="4"/>
  <c r="V41" i="4"/>
  <c r="V47" i="4"/>
  <c r="V58" i="4"/>
  <c r="V62" i="4"/>
  <c r="V94" i="4"/>
  <c r="V144" i="4"/>
  <c r="V147" i="4"/>
  <c r="L136" i="4"/>
  <c r="L42" i="4"/>
  <c r="L122" i="4"/>
  <c r="L135" i="4"/>
  <c r="L149" i="4"/>
  <c r="L120" i="5"/>
  <c r="L116" i="5"/>
  <c r="L77" i="4"/>
  <c r="L95" i="4"/>
  <c r="J45" i="19"/>
  <c r="L100" i="19"/>
  <c r="L100" i="5" s="1"/>
  <c r="L138" i="19"/>
  <c r="K31" i="5"/>
  <c r="K31" i="4" s="1"/>
  <c r="J117" i="5"/>
  <c r="J117" i="4" s="1"/>
  <c r="J130" i="5"/>
  <c r="J130" i="4" s="1"/>
  <c r="AR130" i="4" s="1"/>
  <c r="L28" i="5"/>
  <c r="L46" i="5"/>
  <c r="L107" i="5"/>
  <c r="L123" i="5"/>
  <c r="K126" i="5"/>
  <c r="K126" i="4" s="1"/>
  <c r="L10" i="19"/>
  <c r="L10" i="5" s="1"/>
  <c r="L26" i="19"/>
  <c r="J30" i="19"/>
  <c r="K45" i="19"/>
  <c r="L67" i="19"/>
  <c r="L67" i="5" s="1"/>
  <c r="L70" i="19"/>
  <c r="K74" i="19"/>
  <c r="K73" i="19" s="1"/>
  <c r="L78" i="19"/>
  <c r="L78" i="5" s="1"/>
  <c r="L104" i="19"/>
  <c r="J61" i="5"/>
  <c r="J61" i="4" s="1"/>
  <c r="L61" i="4" s="1"/>
  <c r="L31" i="5"/>
  <c r="L61" i="5"/>
  <c r="L70" i="5"/>
  <c r="L95" i="5"/>
  <c r="L101" i="5"/>
  <c r="K104" i="5"/>
  <c r="K104" i="4" s="1"/>
  <c r="K9" i="5"/>
  <c r="K9" i="4" s="1"/>
  <c r="J34" i="5"/>
  <c r="J34" i="4" s="1"/>
  <c r="L34" i="4" s="1"/>
  <c r="J100" i="5"/>
  <c r="J100" i="4" s="1"/>
  <c r="L100" i="4" s="1"/>
  <c r="K113" i="5"/>
  <c r="K113" i="4" s="1"/>
  <c r="J74" i="19"/>
  <c r="J73" i="19" s="1"/>
  <c r="L40" i="5"/>
  <c r="L44" i="5"/>
  <c r="L62" i="5"/>
  <c r="L66" i="5"/>
  <c r="L152" i="5"/>
  <c r="K25" i="19"/>
  <c r="K25" i="5" s="1"/>
  <c r="K25" i="4" s="1"/>
  <c r="J114" i="19"/>
  <c r="L114" i="19" s="1"/>
  <c r="L114" i="5" s="1"/>
  <c r="L147" i="19"/>
  <c r="L147" i="5" s="1"/>
  <c r="K10" i="5"/>
  <c r="K10" i="4" s="1"/>
  <c r="J31" i="5"/>
  <c r="J31" i="4" s="1"/>
  <c r="L91" i="4"/>
  <c r="L24" i="5"/>
  <c r="L32" i="5"/>
  <c r="L52" i="5"/>
  <c r="L129" i="5"/>
  <c r="L118" i="4"/>
  <c r="L80" i="4"/>
  <c r="L103" i="4"/>
  <c r="L113" i="83"/>
  <c r="L119" i="5"/>
  <c r="L92" i="4"/>
  <c r="L151" i="4"/>
  <c r="L38" i="83"/>
  <c r="L38" i="5" s="1"/>
  <c r="J38" i="5"/>
  <c r="J38" i="4" s="1"/>
  <c r="L38" i="4" s="1"/>
  <c r="L49" i="83"/>
  <c r="L49" i="5" s="1"/>
  <c r="K88" i="5"/>
  <c r="K88" i="4" s="1"/>
  <c r="K87" i="83"/>
  <c r="K87" i="5" s="1"/>
  <c r="K87" i="4" s="1"/>
  <c r="L138" i="83"/>
  <c r="J142" i="83"/>
  <c r="L141" i="83"/>
  <c r="L141" i="5" s="1"/>
  <c r="J141" i="5"/>
  <c r="J141" i="4" s="1"/>
  <c r="L141" i="4" s="1"/>
  <c r="J72" i="83"/>
  <c r="L9" i="83"/>
  <c r="L91" i="5"/>
  <c r="L126" i="4"/>
  <c r="L22" i="83"/>
  <c r="L22" i="5" s="1"/>
  <c r="J22" i="5"/>
  <c r="J22" i="4" s="1"/>
  <c r="L22" i="4" s="1"/>
  <c r="K49" i="5"/>
  <c r="K49" i="4" s="1"/>
  <c r="L49" i="4" s="1"/>
  <c r="K45" i="83"/>
  <c r="L45" i="83" s="1"/>
  <c r="K110" i="83"/>
  <c r="K110" i="5" s="1"/>
  <c r="K110" i="4" s="1"/>
  <c r="L132" i="83"/>
  <c r="K45" i="5"/>
  <c r="K45" i="4" s="1"/>
  <c r="L138" i="5"/>
  <c r="L101" i="4"/>
  <c r="L93" i="4"/>
  <c r="L119" i="4"/>
  <c r="L147" i="4"/>
  <c r="K72" i="83"/>
  <c r="K84" i="83" s="1"/>
  <c r="L26" i="83"/>
  <c r="L26" i="5" s="1"/>
  <c r="J26" i="5"/>
  <c r="J26" i="4" s="1"/>
  <c r="L26" i="4" s="1"/>
  <c r="J25" i="83"/>
  <c r="K74" i="5"/>
  <c r="K74" i="4" s="1"/>
  <c r="K73" i="83"/>
  <c r="L74" i="83"/>
  <c r="L104" i="83"/>
  <c r="L104" i="5" s="1"/>
  <c r="L126" i="83"/>
  <c r="L125" i="4"/>
  <c r="L58" i="4"/>
  <c r="L99" i="4"/>
  <c r="L135" i="5"/>
  <c r="K132" i="5"/>
  <c r="K132" i="4" s="1"/>
  <c r="L132" i="4" s="1"/>
  <c r="L109" i="4"/>
  <c r="AR121" i="4"/>
  <c r="AR143" i="4"/>
  <c r="AR127" i="4"/>
  <c r="AR122" i="4"/>
  <c r="AR112" i="4"/>
  <c r="AR144" i="4"/>
  <c r="L111" i="4"/>
  <c r="L13" i="4"/>
  <c r="L41" i="4"/>
  <c r="AR124" i="4"/>
  <c r="J10" i="5"/>
  <c r="J10" i="4" s="1"/>
  <c r="L10" i="4" s="1"/>
  <c r="T69" i="62"/>
  <c r="T59" i="62"/>
  <c r="Q59" i="62"/>
  <c r="T48" i="62"/>
  <c r="S54" i="62"/>
  <c r="T54" i="62" s="1"/>
  <c r="T53" i="62"/>
  <c r="T28" i="62"/>
  <c r="S41" i="62"/>
  <c r="S75" i="62" s="1"/>
  <c r="T27" i="62"/>
  <c r="T22" i="62"/>
  <c r="Q41" i="62"/>
  <c r="Q75" i="62" s="1"/>
  <c r="K117" i="7"/>
  <c r="M117" i="7" s="1"/>
  <c r="L35" i="4"/>
  <c r="L54" i="4"/>
  <c r="L63" i="4"/>
  <c r="L67" i="4"/>
  <c r="L107" i="4"/>
  <c r="L123" i="4"/>
  <c r="L129" i="4"/>
  <c r="L131" i="4"/>
  <c r="L144" i="4"/>
  <c r="L57" i="4"/>
  <c r="L127" i="4"/>
  <c r="L134" i="4"/>
  <c r="L32" i="4"/>
  <c r="L36" i="4"/>
  <c r="L64" i="4"/>
  <c r="L66" i="4"/>
  <c r="L68" i="4"/>
  <c r="L70" i="4"/>
  <c r="L97" i="4"/>
  <c r="L143" i="4"/>
  <c r="L145" i="4"/>
  <c r="L154" i="4"/>
  <c r="E41" i="67"/>
  <c r="E59" i="67" s="1"/>
  <c r="G132" i="12"/>
  <c r="I132" i="12" s="1"/>
  <c r="G146" i="34"/>
  <c r="G155" i="34" s="1"/>
  <c r="I110" i="34"/>
  <c r="I88" i="53"/>
  <c r="H25" i="8"/>
  <c r="I38" i="8"/>
  <c r="I38" i="7"/>
  <c r="I34" i="8"/>
  <c r="G30" i="8"/>
  <c r="I34" i="7"/>
  <c r="J110" i="50"/>
  <c r="K115" i="7"/>
  <c r="M115" i="7" s="1"/>
  <c r="K152" i="7"/>
  <c r="M152" i="7" s="1"/>
  <c r="H146" i="29"/>
  <c r="I113" i="31"/>
  <c r="G89" i="45"/>
  <c r="L105" i="6"/>
  <c r="K74" i="6"/>
  <c r="U74" i="4" s="1"/>
  <c r="J67" i="6"/>
  <c r="T67" i="4" s="1"/>
  <c r="V67" i="4" s="1"/>
  <c r="T142" i="4"/>
  <c r="M142" i="6"/>
  <c r="M130" i="6"/>
  <c r="M128" i="6"/>
  <c r="M127" i="6"/>
  <c r="L127" i="6"/>
  <c r="L125" i="6"/>
  <c r="M123" i="6"/>
  <c r="M121" i="6"/>
  <c r="M117" i="6"/>
  <c r="J114" i="6"/>
  <c r="T114" i="4" s="1"/>
  <c r="V114" i="4" s="1"/>
  <c r="M112" i="6"/>
  <c r="M111" i="6"/>
  <c r="V140" i="4"/>
  <c r="V135" i="4"/>
  <c r="V139" i="4"/>
  <c r="L88" i="22"/>
  <c r="J87" i="85"/>
  <c r="J146" i="85" s="1"/>
  <c r="J155" i="85" s="1"/>
  <c r="L113" i="46"/>
  <c r="J146" i="46"/>
  <c r="V82" i="4"/>
  <c r="J132" i="22"/>
  <c r="L132" i="22" s="1"/>
  <c r="L132" i="6" s="1"/>
  <c r="V138" i="4"/>
  <c r="L138" i="22"/>
  <c r="L138" i="6" s="1"/>
  <c r="J9" i="21"/>
  <c r="J9" i="6" s="1"/>
  <c r="T9" i="4" s="1"/>
  <c r="L10" i="21"/>
  <c r="L10" i="6" s="1"/>
  <c r="L142" i="6"/>
  <c r="L130" i="6"/>
  <c r="L124" i="6"/>
  <c r="L113" i="21"/>
  <c r="L111" i="6"/>
  <c r="L91" i="6"/>
  <c r="L88" i="21"/>
  <c r="J146" i="21"/>
  <c r="J155" i="21" s="1"/>
  <c r="L121" i="6"/>
  <c r="J113" i="20"/>
  <c r="L113" i="20"/>
  <c r="L92" i="6"/>
  <c r="L89" i="6"/>
  <c r="J87" i="20"/>
  <c r="L87" i="20"/>
  <c r="J45" i="6"/>
  <c r="T45" i="4" s="1"/>
  <c r="V45" i="4" s="1"/>
  <c r="V115" i="4"/>
  <c r="L114" i="79"/>
  <c r="V92" i="4"/>
  <c r="J88" i="6"/>
  <c r="T88" i="4" s="1"/>
  <c r="V88" i="4" s="1"/>
  <c r="L105" i="5"/>
  <c r="J87" i="57"/>
  <c r="L87" i="57" s="1"/>
  <c r="L89" i="5"/>
  <c r="L111" i="5"/>
  <c r="L99" i="5"/>
  <c r="L88" i="18"/>
  <c r="L96" i="5"/>
  <c r="L140" i="4"/>
  <c r="L139" i="4"/>
  <c r="L133" i="4"/>
  <c r="J138" i="5"/>
  <c r="J138" i="4" s="1"/>
  <c r="L132" i="19"/>
  <c r="L132" i="5" s="1"/>
  <c r="K138" i="5"/>
  <c r="K138" i="4" s="1"/>
  <c r="K146" i="19"/>
  <c r="J78" i="5"/>
  <c r="J78" i="4" s="1"/>
  <c r="L78" i="4" s="1"/>
  <c r="J9" i="19"/>
  <c r="L45" i="19"/>
  <c r="J45" i="5"/>
  <c r="J45" i="4" s="1"/>
  <c r="L126" i="19"/>
  <c r="L126" i="5" s="1"/>
  <c r="L113" i="19"/>
  <c r="L115" i="5"/>
  <c r="J113" i="19"/>
  <c r="J113" i="5" s="1"/>
  <c r="J113" i="4" s="1"/>
  <c r="J114" i="5"/>
  <c r="J114" i="4" s="1"/>
  <c r="L114" i="4" s="1"/>
  <c r="J104" i="5"/>
  <c r="J104" i="4" s="1"/>
  <c r="J87" i="19"/>
  <c r="L87" i="19" s="1"/>
  <c r="L96" i="4"/>
  <c r="L88" i="19"/>
  <c r="L88" i="5" s="1"/>
  <c r="J88" i="5"/>
  <c r="J88" i="4" s="1"/>
  <c r="J87" i="5"/>
  <c r="J87" i="4" s="1"/>
  <c r="L79" i="4"/>
  <c r="L108" i="4"/>
  <c r="L112" i="4"/>
  <c r="L19" i="4"/>
  <c r="L47" i="4"/>
  <c r="L15" i="4"/>
  <c r="L51" i="4"/>
  <c r="L62" i="4"/>
  <c r="L14" i="4"/>
  <c r="L16" i="4"/>
  <c r="L18" i="4"/>
  <c r="L20" i="4"/>
  <c r="L29" i="4"/>
  <c r="L46" i="4"/>
  <c r="L48" i="4"/>
  <c r="L50" i="4"/>
  <c r="L52" i="4"/>
  <c r="L65" i="4"/>
  <c r="L90" i="4"/>
  <c r="L94" i="4"/>
  <c r="L102" i="4"/>
  <c r="L124" i="4"/>
  <c r="L128" i="4"/>
  <c r="L150" i="4"/>
  <c r="V22" i="4"/>
  <c r="V50" i="4"/>
  <c r="V99" i="4"/>
  <c r="V123" i="4"/>
  <c r="V35" i="4"/>
  <c r="V36" i="4"/>
  <c r="V39" i="4"/>
  <c r="V93" i="4"/>
  <c r="V17" i="4"/>
  <c r="V20" i="4"/>
  <c r="V25" i="4"/>
  <c r="V28" i="4"/>
  <c r="V33" i="4"/>
  <c r="V40" i="4"/>
  <c r="V48" i="4"/>
  <c r="V53" i="4"/>
  <c r="V56" i="4"/>
  <c r="V61" i="4"/>
  <c r="V64" i="4"/>
  <c r="V69" i="4"/>
  <c r="V77" i="4"/>
  <c r="V80" i="4"/>
  <c r="V97" i="4"/>
  <c r="V102" i="4"/>
  <c r="V105" i="4"/>
  <c r="V118" i="4"/>
  <c r="V121" i="4"/>
  <c r="V129" i="4"/>
  <c r="V134" i="4"/>
  <c r="V137" i="4"/>
  <c r="V142" i="4"/>
  <c r="V145" i="4"/>
  <c r="V150" i="4"/>
  <c r="V153" i="4"/>
  <c r="L23" i="4"/>
  <c r="L39" i="4"/>
  <c r="L55" i="4"/>
  <c r="L71" i="4"/>
  <c r="L106" i="4"/>
  <c r="L116" i="4"/>
  <c r="L148" i="4"/>
  <c r="L11" i="4"/>
  <c r="L17" i="4"/>
  <c r="L24" i="4"/>
  <c r="L27" i="4"/>
  <c r="L33" i="4"/>
  <c r="L40" i="4"/>
  <c r="L43" i="4"/>
  <c r="L56" i="4"/>
  <c r="L59" i="4"/>
  <c r="L75" i="4"/>
  <c r="L83" i="4"/>
  <c r="L117" i="4"/>
  <c r="L120" i="4"/>
  <c r="L152" i="4"/>
  <c r="L12" i="4"/>
  <c r="L21" i="4"/>
  <c r="L28" i="4"/>
  <c r="L37" i="4"/>
  <c r="L44" i="4"/>
  <c r="L53" i="4"/>
  <c r="L60" i="4"/>
  <c r="L69" i="4"/>
  <c r="L76" i="4"/>
  <c r="L89" i="4"/>
  <c r="L98" i="4"/>
  <c r="L105" i="4"/>
  <c r="L121" i="4"/>
  <c r="L137" i="4"/>
  <c r="L153" i="4"/>
  <c r="J110" i="19"/>
  <c r="L9" i="19"/>
  <c r="L9" i="5" s="1"/>
  <c r="L30" i="19"/>
  <c r="L30" i="5" s="1"/>
  <c r="L45" i="18"/>
  <c r="K72" i="18"/>
  <c r="K84" i="18" s="1"/>
  <c r="L9" i="18"/>
  <c r="L49" i="18"/>
  <c r="J73" i="18"/>
  <c r="L73" i="18" s="1"/>
  <c r="K87" i="18"/>
  <c r="K146" i="18" s="1"/>
  <c r="K155" i="18" s="1"/>
  <c r="J30" i="18"/>
  <c r="L30" i="18" s="1"/>
  <c r="L132" i="18"/>
  <c r="J104" i="18"/>
  <c r="L104" i="18" s="1"/>
  <c r="J146" i="57"/>
  <c r="L132" i="57"/>
  <c r="L110" i="57"/>
  <c r="K155" i="57"/>
  <c r="K157" i="57"/>
  <c r="L30" i="57"/>
  <c r="J74" i="57"/>
  <c r="L9" i="57"/>
  <c r="J45" i="57"/>
  <c r="L45" i="57" s="1"/>
  <c r="L138" i="57"/>
  <c r="I74" i="83"/>
  <c r="H73" i="83"/>
  <c r="I73" i="83" s="1"/>
  <c r="G9" i="83"/>
  <c r="H30" i="83"/>
  <c r="H25" i="83" s="1"/>
  <c r="H72" i="83" s="1"/>
  <c r="H84" i="83" s="1"/>
  <c r="I78" i="83"/>
  <c r="G87" i="83"/>
  <c r="I87" i="83" s="1"/>
  <c r="G45" i="83"/>
  <c r="I45" i="83" s="1"/>
  <c r="I132" i="83"/>
  <c r="J146" i="84"/>
  <c r="L110" i="84"/>
  <c r="L74" i="84"/>
  <c r="K73" i="84"/>
  <c r="K84" i="84" s="1"/>
  <c r="J155" i="84"/>
  <c r="J9" i="84"/>
  <c r="L30" i="84"/>
  <c r="K87" i="84"/>
  <c r="Q72" i="62"/>
  <c r="T7" i="62"/>
  <c r="T18" i="62"/>
  <c r="T41" i="62" s="1"/>
  <c r="T75" i="62" s="1"/>
  <c r="T44" i="62"/>
  <c r="S72" i="62"/>
  <c r="Q73" i="62"/>
  <c r="L9" i="22"/>
  <c r="K25" i="22"/>
  <c r="K72" i="22" s="1"/>
  <c r="J30" i="22"/>
  <c r="K87" i="22"/>
  <c r="J100" i="22"/>
  <c r="J100" i="6" s="1"/>
  <c r="T100" i="4" s="1"/>
  <c r="V100" i="4" s="1"/>
  <c r="L115" i="22"/>
  <c r="J114" i="22"/>
  <c r="L114" i="22" s="1"/>
  <c r="L25" i="46"/>
  <c r="K84" i="46"/>
  <c r="K146" i="46"/>
  <c r="L146" i="46" s="1"/>
  <c r="J155" i="46"/>
  <c r="J9" i="46"/>
  <c r="L30" i="46"/>
  <c r="J74" i="46"/>
  <c r="L45" i="21"/>
  <c r="L45" i="6" s="1"/>
  <c r="L49" i="21"/>
  <c r="J73" i="21"/>
  <c r="L73" i="21" s="1"/>
  <c r="K87" i="21"/>
  <c r="K146" i="21" s="1"/>
  <c r="J30" i="21"/>
  <c r="L30" i="21" s="1"/>
  <c r="L132" i="21"/>
  <c r="K146" i="20"/>
  <c r="K155" i="20" s="1"/>
  <c r="J9" i="20"/>
  <c r="J126" i="20"/>
  <c r="L30" i="20"/>
  <c r="J74" i="20"/>
  <c r="K72" i="58"/>
  <c r="J146" i="58"/>
  <c r="J155" i="58" s="1"/>
  <c r="L87" i="58"/>
  <c r="K146" i="58"/>
  <c r="K155" i="58" s="1"/>
  <c r="L9" i="58"/>
  <c r="J25" i="58"/>
  <c r="L25" i="58" s="1"/>
  <c r="J45" i="58"/>
  <c r="L45" i="58" s="1"/>
  <c r="J73" i="58"/>
  <c r="K74" i="58"/>
  <c r="K73" i="58" s="1"/>
  <c r="L88" i="58"/>
  <c r="L132" i="58"/>
  <c r="L87" i="78"/>
  <c r="J146" i="78"/>
  <c r="J72" i="78"/>
  <c r="K9" i="78"/>
  <c r="K72" i="78" s="1"/>
  <c r="K146" i="78"/>
  <c r="K155" i="78"/>
  <c r="L9" i="78"/>
  <c r="J25" i="78"/>
  <c r="L25" i="78" s="1"/>
  <c r="J45" i="78"/>
  <c r="L45" i="78" s="1"/>
  <c r="J73" i="78"/>
  <c r="K74" i="78"/>
  <c r="K73" i="78" s="1"/>
  <c r="L88" i="78"/>
  <c r="L30" i="78"/>
  <c r="K72" i="85"/>
  <c r="K84" i="85" s="1"/>
  <c r="J9" i="85"/>
  <c r="J72" i="85" s="1"/>
  <c r="L30" i="85"/>
  <c r="J74" i="85"/>
  <c r="K146" i="79"/>
  <c r="K155" i="79" s="1"/>
  <c r="J9" i="79"/>
  <c r="L31" i="79"/>
  <c r="J104" i="79"/>
  <c r="L30" i="79"/>
  <c r="J74" i="79"/>
  <c r="J87" i="79"/>
  <c r="J110" i="79"/>
  <c r="L55" i="79"/>
  <c r="L55" i="6" s="1"/>
  <c r="L100" i="79"/>
  <c r="L132" i="79"/>
  <c r="I147" i="8"/>
  <c r="I10" i="7"/>
  <c r="J87" i="50"/>
  <c r="L67" i="50"/>
  <c r="L70" i="50"/>
  <c r="L104" i="50"/>
  <c r="L61" i="50"/>
  <c r="L22" i="50"/>
  <c r="L26" i="50"/>
  <c r="L49" i="50"/>
  <c r="L45" i="50"/>
  <c r="L10" i="50"/>
  <c r="L38" i="50"/>
  <c r="L78" i="50"/>
  <c r="J146" i="50"/>
  <c r="L87" i="50"/>
  <c r="L110" i="50"/>
  <c r="K146" i="50"/>
  <c r="K155" i="50"/>
  <c r="K25" i="50"/>
  <c r="K72" i="50" s="1"/>
  <c r="K84" i="50" s="1"/>
  <c r="J30" i="50"/>
  <c r="L147" i="50"/>
  <c r="J9" i="50"/>
  <c r="L100" i="50"/>
  <c r="J74" i="50"/>
  <c r="H72" i="8"/>
  <c r="H155" i="8"/>
  <c r="G9" i="8"/>
  <c r="G88" i="8"/>
  <c r="G100" i="8"/>
  <c r="I100" i="8" s="1"/>
  <c r="G104" i="8"/>
  <c r="I137" i="8"/>
  <c r="I30" i="8"/>
  <c r="G74" i="8"/>
  <c r="I113" i="9"/>
  <c r="H146" i="9"/>
  <c r="H25" i="9"/>
  <c r="H72" i="9" s="1"/>
  <c r="H84" i="9" s="1"/>
  <c r="G30" i="9"/>
  <c r="G113" i="9"/>
  <c r="G110" i="9" s="1"/>
  <c r="G9" i="9"/>
  <c r="G74" i="9"/>
  <c r="G87" i="9"/>
  <c r="I87" i="9" s="1"/>
  <c r="G87" i="10"/>
  <c r="I87" i="10" s="1"/>
  <c r="I9" i="10"/>
  <c r="H146" i="10"/>
  <c r="H155" i="10" s="1"/>
  <c r="G146" i="10"/>
  <c r="G25" i="10"/>
  <c r="G45" i="10"/>
  <c r="I45" i="10" s="1"/>
  <c r="G73" i="10"/>
  <c r="I73" i="10" s="1"/>
  <c r="H30" i="10"/>
  <c r="G146" i="11"/>
  <c r="I110" i="11"/>
  <c r="H146" i="11"/>
  <c r="H155" i="11" s="1"/>
  <c r="G155" i="11"/>
  <c r="G9" i="11"/>
  <c r="I9" i="7" s="1"/>
  <c r="AA9" i="4" s="1"/>
  <c r="G30" i="11"/>
  <c r="H45" i="11"/>
  <c r="H72" i="11" s="1"/>
  <c r="H84" i="11" s="1"/>
  <c r="I74" i="11"/>
  <c r="I88" i="11"/>
  <c r="I147" i="11"/>
  <c r="H72" i="12"/>
  <c r="H84" i="12" s="1"/>
  <c r="H146" i="12"/>
  <c r="H155" i="12" s="1"/>
  <c r="I9" i="12"/>
  <c r="G25" i="12"/>
  <c r="I25" i="12" s="1"/>
  <c r="G45" i="12"/>
  <c r="G87" i="12"/>
  <c r="I87" i="12" s="1"/>
  <c r="G146" i="63"/>
  <c r="I87" i="63"/>
  <c r="H146" i="63"/>
  <c r="H155" i="63"/>
  <c r="G30" i="63"/>
  <c r="H9" i="63"/>
  <c r="H25" i="13"/>
  <c r="I30" i="13"/>
  <c r="H72" i="13"/>
  <c r="H84" i="13" s="1"/>
  <c r="I9" i="13"/>
  <c r="I87" i="13"/>
  <c r="H146" i="13"/>
  <c r="H155" i="13" s="1"/>
  <c r="G146" i="13"/>
  <c r="G25" i="13"/>
  <c r="I25" i="13" s="1"/>
  <c r="G45" i="13"/>
  <c r="I45" i="13" s="1"/>
  <c r="G73" i="13"/>
  <c r="I73" i="13" s="1"/>
  <c r="H25" i="14"/>
  <c r="I30" i="14"/>
  <c r="H72" i="14"/>
  <c r="H84" i="14" s="1"/>
  <c r="I142" i="14"/>
  <c r="I9" i="14"/>
  <c r="G25" i="14"/>
  <c r="I25" i="14" s="1"/>
  <c r="G88" i="14"/>
  <c r="I141" i="14"/>
  <c r="G104" i="14"/>
  <c r="I104" i="14" s="1"/>
  <c r="I110" i="49"/>
  <c r="H146" i="49"/>
  <c r="H155" i="49" s="1"/>
  <c r="I9" i="49"/>
  <c r="I45" i="49"/>
  <c r="G146" i="49"/>
  <c r="I49" i="49"/>
  <c r="G73" i="49"/>
  <c r="I73" i="49" s="1"/>
  <c r="H87" i="49"/>
  <c r="I87" i="49" s="1"/>
  <c r="I147" i="49"/>
  <c r="G30" i="49"/>
  <c r="I30" i="49" s="1"/>
  <c r="G155" i="15"/>
  <c r="I113" i="15"/>
  <c r="H25" i="15"/>
  <c r="H72" i="15" s="1"/>
  <c r="H84" i="15" s="1"/>
  <c r="G30" i="15"/>
  <c r="H45" i="15"/>
  <c r="I45" i="15" s="1"/>
  <c r="G73" i="15"/>
  <c r="I73" i="15" s="1"/>
  <c r="H87" i="15"/>
  <c r="H146" i="15" s="1"/>
  <c r="I114" i="15"/>
  <c r="I127" i="15"/>
  <c r="I110" i="15"/>
  <c r="I30" i="16"/>
  <c r="H25" i="16"/>
  <c r="H72" i="16"/>
  <c r="H84" i="16" s="1"/>
  <c r="I9" i="16"/>
  <c r="I87" i="16"/>
  <c r="H146" i="16"/>
  <c r="H155" i="16" s="1"/>
  <c r="G146" i="16"/>
  <c r="G25" i="16"/>
  <c r="I25" i="16" s="1"/>
  <c r="G45" i="16"/>
  <c r="I45" i="16" s="1"/>
  <c r="G73" i="16"/>
  <c r="I73" i="16" s="1"/>
  <c r="I29" i="17"/>
  <c r="I87" i="17"/>
  <c r="G146" i="17"/>
  <c r="H72" i="17"/>
  <c r="H84" i="17" s="1"/>
  <c r="I18" i="17"/>
  <c r="H146" i="17"/>
  <c r="H155" i="17" s="1"/>
  <c r="I26" i="17"/>
  <c r="I42" i="17"/>
  <c r="G9" i="17"/>
  <c r="I21" i="17"/>
  <c r="I27" i="17"/>
  <c r="I39" i="17"/>
  <c r="I43" i="17"/>
  <c r="I45" i="17"/>
  <c r="I51" i="17"/>
  <c r="I55" i="17"/>
  <c r="I59" i="17"/>
  <c r="I38" i="17"/>
  <c r="I28" i="17"/>
  <c r="I30" i="17"/>
  <c r="I32" i="17"/>
  <c r="I34" i="17"/>
  <c r="I40" i="17"/>
  <c r="I52" i="17"/>
  <c r="I56" i="17"/>
  <c r="G74" i="17"/>
  <c r="G25" i="17"/>
  <c r="I35" i="17"/>
  <c r="I53" i="17"/>
  <c r="I87" i="32"/>
  <c r="H146" i="32"/>
  <c r="H155" i="32" s="1"/>
  <c r="I9" i="32"/>
  <c r="G25" i="32"/>
  <c r="I25" i="32" s="1"/>
  <c r="G45" i="32"/>
  <c r="I45" i="32" s="1"/>
  <c r="G73" i="32"/>
  <c r="I73" i="32" s="1"/>
  <c r="G146" i="32"/>
  <c r="H72" i="31"/>
  <c r="H84" i="31" s="1"/>
  <c r="I87" i="31"/>
  <c r="H146" i="31"/>
  <c r="H155" i="31" s="1"/>
  <c r="G146" i="31"/>
  <c r="G9" i="31"/>
  <c r="G73" i="31"/>
  <c r="I73" i="31" s="1"/>
  <c r="G45" i="31"/>
  <c r="I45" i="31" s="1"/>
  <c r="G25" i="30"/>
  <c r="I25" i="30" s="1"/>
  <c r="I30" i="30"/>
  <c r="H155" i="30"/>
  <c r="I9" i="30"/>
  <c r="H72" i="30"/>
  <c r="H84" i="30" s="1"/>
  <c r="I31" i="30"/>
  <c r="I132" i="30"/>
  <c r="G74" i="30"/>
  <c r="G126" i="30"/>
  <c r="I126" i="30" s="1"/>
  <c r="H25" i="30"/>
  <c r="H84" i="29"/>
  <c r="G25" i="29"/>
  <c r="I25" i="29" s="1"/>
  <c r="I30" i="29"/>
  <c r="H155" i="29"/>
  <c r="G87" i="29"/>
  <c r="I87" i="29" s="1"/>
  <c r="G132" i="29"/>
  <c r="I9" i="29"/>
  <c r="G45" i="29"/>
  <c r="I45" i="29" s="1"/>
  <c r="G73" i="29"/>
  <c r="I73" i="29" s="1"/>
  <c r="H146" i="28"/>
  <c r="G113" i="28"/>
  <c r="G110" i="28" s="1"/>
  <c r="I110" i="28" s="1"/>
  <c r="I88" i="28"/>
  <c r="G87" i="28"/>
  <c r="I87" i="28" s="1"/>
  <c r="H155" i="28"/>
  <c r="I9" i="28"/>
  <c r="I30" i="28"/>
  <c r="I115" i="28"/>
  <c r="I113" i="28" s="1"/>
  <c r="G132" i="28"/>
  <c r="G45" i="28"/>
  <c r="I45" i="28" s="1"/>
  <c r="G74" i="28"/>
  <c r="G114" i="28"/>
  <c r="I114" i="28" s="1"/>
  <c r="I9" i="27"/>
  <c r="H25" i="27"/>
  <c r="H72" i="27" s="1"/>
  <c r="H84" i="27" s="1"/>
  <c r="G30" i="27"/>
  <c r="G126" i="27"/>
  <c r="I126" i="27" s="1"/>
  <c r="G113" i="27"/>
  <c r="G110" i="27" s="1"/>
  <c r="G74" i="27"/>
  <c r="H155" i="26"/>
  <c r="I45" i="26"/>
  <c r="I73" i="26"/>
  <c r="G30" i="26"/>
  <c r="G126" i="26"/>
  <c r="I126" i="26" s="1"/>
  <c r="I132" i="37"/>
  <c r="I138" i="37"/>
  <c r="G146" i="37"/>
  <c r="I110" i="37"/>
  <c r="H72" i="37"/>
  <c r="H84" i="37" s="1"/>
  <c r="H146" i="37"/>
  <c r="H155" i="37" s="1"/>
  <c r="I9" i="37"/>
  <c r="G25" i="37"/>
  <c r="I25" i="37" s="1"/>
  <c r="G45" i="37"/>
  <c r="I45" i="37" s="1"/>
  <c r="G73" i="37"/>
  <c r="I73" i="37" s="1"/>
  <c r="G25" i="36"/>
  <c r="I30" i="36"/>
  <c r="I113" i="36"/>
  <c r="G74" i="36"/>
  <c r="G87" i="36"/>
  <c r="I87" i="36" s="1"/>
  <c r="G113" i="36"/>
  <c r="I9" i="36"/>
  <c r="G45" i="36"/>
  <c r="I45" i="36" s="1"/>
  <c r="H25" i="36"/>
  <c r="H72" i="36" s="1"/>
  <c r="H84" i="36" s="1"/>
  <c r="G110" i="36"/>
  <c r="I110" i="36" s="1"/>
  <c r="H155" i="35"/>
  <c r="H72" i="35"/>
  <c r="H84" i="35" s="1"/>
  <c r="I9" i="35"/>
  <c r="H25" i="35"/>
  <c r="G30" i="35"/>
  <c r="G74" i="35"/>
  <c r="G113" i="35"/>
  <c r="H146" i="80"/>
  <c r="H155" i="80" s="1"/>
  <c r="I110" i="80"/>
  <c r="I30" i="80"/>
  <c r="G74" i="80"/>
  <c r="G87" i="80"/>
  <c r="I87" i="80" s="1"/>
  <c r="I9" i="80"/>
  <c r="G45" i="80"/>
  <c r="I45" i="80" s="1"/>
  <c r="H72" i="34"/>
  <c r="H84" i="34" s="1"/>
  <c r="H146" i="34"/>
  <c r="H155" i="34" s="1"/>
  <c r="I9" i="34"/>
  <c r="G25" i="34"/>
  <c r="I25" i="34" s="1"/>
  <c r="G45" i="34"/>
  <c r="I45" i="34" s="1"/>
  <c r="G73" i="34"/>
  <c r="I73" i="34" s="1"/>
  <c r="I87" i="34"/>
  <c r="I87" i="33"/>
  <c r="H146" i="33"/>
  <c r="H155" i="33" s="1"/>
  <c r="I9" i="33"/>
  <c r="G25" i="33"/>
  <c r="I25" i="33" s="1"/>
  <c r="G45" i="33"/>
  <c r="I45" i="33" s="1"/>
  <c r="G73" i="33"/>
  <c r="I73" i="33" s="1"/>
  <c r="G146" i="33"/>
  <c r="H72" i="54"/>
  <c r="H84" i="54" s="1"/>
  <c r="G146" i="54"/>
  <c r="I110" i="54"/>
  <c r="H146" i="54"/>
  <c r="H155" i="54" s="1"/>
  <c r="I9" i="54"/>
  <c r="G25" i="54"/>
  <c r="I25" i="54" s="1"/>
  <c r="G45" i="54"/>
  <c r="I45" i="54" s="1"/>
  <c r="G73" i="54"/>
  <c r="I73" i="54" s="1"/>
  <c r="G25" i="53"/>
  <c r="I25" i="53" s="1"/>
  <c r="I30" i="53"/>
  <c r="H146" i="53"/>
  <c r="H155" i="53" s="1"/>
  <c r="G74" i="53"/>
  <c r="G87" i="53"/>
  <c r="I9" i="53"/>
  <c r="G45" i="53"/>
  <c r="I45" i="53" s="1"/>
  <c r="H25" i="53"/>
  <c r="H72" i="53" s="1"/>
  <c r="H84" i="53" s="1"/>
  <c r="H72" i="55"/>
  <c r="H84" i="55" s="1"/>
  <c r="H146" i="55"/>
  <c r="H155" i="55" s="1"/>
  <c r="G9" i="55"/>
  <c r="G104" i="55"/>
  <c r="I30" i="55"/>
  <c r="G74" i="55"/>
  <c r="I25" i="88"/>
  <c r="H72" i="88"/>
  <c r="H84" i="88" s="1"/>
  <c r="H146" i="88"/>
  <c r="H155" i="88" s="1"/>
  <c r="G9" i="88"/>
  <c r="G104" i="88"/>
  <c r="I30" i="88"/>
  <c r="G74" i="88"/>
  <c r="H87" i="88"/>
  <c r="I87" i="88" s="1"/>
  <c r="I9" i="89"/>
  <c r="G72" i="89"/>
  <c r="I110" i="89"/>
  <c r="I30" i="89"/>
  <c r="H25" i="89"/>
  <c r="I26" i="89"/>
  <c r="H45" i="89"/>
  <c r="I45" i="89" s="1"/>
  <c r="I74" i="89"/>
  <c r="I132" i="89"/>
  <c r="G104" i="89"/>
  <c r="I104" i="89" s="1"/>
  <c r="H87" i="89"/>
  <c r="I87" i="89" s="1"/>
  <c r="I30" i="52"/>
  <c r="H25" i="52"/>
  <c r="H72" i="52"/>
  <c r="H84" i="52" s="1"/>
  <c r="H155" i="52"/>
  <c r="I9" i="52"/>
  <c r="I146" i="52"/>
  <c r="G155" i="52"/>
  <c r="I155" i="52" s="1"/>
  <c r="H146" i="52"/>
  <c r="G25" i="52"/>
  <c r="I25" i="52" s="1"/>
  <c r="G45" i="52"/>
  <c r="I45" i="52" s="1"/>
  <c r="G73" i="52"/>
  <c r="I73" i="52" s="1"/>
  <c r="I87" i="52"/>
  <c r="H146" i="51"/>
  <c r="H155" i="51"/>
  <c r="H25" i="51"/>
  <c r="H72" i="51" s="1"/>
  <c r="H84" i="51" s="1"/>
  <c r="G30" i="51"/>
  <c r="I132" i="51"/>
  <c r="G9" i="51"/>
  <c r="G74" i="51"/>
  <c r="G126" i="51"/>
  <c r="G146" i="47"/>
  <c r="H146" i="47"/>
  <c r="H155" i="47"/>
  <c r="I74" i="47"/>
  <c r="H9" i="47"/>
  <c r="H72" i="47" s="1"/>
  <c r="H84" i="47" s="1"/>
  <c r="I30" i="47"/>
  <c r="I78" i="47"/>
  <c r="G87" i="47"/>
  <c r="I87" i="47" s="1"/>
  <c r="I132" i="47"/>
  <c r="G155" i="47"/>
  <c r="I9" i="47"/>
  <c r="G25" i="47"/>
  <c r="I25" i="47" s="1"/>
  <c r="G45" i="47"/>
  <c r="I45" i="47" s="1"/>
  <c r="G73" i="47"/>
  <c r="I73" i="47" s="1"/>
  <c r="G25" i="48"/>
  <c r="I25" i="48" s="1"/>
  <c r="I30" i="48"/>
  <c r="I87" i="48"/>
  <c r="H146" i="48"/>
  <c r="H155" i="48" s="1"/>
  <c r="G45" i="48"/>
  <c r="I45" i="48" s="1"/>
  <c r="G73" i="48"/>
  <c r="I73" i="48" s="1"/>
  <c r="G146" i="48"/>
  <c r="I9" i="48"/>
  <c r="H72" i="89" l="1"/>
  <c r="H84" i="89" s="1"/>
  <c r="I78" i="12"/>
  <c r="G74" i="12"/>
  <c r="I78" i="7"/>
  <c r="I45" i="12"/>
  <c r="I45" i="7"/>
  <c r="L110" i="58"/>
  <c r="V9" i="4"/>
  <c r="L9" i="21"/>
  <c r="K146" i="22"/>
  <c r="K87" i="6"/>
  <c r="U87" i="4" s="1"/>
  <c r="L9" i="6"/>
  <c r="K84" i="22"/>
  <c r="K72" i="6"/>
  <c r="U72" i="4" s="1"/>
  <c r="K84" i="6"/>
  <c r="U84" i="4" s="1"/>
  <c r="L113" i="4"/>
  <c r="L104" i="4"/>
  <c r="L31" i="4"/>
  <c r="L88" i="4"/>
  <c r="L130" i="4"/>
  <c r="J25" i="19"/>
  <c r="J30" i="5"/>
  <c r="J30" i="4" s="1"/>
  <c r="L30" i="4" s="1"/>
  <c r="H42" i="76"/>
  <c r="K72" i="19"/>
  <c r="K84" i="19" s="1"/>
  <c r="K84" i="5" s="1"/>
  <c r="K84" i="4" s="1"/>
  <c r="L45" i="4"/>
  <c r="L87" i="83"/>
  <c r="L25" i="83"/>
  <c r="J25" i="5"/>
  <c r="J25" i="4" s="1"/>
  <c r="L25" i="4" s="1"/>
  <c r="J146" i="83"/>
  <c r="L142" i="83"/>
  <c r="L142" i="5" s="1"/>
  <c r="J142" i="5"/>
  <c r="J142" i="4" s="1"/>
  <c r="L87" i="4"/>
  <c r="J84" i="83"/>
  <c r="L72" i="83"/>
  <c r="L113" i="5"/>
  <c r="L45" i="5"/>
  <c r="L73" i="83"/>
  <c r="K73" i="5"/>
  <c r="K73" i="4" s="1"/>
  <c r="L110" i="83"/>
  <c r="K146" i="83"/>
  <c r="K155" i="83" s="1"/>
  <c r="J9" i="5"/>
  <c r="J9" i="4" s="1"/>
  <c r="L9" i="4" s="1"/>
  <c r="S76" i="62"/>
  <c r="S64" i="62"/>
  <c r="S70" i="62" s="1"/>
  <c r="Q64" i="62"/>
  <c r="Q70" i="62" s="1"/>
  <c r="L138" i="4"/>
  <c r="I146" i="34"/>
  <c r="AA38" i="4"/>
  <c r="H84" i="8"/>
  <c r="AA34" i="4"/>
  <c r="G25" i="8"/>
  <c r="I30" i="7"/>
  <c r="AA10" i="4"/>
  <c r="H155" i="9"/>
  <c r="J155" i="7" s="1"/>
  <c r="I89" i="7"/>
  <c r="L89" i="7"/>
  <c r="AP89" i="4" s="1"/>
  <c r="J74" i="6"/>
  <c r="T74" i="4" s="1"/>
  <c r="V74" i="4" s="1"/>
  <c r="L113" i="22"/>
  <c r="L113" i="6" s="1"/>
  <c r="L114" i="6"/>
  <c r="L88" i="6"/>
  <c r="J132" i="6"/>
  <c r="T132" i="4" s="1"/>
  <c r="V132" i="4" s="1"/>
  <c r="K155" i="22"/>
  <c r="K146" i="6"/>
  <c r="U146" i="4" s="1"/>
  <c r="J126" i="6"/>
  <c r="T126" i="4" s="1"/>
  <c r="V126" i="4" s="1"/>
  <c r="J110" i="20"/>
  <c r="L110" i="79"/>
  <c r="L104" i="79"/>
  <c r="L104" i="6" s="1"/>
  <c r="J104" i="6"/>
  <c r="L87" i="79"/>
  <c r="K155" i="19"/>
  <c r="K155" i="5" s="1"/>
  <c r="K155" i="4" s="1"/>
  <c r="K146" i="5"/>
  <c r="K146" i="4" s="1"/>
  <c r="L110" i="19"/>
  <c r="L110" i="5" s="1"/>
  <c r="J110" i="5"/>
  <c r="J110" i="4" s="1"/>
  <c r="L110" i="4" s="1"/>
  <c r="J146" i="19"/>
  <c r="L87" i="18"/>
  <c r="L87" i="5" s="1"/>
  <c r="J146" i="18"/>
  <c r="J25" i="18"/>
  <c r="K157" i="18"/>
  <c r="J155" i="57"/>
  <c r="L155" i="57" s="1"/>
  <c r="L146" i="57"/>
  <c r="L74" i="57"/>
  <c r="J73" i="57"/>
  <c r="L73" i="57" s="1"/>
  <c r="J72" i="57"/>
  <c r="I9" i="83"/>
  <c r="G72" i="83"/>
  <c r="G146" i="83"/>
  <c r="I25" i="83"/>
  <c r="I30" i="83"/>
  <c r="L9" i="84"/>
  <c r="J72" i="84"/>
  <c r="L146" i="84"/>
  <c r="L87" i="84"/>
  <c r="K146" i="84"/>
  <c r="K155" i="84" s="1"/>
  <c r="L155" i="84" s="1"/>
  <c r="L73" i="84"/>
  <c r="T73" i="62"/>
  <c r="T16" i="62"/>
  <c r="Q76" i="62"/>
  <c r="L74" i="22"/>
  <c r="J73" i="22"/>
  <c r="L100" i="22"/>
  <c r="L100" i="6" s="1"/>
  <c r="J87" i="22"/>
  <c r="L87" i="22" s="1"/>
  <c r="J113" i="22"/>
  <c r="L30" i="22"/>
  <c r="J25" i="22"/>
  <c r="L9" i="46"/>
  <c r="J72" i="46"/>
  <c r="K155" i="46"/>
  <c r="L155" i="46" s="1"/>
  <c r="J73" i="46"/>
  <c r="L73" i="46" s="1"/>
  <c r="L74" i="46"/>
  <c r="K155" i="21"/>
  <c r="L155" i="21" s="1"/>
  <c r="L146" i="21"/>
  <c r="L87" i="21"/>
  <c r="J25" i="21"/>
  <c r="L9" i="20"/>
  <c r="J72" i="20"/>
  <c r="J73" i="20"/>
  <c r="L73" i="20" s="1"/>
  <c r="L74" i="20"/>
  <c r="L126" i="20"/>
  <c r="L126" i="6" s="1"/>
  <c r="L155" i="58"/>
  <c r="L73" i="58"/>
  <c r="L74" i="58"/>
  <c r="J72" i="58"/>
  <c r="L146" i="58"/>
  <c r="K84" i="58"/>
  <c r="L72" i="78"/>
  <c r="J84" i="78"/>
  <c r="L74" i="78"/>
  <c r="L146" i="78"/>
  <c r="J155" i="78"/>
  <c r="L155" i="78" s="1"/>
  <c r="L73" i="78"/>
  <c r="K84" i="78"/>
  <c r="J73" i="85"/>
  <c r="L73" i="85" s="1"/>
  <c r="L84" i="85" s="1"/>
  <c r="L157" i="85" s="1"/>
  <c r="L74" i="85"/>
  <c r="J146" i="79"/>
  <c r="J73" i="79"/>
  <c r="L73" i="79" s="1"/>
  <c r="L74" i="79"/>
  <c r="L9" i="79"/>
  <c r="J72" i="79"/>
  <c r="J73" i="50"/>
  <c r="L73" i="50" s="1"/>
  <c r="L74" i="50"/>
  <c r="L30" i="50"/>
  <c r="J25" i="50"/>
  <c r="L25" i="50" s="1"/>
  <c r="L9" i="50"/>
  <c r="L146" i="50"/>
  <c r="J155" i="50"/>
  <c r="L155" i="50" s="1"/>
  <c r="I104" i="8"/>
  <c r="G73" i="8"/>
  <c r="I73" i="8" s="1"/>
  <c r="I74" i="8"/>
  <c r="I9" i="8"/>
  <c r="I88" i="8"/>
  <c r="G87" i="8"/>
  <c r="I87" i="8" s="1"/>
  <c r="I30" i="9"/>
  <c r="G25" i="9"/>
  <c r="I25" i="9" s="1"/>
  <c r="I9" i="9"/>
  <c r="G72" i="9"/>
  <c r="I110" i="9"/>
  <c r="G146" i="9"/>
  <c r="G73" i="9"/>
  <c r="I73" i="9" s="1"/>
  <c r="I74" i="9"/>
  <c r="H25" i="10"/>
  <c r="H72" i="10" s="1"/>
  <c r="H84" i="10" s="1"/>
  <c r="I30" i="10"/>
  <c r="I146" i="10"/>
  <c r="G155" i="10"/>
  <c r="I155" i="10" s="1"/>
  <c r="G72" i="10"/>
  <c r="I9" i="11"/>
  <c r="G72" i="11"/>
  <c r="I45" i="11"/>
  <c r="G25" i="11"/>
  <c r="I25" i="11" s="1"/>
  <c r="I30" i="11"/>
  <c r="I155" i="11"/>
  <c r="I146" i="11"/>
  <c r="G146" i="12"/>
  <c r="G72" i="12"/>
  <c r="I30" i="63"/>
  <c r="G25" i="63"/>
  <c r="I146" i="63"/>
  <c r="G155" i="63"/>
  <c r="I155" i="63" s="1"/>
  <c r="I9" i="63"/>
  <c r="H72" i="63"/>
  <c r="H84" i="63" s="1"/>
  <c r="I146" i="13"/>
  <c r="G155" i="13"/>
  <c r="I155" i="13" s="1"/>
  <c r="G72" i="13"/>
  <c r="G72" i="14"/>
  <c r="G87" i="14"/>
  <c r="I87" i="14" s="1"/>
  <c r="I88" i="14"/>
  <c r="G146" i="14"/>
  <c r="G25" i="49"/>
  <c r="I146" i="49"/>
  <c r="G155" i="49"/>
  <c r="I155" i="49" s="1"/>
  <c r="I146" i="15"/>
  <c r="H155" i="15"/>
  <c r="I155" i="15" s="1"/>
  <c r="I30" i="15"/>
  <c r="G25" i="15"/>
  <c r="I87" i="15"/>
  <c r="I146" i="16"/>
  <c r="G155" i="16"/>
  <c r="I155" i="16" s="1"/>
  <c r="G72" i="16"/>
  <c r="I19" i="17"/>
  <c r="I15" i="17"/>
  <c r="I22" i="17"/>
  <c r="I24" i="17"/>
  <c r="I14" i="17"/>
  <c r="I16" i="17"/>
  <c r="I25" i="17"/>
  <c r="I23" i="17"/>
  <c r="I17" i="17"/>
  <c r="I13" i="17"/>
  <c r="I20" i="17"/>
  <c r="I146" i="17"/>
  <c r="G155" i="17"/>
  <c r="I155" i="17" s="1"/>
  <c r="G73" i="17"/>
  <c r="I9" i="17"/>
  <c r="G72" i="17"/>
  <c r="G72" i="32"/>
  <c r="I146" i="32"/>
  <c r="G155" i="32"/>
  <c r="I155" i="32" s="1"/>
  <c r="I9" i="31"/>
  <c r="G72" i="31"/>
  <c r="I146" i="31"/>
  <c r="G155" i="31"/>
  <c r="I155" i="31" s="1"/>
  <c r="I74" i="30"/>
  <c r="G73" i="30"/>
  <c r="I73" i="30" s="1"/>
  <c r="G110" i="30"/>
  <c r="G72" i="30"/>
  <c r="I132" i="29"/>
  <c r="G146" i="29"/>
  <c r="G72" i="29"/>
  <c r="G73" i="28"/>
  <c r="I73" i="28" s="1"/>
  <c r="I74" i="28"/>
  <c r="G72" i="28"/>
  <c r="I132" i="28"/>
  <c r="G146" i="28"/>
  <c r="G73" i="27"/>
  <c r="I73" i="27" s="1"/>
  <c r="I74" i="27"/>
  <c r="I110" i="27"/>
  <c r="G146" i="27"/>
  <c r="I30" i="27"/>
  <c r="G25" i="27"/>
  <c r="G110" i="26"/>
  <c r="I30" i="26"/>
  <c r="G25" i="26"/>
  <c r="G72" i="37"/>
  <c r="I146" i="37"/>
  <c r="G155" i="37"/>
  <c r="I155" i="37" s="1"/>
  <c r="I74" i="36"/>
  <c r="G73" i="36"/>
  <c r="I73" i="36" s="1"/>
  <c r="G146" i="36"/>
  <c r="I25" i="36"/>
  <c r="G72" i="36"/>
  <c r="I113" i="35"/>
  <c r="G110" i="35"/>
  <c r="G73" i="35"/>
  <c r="I73" i="35" s="1"/>
  <c r="I74" i="35"/>
  <c r="I30" i="35"/>
  <c r="G25" i="35"/>
  <c r="G146" i="80"/>
  <c r="I74" i="80"/>
  <c r="G73" i="80"/>
  <c r="I73" i="80" s="1"/>
  <c r="G72" i="80"/>
  <c r="I155" i="34"/>
  <c r="G72" i="34"/>
  <c r="I146" i="33"/>
  <c r="G155" i="33"/>
  <c r="I155" i="33" s="1"/>
  <c r="G72" i="33"/>
  <c r="I146" i="54"/>
  <c r="G155" i="54"/>
  <c r="I155" i="54" s="1"/>
  <c r="G72" i="54"/>
  <c r="I87" i="53"/>
  <c r="G146" i="53"/>
  <c r="I74" i="53"/>
  <c r="G73" i="53"/>
  <c r="I73" i="53" s="1"/>
  <c r="G72" i="53"/>
  <c r="I9" i="55"/>
  <c r="G72" i="55"/>
  <c r="G73" i="55"/>
  <c r="I73" i="55" s="1"/>
  <c r="I74" i="55"/>
  <c r="I104" i="55"/>
  <c r="G146" i="55"/>
  <c r="G73" i="88"/>
  <c r="I73" i="88" s="1"/>
  <c r="I74" i="88"/>
  <c r="I104" i="88"/>
  <c r="G146" i="88"/>
  <c r="I9" i="88"/>
  <c r="G72" i="88"/>
  <c r="H146" i="89"/>
  <c r="H155" i="89" s="1"/>
  <c r="I25" i="89"/>
  <c r="G146" i="89"/>
  <c r="G84" i="89"/>
  <c r="I84" i="89" s="1"/>
  <c r="I72" i="89"/>
  <c r="G72" i="52"/>
  <c r="I126" i="51"/>
  <c r="G110" i="51"/>
  <c r="G73" i="51"/>
  <c r="I73" i="51" s="1"/>
  <c r="I74" i="51"/>
  <c r="I30" i="51"/>
  <c r="G25" i="51"/>
  <c r="I25" i="51" s="1"/>
  <c r="I9" i="51"/>
  <c r="G72" i="51"/>
  <c r="I155" i="47"/>
  <c r="I146" i="47"/>
  <c r="G72" i="47"/>
  <c r="G72" i="48"/>
  <c r="I146" i="48"/>
  <c r="G155" i="48"/>
  <c r="I155" i="48" s="1"/>
  <c r="AA78" i="4" l="1"/>
  <c r="I74" i="12"/>
  <c r="I74" i="7"/>
  <c r="G73" i="12"/>
  <c r="AA45" i="4"/>
  <c r="K155" i="6"/>
  <c r="U155" i="4" s="1"/>
  <c r="U156" i="4" s="1"/>
  <c r="K72" i="5"/>
  <c r="K72" i="4" s="1"/>
  <c r="L25" i="19"/>
  <c r="L25" i="5" s="1"/>
  <c r="J72" i="19"/>
  <c r="K156" i="4"/>
  <c r="AR142" i="4"/>
  <c r="L142" i="4"/>
  <c r="L84" i="83"/>
  <c r="L157" i="83" s="1"/>
  <c r="J157" i="83"/>
  <c r="L146" i="83"/>
  <c r="J155" i="83"/>
  <c r="L155" i="83" s="1"/>
  <c r="J82" i="5"/>
  <c r="J82" i="4" s="1"/>
  <c r="L82" i="4" s="1"/>
  <c r="L82" i="19"/>
  <c r="L82" i="5" s="1"/>
  <c r="AA30" i="4"/>
  <c r="I25" i="7"/>
  <c r="I25" i="8"/>
  <c r="G72" i="8"/>
  <c r="G84" i="8" s="1"/>
  <c r="I84" i="8" s="1"/>
  <c r="J84" i="85"/>
  <c r="L74" i="6"/>
  <c r="J110" i="22"/>
  <c r="J110" i="6" s="1"/>
  <c r="T110" i="4" s="1"/>
  <c r="V110" i="4" s="1"/>
  <c r="J113" i="6"/>
  <c r="T113" i="4" s="1"/>
  <c r="V113" i="4" s="1"/>
  <c r="T104" i="4"/>
  <c r="V104" i="4" s="1"/>
  <c r="M104" i="6"/>
  <c r="J87" i="6"/>
  <c r="T87" i="4" s="1"/>
  <c r="V87" i="4" s="1"/>
  <c r="L73" i="22"/>
  <c r="L73" i="6" s="1"/>
  <c r="J73" i="6"/>
  <c r="T73" i="4" s="1"/>
  <c r="V73" i="4" s="1"/>
  <c r="L87" i="6"/>
  <c r="J146" i="5"/>
  <c r="J146" i="4" s="1"/>
  <c r="L146" i="4" s="1"/>
  <c r="L146" i="19"/>
  <c r="J155" i="19"/>
  <c r="L25" i="18"/>
  <c r="J72" i="18"/>
  <c r="L146" i="18"/>
  <c r="J155" i="18"/>
  <c r="L155" i="18" s="1"/>
  <c r="J84" i="57"/>
  <c r="L72" i="57"/>
  <c r="I146" i="83"/>
  <c r="G155" i="83"/>
  <c r="I155" i="83" s="1"/>
  <c r="G84" i="83"/>
  <c r="I72" i="83"/>
  <c r="J84" i="84"/>
  <c r="L72" i="84"/>
  <c r="T72" i="62"/>
  <c r="T76" i="62" s="1"/>
  <c r="T64" i="62"/>
  <c r="T70" i="62" s="1"/>
  <c r="L25" i="22"/>
  <c r="J72" i="22"/>
  <c r="J146" i="22"/>
  <c r="J84" i="46"/>
  <c r="L84" i="46" s="1"/>
  <c r="L157" i="46" s="1"/>
  <c r="L72" i="46"/>
  <c r="L25" i="21"/>
  <c r="J72" i="21"/>
  <c r="L110" i="20"/>
  <c r="J146" i="20"/>
  <c r="J84" i="20"/>
  <c r="L84" i="20" s="1"/>
  <c r="L72" i="20"/>
  <c r="L72" i="58"/>
  <c r="J84" i="58"/>
  <c r="L84" i="58" s="1"/>
  <c r="L157" i="58" s="1"/>
  <c r="L84" i="78"/>
  <c r="L157" i="78" s="1"/>
  <c r="J84" i="79"/>
  <c r="L72" i="79"/>
  <c r="L146" i="79"/>
  <c r="J155" i="79"/>
  <c r="J72" i="50"/>
  <c r="I72" i="8"/>
  <c r="G146" i="8"/>
  <c r="G84" i="9"/>
  <c r="I84" i="9" s="1"/>
  <c r="I72" i="9"/>
  <c r="I146" i="9"/>
  <c r="G155" i="9"/>
  <c r="I155" i="9" s="1"/>
  <c r="G84" i="10"/>
  <c r="I84" i="10" s="1"/>
  <c r="I157" i="10" s="1"/>
  <c r="I72" i="10"/>
  <c r="I25" i="10"/>
  <c r="I72" i="11"/>
  <c r="G84" i="11"/>
  <c r="G84" i="12"/>
  <c r="I84" i="12" s="1"/>
  <c r="I72" i="12"/>
  <c r="I146" i="12"/>
  <c r="I25" i="63"/>
  <c r="G72" i="63"/>
  <c r="G84" i="13"/>
  <c r="I84" i="13" s="1"/>
  <c r="I157" i="13" s="1"/>
  <c r="I72" i="13"/>
  <c r="I146" i="14"/>
  <c r="G155" i="14"/>
  <c r="I155" i="14" s="1"/>
  <c r="I72" i="14"/>
  <c r="G84" i="14"/>
  <c r="I84" i="14" s="1"/>
  <c r="I157" i="14" s="1"/>
  <c r="I25" i="49"/>
  <c r="G72" i="49"/>
  <c r="I25" i="15"/>
  <c r="G72" i="15"/>
  <c r="I72" i="16"/>
  <c r="G84" i="16"/>
  <c r="I84" i="16" s="1"/>
  <c r="I157" i="16" s="1"/>
  <c r="I71" i="17"/>
  <c r="G84" i="17"/>
  <c r="I72" i="17"/>
  <c r="I64" i="17"/>
  <c r="I61" i="17"/>
  <c r="I68" i="17"/>
  <c r="I65" i="17"/>
  <c r="I63" i="17"/>
  <c r="I67" i="17"/>
  <c r="I69" i="17"/>
  <c r="I60" i="17"/>
  <c r="I70" i="17"/>
  <c r="I62" i="17"/>
  <c r="I66" i="17"/>
  <c r="I72" i="32"/>
  <c r="G84" i="32"/>
  <c r="I84" i="32" s="1"/>
  <c r="I157" i="32" s="1"/>
  <c r="I72" i="31"/>
  <c r="G84" i="31"/>
  <c r="I84" i="31" s="1"/>
  <c r="I157" i="31" s="1"/>
  <c r="G84" i="30"/>
  <c r="I84" i="30" s="1"/>
  <c r="I72" i="30"/>
  <c r="I110" i="30"/>
  <c r="G146" i="30"/>
  <c r="G84" i="29"/>
  <c r="I84" i="29" s="1"/>
  <c r="I72" i="29"/>
  <c r="I146" i="29"/>
  <c r="G155" i="29"/>
  <c r="I155" i="29" s="1"/>
  <c r="G84" i="28"/>
  <c r="I84" i="28" s="1"/>
  <c r="I72" i="28"/>
  <c r="I146" i="28"/>
  <c r="G155" i="28"/>
  <c r="I155" i="28" s="1"/>
  <c r="I146" i="27"/>
  <c r="G155" i="27"/>
  <c r="I155" i="27" s="1"/>
  <c r="I25" i="27"/>
  <c r="G72" i="27"/>
  <c r="I25" i="26"/>
  <c r="G72" i="26"/>
  <c r="I110" i="26"/>
  <c r="G146" i="26"/>
  <c r="G84" i="37"/>
  <c r="I84" i="37" s="1"/>
  <c r="I157" i="37" s="1"/>
  <c r="I72" i="37"/>
  <c r="I146" i="36"/>
  <c r="G155" i="36"/>
  <c r="I155" i="36" s="1"/>
  <c r="G84" i="36"/>
  <c r="I72" i="36"/>
  <c r="I110" i="35"/>
  <c r="G146" i="35"/>
  <c r="I25" i="35"/>
  <c r="G72" i="35"/>
  <c r="G84" i="80"/>
  <c r="I84" i="80" s="1"/>
  <c r="I72" i="80"/>
  <c r="I146" i="80"/>
  <c r="G155" i="80"/>
  <c r="I155" i="80" s="1"/>
  <c r="I72" i="34"/>
  <c r="G84" i="34"/>
  <c r="I84" i="34" s="1"/>
  <c r="I157" i="34" s="1"/>
  <c r="I72" i="33"/>
  <c r="G84" i="33"/>
  <c r="I84" i="33" s="1"/>
  <c r="I157" i="33" s="1"/>
  <c r="I72" i="54"/>
  <c r="G84" i="54"/>
  <c r="I84" i="54" s="1"/>
  <c r="I157" i="54" s="1"/>
  <c r="I146" i="53"/>
  <c r="G155" i="53"/>
  <c r="I155" i="53" s="1"/>
  <c r="G84" i="53"/>
  <c r="I84" i="53" s="1"/>
  <c r="I72" i="53"/>
  <c r="I146" i="55"/>
  <c r="G155" i="55"/>
  <c r="I155" i="55" s="1"/>
  <c r="G84" i="55"/>
  <c r="I84" i="55" s="1"/>
  <c r="I157" i="55" s="1"/>
  <c r="I72" i="55"/>
  <c r="I146" i="88"/>
  <c r="G155" i="88"/>
  <c r="I155" i="88" s="1"/>
  <c r="G84" i="88"/>
  <c r="I84" i="88" s="1"/>
  <c r="I157" i="88" s="1"/>
  <c r="I72" i="88"/>
  <c r="I146" i="89"/>
  <c r="G155" i="89"/>
  <c r="I155" i="89" s="1"/>
  <c r="I157" i="89" s="1"/>
  <c r="G84" i="52"/>
  <c r="I84" i="52" s="1"/>
  <c r="I157" i="52" s="1"/>
  <c r="I72" i="52"/>
  <c r="G84" i="51"/>
  <c r="I84" i="51" s="1"/>
  <c r="I72" i="51"/>
  <c r="I110" i="51"/>
  <c r="G146" i="51"/>
  <c r="G84" i="47"/>
  <c r="I84" i="47" s="1"/>
  <c r="I72" i="47"/>
  <c r="I72" i="48"/>
  <c r="G84" i="48"/>
  <c r="I84" i="48" s="1"/>
  <c r="I157" i="48" s="1"/>
  <c r="AA74" i="4" l="1"/>
  <c r="I73" i="12"/>
  <c r="I73" i="7"/>
  <c r="J72" i="5"/>
  <c r="J72" i="4" s="1"/>
  <c r="L72" i="4" s="1"/>
  <c r="L72" i="19"/>
  <c r="L72" i="5" s="1"/>
  <c r="J74" i="5"/>
  <c r="J74" i="4" s="1"/>
  <c r="L74" i="4" s="1"/>
  <c r="L74" i="19"/>
  <c r="L74" i="5" s="1"/>
  <c r="AA25" i="4"/>
  <c r="L110" i="22"/>
  <c r="M110" i="6"/>
  <c r="L110" i="6"/>
  <c r="J146" i="6"/>
  <c r="T146" i="4" s="1"/>
  <c r="V146" i="4" s="1"/>
  <c r="J72" i="6"/>
  <c r="T72" i="4" s="1"/>
  <c r="V72" i="4" s="1"/>
  <c r="L155" i="79"/>
  <c r="L146" i="5"/>
  <c r="L155" i="19"/>
  <c r="L155" i="5" s="1"/>
  <c r="J155" i="5"/>
  <c r="J155" i="4" s="1"/>
  <c r="J84" i="18"/>
  <c r="L72" i="18"/>
  <c r="L84" i="57"/>
  <c r="L157" i="57" s="1"/>
  <c r="J157" i="57"/>
  <c r="G157" i="83"/>
  <c r="I84" i="83"/>
  <c r="I157" i="83" s="1"/>
  <c r="J157" i="84"/>
  <c r="L84" i="84"/>
  <c r="L157" i="84" s="1"/>
  <c r="L72" i="22"/>
  <c r="J84" i="22"/>
  <c r="L84" i="22" s="1"/>
  <c r="L146" i="22"/>
  <c r="J155" i="22"/>
  <c r="L155" i="22" s="1"/>
  <c r="L72" i="21"/>
  <c r="J84" i="21"/>
  <c r="L84" i="21" s="1"/>
  <c r="L157" i="21" s="1"/>
  <c r="L146" i="20"/>
  <c r="J155" i="20"/>
  <c r="L155" i="20" s="1"/>
  <c r="L157" i="20" s="1"/>
  <c r="J157" i="79"/>
  <c r="L84" i="79"/>
  <c r="I84" i="11"/>
  <c r="I157" i="11" s="1"/>
  <c r="L72" i="50"/>
  <c r="J84" i="50"/>
  <c r="L84" i="50" s="1"/>
  <c r="L157" i="50" s="1"/>
  <c r="I146" i="8"/>
  <c r="G155" i="8"/>
  <c r="I155" i="8" s="1"/>
  <c r="I157" i="8" s="1"/>
  <c r="I157" i="9"/>
  <c r="I72" i="63"/>
  <c r="G84" i="63"/>
  <c r="I84" i="63" s="1"/>
  <c r="I157" i="63" s="1"/>
  <c r="I72" i="49"/>
  <c r="G84" i="49"/>
  <c r="I84" i="49" s="1"/>
  <c r="I157" i="49" s="1"/>
  <c r="G84" i="15"/>
  <c r="I84" i="15" s="1"/>
  <c r="I157" i="15" s="1"/>
  <c r="I72" i="15"/>
  <c r="I83" i="17"/>
  <c r="I79" i="17"/>
  <c r="I84" i="17"/>
  <c r="I157" i="17" s="1"/>
  <c r="I82" i="17"/>
  <c r="I81" i="17"/>
  <c r="I80" i="17"/>
  <c r="I75" i="17"/>
  <c r="I78" i="17"/>
  <c r="I76" i="17"/>
  <c r="I77" i="17"/>
  <c r="I74" i="17"/>
  <c r="I73" i="17"/>
  <c r="I146" i="30"/>
  <c r="G155" i="30"/>
  <c r="I155" i="30" s="1"/>
  <c r="I157" i="30"/>
  <c r="I157" i="29"/>
  <c r="I157" i="28"/>
  <c r="I72" i="27"/>
  <c r="G84" i="27"/>
  <c r="I84" i="27" s="1"/>
  <c r="I157" i="27" s="1"/>
  <c r="I72" i="26"/>
  <c r="G84" i="26"/>
  <c r="I84" i="26" s="1"/>
  <c r="I146" i="26"/>
  <c r="G155" i="26"/>
  <c r="I155" i="26" s="1"/>
  <c r="G157" i="36"/>
  <c r="I84" i="36"/>
  <c r="I157" i="36" s="1"/>
  <c r="I146" i="35"/>
  <c r="G155" i="35"/>
  <c r="I155" i="35" s="1"/>
  <c r="I72" i="35"/>
  <c r="G84" i="35"/>
  <c r="I84" i="35" s="1"/>
  <c r="I157" i="35" s="1"/>
  <c r="I157" i="80"/>
  <c r="I157" i="53"/>
  <c r="I146" i="51"/>
  <c r="G155" i="51"/>
  <c r="I155" i="51" s="1"/>
  <c r="AA73" i="4" l="1"/>
  <c r="J84" i="19"/>
  <c r="J73" i="5"/>
  <c r="J73" i="4" s="1"/>
  <c r="L73" i="4" s="1"/>
  <c r="L73" i="19"/>
  <c r="L73" i="5" s="1"/>
  <c r="L146" i="6"/>
  <c r="L72" i="6"/>
  <c r="J84" i="6"/>
  <c r="J155" i="6"/>
  <c r="L155" i="6"/>
  <c r="L157" i="79"/>
  <c r="L84" i="6"/>
  <c r="L155" i="4"/>
  <c r="L84" i="18"/>
  <c r="L157" i="18" s="1"/>
  <c r="J157" i="18"/>
  <c r="L157" i="22"/>
  <c r="I156" i="26"/>
  <c r="J84" i="5" l="1"/>
  <c r="J84" i="4" s="1"/>
  <c r="L84" i="19"/>
  <c r="J157" i="19"/>
  <c r="J157" i="5" s="1"/>
  <c r="T155" i="4"/>
  <c r="V155" i="4" s="1"/>
  <c r="J157" i="6"/>
  <c r="T84" i="4"/>
  <c r="V84" i="4" s="1"/>
  <c r="L157" i="6"/>
  <c r="H155" i="45"/>
  <c r="H154" i="45" s="1"/>
  <c r="H153" i="45" s="1"/>
  <c r="H152" i="45" s="1"/>
  <c r="I154" i="45"/>
  <c r="I153" i="45"/>
  <c r="I152" i="45"/>
  <c r="H151" i="45"/>
  <c r="G119" i="45"/>
  <c r="I118" i="45"/>
  <c r="I117" i="45"/>
  <c r="I116" i="45"/>
  <c r="I115" i="45"/>
  <c r="H10" i="39"/>
  <c r="H11" i="39" s="1"/>
  <c r="G10" i="39"/>
  <c r="H28" i="39"/>
  <c r="G72" i="40"/>
  <c r="G66" i="40"/>
  <c r="G32" i="40"/>
  <c r="G30" i="40"/>
  <c r="G29" i="40"/>
  <c r="G20" i="40"/>
  <c r="G19" i="40"/>
  <c r="G18" i="40"/>
  <c r="G17" i="40"/>
  <c r="G15" i="40"/>
  <c r="G14" i="40"/>
  <c r="G13" i="40"/>
  <c r="BB152" i="59"/>
  <c r="BA152" i="59"/>
  <c r="AZ152" i="59"/>
  <c r="AY152" i="59"/>
  <c r="BB151" i="59"/>
  <c r="BA151" i="59"/>
  <c r="AZ151" i="59"/>
  <c r="AY151" i="59"/>
  <c r="BB150" i="59"/>
  <c r="BA150" i="59"/>
  <c r="AZ150" i="59"/>
  <c r="AY150" i="59"/>
  <c r="BB149" i="59"/>
  <c r="BA149" i="59"/>
  <c r="AZ149" i="59"/>
  <c r="AY149" i="59"/>
  <c r="BB148" i="59"/>
  <c r="BA148" i="59"/>
  <c r="AZ148" i="59"/>
  <c r="AY148" i="59"/>
  <c r="BB147" i="59"/>
  <c r="BA147" i="59"/>
  <c r="AZ147" i="59"/>
  <c r="AY147" i="59"/>
  <c r="BB146" i="59"/>
  <c r="BA146" i="59"/>
  <c r="G148" i="45" s="1"/>
  <c r="AZ146" i="59"/>
  <c r="AY146" i="59"/>
  <c r="AY143" i="59"/>
  <c r="AZ143" i="59"/>
  <c r="BB142" i="59"/>
  <c r="BA142" i="59"/>
  <c r="AZ142" i="59"/>
  <c r="AY142" i="59"/>
  <c r="BB141" i="59"/>
  <c r="BA141" i="59"/>
  <c r="AZ141" i="59"/>
  <c r="AY141" i="59"/>
  <c r="BB139" i="59"/>
  <c r="BA139" i="59"/>
  <c r="G141" i="45" s="1"/>
  <c r="AZ139" i="59"/>
  <c r="AY139" i="59"/>
  <c r="BB140" i="59"/>
  <c r="BA140" i="59"/>
  <c r="G142" i="45" s="1"/>
  <c r="AZ140" i="59"/>
  <c r="AY140" i="59"/>
  <c r="BB138" i="59"/>
  <c r="BA138" i="59"/>
  <c r="AZ138" i="59"/>
  <c r="AY138" i="59"/>
  <c r="BB137" i="59"/>
  <c r="BA137" i="59"/>
  <c r="AZ137" i="59"/>
  <c r="AY137" i="59"/>
  <c r="BB136" i="59"/>
  <c r="BA136" i="59"/>
  <c r="AZ136" i="59"/>
  <c r="AY136" i="59"/>
  <c r="BB135" i="59"/>
  <c r="BA135" i="59"/>
  <c r="AZ135" i="59"/>
  <c r="AY135" i="59"/>
  <c r="BB134" i="59"/>
  <c r="BA134" i="59"/>
  <c r="AZ134" i="59"/>
  <c r="AY134" i="59"/>
  <c r="BB133" i="59"/>
  <c r="BA133" i="59"/>
  <c r="AZ133" i="59"/>
  <c r="AY133" i="59"/>
  <c r="BB132" i="59"/>
  <c r="BA132" i="59"/>
  <c r="AZ132" i="59"/>
  <c r="AY132" i="59"/>
  <c r="BB131" i="59"/>
  <c r="BA131" i="59"/>
  <c r="AZ131" i="59"/>
  <c r="AY131" i="59"/>
  <c r="BB128" i="59"/>
  <c r="BA128" i="59"/>
  <c r="G130" i="45" s="1"/>
  <c r="AZ128" i="59"/>
  <c r="AY128" i="59"/>
  <c r="BB127" i="59"/>
  <c r="BA127" i="59"/>
  <c r="G129" i="45" s="1"/>
  <c r="AZ127" i="59"/>
  <c r="AY127" i="59"/>
  <c r="BB126" i="59"/>
  <c r="BA126" i="59"/>
  <c r="G128" i="45" s="1"/>
  <c r="AZ126" i="59"/>
  <c r="AY126" i="59"/>
  <c r="BB125" i="59"/>
  <c r="BA125" i="59"/>
  <c r="G127" i="45" s="1"/>
  <c r="AZ125" i="59"/>
  <c r="AY125" i="59"/>
  <c r="BB123" i="59"/>
  <c r="BA123" i="59"/>
  <c r="G125" i="45" s="1"/>
  <c r="AZ123" i="59"/>
  <c r="AY123" i="59"/>
  <c r="BB122" i="59"/>
  <c r="BA122" i="59"/>
  <c r="G124" i="45" s="1"/>
  <c r="AZ122" i="59"/>
  <c r="AY122" i="59"/>
  <c r="BB121" i="59"/>
  <c r="BA121" i="59"/>
  <c r="G123" i="45" s="1"/>
  <c r="AZ121" i="59"/>
  <c r="AY121" i="59"/>
  <c r="BB120" i="59"/>
  <c r="BA120" i="59"/>
  <c r="AZ120" i="59"/>
  <c r="AY120" i="59"/>
  <c r="BB119" i="59"/>
  <c r="BA119" i="59"/>
  <c r="AZ119" i="59"/>
  <c r="AY119" i="59"/>
  <c r="BB118" i="59"/>
  <c r="BA118" i="59"/>
  <c r="AZ118" i="59"/>
  <c r="AY118" i="59"/>
  <c r="BB117" i="59"/>
  <c r="BA117" i="59"/>
  <c r="AZ117" i="59"/>
  <c r="AY117" i="59"/>
  <c r="BB116" i="59"/>
  <c r="BA116" i="59"/>
  <c r="AZ116" i="59"/>
  <c r="AY116" i="59"/>
  <c r="BB114" i="59"/>
  <c r="BA114" i="59"/>
  <c r="AZ114" i="59"/>
  <c r="AY114" i="59"/>
  <c r="BB111" i="59"/>
  <c r="BA111" i="59"/>
  <c r="AZ111" i="59"/>
  <c r="AY111" i="59"/>
  <c r="BB110" i="59"/>
  <c r="BA110" i="59"/>
  <c r="AZ110" i="59"/>
  <c r="AY110" i="59"/>
  <c r="BB109" i="59"/>
  <c r="BA109" i="59"/>
  <c r="AZ109" i="59"/>
  <c r="AY109" i="59"/>
  <c r="BB108" i="59"/>
  <c r="BA108" i="59"/>
  <c r="AZ108" i="59"/>
  <c r="AY108" i="59"/>
  <c r="BB107" i="59"/>
  <c r="BA107" i="59"/>
  <c r="G105" i="45" s="1"/>
  <c r="AZ107" i="59"/>
  <c r="AY107" i="59"/>
  <c r="BB105" i="59"/>
  <c r="BA105" i="59"/>
  <c r="G103" i="45" s="1"/>
  <c r="AZ105" i="59"/>
  <c r="AY105" i="59"/>
  <c r="BB104" i="59"/>
  <c r="BA104" i="59"/>
  <c r="G102" i="45" s="1"/>
  <c r="AZ104" i="59"/>
  <c r="AY104" i="59"/>
  <c r="BB103" i="59"/>
  <c r="BA103" i="59"/>
  <c r="AZ103" i="59"/>
  <c r="AY103" i="59"/>
  <c r="BB101" i="59"/>
  <c r="BA101" i="59"/>
  <c r="AZ101" i="59"/>
  <c r="AY101" i="59"/>
  <c r="BB100" i="59"/>
  <c r="BA100" i="59"/>
  <c r="AZ100" i="59"/>
  <c r="AY100" i="59"/>
  <c r="BB99" i="59"/>
  <c r="BA99" i="59"/>
  <c r="AZ99" i="59"/>
  <c r="AY99" i="59"/>
  <c r="BB98" i="59"/>
  <c r="BA98" i="59"/>
  <c r="AZ98" i="59"/>
  <c r="AY98" i="59"/>
  <c r="BB97" i="59"/>
  <c r="BA97" i="59"/>
  <c r="AZ97" i="59"/>
  <c r="AY97" i="59"/>
  <c r="BB96" i="59"/>
  <c r="BA96" i="59"/>
  <c r="AZ96" i="59"/>
  <c r="AY96" i="59"/>
  <c r="BB95" i="59"/>
  <c r="BA95" i="59"/>
  <c r="AZ95" i="59"/>
  <c r="AY95" i="59"/>
  <c r="BB94" i="59"/>
  <c r="BA94" i="59"/>
  <c r="AZ94" i="59"/>
  <c r="AY94" i="59"/>
  <c r="BB93" i="59"/>
  <c r="BA93" i="59"/>
  <c r="AZ93" i="59"/>
  <c r="AY93" i="59"/>
  <c r="BB92" i="59"/>
  <c r="BA92" i="59"/>
  <c r="AZ92" i="59"/>
  <c r="AY92" i="59"/>
  <c r="BB91" i="59"/>
  <c r="AZ91" i="59"/>
  <c r="AY91" i="59"/>
  <c r="BB81" i="59"/>
  <c r="BB85" i="59"/>
  <c r="BA85" i="59"/>
  <c r="AZ85" i="59"/>
  <c r="AY85" i="59"/>
  <c r="BB84" i="59"/>
  <c r="BA84" i="59"/>
  <c r="AZ84" i="59"/>
  <c r="AY84" i="59"/>
  <c r="BB83" i="59"/>
  <c r="BA83" i="59"/>
  <c r="AZ83" i="59"/>
  <c r="AY83" i="59"/>
  <c r="BB82" i="59"/>
  <c r="BA82" i="59"/>
  <c r="AZ82" i="59"/>
  <c r="AY82" i="59"/>
  <c r="BA81" i="59"/>
  <c r="AZ81" i="59"/>
  <c r="AY81" i="59"/>
  <c r="BB79" i="59"/>
  <c r="BA79" i="59"/>
  <c r="AZ79" i="59"/>
  <c r="AY79" i="59"/>
  <c r="BB78" i="59"/>
  <c r="BA78" i="59"/>
  <c r="AZ78" i="59"/>
  <c r="AY78" i="59"/>
  <c r="BB77" i="59"/>
  <c r="BA77" i="59"/>
  <c r="AZ77" i="59"/>
  <c r="AY77" i="59"/>
  <c r="BB76" i="59"/>
  <c r="BA76" i="59"/>
  <c r="AZ76" i="59"/>
  <c r="AY76" i="59"/>
  <c r="BB73" i="59"/>
  <c r="BA73" i="59"/>
  <c r="AZ73" i="59"/>
  <c r="AY73" i="59"/>
  <c r="BB62" i="59"/>
  <c r="BA62" i="59"/>
  <c r="AZ62" i="59"/>
  <c r="AY62" i="59"/>
  <c r="BB61" i="59"/>
  <c r="BA61" i="59"/>
  <c r="AZ61" i="59"/>
  <c r="AY61" i="59"/>
  <c r="BB60" i="59"/>
  <c r="BA60" i="59"/>
  <c r="AZ60" i="59"/>
  <c r="AY60" i="59"/>
  <c r="BB59" i="59"/>
  <c r="BA59" i="59"/>
  <c r="AZ59" i="59"/>
  <c r="AY59" i="59"/>
  <c r="BA26" i="59"/>
  <c r="G24" i="45" s="1"/>
  <c r="AZ26" i="59"/>
  <c r="AY26" i="59"/>
  <c r="BB25" i="59"/>
  <c r="BA25" i="59"/>
  <c r="AZ25" i="59"/>
  <c r="AY25" i="59"/>
  <c r="BB23" i="59"/>
  <c r="AZ23" i="59"/>
  <c r="AY23" i="59"/>
  <c r="BA23" i="59"/>
  <c r="BA11" i="59" s="1"/>
  <c r="BA113" i="59"/>
  <c r="G111" i="45" s="1"/>
  <c r="BA72" i="59"/>
  <c r="BA71" i="59"/>
  <c r="BA70" i="59"/>
  <c r="BA69" i="59"/>
  <c r="BA68" i="59"/>
  <c r="BA67" i="59"/>
  <c r="BA66" i="59"/>
  <c r="BA65" i="59"/>
  <c r="BA64" i="59"/>
  <c r="BA63" i="59"/>
  <c r="BA58" i="59"/>
  <c r="BA57" i="59"/>
  <c r="BA56" i="59"/>
  <c r="BA55" i="59"/>
  <c r="BA54" i="59"/>
  <c r="BA53" i="59"/>
  <c r="BA52" i="59"/>
  <c r="BA51" i="59"/>
  <c r="BA50" i="59"/>
  <c r="BA49" i="59"/>
  <c r="BA48" i="59"/>
  <c r="BA47" i="59"/>
  <c r="BA46" i="59"/>
  <c r="BA45" i="59"/>
  <c r="BA44" i="59"/>
  <c r="BA43" i="59"/>
  <c r="BA42" i="59"/>
  <c r="BA41" i="59"/>
  <c r="BA40" i="59"/>
  <c r="BA39" i="59"/>
  <c r="BA38" i="59"/>
  <c r="BA37" i="59"/>
  <c r="BA36" i="59"/>
  <c r="BA35" i="59"/>
  <c r="BA34" i="59"/>
  <c r="BA33" i="59"/>
  <c r="BA32" i="59"/>
  <c r="BA31" i="59"/>
  <c r="BA30" i="59"/>
  <c r="BA29" i="59"/>
  <c r="BA28" i="59"/>
  <c r="BA27" i="59"/>
  <c r="BA22" i="59"/>
  <c r="BA21" i="59"/>
  <c r="BA20" i="59"/>
  <c r="BA19" i="59"/>
  <c r="BA18" i="59"/>
  <c r="BA17" i="59"/>
  <c r="BA16" i="59"/>
  <c r="BA15" i="59"/>
  <c r="BA14" i="59"/>
  <c r="BA13" i="59"/>
  <c r="AW145" i="59"/>
  <c r="AW136" i="59"/>
  <c r="AW130" i="59"/>
  <c r="AW125" i="59"/>
  <c r="AW124" i="59"/>
  <c r="AW112" i="59" s="1"/>
  <c r="AW144" i="59" s="1"/>
  <c r="AW121" i="59"/>
  <c r="AW115" i="59"/>
  <c r="AW106" i="59"/>
  <c r="AW102" i="59"/>
  <c r="AW90" i="59"/>
  <c r="AW89" i="59"/>
  <c r="AW82" i="59"/>
  <c r="AW80" i="59"/>
  <c r="AW76" i="59"/>
  <c r="AW75" i="59"/>
  <c r="AW72" i="59"/>
  <c r="AW69" i="59"/>
  <c r="AW63" i="59"/>
  <c r="AW51" i="59"/>
  <c r="AW40" i="59"/>
  <c r="AW36" i="59"/>
  <c r="AW33" i="59"/>
  <c r="AW32" i="59" s="1"/>
  <c r="AW27" i="59" s="1"/>
  <c r="AW28" i="59"/>
  <c r="AW24" i="59"/>
  <c r="AW12" i="59"/>
  <c r="AW11" i="59"/>
  <c r="AW74" i="59" s="1"/>
  <c r="AW86" i="59" s="1"/>
  <c r="AS145" i="59"/>
  <c r="AS140" i="59"/>
  <c r="AS139" i="59"/>
  <c r="AS136" i="59"/>
  <c r="AS130" i="59"/>
  <c r="AS144" i="59" s="1"/>
  <c r="AS124" i="59"/>
  <c r="AS115" i="59"/>
  <c r="AS112" i="59"/>
  <c r="AS106" i="59"/>
  <c r="AS102" i="59"/>
  <c r="AS90" i="59"/>
  <c r="AS89" i="59"/>
  <c r="AS80" i="59"/>
  <c r="AS76" i="59"/>
  <c r="AS75" i="59"/>
  <c r="AS72" i="59"/>
  <c r="AS69" i="59"/>
  <c r="AS63" i="59"/>
  <c r="AS51" i="59"/>
  <c r="AS47" i="59" s="1"/>
  <c r="AS40" i="59"/>
  <c r="AS36" i="59"/>
  <c r="AS33" i="59"/>
  <c r="AS32" i="59" s="1"/>
  <c r="AS27" i="59" s="1"/>
  <c r="AS28" i="59"/>
  <c r="AS24" i="59"/>
  <c r="AS74" i="59" s="1"/>
  <c r="AS86" i="59" s="1"/>
  <c r="AS12" i="59"/>
  <c r="AS11" i="59"/>
  <c r="AO145" i="59"/>
  <c r="AO136" i="59"/>
  <c r="AO130" i="59" s="1"/>
  <c r="AO124" i="59"/>
  <c r="AO115" i="59"/>
  <c r="AO112" i="59" s="1"/>
  <c r="AO106" i="59"/>
  <c r="AO102" i="59"/>
  <c r="AO90" i="59"/>
  <c r="AO89" i="59" s="1"/>
  <c r="AO80" i="59"/>
  <c r="AO76" i="59"/>
  <c r="AO75" i="59" s="1"/>
  <c r="AO72" i="59"/>
  <c r="AO69" i="59"/>
  <c r="AO63" i="59"/>
  <c r="AO51" i="59"/>
  <c r="AO47" i="59"/>
  <c r="AO40" i="59"/>
  <c r="AO36" i="59"/>
  <c r="AO33" i="59"/>
  <c r="AO32" i="59"/>
  <c r="AO28" i="59"/>
  <c r="AO27" i="59" s="1"/>
  <c r="AO24" i="59"/>
  <c r="AO12" i="59"/>
  <c r="AO11" i="59"/>
  <c r="AK145" i="59"/>
  <c r="AK136" i="59"/>
  <c r="AK130" i="59" s="1"/>
  <c r="AK125" i="59"/>
  <c r="AK124" i="59"/>
  <c r="AK112" i="59" s="1"/>
  <c r="AK115" i="59"/>
  <c r="AK106" i="59"/>
  <c r="AK102" i="59"/>
  <c r="AK89" i="59" s="1"/>
  <c r="AK90" i="59"/>
  <c r="AK80" i="59"/>
  <c r="AK76" i="59" s="1"/>
  <c r="AK75" i="59" s="1"/>
  <c r="AK72" i="59"/>
  <c r="AK69" i="59"/>
  <c r="AK63" i="59"/>
  <c r="AK51" i="59"/>
  <c r="AK47" i="59"/>
  <c r="AK40" i="59"/>
  <c r="AK36" i="59"/>
  <c r="AK33" i="59"/>
  <c r="AK32" i="59"/>
  <c r="AK27" i="59" s="1"/>
  <c r="AK28" i="59"/>
  <c r="AK26" i="59"/>
  <c r="AK24" i="59"/>
  <c r="AK12" i="59"/>
  <c r="AK11" i="59"/>
  <c r="AK74" i="59" s="1"/>
  <c r="AK86" i="59" s="1"/>
  <c r="AG145" i="59"/>
  <c r="AG153" i="59" s="1"/>
  <c r="AG144" i="59"/>
  <c r="AG142" i="59"/>
  <c r="AG141" i="59"/>
  <c r="AG136" i="59"/>
  <c r="AG130" i="59"/>
  <c r="AG124" i="59"/>
  <c r="AG115" i="59"/>
  <c r="AG112" i="59"/>
  <c r="AG106" i="59"/>
  <c r="AG102" i="59"/>
  <c r="AG101" i="59"/>
  <c r="AG90" i="59"/>
  <c r="AG89" i="59"/>
  <c r="AG80" i="59"/>
  <c r="AG76" i="59"/>
  <c r="AG75" i="59"/>
  <c r="AG72" i="59"/>
  <c r="AG69" i="59"/>
  <c r="AG63" i="59"/>
  <c r="AG51" i="59"/>
  <c r="AG47" i="59"/>
  <c r="AG40" i="59"/>
  <c r="AG36" i="59"/>
  <c r="AG32" i="59" s="1"/>
  <c r="AG27" i="59" s="1"/>
  <c r="AG33" i="59"/>
  <c r="AG28" i="59"/>
  <c r="AG24" i="59"/>
  <c r="AG12" i="59"/>
  <c r="AG11" i="59"/>
  <c r="AC145" i="59"/>
  <c r="AC130" i="59"/>
  <c r="AC124" i="59"/>
  <c r="AC115" i="59"/>
  <c r="AC112" i="59"/>
  <c r="AC144" i="59" s="1"/>
  <c r="AC106" i="59"/>
  <c r="AC102" i="59"/>
  <c r="AC90" i="59"/>
  <c r="AC89" i="59"/>
  <c r="AC82" i="59"/>
  <c r="AC80" i="59"/>
  <c r="AC76" i="59"/>
  <c r="AC75" i="59" s="1"/>
  <c r="AC72" i="59"/>
  <c r="AC69" i="59"/>
  <c r="AC63" i="59"/>
  <c r="AC51" i="59"/>
  <c r="AC47" i="59"/>
  <c r="AC40" i="59"/>
  <c r="AC36" i="59"/>
  <c r="AC33" i="59"/>
  <c r="AC32" i="59"/>
  <c r="AC28" i="59"/>
  <c r="AC27" i="59" s="1"/>
  <c r="AC24" i="59"/>
  <c r="AC11" i="59"/>
  <c r="AC74" i="59" s="1"/>
  <c r="AC86" i="59" s="1"/>
  <c r="Y145" i="59"/>
  <c r="Y140" i="59"/>
  <c r="Y139" i="59"/>
  <c r="Y130" i="59"/>
  <c r="Y125" i="59"/>
  <c r="Y124" i="59" s="1"/>
  <c r="Y112" i="59" s="1"/>
  <c r="Y144" i="59" s="1"/>
  <c r="Y115" i="59"/>
  <c r="Y106" i="59"/>
  <c r="Y102" i="59"/>
  <c r="Y90" i="59"/>
  <c r="Y89" i="59"/>
  <c r="Y82" i="59"/>
  <c r="Y80" i="59"/>
  <c r="Y76" i="59"/>
  <c r="Y75" i="59"/>
  <c r="Y72" i="59"/>
  <c r="Y69" i="59"/>
  <c r="Y63" i="59"/>
  <c r="Y51" i="59"/>
  <c r="Y47" i="59"/>
  <c r="Y40" i="59"/>
  <c r="Y36" i="59"/>
  <c r="Y32" i="59" s="1"/>
  <c r="Y27" i="59" s="1"/>
  <c r="Y33" i="59"/>
  <c r="Y28" i="59"/>
  <c r="Y24" i="59"/>
  <c r="Y11" i="59"/>
  <c r="U145" i="59"/>
  <c r="U140" i="59"/>
  <c r="U139" i="59"/>
  <c r="U136" i="59"/>
  <c r="U130" i="59"/>
  <c r="U124" i="59"/>
  <c r="U115" i="59"/>
  <c r="U112" i="59" s="1"/>
  <c r="U106" i="59"/>
  <c r="U102" i="59"/>
  <c r="U90" i="59"/>
  <c r="U89" i="59" s="1"/>
  <c r="U80" i="59"/>
  <c r="U76" i="59"/>
  <c r="U75" i="59" s="1"/>
  <c r="U72" i="59"/>
  <c r="U69" i="59"/>
  <c r="U63" i="59"/>
  <c r="U51" i="59"/>
  <c r="U47" i="59"/>
  <c r="U40" i="59"/>
  <c r="U36" i="59"/>
  <c r="U33" i="59"/>
  <c r="U32" i="59"/>
  <c r="U28" i="59"/>
  <c r="U27" i="59" s="1"/>
  <c r="U24" i="59"/>
  <c r="U12" i="59"/>
  <c r="U11" i="59"/>
  <c r="Q145" i="59"/>
  <c r="Q136" i="59"/>
  <c r="Q130" i="59" s="1"/>
  <c r="Q124" i="59"/>
  <c r="Q115" i="59"/>
  <c r="Q112" i="59" s="1"/>
  <c r="Q106" i="59"/>
  <c r="Q102" i="59"/>
  <c r="Q90" i="59"/>
  <c r="Q89" i="59" s="1"/>
  <c r="Q80" i="59"/>
  <c r="Q76" i="59"/>
  <c r="Q75" i="59" s="1"/>
  <c r="Q72" i="59"/>
  <c r="Q69" i="59"/>
  <c r="Q63" i="59"/>
  <c r="Q51" i="59"/>
  <c r="Q47" i="59"/>
  <c r="Q40" i="59"/>
  <c r="Q36" i="59"/>
  <c r="Q33" i="59"/>
  <c r="Q32" i="59"/>
  <c r="Q28" i="59"/>
  <c r="Q27" i="59" s="1"/>
  <c r="Q24" i="59"/>
  <c r="Q12" i="59"/>
  <c r="Q11" i="59"/>
  <c r="M145" i="59"/>
  <c r="M136" i="59"/>
  <c r="M130" i="59" s="1"/>
  <c r="M124" i="59"/>
  <c r="M115" i="59"/>
  <c r="M112" i="59" s="1"/>
  <c r="M106" i="59"/>
  <c r="M102" i="59"/>
  <c r="M90" i="59"/>
  <c r="M89" i="59" s="1"/>
  <c r="M80" i="59"/>
  <c r="M76" i="59"/>
  <c r="M75" i="59" s="1"/>
  <c r="M72" i="59"/>
  <c r="M69" i="59"/>
  <c r="M63" i="59"/>
  <c r="M51" i="59"/>
  <c r="M47" i="59"/>
  <c r="M40" i="59"/>
  <c r="M36" i="59"/>
  <c r="M33" i="59"/>
  <c r="M32" i="59"/>
  <c r="M28" i="59"/>
  <c r="M27" i="59" s="1"/>
  <c r="M24" i="59"/>
  <c r="M12" i="59"/>
  <c r="M11" i="59"/>
  <c r="M74" i="59" s="1"/>
  <c r="I145" i="59"/>
  <c r="I136" i="59"/>
  <c r="I130" i="59" s="1"/>
  <c r="I124" i="59"/>
  <c r="I115" i="59"/>
  <c r="I112" i="59" s="1"/>
  <c r="I106" i="59"/>
  <c r="I102" i="59"/>
  <c r="I90" i="59"/>
  <c r="I89" i="59" s="1"/>
  <c r="I80" i="59"/>
  <c r="I76" i="59"/>
  <c r="I75" i="59" s="1"/>
  <c r="I72" i="59"/>
  <c r="I69" i="59"/>
  <c r="I63" i="59"/>
  <c r="I51" i="59"/>
  <c r="I47" i="59"/>
  <c r="I40" i="59"/>
  <c r="I36" i="59"/>
  <c r="I33" i="59"/>
  <c r="I32" i="59"/>
  <c r="I28" i="59"/>
  <c r="I27" i="59" s="1"/>
  <c r="I24" i="59"/>
  <c r="I12" i="59"/>
  <c r="I11" i="59"/>
  <c r="E145" i="59"/>
  <c r="E136" i="59"/>
  <c r="E130" i="59" s="1"/>
  <c r="E144" i="59" s="1"/>
  <c r="E124" i="59"/>
  <c r="E115" i="59"/>
  <c r="E112" i="59" s="1"/>
  <c r="E106" i="59"/>
  <c r="E102" i="59"/>
  <c r="E90" i="59"/>
  <c r="E89" i="59" s="1"/>
  <c r="E81" i="59"/>
  <c r="E80" i="59"/>
  <c r="E76" i="59" s="1"/>
  <c r="E75" i="59" s="1"/>
  <c r="E72" i="59"/>
  <c r="E69" i="59"/>
  <c r="E63" i="59"/>
  <c r="E51" i="59"/>
  <c r="E47" i="59"/>
  <c r="E40" i="59"/>
  <c r="E36" i="59"/>
  <c r="E33" i="59"/>
  <c r="E32" i="59"/>
  <c r="E28" i="59"/>
  <c r="E27" i="59" s="1"/>
  <c r="E24" i="59"/>
  <c r="E12" i="59"/>
  <c r="E11" i="59" s="1"/>
  <c r="E74" i="59" s="1"/>
  <c r="E86" i="59" s="1"/>
  <c r="F13" i="40"/>
  <c r="F14" i="40"/>
  <c r="H150" i="45" l="1"/>
  <c r="J151" i="7"/>
  <c r="I151" i="45"/>
  <c r="L84" i="5"/>
  <c r="L157" i="5" s="1"/>
  <c r="L157" i="19"/>
  <c r="L84" i="4"/>
  <c r="L156" i="4" s="1"/>
  <c r="J156" i="4"/>
  <c r="G59" i="40"/>
  <c r="G73" i="40" s="1"/>
  <c r="H31" i="39"/>
  <c r="L148" i="7"/>
  <c r="AP148" i="4" s="1"/>
  <c r="I148" i="7"/>
  <c r="I129" i="7"/>
  <c r="L129" i="7"/>
  <c r="AP129" i="4" s="1"/>
  <c r="I127" i="7"/>
  <c r="L127" i="7"/>
  <c r="AP127" i="4" s="1"/>
  <c r="I105" i="7"/>
  <c r="L105" i="7"/>
  <c r="AP105" i="4" s="1"/>
  <c r="I103" i="7"/>
  <c r="L103" i="7"/>
  <c r="AP103" i="4" s="1"/>
  <c r="BB90" i="59"/>
  <c r="G99" i="45"/>
  <c r="BA90" i="59"/>
  <c r="G88" i="45" s="1"/>
  <c r="I125" i="7"/>
  <c r="L125" i="7"/>
  <c r="AP125" i="4" s="1"/>
  <c r="I130" i="7"/>
  <c r="L130" i="7"/>
  <c r="AP130" i="4" s="1"/>
  <c r="I128" i="7"/>
  <c r="L128" i="7"/>
  <c r="AP128" i="4" s="1"/>
  <c r="L124" i="7"/>
  <c r="AP124" i="4" s="1"/>
  <c r="I124" i="7"/>
  <c r="I123" i="7"/>
  <c r="L123" i="7"/>
  <c r="AP123" i="4" s="1"/>
  <c r="I102" i="7"/>
  <c r="L102" i="7"/>
  <c r="AP102" i="4" s="1"/>
  <c r="I142" i="7"/>
  <c r="L142" i="7"/>
  <c r="AP142" i="4" s="1"/>
  <c r="L141" i="7"/>
  <c r="AP141" i="4" s="1"/>
  <c r="I141" i="7"/>
  <c r="I24" i="7"/>
  <c r="L24" i="7"/>
  <c r="AP24" i="4" s="1"/>
  <c r="BA24" i="59"/>
  <c r="G22" i="45" s="1"/>
  <c r="T156" i="4"/>
  <c r="V156" i="4"/>
  <c r="L111" i="7"/>
  <c r="AP111" i="4" s="1"/>
  <c r="I111" i="7"/>
  <c r="G21" i="40"/>
  <c r="G74" i="40" s="1"/>
  <c r="I150" i="45"/>
  <c r="H32" i="39"/>
  <c r="H26" i="39"/>
  <c r="BA12" i="59"/>
  <c r="BA74" i="59" s="1"/>
  <c r="G72" i="45" s="1"/>
  <c r="BA106" i="59"/>
  <c r="G104" i="45" s="1"/>
  <c r="BA145" i="59"/>
  <c r="G147" i="45" s="1"/>
  <c r="L147" i="7" s="1"/>
  <c r="AP147" i="4" s="1"/>
  <c r="BA80" i="59"/>
  <c r="BA75" i="59" s="1"/>
  <c r="BA102" i="59"/>
  <c r="G100" i="45" s="1"/>
  <c r="BA115" i="59"/>
  <c r="G113" i="45" s="1"/>
  <c r="BA124" i="59"/>
  <c r="G126" i="45" s="1"/>
  <c r="BA130" i="59"/>
  <c r="AW153" i="59"/>
  <c r="AW154" i="59" s="1"/>
  <c r="AS153" i="59"/>
  <c r="AS154" i="59" s="1"/>
  <c r="AO74" i="59"/>
  <c r="AO86" i="59" s="1"/>
  <c r="AO144" i="59"/>
  <c r="AO153" i="59" s="1"/>
  <c r="AK144" i="59"/>
  <c r="AK153" i="59"/>
  <c r="AK154" i="59" s="1"/>
  <c r="AG74" i="59"/>
  <c r="AG86" i="59" s="1"/>
  <c r="AG154" i="59" s="1"/>
  <c r="AC153" i="59"/>
  <c r="AC154" i="59" s="1"/>
  <c r="Y74" i="59"/>
  <c r="Y86" i="59" s="1"/>
  <c r="Y154" i="59" s="1"/>
  <c r="Y153" i="59"/>
  <c r="U74" i="59"/>
  <c r="U86" i="59" s="1"/>
  <c r="U144" i="59"/>
  <c r="U153" i="59" s="1"/>
  <c r="Q144" i="59"/>
  <c r="Q74" i="59"/>
  <c r="Q86" i="59" s="1"/>
  <c r="Q154" i="59" s="1"/>
  <c r="Q153" i="59"/>
  <c r="M86" i="59"/>
  <c r="M144" i="59"/>
  <c r="M153" i="59" s="1"/>
  <c r="I74" i="59"/>
  <c r="I86" i="59" s="1"/>
  <c r="I144" i="59"/>
  <c r="I153" i="59"/>
  <c r="E153" i="59"/>
  <c r="E154" i="59" s="1"/>
  <c r="H149" i="45" l="1"/>
  <c r="J150" i="7"/>
  <c r="K150" i="7" s="1"/>
  <c r="M150" i="7" s="1"/>
  <c r="L39" i="60"/>
  <c r="L104" i="7"/>
  <c r="AP104" i="4" s="1"/>
  <c r="L20" i="60" s="1"/>
  <c r="I104" i="7"/>
  <c r="L88" i="7"/>
  <c r="AP88" i="4" s="1"/>
  <c r="I88" i="7"/>
  <c r="I99" i="7"/>
  <c r="L99" i="7"/>
  <c r="AP99" i="4" s="1"/>
  <c r="I126" i="7"/>
  <c r="L126" i="7"/>
  <c r="AP126" i="4" s="1"/>
  <c r="I113" i="7"/>
  <c r="L113" i="7"/>
  <c r="AP113" i="4" s="1"/>
  <c r="I100" i="7"/>
  <c r="L100" i="7"/>
  <c r="AP100" i="4" s="1"/>
  <c r="L72" i="7"/>
  <c r="AP72" i="4" s="1"/>
  <c r="I72" i="7"/>
  <c r="I22" i="7"/>
  <c r="L22" i="7"/>
  <c r="AP22" i="4" s="1"/>
  <c r="L34" i="60" s="1"/>
  <c r="AA24" i="4"/>
  <c r="G60" i="40"/>
  <c r="G75" i="40" s="1"/>
  <c r="BA112" i="59"/>
  <c r="G110" i="45" s="1"/>
  <c r="BA89" i="59"/>
  <c r="G87" i="45" s="1"/>
  <c r="BA86" i="59"/>
  <c r="G84" i="45" s="1"/>
  <c r="AO154" i="59"/>
  <c r="U154" i="59"/>
  <c r="M154" i="59"/>
  <c r="I154" i="59"/>
  <c r="H148" i="45" l="1"/>
  <c r="J149" i="7"/>
  <c r="K149" i="7" s="1"/>
  <c r="M149" i="7" s="1"/>
  <c r="I149" i="45"/>
  <c r="L87" i="7"/>
  <c r="AP87" i="4" s="1"/>
  <c r="L19" i="60" s="1"/>
  <c r="I87" i="7"/>
  <c r="AA72" i="4"/>
  <c r="AA22" i="4"/>
  <c r="L84" i="7"/>
  <c r="AP84" i="4" s="1"/>
  <c r="I84" i="7"/>
  <c r="L110" i="7"/>
  <c r="AP110" i="4" s="1"/>
  <c r="L21" i="60" s="1"/>
  <c r="I110" i="7"/>
  <c r="BA144" i="59"/>
  <c r="C20" i="23"/>
  <c r="H147" i="45" l="1"/>
  <c r="J148" i="7"/>
  <c r="K148" i="7" s="1"/>
  <c r="M148" i="7" s="1"/>
  <c r="I148" i="45"/>
  <c r="AA84" i="4"/>
  <c r="BA153" i="59"/>
  <c r="G146" i="45"/>
  <c r="I146" i="7" s="1"/>
  <c r="C28" i="23"/>
  <c r="H146" i="45" l="1"/>
  <c r="J147" i="7"/>
  <c r="I147" i="45"/>
  <c r="L146" i="7"/>
  <c r="BA154" i="59"/>
  <c r="G155" i="45"/>
  <c r="H72" i="40"/>
  <c r="H20" i="40"/>
  <c r="H18" i="40"/>
  <c r="H17" i="40"/>
  <c r="H15" i="40"/>
  <c r="H11" i="40"/>
  <c r="G46" i="76"/>
  <c r="G36" i="76"/>
  <c r="G20" i="76"/>
  <c r="G17" i="76"/>
  <c r="H145" i="45" l="1"/>
  <c r="J146" i="7"/>
  <c r="K146" i="7" s="1"/>
  <c r="M146" i="7" s="1"/>
  <c r="I146" i="45"/>
  <c r="AP146" i="4"/>
  <c r="L155" i="7"/>
  <c r="I155" i="45"/>
  <c r="G157" i="45"/>
  <c r="J60" i="45"/>
  <c r="J59" i="45"/>
  <c r="J58" i="45"/>
  <c r="D34" i="67"/>
  <c r="C34" i="67"/>
  <c r="C30" i="67"/>
  <c r="C54" i="67"/>
  <c r="D54" i="67"/>
  <c r="J137" i="28"/>
  <c r="J137" i="29"/>
  <c r="H144" i="45" l="1"/>
  <c r="J145" i="7"/>
  <c r="K145" i="7" s="1"/>
  <c r="M145" i="7" s="1"/>
  <c r="I145" i="45"/>
  <c r="L156" i="7"/>
  <c r="AP155" i="4"/>
  <c r="G115" i="22"/>
  <c r="G124" i="22"/>
  <c r="G123" i="46"/>
  <c r="G127" i="20"/>
  <c r="J144" i="7" l="1"/>
  <c r="K144" i="7" s="1"/>
  <c r="M144" i="7" s="1"/>
  <c r="I144" i="45"/>
  <c r="H143" i="45"/>
  <c r="G142" i="21"/>
  <c r="G141" i="21"/>
  <c r="G105" i="79"/>
  <c r="G82" i="19"/>
  <c r="G105" i="19"/>
  <c r="G105" i="18"/>
  <c r="H142" i="45" l="1"/>
  <c r="I143" i="45"/>
  <c r="J138" i="8"/>
  <c r="G115" i="5"/>
  <c r="G127" i="19"/>
  <c r="AX125" i="59"/>
  <c r="AX121" i="59"/>
  <c r="H141" i="45" l="1"/>
  <c r="J142" i="7"/>
  <c r="K142" i="7" s="1"/>
  <c r="M142" i="7" s="1"/>
  <c r="I142" i="45"/>
  <c r="J92" i="28"/>
  <c r="H140" i="45" l="1"/>
  <c r="J141" i="7"/>
  <c r="K141" i="7" s="1"/>
  <c r="M141" i="7" s="1"/>
  <c r="I141" i="45"/>
  <c r="H139" i="45" l="1"/>
  <c r="I140" i="45"/>
  <c r="D11" i="41"/>
  <c r="J139" i="7" l="1"/>
  <c r="K139" i="7" s="1"/>
  <c r="M139" i="7" s="1"/>
  <c r="I139" i="45"/>
  <c r="H138" i="45"/>
  <c r="N62" i="62"/>
  <c r="J138" i="7" l="1"/>
  <c r="K138" i="7" s="1"/>
  <c r="M138" i="7" s="1"/>
  <c r="H137" i="45"/>
  <c r="I138" i="45"/>
  <c r="J105" i="14"/>
  <c r="J142" i="63"/>
  <c r="E10" i="39"/>
  <c r="J137" i="7" l="1"/>
  <c r="K137" i="7" s="1"/>
  <c r="M137" i="7" s="1"/>
  <c r="H136" i="45"/>
  <c r="I137" i="45"/>
  <c r="J136" i="7" l="1"/>
  <c r="K136" i="7" s="1"/>
  <c r="M136" i="7" s="1"/>
  <c r="I136" i="45"/>
  <c r="H135" i="45"/>
  <c r="AT140" i="59"/>
  <c r="G82" i="57"/>
  <c r="J135" i="7" l="1"/>
  <c r="K135" i="7" s="1"/>
  <c r="M135" i="7" s="1"/>
  <c r="I135" i="45"/>
  <c r="H134" i="45"/>
  <c r="G105" i="57"/>
  <c r="G89" i="57"/>
  <c r="AT139" i="59"/>
  <c r="H19" i="40" s="1"/>
  <c r="AT145" i="59"/>
  <c r="J79" i="12"/>
  <c r="F81" i="59"/>
  <c r="AH142" i="59"/>
  <c r="AH141" i="59"/>
  <c r="J134" i="7" l="1"/>
  <c r="K134" i="7" s="1"/>
  <c r="M134" i="7" s="1"/>
  <c r="H133" i="45"/>
  <c r="I134" i="45"/>
  <c r="J133" i="7" l="1"/>
  <c r="H132" i="45"/>
  <c r="I133" i="45"/>
  <c r="AL26" i="59"/>
  <c r="H131" i="45" l="1"/>
  <c r="I132" i="45"/>
  <c r="J132" i="7"/>
  <c r="K133" i="7"/>
  <c r="L131" i="59"/>
  <c r="G90" i="5"/>
  <c r="G91" i="5"/>
  <c r="G127" i="22"/>
  <c r="G89" i="19"/>
  <c r="G117" i="19"/>
  <c r="G102" i="19"/>
  <c r="G103" i="22"/>
  <c r="G111" i="22"/>
  <c r="G89" i="21"/>
  <c r="G100" i="20"/>
  <c r="G127" i="79"/>
  <c r="K132" i="7" l="1"/>
  <c r="M133" i="7"/>
  <c r="M132" i="7" s="1"/>
  <c r="J131" i="7"/>
  <c r="K131" i="7" s="1"/>
  <c r="M131" i="7" s="1"/>
  <c r="H130" i="45"/>
  <c r="I131" i="45"/>
  <c r="G25" i="39"/>
  <c r="E29" i="39"/>
  <c r="E30" i="39" s="1"/>
  <c r="G28" i="39"/>
  <c r="F28" i="39"/>
  <c r="E28" i="39"/>
  <c r="D28" i="39"/>
  <c r="C27" i="39"/>
  <c r="C28" i="39" s="1"/>
  <c r="F25" i="39"/>
  <c r="F31" i="39" s="1"/>
  <c r="D25" i="39"/>
  <c r="C24" i="39"/>
  <c r="C19" i="39"/>
  <c r="C17" i="39"/>
  <c r="E16" i="39"/>
  <c r="C16" i="39" s="1"/>
  <c r="C15" i="39"/>
  <c r="C14" i="39"/>
  <c r="C13" i="39"/>
  <c r="E12" i="39"/>
  <c r="C12" i="39" s="1"/>
  <c r="G11" i="39"/>
  <c r="F11" i="39"/>
  <c r="E11" i="39"/>
  <c r="D11" i="39"/>
  <c r="C10" i="39"/>
  <c r="J130" i="7" l="1"/>
  <c r="K130" i="7" s="1"/>
  <c r="M130" i="7" s="1"/>
  <c r="H129" i="45"/>
  <c r="I130" i="45"/>
  <c r="G31" i="39"/>
  <c r="C11" i="39"/>
  <c r="F26" i="39"/>
  <c r="C25" i="39"/>
  <c r="E25" i="39"/>
  <c r="E31" i="39" s="1"/>
  <c r="C29" i="39"/>
  <c r="C30" i="39" s="1"/>
  <c r="F32" i="39"/>
  <c r="J129" i="7" l="1"/>
  <c r="K129" i="7" s="1"/>
  <c r="M129" i="7" s="1"/>
  <c r="I129" i="45"/>
  <c r="H128" i="45"/>
  <c r="C32" i="39"/>
  <c r="E26" i="39"/>
  <c r="C31" i="39"/>
  <c r="E32" i="39"/>
  <c r="G32" i="39"/>
  <c r="G26" i="39"/>
  <c r="J128" i="7" l="1"/>
  <c r="K128" i="7" s="1"/>
  <c r="M128" i="7" s="1"/>
  <c r="I128" i="45"/>
  <c r="H127" i="45"/>
  <c r="J142" i="14"/>
  <c r="F72" i="40"/>
  <c r="E72" i="40"/>
  <c r="C72" i="40"/>
  <c r="H66" i="40"/>
  <c r="F66" i="40"/>
  <c r="C66" i="40"/>
  <c r="E65" i="40"/>
  <c r="E63" i="40"/>
  <c r="D60" i="40"/>
  <c r="H30" i="40"/>
  <c r="F30" i="40"/>
  <c r="H29" i="40"/>
  <c r="F29" i="40"/>
  <c r="E23" i="40"/>
  <c r="E22" i="40"/>
  <c r="C20" i="40"/>
  <c r="F19" i="40"/>
  <c r="C19" i="40" s="1"/>
  <c r="F18" i="40"/>
  <c r="C18" i="40" s="1"/>
  <c r="F17" i="40"/>
  <c r="C17" i="40" s="1"/>
  <c r="F16" i="40"/>
  <c r="H16" i="40" s="1"/>
  <c r="C16" i="40" s="1"/>
  <c r="F15" i="40"/>
  <c r="C15" i="40" s="1"/>
  <c r="E14" i="40"/>
  <c r="E13" i="40"/>
  <c r="F12" i="40"/>
  <c r="E12" i="40"/>
  <c r="F11" i="40"/>
  <c r="E11" i="40"/>
  <c r="J127" i="7" l="1"/>
  <c r="K127" i="7" s="1"/>
  <c r="M127" i="7" s="1"/>
  <c r="I127" i="45"/>
  <c r="H126" i="45"/>
  <c r="H59" i="40"/>
  <c r="H73" i="40" s="1"/>
  <c r="F21" i="40"/>
  <c r="F74" i="40" s="1"/>
  <c r="E59" i="40"/>
  <c r="E66" i="40"/>
  <c r="E21" i="40"/>
  <c r="E74" i="40" s="1"/>
  <c r="F59" i="40"/>
  <c r="F73" i="40" s="1"/>
  <c r="C14" i="40"/>
  <c r="C11" i="40"/>
  <c r="J127" i="30"/>
  <c r="J55" i="31"/>
  <c r="J51" i="31"/>
  <c r="J49" i="32"/>
  <c r="J126" i="7" l="1"/>
  <c r="K126" i="7" s="1"/>
  <c r="M126" i="7" s="1"/>
  <c r="H125" i="45"/>
  <c r="I126" i="45"/>
  <c r="E73" i="40"/>
  <c r="E60" i="40"/>
  <c r="E75" i="40" s="1"/>
  <c r="F60" i="40"/>
  <c r="F75" i="40" s="1"/>
  <c r="J125" i="7" l="1"/>
  <c r="K125" i="7" s="1"/>
  <c r="M125" i="7" s="1"/>
  <c r="H124" i="45"/>
  <c r="I125" i="45"/>
  <c r="N68" i="62"/>
  <c r="K69" i="62"/>
  <c r="J124" i="7" l="1"/>
  <c r="K124" i="7" s="1"/>
  <c r="M124" i="7" s="1"/>
  <c r="H123" i="45"/>
  <c r="I124" i="45"/>
  <c r="G11" i="19"/>
  <c r="G15" i="6"/>
  <c r="Q15" i="4" s="1"/>
  <c r="I154" i="84"/>
  <c r="I153" i="84"/>
  <c r="I152" i="84"/>
  <c r="I151" i="84"/>
  <c r="I149" i="84"/>
  <c r="I148" i="84"/>
  <c r="H147" i="84"/>
  <c r="G147" i="84"/>
  <c r="I147" i="84" s="1"/>
  <c r="I145" i="84"/>
  <c r="I144" i="84"/>
  <c r="I143" i="84"/>
  <c r="I142" i="84"/>
  <c r="I141" i="84"/>
  <c r="I140" i="84"/>
  <c r="I139" i="84"/>
  <c r="H138" i="84"/>
  <c r="H132" i="84" s="1"/>
  <c r="G138" i="84"/>
  <c r="G132" i="84" s="1"/>
  <c r="I137" i="84"/>
  <c r="I136" i="84"/>
  <c r="I135" i="84"/>
  <c r="I134" i="84"/>
  <c r="I133" i="84"/>
  <c r="I131" i="84"/>
  <c r="I130" i="84"/>
  <c r="I129" i="84"/>
  <c r="I128" i="84"/>
  <c r="I127" i="84"/>
  <c r="H126" i="84"/>
  <c r="G126" i="84"/>
  <c r="I126" i="84" s="1"/>
  <c r="I125" i="84"/>
  <c r="I124" i="84"/>
  <c r="I123" i="84"/>
  <c r="I122" i="84"/>
  <c r="I121" i="84"/>
  <c r="I120" i="84"/>
  <c r="H113" i="84"/>
  <c r="G113" i="84"/>
  <c r="G110" i="84" s="1"/>
  <c r="I112" i="84"/>
  <c r="I111" i="84"/>
  <c r="I109" i="84"/>
  <c r="I108" i="84"/>
  <c r="I107" i="84"/>
  <c r="I106" i="84"/>
  <c r="I105" i="84"/>
  <c r="H104" i="84"/>
  <c r="G104" i="84"/>
  <c r="I103" i="84"/>
  <c r="I102" i="84"/>
  <c r="I101" i="84"/>
  <c r="H100" i="84"/>
  <c r="G100" i="84"/>
  <c r="I99" i="84"/>
  <c r="I98" i="84"/>
  <c r="I97" i="84"/>
  <c r="I96" i="84"/>
  <c r="I95" i="84"/>
  <c r="I94" i="84"/>
  <c r="I93" i="84"/>
  <c r="I92" i="84"/>
  <c r="I91" i="84"/>
  <c r="I90" i="84"/>
  <c r="I89" i="84"/>
  <c r="H88" i="84"/>
  <c r="H87" i="84" s="1"/>
  <c r="G88" i="84"/>
  <c r="I83" i="84"/>
  <c r="I82" i="84"/>
  <c r="I81" i="84"/>
  <c r="I80" i="84"/>
  <c r="I79" i="84"/>
  <c r="H78" i="84"/>
  <c r="H74" i="84" s="1"/>
  <c r="G78" i="84"/>
  <c r="I78" i="84" s="1"/>
  <c r="I77" i="84"/>
  <c r="I76" i="84"/>
  <c r="I75" i="84"/>
  <c r="G73" i="84"/>
  <c r="I71" i="84"/>
  <c r="H70" i="84"/>
  <c r="G70" i="84"/>
  <c r="I69" i="84"/>
  <c r="I68" i="84"/>
  <c r="H67" i="84"/>
  <c r="G67" i="84"/>
  <c r="I66" i="84"/>
  <c r="I65" i="84"/>
  <c r="I64" i="84"/>
  <c r="I63" i="84"/>
  <c r="I62" i="84"/>
  <c r="H61" i="84"/>
  <c r="G61" i="84"/>
  <c r="I61" i="84" s="1"/>
  <c r="I60" i="84"/>
  <c r="I59" i="84"/>
  <c r="I58" i="84"/>
  <c r="I57" i="84"/>
  <c r="I56" i="84"/>
  <c r="I55" i="84"/>
  <c r="I54" i="84"/>
  <c r="I53" i="84"/>
  <c r="I52" i="84"/>
  <c r="I51" i="84"/>
  <c r="I50" i="84"/>
  <c r="H49" i="84"/>
  <c r="H45" i="84" s="1"/>
  <c r="G49" i="84"/>
  <c r="I49" i="84" s="1"/>
  <c r="I48" i="84"/>
  <c r="I47" i="84"/>
  <c r="I46" i="84"/>
  <c r="I44" i="84"/>
  <c r="I43" i="84"/>
  <c r="I42" i="84"/>
  <c r="I41" i="84"/>
  <c r="I40" i="84"/>
  <c r="I39" i="84"/>
  <c r="H38" i="84"/>
  <c r="G38" i="84"/>
  <c r="I37" i="84"/>
  <c r="I36" i="84"/>
  <c r="I35" i="84"/>
  <c r="H34" i="84"/>
  <c r="G34" i="84"/>
  <c r="I33" i="84"/>
  <c r="I32" i="84"/>
  <c r="H31" i="84"/>
  <c r="G31" i="84"/>
  <c r="I29" i="84"/>
  <c r="I28" i="84"/>
  <c r="I27" i="84"/>
  <c r="H26" i="84"/>
  <c r="G26" i="84"/>
  <c r="I24" i="84"/>
  <c r="I23" i="84"/>
  <c r="H22" i="84"/>
  <c r="G22" i="84"/>
  <c r="I21" i="84"/>
  <c r="I20" i="84"/>
  <c r="I19" i="84"/>
  <c r="I18" i="84"/>
  <c r="I17" i="84"/>
  <c r="I16" i="84"/>
  <c r="I15" i="84"/>
  <c r="I14" i="84"/>
  <c r="I13" i="84"/>
  <c r="I12" i="84"/>
  <c r="I11" i="84"/>
  <c r="H10" i="84"/>
  <c r="H9" i="84" s="1"/>
  <c r="G10" i="84"/>
  <c r="G9" i="84"/>
  <c r="N67" i="62"/>
  <c r="N69" i="62" s="1"/>
  <c r="J123" i="7" l="1"/>
  <c r="K123" i="7" s="1"/>
  <c r="M123" i="7" s="1"/>
  <c r="H122" i="45"/>
  <c r="I123" i="45"/>
  <c r="I9" i="84"/>
  <c r="I26" i="84"/>
  <c r="I70" i="84"/>
  <c r="I34" i="84"/>
  <c r="I22" i="84"/>
  <c r="G30" i="84"/>
  <c r="G25" i="84" s="1"/>
  <c r="I104" i="84"/>
  <c r="I138" i="84"/>
  <c r="I132" i="84"/>
  <c r="H30" i="84"/>
  <c r="H25" i="84" s="1"/>
  <c r="H72" i="84" s="1"/>
  <c r="I38" i="84"/>
  <c r="G45" i="84"/>
  <c r="I45" i="84" s="1"/>
  <c r="I100" i="84"/>
  <c r="H110" i="84"/>
  <c r="I110" i="84" s="1"/>
  <c r="H73" i="84"/>
  <c r="I73" i="84" s="1"/>
  <c r="I74" i="84"/>
  <c r="I67" i="84"/>
  <c r="I88" i="84"/>
  <c r="I10" i="84"/>
  <c r="G87" i="84"/>
  <c r="I87" i="84" s="1"/>
  <c r="I31" i="84"/>
  <c r="J122" i="7" l="1"/>
  <c r="K122" i="7" s="1"/>
  <c r="M122" i="7" s="1"/>
  <c r="H121" i="45"/>
  <c r="I122" i="45"/>
  <c r="H84" i="84"/>
  <c r="H146" i="84"/>
  <c r="H155" i="84" s="1"/>
  <c r="I30" i="84"/>
  <c r="I25" i="84"/>
  <c r="G72" i="84"/>
  <c r="G146" i="84"/>
  <c r="J121" i="7" l="1"/>
  <c r="K121" i="7" s="1"/>
  <c r="M121" i="7" s="1"/>
  <c r="I121" i="45"/>
  <c r="H120" i="45"/>
  <c r="I146" i="84"/>
  <c r="G155" i="84"/>
  <c r="I155" i="84" s="1"/>
  <c r="G84" i="84"/>
  <c r="I72" i="84"/>
  <c r="J120" i="7" l="1"/>
  <c r="K120" i="7" s="1"/>
  <c r="M120" i="7" s="1"/>
  <c r="I120" i="45"/>
  <c r="H119" i="45"/>
  <c r="I84" i="84"/>
  <c r="I157" i="84" s="1"/>
  <c r="G157" i="84"/>
  <c r="J119" i="7" l="1"/>
  <c r="K119" i="7" s="1"/>
  <c r="M119" i="7" s="1"/>
  <c r="H114" i="45"/>
  <c r="I119" i="45"/>
  <c r="N61" i="62"/>
  <c r="N57" i="62"/>
  <c r="N56" i="62"/>
  <c r="N52" i="62"/>
  <c r="N51" i="62"/>
  <c r="N50" i="62"/>
  <c r="N47" i="62"/>
  <c r="N46" i="62"/>
  <c r="N45" i="62"/>
  <c r="N43" i="62"/>
  <c r="N42" i="62"/>
  <c r="N40" i="62"/>
  <c r="N39" i="62"/>
  <c r="N32" i="62"/>
  <c r="N31" i="62"/>
  <c r="N29" i="62"/>
  <c r="N26" i="62"/>
  <c r="N25" i="62"/>
  <c r="N24" i="62"/>
  <c r="N23" i="62"/>
  <c r="N21" i="62"/>
  <c r="N20" i="62"/>
  <c r="N19" i="62"/>
  <c r="N8" i="62"/>
  <c r="N9" i="62"/>
  <c r="N10" i="62"/>
  <c r="N11" i="62"/>
  <c r="N12" i="62"/>
  <c r="N13" i="62"/>
  <c r="N14" i="62"/>
  <c r="N15" i="62"/>
  <c r="G125" i="4"/>
  <c r="O118" i="7"/>
  <c r="O117" i="7"/>
  <c r="O116" i="7"/>
  <c r="O115" i="7"/>
  <c r="J114" i="7" l="1"/>
  <c r="K114" i="7" s="1"/>
  <c r="M114" i="7" s="1"/>
  <c r="H113" i="45"/>
  <c r="I114" i="45"/>
  <c r="AB117" i="4"/>
  <c r="AE117" i="4"/>
  <c r="AS117" i="4" s="1"/>
  <c r="AB118" i="4"/>
  <c r="AE118" i="4"/>
  <c r="AS118" i="4" s="1"/>
  <c r="AB115" i="4"/>
  <c r="AE115" i="4"/>
  <c r="AS115" i="4" s="1"/>
  <c r="O114" i="7"/>
  <c r="AE114" i="4" s="1"/>
  <c r="AS114" i="4" s="1"/>
  <c r="AB116" i="4"/>
  <c r="AE116" i="4"/>
  <c r="AS116" i="4" s="1"/>
  <c r="J113" i="7" l="1"/>
  <c r="K113" i="7" s="1"/>
  <c r="M113" i="7" s="1"/>
  <c r="H112" i="45"/>
  <c r="I113" i="45"/>
  <c r="J154" i="45"/>
  <c r="J153" i="45"/>
  <c r="J152" i="45"/>
  <c r="J151" i="45"/>
  <c r="J150" i="45"/>
  <c r="J149" i="45"/>
  <c r="J148" i="45"/>
  <c r="J145" i="45"/>
  <c r="J144" i="45"/>
  <c r="J143" i="45"/>
  <c r="J137" i="45"/>
  <c r="J136" i="45"/>
  <c r="J135" i="45"/>
  <c r="J131" i="45"/>
  <c r="J130" i="45"/>
  <c r="J129" i="45"/>
  <c r="N129" i="7" s="1"/>
  <c r="AD129" i="4" s="1"/>
  <c r="AR129" i="4" s="1"/>
  <c r="J128" i="45"/>
  <c r="N128" i="7" s="1"/>
  <c r="J125" i="45"/>
  <c r="J124" i="45"/>
  <c r="J123" i="45"/>
  <c r="N123" i="7" s="1"/>
  <c r="AD123" i="4" s="1"/>
  <c r="AR123" i="4" s="1"/>
  <c r="J121" i="45"/>
  <c r="J120" i="45"/>
  <c r="J119" i="45"/>
  <c r="J114" i="45"/>
  <c r="J112" i="45"/>
  <c r="BB113" i="59"/>
  <c r="J111" i="45" s="1"/>
  <c r="N111" i="7" s="1"/>
  <c r="J109" i="45"/>
  <c r="J105" i="45"/>
  <c r="J103" i="45"/>
  <c r="J102" i="45"/>
  <c r="J101" i="45"/>
  <c r="J99" i="45"/>
  <c r="J89" i="45"/>
  <c r="J24" i="45"/>
  <c r="T115" i="59"/>
  <c r="V115" i="59"/>
  <c r="J145" i="59"/>
  <c r="H145" i="59"/>
  <c r="G145" i="59"/>
  <c r="J136" i="59"/>
  <c r="J130" i="59" s="1"/>
  <c r="H136" i="59"/>
  <c r="H130" i="59" s="1"/>
  <c r="G136" i="59"/>
  <c r="G130" i="59" s="1"/>
  <c r="J124" i="59"/>
  <c r="H124" i="59"/>
  <c r="G124" i="59"/>
  <c r="J115" i="59"/>
  <c r="H115" i="59"/>
  <c r="G115" i="59"/>
  <c r="J106" i="59"/>
  <c r="H106" i="59"/>
  <c r="G106" i="59"/>
  <c r="J102" i="59"/>
  <c r="H102" i="59"/>
  <c r="G102" i="59"/>
  <c r="J90" i="59"/>
  <c r="H90" i="59"/>
  <c r="G90" i="59"/>
  <c r="J80" i="59"/>
  <c r="J76" i="59" s="1"/>
  <c r="J75" i="59" s="1"/>
  <c r="H80" i="59"/>
  <c r="H76" i="59" s="1"/>
  <c r="H75" i="59" s="1"/>
  <c r="G80" i="59"/>
  <c r="G76" i="59" s="1"/>
  <c r="G75" i="59" s="1"/>
  <c r="J72" i="59"/>
  <c r="H72" i="59"/>
  <c r="G72" i="59"/>
  <c r="J69" i="59"/>
  <c r="H69" i="59"/>
  <c r="G69" i="59"/>
  <c r="J63" i="59"/>
  <c r="H63" i="59"/>
  <c r="G63" i="59"/>
  <c r="J51" i="59"/>
  <c r="J47" i="59" s="1"/>
  <c r="H51" i="59"/>
  <c r="H47" i="59" s="1"/>
  <c r="G51" i="59"/>
  <c r="G47" i="59" s="1"/>
  <c r="J40" i="59"/>
  <c r="H40" i="59"/>
  <c r="G40" i="59"/>
  <c r="J36" i="59"/>
  <c r="H36" i="59"/>
  <c r="G36" i="59"/>
  <c r="J33" i="59"/>
  <c r="H33" i="59"/>
  <c r="G33" i="59"/>
  <c r="J28" i="59"/>
  <c r="H28" i="59"/>
  <c r="G28" i="59"/>
  <c r="J24" i="59"/>
  <c r="H24" i="59"/>
  <c r="G24" i="59"/>
  <c r="J12" i="59"/>
  <c r="J11" i="59" s="1"/>
  <c r="H12" i="59"/>
  <c r="H11" i="59" s="1"/>
  <c r="G12" i="59"/>
  <c r="G11" i="59" s="1"/>
  <c r="J108" i="45"/>
  <c r="J107" i="45"/>
  <c r="J106" i="45"/>
  <c r="J98" i="45"/>
  <c r="J97" i="45"/>
  <c r="J96" i="45"/>
  <c r="J95" i="45"/>
  <c r="J94" i="45"/>
  <c r="J93" i="45"/>
  <c r="J92" i="45"/>
  <c r="J91" i="45"/>
  <c r="J90" i="45"/>
  <c r="BB71" i="59"/>
  <c r="BB70" i="59"/>
  <c r="BB68" i="59"/>
  <c r="BB67" i="59"/>
  <c r="BB66" i="59"/>
  <c r="BB65" i="59"/>
  <c r="BB64" i="59"/>
  <c r="N60" i="7"/>
  <c r="AD60" i="4" s="1"/>
  <c r="AR60" i="4" s="1"/>
  <c r="N59" i="7"/>
  <c r="AD59" i="4" s="1"/>
  <c r="AR59" i="4" s="1"/>
  <c r="N58" i="7"/>
  <c r="AD58" i="4" s="1"/>
  <c r="AR58" i="4" s="1"/>
  <c r="BB58" i="59"/>
  <c r="BB57" i="59"/>
  <c r="J55" i="45" s="1"/>
  <c r="BB56" i="59"/>
  <c r="BB55" i="59"/>
  <c r="BB54" i="59"/>
  <c r="BB53" i="59"/>
  <c r="BB52" i="59"/>
  <c r="BB50" i="59"/>
  <c r="BB49" i="59"/>
  <c r="BB48" i="59"/>
  <c r="BB46" i="59"/>
  <c r="BB45" i="59"/>
  <c r="BB44" i="59"/>
  <c r="BB43" i="59"/>
  <c r="BB42" i="59"/>
  <c r="BB41" i="59"/>
  <c r="BB39" i="59"/>
  <c r="BB38" i="59"/>
  <c r="BB37" i="59"/>
  <c r="BB35" i="59"/>
  <c r="BB34" i="59"/>
  <c r="BB31" i="59"/>
  <c r="BB30" i="59"/>
  <c r="BB29" i="59"/>
  <c r="BB22" i="59"/>
  <c r="BB21" i="59"/>
  <c r="BB20" i="59"/>
  <c r="BB19" i="59"/>
  <c r="BB18" i="59"/>
  <c r="BB17" i="59"/>
  <c r="BB16" i="59"/>
  <c r="BB15" i="59"/>
  <c r="J13" i="45" s="1"/>
  <c r="BB14" i="59"/>
  <c r="BB13" i="59"/>
  <c r="AX145" i="59"/>
  <c r="AX136" i="59"/>
  <c r="AX130" i="59" s="1"/>
  <c r="AX124" i="59"/>
  <c r="AX115" i="59"/>
  <c r="AX106" i="59"/>
  <c r="AX102" i="59"/>
  <c r="AX90" i="59"/>
  <c r="AX82" i="59"/>
  <c r="AX80" i="59" s="1"/>
  <c r="AX76" i="59" s="1"/>
  <c r="AX75" i="59" s="1"/>
  <c r="AX72" i="59"/>
  <c r="AX69" i="59"/>
  <c r="AX63" i="59"/>
  <c r="AX51" i="59"/>
  <c r="AX40" i="59"/>
  <c r="AX36" i="59"/>
  <c r="AX33" i="59"/>
  <c r="AX28" i="59"/>
  <c r="AX24" i="59"/>
  <c r="AX12" i="59"/>
  <c r="AX11" i="59" s="1"/>
  <c r="AT136" i="59"/>
  <c r="AT130" i="59" s="1"/>
  <c r="AT124" i="59"/>
  <c r="AT115" i="59"/>
  <c r="AT106" i="59"/>
  <c r="AT102" i="59"/>
  <c r="AT90" i="59"/>
  <c r="AT80" i="59"/>
  <c r="AT76" i="59" s="1"/>
  <c r="AT75" i="59" s="1"/>
  <c r="AT72" i="59"/>
  <c r="AT69" i="59"/>
  <c r="AT63" i="59"/>
  <c r="AT51" i="59"/>
  <c r="AT47" i="59" s="1"/>
  <c r="AT40" i="59"/>
  <c r="AT36" i="59"/>
  <c r="AT33" i="59"/>
  <c r="AT28" i="59"/>
  <c r="AT24" i="59"/>
  <c r="AT12" i="59"/>
  <c r="AT11" i="59" s="1"/>
  <c r="AP145" i="59"/>
  <c r="AP136" i="59"/>
  <c r="AP130" i="59" s="1"/>
  <c r="AP124" i="59"/>
  <c r="AP115" i="59"/>
  <c r="AP106" i="59"/>
  <c r="AP102" i="59"/>
  <c r="AP90" i="59"/>
  <c r="AP80" i="59"/>
  <c r="AP76" i="59" s="1"/>
  <c r="AP75" i="59" s="1"/>
  <c r="AP72" i="59"/>
  <c r="AP69" i="59"/>
  <c r="AP63" i="59"/>
  <c r="AP51" i="59"/>
  <c r="AP47" i="59" s="1"/>
  <c r="AP40" i="59"/>
  <c r="AP36" i="59"/>
  <c r="AP33" i="59"/>
  <c r="AP28" i="59"/>
  <c r="AP24" i="59"/>
  <c r="AP12" i="59"/>
  <c r="AP11" i="59" s="1"/>
  <c r="AL145" i="59"/>
  <c r="AL136" i="59"/>
  <c r="AL130" i="59" s="1"/>
  <c r="AL124" i="59"/>
  <c r="AL115" i="59"/>
  <c r="AL106" i="59"/>
  <c r="AL102" i="59"/>
  <c r="AL90" i="59"/>
  <c r="AL80" i="59"/>
  <c r="AL76" i="59" s="1"/>
  <c r="AL75" i="59" s="1"/>
  <c r="AL72" i="59"/>
  <c r="AL69" i="59"/>
  <c r="AL63" i="59"/>
  <c r="AL51" i="59"/>
  <c r="AL47" i="59" s="1"/>
  <c r="AL40" i="59"/>
  <c r="AL36" i="59"/>
  <c r="AL33" i="59"/>
  <c r="AL28" i="59"/>
  <c r="AL24" i="59"/>
  <c r="AL12" i="59"/>
  <c r="AL11" i="59" s="1"/>
  <c r="AH145" i="59"/>
  <c r="AH136" i="59"/>
  <c r="AH130" i="59" s="1"/>
  <c r="AH124" i="59"/>
  <c r="AH115" i="59"/>
  <c r="AH106" i="59"/>
  <c r="AH102" i="59"/>
  <c r="AH90" i="59"/>
  <c r="AH80" i="59"/>
  <c r="AH76" i="59" s="1"/>
  <c r="AH75" i="59" s="1"/>
  <c r="AH72" i="59"/>
  <c r="AH69" i="59"/>
  <c r="AH63" i="59"/>
  <c r="AH51" i="59"/>
  <c r="AH47" i="59" s="1"/>
  <c r="AH40" i="59"/>
  <c r="AH36" i="59"/>
  <c r="AH33" i="59"/>
  <c r="AH28" i="59"/>
  <c r="AH24" i="59"/>
  <c r="AH12" i="59"/>
  <c r="AH11" i="59" s="1"/>
  <c r="AD145" i="59"/>
  <c r="AD130" i="59"/>
  <c r="AD124" i="59"/>
  <c r="AD115" i="59"/>
  <c r="AD106" i="59"/>
  <c r="AD102" i="59"/>
  <c r="AD90" i="59"/>
  <c r="AD82" i="59"/>
  <c r="AD80" i="59" s="1"/>
  <c r="AD76" i="59" s="1"/>
  <c r="AD75" i="59" s="1"/>
  <c r="AD72" i="59"/>
  <c r="AD69" i="59"/>
  <c r="AD63" i="59"/>
  <c r="AD51" i="59"/>
  <c r="AD47" i="59" s="1"/>
  <c r="AD40" i="59"/>
  <c r="AD36" i="59"/>
  <c r="AD33" i="59"/>
  <c r="AD28" i="59"/>
  <c r="AD24" i="59"/>
  <c r="AD11" i="59"/>
  <c r="Z145" i="59"/>
  <c r="Z130" i="59"/>
  <c r="Z125" i="59"/>
  <c r="Z124" i="59" s="1"/>
  <c r="Z115" i="59"/>
  <c r="Z106" i="59"/>
  <c r="Z102" i="59"/>
  <c r="Z90" i="59"/>
  <c r="Z82" i="59"/>
  <c r="Z80" i="59" s="1"/>
  <c r="Z76" i="59" s="1"/>
  <c r="Z75" i="59" s="1"/>
  <c r="Z72" i="59"/>
  <c r="Z69" i="59"/>
  <c r="Z63" i="59"/>
  <c r="Z51" i="59"/>
  <c r="Z47" i="59" s="1"/>
  <c r="Z40" i="59"/>
  <c r="Z36" i="59"/>
  <c r="Z33" i="59"/>
  <c r="Z28" i="59"/>
  <c r="Z24" i="59"/>
  <c r="Z11" i="59"/>
  <c r="V145" i="59"/>
  <c r="V136" i="59"/>
  <c r="V130" i="59" s="1"/>
  <c r="V124" i="59"/>
  <c r="V106" i="59"/>
  <c r="V102" i="59"/>
  <c r="V90" i="59"/>
  <c r="V80" i="59"/>
  <c r="V76" i="59" s="1"/>
  <c r="V75" i="59" s="1"/>
  <c r="V72" i="59"/>
  <c r="V69" i="59"/>
  <c r="V63" i="59"/>
  <c r="V51" i="59"/>
  <c r="V47" i="59" s="1"/>
  <c r="V40" i="59"/>
  <c r="V36" i="59"/>
  <c r="V33" i="59"/>
  <c r="V28" i="59"/>
  <c r="V24" i="59"/>
  <c r="V12" i="59"/>
  <c r="V11" i="59" s="1"/>
  <c r="R145" i="59"/>
  <c r="R136" i="59"/>
  <c r="R130" i="59" s="1"/>
  <c r="R124" i="59"/>
  <c r="R115" i="59"/>
  <c r="R106" i="59"/>
  <c r="R102" i="59"/>
  <c r="R90" i="59"/>
  <c r="R80" i="59"/>
  <c r="R76" i="59" s="1"/>
  <c r="R75" i="59" s="1"/>
  <c r="R72" i="59"/>
  <c r="R69" i="59"/>
  <c r="R63" i="59"/>
  <c r="R51" i="59"/>
  <c r="R47" i="59" s="1"/>
  <c r="R40" i="59"/>
  <c r="R36" i="59"/>
  <c r="R33" i="59"/>
  <c r="R28" i="59"/>
  <c r="R24" i="59"/>
  <c r="R12" i="59"/>
  <c r="R11" i="59" s="1"/>
  <c r="N145" i="59"/>
  <c r="N136" i="59"/>
  <c r="J133" i="45"/>
  <c r="N124" i="59"/>
  <c r="N115" i="59"/>
  <c r="N106" i="59"/>
  <c r="N102" i="59"/>
  <c r="N90" i="59"/>
  <c r="N80" i="59"/>
  <c r="N76" i="59" s="1"/>
  <c r="N75" i="59" s="1"/>
  <c r="N72" i="59"/>
  <c r="N69" i="59"/>
  <c r="N63" i="59"/>
  <c r="N51" i="59"/>
  <c r="N47" i="59" s="1"/>
  <c r="N40" i="59"/>
  <c r="N36" i="59"/>
  <c r="N33" i="59"/>
  <c r="N28" i="59"/>
  <c r="N24" i="59"/>
  <c r="N12" i="59"/>
  <c r="N11" i="59" s="1"/>
  <c r="F145" i="59"/>
  <c r="F136" i="59"/>
  <c r="F130" i="59" s="1"/>
  <c r="F124" i="59"/>
  <c r="F115" i="59"/>
  <c r="F106" i="59"/>
  <c r="F102" i="59"/>
  <c r="F90" i="59"/>
  <c r="F80" i="59"/>
  <c r="F76" i="59" s="1"/>
  <c r="F75" i="59" s="1"/>
  <c r="F72" i="59"/>
  <c r="F69" i="59"/>
  <c r="F63" i="59"/>
  <c r="F51" i="59"/>
  <c r="F47" i="59" s="1"/>
  <c r="F40" i="59"/>
  <c r="F36" i="59"/>
  <c r="F33" i="59"/>
  <c r="F28" i="59"/>
  <c r="F24" i="59"/>
  <c r="F12" i="59"/>
  <c r="F11" i="59" s="1"/>
  <c r="F117" i="27"/>
  <c r="L117" i="27"/>
  <c r="J112" i="7" l="1"/>
  <c r="K112" i="7" s="1"/>
  <c r="M112" i="7" s="1"/>
  <c r="H111" i="45"/>
  <c r="I112" i="45"/>
  <c r="AD128" i="4"/>
  <c r="AR128" i="4" s="1"/>
  <c r="N126" i="7"/>
  <c r="AD111" i="4"/>
  <c r="AR111" i="4" s="1"/>
  <c r="J21" i="45"/>
  <c r="BB11" i="59"/>
  <c r="V112" i="59"/>
  <c r="H13" i="40"/>
  <c r="C13" i="40" s="1"/>
  <c r="G112" i="59"/>
  <c r="J50" i="45"/>
  <c r="N50" i="7" s="1"/>
  <c r="AD50" i="4" s="1"/>
  <c r="AR50" i="4" s="1"/>
  <c r="J41" i="45"/>
  <c r="N41" i="7" s="1"/>
  <c r="J140" i="45"/>
  <c r="J32" i="45"/>
  <c r="N32" i="7" s="1"/>
  <c r="AD32" i="4" s="1"/>
  <c r="AR32" i="4" s="1"/>
  <c r="J52" i="45"/>
  <c r="N52" i="7" s="1"/>
  <c r="AD52" i="4" s="1"/>
  <c r="AR52" i="4" s="1"/>
  <c r="J17" i="45"/>
  <c r="N17" i="7" s="1"/>
  <c r="AD17" i="4" s="1"/>
  <c r="AR17" i="4" s="1"/>
  <c r="J33" i="45"/>
  <c r="N33" i="7" s="1"/>
  <c r="AD33" i="4" s="1"/>
  <c r="AR33" i="4" s="1"/>
  <c r="J43" i="45"/>
  <c r="N43" i="7" s="1"/>
  <c r="AD43" i="4" s="1"/>
  <c r="AR43" i="4" s="1"/>
  <c r="J53" i="45"/>
  <c r="N53" i="7" s="1"/>
  <c r="AD53" i="4" s="1"/>
  <c r="AR53" i="4" s="1"/>
  <c r="J63" i="45"/>
  <c r="N63" i="7" s="1"/>
  <c r="AD63" i="4" s="1"/>
  <c r="AR63" i="4" s="1"/>
  <c r="J69" i="45"/>
  <c r="N69" i="7" s="1"/>
  <c r="AD69" i="4" s="1"/>
  <c r="AR69" i="4" s="1"/>
  <c r="J15" i="45"/>
  <c r="N15" i="7" s="1"/>
  <c r="AD15" i="4" s="1"/>
  <c r="AR15" i="4" s="1"/>
  <c r="J42" i="45"/>
  <c r="N42" i="7" s="1"/>
  <c r="AD42" i="4" s="1"/>
  <c r="AR42" i="4" s="1"/>
  <c r="J62" i="45"/>
  <c r="N62" i="7" s="1"/>
  <c r="AD62" i="4" s="1"/>
  <c r="AR62" i="4" s="1"/>
  <c r="J18" i="45"/>
  <c r="N18" i="7" s="1"/>
  <c r="AD18" i="4" s="1"/>
  <c r="AR18" i="4" s="1"/>
  <c r="J35" i="45"/>
  <c r="N35" i="7" s="1"/>
  <c r="AD35" i="4" s="1"/>
  <c r="AR35" i="4" s="1"/>
  <c r="J44" i="45"/>
  <c r="N44" i="7" s="1"/>
  <c r="AD44" i="4" s="1"/>
  <c r="AR44" i="4" s="1"/>
  <c r="J54" i="45"/>
  <c r="N54" i="7" s="1"/>
  <c r="AD54" i="4" s="1"/>
  <c r="AR54" i="4" s="1"/>
  <c r="J64" i="45"/>
  <c r="N64" i="7" s="1"/>
  <c r="AD64" i="4" s="1"/>
  <c r="AR64" i="4" s="1"/>
  <c r="J28" i="45"/>
  <c r="N28" i="7" s="1"/>
  <c r="AD28" i="4" s="1"/>
  <c r="AR28" i="4" s="1"/>
  <c r="J51" i="45"/>
  <c r="N51" i="7" s="1"/>
  <c r="AD51" i="4" s="1"/>
  <c r="AR51" i="4" s="1"/>
  <c r="J16" i="45"/>
  <c r="N16" i="7" s="1"/>
  <c r="AD16" i="4" s="1"/>
  <c r="AR16" i="4" s="1"/>
  <c r="J77" i="45"/>
  <c r="N77" i="7" s="1"/>
  <c r="AD77" i="4" s="1"/>
  <c r="AR77" i="4" s="1"/>
  <c r="J11" i="45"/>
  <c r="N11" i="7" s="1"/>
  <c r="AD11" i="4" s="1"/>
  <c r="AR11" i="4" s="1"/>
  <c r="H10" i="76" s="1"/>
  <c r="J19" i="45"/>
  <c r="N19" i="7" s="1"/>
  <c r="AD19" i="4" s="1"/>
  <c r="AR19" i="4" s="1"/>
  <c r="J36" i="45"/>
  <c r="N36" i="7" s="1"/>
  <c r="AD36" i="4" s="1"/>
  <c r="AR36" i="4" s="1"/>
  <c r="J46" i="45"/>
  <c r="N46" i="7" s="1"/>
  <c r="AD46" i="4" s="1"/>
  <c r="AR46" i="4" s="1"/>
  <c r="J65" i="45"/>
  <c r="N65" i="7" s="1"/>
  <c r="AD65" i="4" s="1"/>
  <c r="AR65" i="4" s="1"/>
  <c r="J40" i="45"/>
  <c r="N40" i="7" s="1"/>
  <c r="AD40" i="4" s="1"/>
  <c r="AR40" i="4" s="1"/>
  <c r="J29" i="45"/>
  <c r="N29" i="7" s="1"/>
  <c r="J76" i="45"/>
  <c r="N76" i="7" s="1"/>
  <c r="AD76" i="4" s="1"/>
  <c r="AR76" i="4" s="1"/>
  <c r="J12" i="45"/>
  <c r="N12" i="7" s="1"/>
  <c r="AD12" i="4" s="1"/>
  <c r="AR12" i="4" s="1"/>
  <c r="H11" i="76" s="1"/>
  <c r="J20" i="45"/>
  <c r="N20" i="7" s="1"/>
  <c r="AD20" i="4" s="1"/>
  <c r="AR20" i="4" s="1"/>
  <c r="J37" i="45"/>
  <c r="N37" i="7" s="1"/>
  <c r="AD37" i="4" s="1"/>
  <c r="AR37" i="4" s="1"/>
  <c r="J47" i="45"/>
  <c r="N47" i="7" s="1"/>
  <c r="AD47" i="4" s="1"/>
  <c r="AR47" i="4" s="1"/>
  <c r="J56" i="45"/>
  <c r="N56" i="7" s="1"/>
  <c r="AD56" i="4" s="1"/>
  <c r="AR56" i="4" s="1"/>
  <c r="J66" i="45"/>
  <c r="N66" i="7" s="1"/>
  <c r="AD66" i="4" s="1"/>
  <c r="AR66" i="4" s="1"/>
  <c r="J14" i="45"/>
  <c r="N14" i="7" s="1"/>
  <c r="AD14" i="4" s="1"/>
  <c r="AR14" i="4" s="1"/>
  <c r="J139" i="45"/>
  <c r="N139" i="7" s="1"/>
  <c r="J141" i="45"/>
  <c r="N141" i="7" s="1"/>
  <c r="AD141" i="4" s="1"/>
  <c r="AR141" i="4" s="1"/>
  <c r="H41" i="76" s="1"/>
  <c r="J27" i="45"/>
  <c r="N27" i="7" s="1"/>
  <c r="J39" i="45"/>
  <c r="N39" i="7" s="1"/>
  <c r="AD39" i="4" s="1"/>
  <c r="AR39" i="4" s="1"/>
  <c r="J48" i="45"/>
  <c r="N48" i="7" s="1"/>
  <c r="AD48" i="4" s="1"/>
  <c r="AR48" i="4" s="1"/>
  <c r="J68" i="45"/>
  <c r="N68" i="7" s="1"/>
  <c r="AD68" i="4" s="1"/>
  <c r="AR68" i="4" s="1"/>
  <c r="J134" i="45"/>
  <c r="N134" i="7" s="1"/>
  <c r="AD134" i="4" s="1"/>
  <c r="AR134" i="4" s="1"/>
  <c r="L118" i="45"/>
  <c r="Q118" i="7" s="1"/>
  <c r="AU118" i="4" s="1"/>
  <c r="J122" i="45"/>
  <c r="AA130" i="4"/>
  <c r="N131" i="7"/>
  <c r="N133" i="7"/>
  <c r="N150" i="7"/>
  <c r="N136" i="7"/>
  <c r="J71" i="45"/>
  <c r="N71" i="7" s="1"/>
  <c r="AD71" i="4" s="1"/>
  <c r="AR71" i="4" s="1"/>
  <c r="J75" i="45"/>
  <c r="N75" i="7" s="1"/>
  <c r="AD75" i="4" s="1"/>
  <c r="AR75" i="4" s="1"/>
  <c r="J79" i="45"/>
  <c r="N79" i="7" s="1"/>
  <c r="AD79" i="4" s="1"/>
  <c r="AR79" i="4" s="1"/>
  <c r="H18" i="76" s="1"/>
  <c r="J81" i="45"/>
  <c r="N81" i="7" s="1"/>
  <c r="AD81" i="4" s="1"/>
  <c r="AR81" i="4" s="1"/>
  <c r="J82" i="45"/>
  <c r="N82" i="7" s="1"/>
  <c r="AD82" i="4" s="1"/>
  <c r="AR82" i="4" s="1"/>
  <c r="J23" i="45"/>
  <c r="N23" i="7" s="1"/>
  <c r="AD23" i="4" s="1"/>
  <c r="AR23" i="4" s="1"/>
  <c r="J83" i="45"/>
  <c r="N83" i="7" s="1"/>
  <c r="AD83" i="4" s="1"/>
  <c r="AR83" i="4" s="1"/>
  <c r="J57" i="45"/>
  <c r="N57" i="7" s="1"/>
  <c r="AD57" i="4" s="1"/>
  <c r="AR57" i="4" s="1"/>
  <c r="J142" i="45"/>
  <c r="N95" i="7"/>
  <c r="J89" i="59"/>
  <c r="N96" i="7"/>
  <c r="J112" i="59"/>
  <c r="N97" i="7"/>
  <c r="J32" i="59"/>
  <c r="J27" i="59" s="1"/>
  <c r="J74" i="59" s="1"/>
  <c r="J86" i="59" s="1"/>
  <c r="N90" i="7"/>
  <c r="N98" i="7"/>
  <c r="N91" i="7"/>
  <c r="N106" i="7"/>
  <c r="N92" i="7"/>
  <c r="N107" i="7"/>
  <c r="N93" i="7"/>
  <c r="N108" i="7"/>
  <c r="N94" i="7"/>
  <c r="N109" i="7"/>
  <c r="N118" i="7"/>
  <c r="N101" i="7"/>
  <c r="N102" i="7"/>
  <c r="N103" i="7"/>
  <c r="L115" i="45"/>
  <c r="Q115" i="7" s="1"/>
  <c r="AU115" i="4" s="1"/>
  <c r="D119" i="45"/>
  <c r="L116" i="45"/>
  <c r="Q116" i="7" s="1"/>
  <c r="AU116" i="4" s="1"/>
  <c r="D120" i="45"/>
  <c r="L117" i="45"/>
  <c r="Q117" i="7" s="1"/>
  <c r="AU117" i="4" s="1"/>
  <c r="D121" i="45"/>
  <c r="H112" i="59"/>
  <c r="G89" i="59"/>
  <c r="G32" i="59"/>
  <c r="G27" i="59" s="1"/>
  <c r="G74" i="59" s="1"/>
  <c r="G86" i="59" s="1"/>
  <c r="H89" i="59"/>
  <c r="AX32" i="59"/>
  <c r="AX27" i="59" s="1"/>
  <c r="AX74" i="59" s="1"/>
  <c r="AX86" i="59" s="1"/>
  <c r="AX89" i="59"/>
  <c r="J127" i="45"/>
  <c r="J138" i="45"/>
  <c r="AD89" i="59"/>
  <c r="AL112" i="59"/>
  <c r="AP32" i="59"/>
  <c r="AP27" i="59" s="1"/>
  <c r="AP74" i="59" s="1"/>
  <c r="AP86" i="59" s="1"/>
  <c r="AT89" i="59"/>
  <c r="H32" i="59"/>
  <c r="H27" i="59" s="1"/>
  <c r="H74" i="59" s="1"/>
  <c r="H86" i="59" s="1"/>
  <c r="BB24" i="59"/>
  <c r="N24" i="7"/>
  <c r="AD24" i="4" s="1"/>
  <c r="AR24" i="4" s="1"/>
  <c r="N21" i="7"/>
  <c r="AD21" i="4" s="1"/>
  <c r="AR21" i="4" s="1"/>
  <c r="AT32" i="59"/>
  <c r="AT27" i="59" s="1"/>
  <c r="AT74" i="59" s="1"/>
  <c r="AT86" i="59" s="1"/>
  <c r="AT112" i="59"/>
  <c r="AX112" i="59"/>
  <c r="BB145" i="59"/>
  <c r="J147" i="45" s="1"/>
  <c r="BB102" i="59"/>
  <c r="BB115" i="59"/>
  <c r="J113" i="45" s="1"/>
  <c r="J88" i="45"/>
  <c r="BB12" i="59"/>
  <c r="J10" i="45" s="1"/>
  <c r="BB106" i="59"/>
  <c r="J104" i="45" s="1"/>
  <c r="AP89" i="59"/>
  <c r="AH89" i="59"/>
  <c r="AP112" i="59"/>
  <c r="AL32" i="59"/>
  <c r="AL27" i="59" s="1"/>
  <c r="AL74" i="59" s="1"/>
  <c r="AL86" i="59" s="1"/>
  <c r="Z32" i="59"/>
  <c r="Z27" i="59" s="1"/>
  <c r="Z74" i="59" s="1"/>
  <c r="Z86" i="59" s="1"/>
  <c r="AH32" i="59"/>
  <c r="AH27" i="59" s="1"/>
  <c r="AH74" i="59" s="1"/>
  <c r="AH86" i="59" s="1"/>
  <c r="AD112" i="59"/>
  <c r="F112" i="59"/>
  <c r="AD32" i="59"/>
  <c r="AD27" i="59" s="1"/>
  <c r="AD74" i="59" s="1"/>
  <c r="AD86" i="59" s="1"/>
  <c r="AH112" i="59"/>
  <c r="AH144" i="59" s="1"/>
  <c r="AL89" i="59"/>
  <c r="V89" i="59"/>
  <c r="V144" i="59" s="1"/>
  <c r="V153" i="59" s="1"/>
  <c r="R112" i="59"/>
  <c r="Z89" i="59"/>
  <c r="Z112" i="59"/>
  <c r="F89" i="59"/>
  <c r="V32" i="59"/>
  <c r="V27" i="59" s="1"/>
  <c r="V74" i="59" s="1"/>
  <c r="V86" i="59" s="1"/>
  <c r="R89" i="59"/>
  <c r="N112" i="59"/>
  <c r="N130" i="59"/>
  <c r="N89" i="59"/>
  <c r="R32" i="59"/>
  <c r="R27" i="59" s="1"/>
  <c r="R74" i="59" s="1"/>
  <c r="R86" i="59" s="1"/>
  <c r="F32" i="59"/>
  <c r="F27" i="59" s="1"/>
  <c r="F74" i="59" s="1"/>
  <c r="F86" i="59" s="1"/>
  <c r="N32" i="59"/>
  <c r="N27" i="59" s="1"/>
  <c r="N74" i="59" s="1"/>
  <c r="N86" i="59" s="1"/>
  <c r="J111" i="7" l="1"/>
  <c r="K111" i="7" s="1"/>
  <c r="M111" i="7" s="1"/>
  <c r="I111" i="45"/>
  <c r="H110" i="45"/>
  <c r="AA103" i="4"/>
  <c r="AD103" i="4"/>
  <c r="AR103" i="4" s="1"/>
  <c r="AA109" i="4"/>
  <c r="AD109" i="4"/>
  <c r="AR109" i="4" s="1"/>
  <c r="AA107" i="4"/>
  <c r="AD107" i="4"/>
  <c r="AR107" i="4" s="1"/>
  <c r="AA98" i="4"/>
  <c r="AD98" i="4"/>
  <c r="AR98" i="4" s="1"/>
  <c r="AA131" i="4"/>
  <c r="AD131" i="4"/>
  <c r="AR131" i="4" s="1"/>
  <c r="H34" i="76" s="1"/>
  <c r="J34" i="76" s="1"/>
  <c r="AD27" i="4"/>
  <c r="AR27" i="4" s="1"/>
  <c r="E11" i="67"/>
  <c r="AA102" i="4"/>
  <c r="AD102" i="4"/>
  <c r="AR102" i="4" s="1"/>
  <c r="AA92" i="4"/>
  <c r="AD92" i="4"/>
  <c r="AR92" i="4" s="1"/>
  <c r="AA90" i="4"/>
  <c r="AD90" i="4"/>
  <c r="AR90" i="4" s="1"/>
  <c r="AA96" i="4"/>
  <c r="AD96" i="4"/>
  <c r="AR96" i="4" s="1"/>
  <c r="AA136" i="4"/>
  <c r="AD136" i="4"/>
  <c r="AR136" i="4" s="1"/>
  <c r="AA101" i="4"/>
  <c r="AD101" i="4"/>
  <c r="AR101" i="4" s="1"/>
  <c r="AA108" i="4"/>
  <c r="AD108" i="4"/>
  <c r="AR108" i="4" s="1"/>
  <c r="AA106" i="4"/>
  <c r="AD106" i="4"/>
  <c r="AR106" i="4" s="1"/>
  <c r="AA150" i="4"/>
  <c r="AD150" i="4"/>
  <c r="AR150" i="4" s="1"/>
  <c r="H47" i="76" s="1"/>
  <c r="AA139" i="4"/>
  <c r="AD139" i="4"/>
  <c r="AR139" i="4" s="1"/>
  <c r="AD126" i="4"/>
  <c r="AR126" i="4" s="1"/>
  <c r="AA94" i="4"/>
  <c r="AD94" i="4"/>
  <c r="AR94" i="4" s="1"/>
  <c r="AA118" i="4"/>
  <c r="AC118" i="4" s="1"/>
  <c r="AD118" i="4"/>
  <c r="AR118" i="4" s="1"/>
  <c r="AA93" i="4"/>
  <c r="AD93" i="4"/>
  <c r="AR93" i="4" s="1"/>
  <c r="AA91" i="4"/>
  <c r="AD91" i="4"/>
  <c r="AR91" i="4" s="1"/>
  <c r="AA97" i="4"/>
  <c r="AD97" i="4"/>
  <c r="AR97" i="4" s="1"/>
  <c r="AA95" i="4"/>
  <c r="AD95" i="4"/>
  <c r="AR95" i="4" s="1"/>
  <c r="AA133" i="4"/>
  <c r="AD133" i="4"/>
  <c r="AR133" i="4" s="1"/>
  <c r="AD29" i="4"/>
  <c r="AR29" i="4" s="1"/>
  <c r="E12" i="67"/>
  <c r="F144" i="59"/>
  <c r="F153" i="59" s="1"/>
  <c r="AD41" i="4"/>
  <c r="AR41" i="4" s="1"/>
  <c r="J100" i="45"/>
  <c r="BB89" i="59"/>
  <c r="G144" i="59"/>
  <c r="G153" i="59" s="1"/>
  <c r="J144" i="59"/>
  <c r="J153" i="59" s="1"/>
  <c r="N140" i="7"/>
  <c r="N138" i="7" s="1"/>
  <c r="AD138" i="4" s="1"/>
  <c r="AR138" i="4" s="1"/>
  <c r="H39" i="76" s="1"/>
  <c r="H144" i="59"/>
  <c r="H153" i="59" s="1"/>
  <c r="H154" i="59" s="1"/>
  <c r="H21" i="40"/>
  <c r="C12" i="40"/>
  <c r="C21" i="40" s="1"/>
  <c r="C60" i="40" s="1"/>
  <c r="C75" i="40" s="1"/>
  <c r="J22" i="45"/>
  <c r="AA141" i="4"/>
  <c r="AA143" i="4"/>
  <c r="AA123" i="4"/>
  <c r="N152" i="7"/>
  <c r="AD152" i="4" s="1"/>
  <c r="AR152" i="4" s="1"/>
  <c r="J80" i="45"/>
  <c r="N80" i="7" s="1"/>
  <c r="AD80" i="4" s="1"/>
  <c r="AR80" i="4" s="1"/>
  <c r="H21" i="76" s="1"/>
  <c r="AX144" i="59"/>
  <c r="AX153" i="59" s="1"/>
  <c r="AX154" i="59" s="1"/>
  <c r="AT144" i="59"/>
  <c r="AT153" i="59" s="1"/>
  <c r="AT154" i="59" s="1"/>
  <c r="AL144" i="59"/>
  <c r="AL153" i="59" s="1"/>
  <c r="AL154" i="59" s="1"/>
  <c r="N154" i="7"/>
  <c r="N120" i="7"/>
  <c r="AA129" i="4"/>
  <c r="AA144" i="4"/>
  <c r="N137" i="7"/>
  <c r="N117" i="7"/>
  <c r="N125" i="7"/>
  <c r="N145" i="7"/>
  <c r="AD145" i="4" s="1"/>
  <c r="AR145" i="4" s="1"/>
  <c r="H43" i="76" s="1"/>
  <c r="H44" i="76" s="1"/>
  <c r="N116" i="7"/>
  <c r="AA121" i="4"/>
  <c r="N153" i="7"/>
  <c r="N149" i="7"/>
  <c r="N148" i="7"/>
  <c r="AD148" i="4" s="1"/>
  <c r="AR148" i="4" s="1"/>
  <c r="AA134" i="4"/>
  <c r="J9" i="45"/>
  <c r="AD144" i="59"/>
  <c r="AD153" i="59" s="1"/>
  <c r="AD154" i="59" s="1"/>
  <c r="AP144" i="59"/>
  <c r="AP153" i="59" s="1"/>
  <c r="AP154" i="59" s="1"/>
  <c r="R144" i="59"/>
  <c r="R153" i="59" s="1"/>
  <c r="R154" i="59" s="1"/>
  <c r="AH153" i="59"/>
  <c r="AH154" i="59" s="1"/>
  <c r="J154" i="59"/>
  <c r="J87" i="45"/>
  <c r="Z144" i="59"/>
  <c r="Z153" i="59" s="1"/>
  <c r="Z154" i="59" s="1"/>
  <c r="N144" i="59"/>
  <c r="N153" i="59" s="1"/>
  <c r="N154" i="59" s="1"/>
  <c r="V154" i="59"/>
  <c r="F154" i="59"/>
  <c r="H109" i="45" l="1"/>
  <c r="I110" i="45"/>
  <c r="AA116" i="4"/>
  <c r="AC116" i="4" s="1"/>
  <c r="AD116" i="4"/>
  <c r="AR116" i="4" s="1"/>
  <c r="AA137" i="4"/>
  <c r="AD137" i="4"/>
  <c r="AR137" i="4" s="1"/>
  <c r="H38" i="76" s="1"/>
  <c r="AA154" i="4"/>
  <c r="AD154" i="4"/>
  <c r="AR154" i="4" s="1"/>
  <c r="H48" i="76"/>
  <c r="J48" i="76" s="1"/>
  <c r="E16" i="67"/>
  <c r="AA149" i="4"/>
  <c r="AD149" i="4"/>
  <c r="AR149" i="4" s="1"/>
  <c r="AA125" i="4"/>
  <c r="AD125" i="4"/>
  <c r="AR125" i="4" s="1"/>
  <c r="AA140" i="4"/>
  <c r="AD140" i="4"/>
  <c r="AR140" i="4" s="1"/>
  <c r="AA153" i="4"/>
  <c r="AD153" i="4"/>
  <c r="AR153" i="4" s="1"/>
  <c r="AA117" i="4"/>
  <c r="AC117" i="4" s="1"/>
  <c r="AD117" i="4"/>
  <c r="AR117" i="4" s="1"/>
  <c r="AA120" i="4"/>
  <c r="AD120" i="4"/>
  <c r="AR120" i="4" s="1"/>
  <c r="AA148" i="4"/>
  <c r="H74" i="40"/>
  <c r="H60" i="40"/>
  <c r="H75" i="40" s="1"/>
  <c r="AA145" i="4"/>
  <c r="F117" i="35"/>
  <c r="L117" i="35"/>
  <c r="D24" i="41"/>
  <c r="D32" i="41" s="1"/>
  <c r="J109" i="7" l="1"/>
  <c r="K109" i="7" s="1"/>
  <c r="M109" i="7" s="1"/>
  <c r="H108" i="45"/>
  <c r="I109" i="45"/>
  <c r="F115" i="26"/>
  <c r="F116" i="26"/>
  <c r="F117" i="26"/>
  <c r="L118" i="26"/>
  <c r="L115" i="26"/>
  <c r="L116" i="26"/>
  <c r="L117" i="26"/>
  <c r="J124" i="26"/>
  <c r="AA112" i="4"/>
  <c r="AA111" i="4"/>
  <c r="L154" i="89"/>
  <c r="F154" i="89"/>
  <c r="L153" i="89"/>
  <c r="F153" i="89"/>
  <c r="L152" i="89"/>
  <c r="F152" i="89"/>
  <c r="L151" i="89"/>
  <c r="F151" i="89"/>
  <c r="L149" i="89"/>
  <c r="F149" i="89"/>
  <c r="L148" i="89"/>
  <c r="F148" i="89"/>
  <c r="K147" i="89"/>
  <c r="J147" i="89"/>
  <c r="E147" i="89"/>
  <c r="D147" i="89"/>
  <c r="C147" i="89"/>
  <c r="L145" i="89"/>
  <c r="F145" i="89"/>
  <c r="L144" i="89"/>
  <c r="F144" i="89"/>
  <c r="L143" i="89"/>
  <c r="F143" i="89"/>
  <c r="L142" i="89"/>
  <c r="F142" i="89"/>
  <c r="L141" i="89"/>
  <c r="F141" i="89"/>
  <c r="L140" i="89"/>
  <c r="F140" i="89"/>
  <c r="L139" i="89"/>
  <c r="F139" i="89"/>
  <c r="K138" i="89"/>
  <c r="J138" i="89"/>
  <c r="J132" i="89" s="1"/>
  <c r="E138" i="89"/>
  <c r="E132" i="89" s="1"/>
  <c r="D138" i="89"/>
  <c r="D132" i="89" s="1"/>
  <c r="C138" i="89"/>
  <c r="C132" i="89" s="1"/>
  <c r="L137" i="89"/>
  <c r="F137" i="89"/>
  <c r="L136" i="89"/>
  <c r="F136" i="89"/>
  <c r="L135" i="89"/>
  <c r="F135" i="89"/>
  <c r="L134" i="89"/>
  <c r="F134" i="89"/>
  <c r="L133" i="89"/>
  <c r="F133" i="89"/>
  <c r="L131" i="89"/>
  <c r="F131" i="89"/>
  <c r="L130" i="89"/>
  <c r="F130" i="89"/>
  <c r="L129" i="89"/>
  <c r="F129" i="89"/>
  <c r="L128" i="89"/>
  <c r="F128" i="89"/>
  <c r="L127" i="89"/>
  <c r="F127" i="89"/>
  <c r="K126" i="89"/>
  <c r="J126" i="89"/>
  <c r="E126" i="89"/>
  <c r="D126" i="89"/>
  <c r="C126" i="89"/>
  <c r="L125" i="89"/>
  <c r="F125" i="89"/>
  <c r="L124" i="89"/>
  <c r="F124" i="89"/>
  <c r="L123" i="89"/>
  <c r="F123" i="89"/>
  <c r="L122" i="89"/>
  <c r="F122" i="89"/>
  <c r="L121" i="89"/>
  <c r="F121" i="89"/>
  <c r="F120" i="89"/>
  <c r="K113" i="89"/>
  <c r="K110" i="89" s="1"/>
  <c r="J113" i="89"/>
  <c r="E113" i="89"/>
  <c r="D113" i="89"/>
  <c r="C113" i="89"/>
  <c r="C110" i="89" s="1"/>
  <c r="L112" i="89"/>
  <c r="F112" i="89"/>
  <c r="L111" i="89"/>
  <c r="F111" i="89"/>
  <c r="L109" i="89"/>
  <c r="F109" i="89"/>
  <c r="L108" i="89"/>
  <c r="F108" i="89"/>
  <c r="L107" i="89"/>
  <c r="F107" i="89"/>
  <c r="L106" i="89"/>
  <c r="F106" i="89"/>
  <c r="J105" i="89"/>
  <c r="L105" i="89" s="1"/>
  <c r="D105" i="89"/>
  <c r="D104" i="89" s="1"/>
  <c r="K104" i="89"/>
  <c r="E104" i="89"/>
  <c r="C104" i="89"/>
  <c r="L103" i="89"/>
  <c r="F103" i="89"/>
  <c r="L102" i="89"/>
  <c r="F102" i="89"/>
  <c r="L101" i="89"/>
  <c r="F101" i="89"/>
  <c r="K100" i="89"/>
  <c r="J100" i="89"/>
  <c r="E100" i="89"/>
  <c r="D100" i="89"/>
  <c r="C100" i="89"/>
  <c r="L99" i="89"/>
  <c r="F99" i="89"/>
  <c r="L98" i="89"/>
  <c r="F98" i="89"/>
  <c r="L97" i="89"/>
  <c r="F97" i="89"/>
  <c r="L96" i="89"/>
  <c r="F96" i="89"/>
  <c r="L95" i="89"/>
  <c r="F95" i="89"/>
  <c r="L94" i="89"/>
  <c r="F94" i="89"/>
  <c r="L93" i="89"/>
  <c r="F93" i="89"/>
  <c r="L92" i="89"/>
  <c r="F92" i="89"/>
  <c r="L91" i="89"/>
  <c r="F91" i="89"/>
  <c r="L90" i="89"/>
  <c r="F90" i="89"/>
  <c r="L89" i="89"/>
  <c r="F89" i="89"/>
  <c r="K88" i="89"/>
  <c r="J88" i="89"/>
  <c r="E88" i="89"/>
  <c r="D88" i="89"/>
  <c r="C88" i="89"/>
  <c r="L83" i="89"/>
  <c r="F83" i="89"/>
  <c r="L82" i="89"/>
  <c r="F82" i="89"/>
  <c r="L80" i="89"/>
  <c r="F80" i="89"/>
  <c r="L79" i="89"/>
  <c r="F79" i="89"/>
  <c r="K78" i="89"/>
  <c r="K74" i="89" s="1"/>
  <c r="K73" i="89" s="1"/>
  <c r="J78" i="89"/>
  <c r="J74" i="89" s="1"/>
  <c r="E78" i="89"/>
  <c r="D78" i="89"/>
  <c r="D74" i="89" s="1"/>
  <c r="C78" i="89"/>
  <c r="C74" i="89" s="1"/>
  <c r="C73" i="89" s="1"/>
  <c r="L77" i="89"/>
  <c r="F77" i="89"/>
  <c r="L76" i="89"/>
  <c r="F76" i="89"/>
  <c r="L75" i="89"/>
  <c r="F75" i="89"/>
  <c r="L71" i="89"/>
  <c r="F71" i="89"/>
  <c r="K70" i="89"/>
  <c r="J70" i="89"/>
  <c r="E70" i="89"/>
  <c r="D70" i="89"/>
  <c r="C70" i="89"/>
  <c r="L69" i="89"/>
  <c r="F69" i="89"/>
  <c r="L68" i="89"/>
  <c r="F68" i="89"/>
  <c r="K67" i="89"/>
  <c r="J67" i="89"/>
  <c r="E67" i="89"/>
  <c r="D67" i="89"/>
  <c r="C67" i="89"/>
  <c r="L66" i="89"/>
  <c r="F66" i="89"/>
  <c r="L65" i="89"/>
  <c r="F65" i="89"/>
  <c r="L64" i="89"/>
  <c r="F64" i="89"/>
  <c r="L63" i="89"/>
  <c r="F63" i="89"/>
  <c r="L62" i="89"/>
  <c r="F62" i="89"/>
  <c r="K61" i="89"/>
  <c r="J61" i="89"/>
  <c r="E61" i="89"/>
  <c r="D61" i="89"/>
  <c r="C61" i="89"/>
  <c r="L60" i="89"/>
  <c r="F60" i="89"/>
  <c r="L59" i="89"/>
  <c r="F59" i="89"/>
  <c r="L58" i="89"/>
  <c r="F58" i="89"/>
  <c r="L57" i="89"/>
  <c r="F57" i="89"/>
  <c r="L56" i="89"/>
  <c r="F56" i="89"/>
  <c r="L55" i="89"/>
  <c r="F55" i="89"/>
  <c r="L54" i="89"/>
  <c r="F54" i="89"/>
  <c r="L53" i="89"/>
  <c r="F53" i="89"/>
  <c r="L52" i="89"/>
  <c r="F52" i="89"/>
  <c r="L51" i="89"/>
  <c r="F51" i="89"/>
  <c r="L50" i="89"/>
  <c r="F50" i="89"/>
  <c r="K49" i="89"/>
  <c r="K45" i="89" s="1"/>
  <c r="J49" i="89"/>
  <c r="J45" i="89" s="1"/>
  <c r="E49" i="89"/>
  <c r="E45" i="89" s="1"/>
  <c r="D49" i="89"/>
  <c r="D45" i="89" s="1"/>
  <c r="C49" i="89"/>
  <c r="C45" i="89" s="1"/>
  <c r="L48" i="89"/>
  <c r="F48" i="89"/>
  <c r="L47" i="89"/>
  <c r="F47" i="89"/>
  <c r="L46" i="89"/>
  <c r="F46" i="89"/>
  <c r="L44" i="89"/>
  <c r="F44" i="89"/>
  <c r="L43" i="89"/>
  <c r="F43" i="89"/>
  <c r="L42" i="89"/>
  <c r="F42" i="89"/>
  <c r="L41" i="89"/>
  <c r="F41" i="89"/>
  <c r="L40" i="89"/>
  <c r="F40" i="89"/>
  <c r="L39" i="89"/>
  <c r="F39" i="89"/>
  <c r="K38" i="89"/>
  <c r="J38" i="89"/>
  <c r="E38" i="89"/>
  <c r="D38" i="89"/>
  <c r="C38" i="89"/>
  <c r="L37" i="89"/>
  <c r="F37" i="89"/>
  <c r="L36" i="89"/>
  <c r="F36" i="89"/>
  <c r="L35" i="89"/>
  <c r="F35" i="89"/>
  <c r="K34" i="89"/>
  <c r="J34" i="89"/>
  <c r="E34" i="89"/>
  <c r="D34" i="89"/>
  <c r="C34" i="89"/>
  <c r="L33" i="89"/>
  <c r="F33" i="89"/>
  <c r="L32" i="89"/>
  <c r="F32" i="89"/>
  <c r="K31" i="89"/>
  <c r="J31" i="89"/>
  <c r="E31" i="89"/>
  <c r="D31" i="89"/>
  <c r="C31" i="89"/>
  <c r="L29" i="89"/>
  <c r="F29" i="89"/>
  <c r="L28" i="89"/>
  <c r="F28" i="89"/>
  <c r="L27" i="89"/>
  <c r="F27" i="89"/>
  <c r="K26" i="89"/>
  <c r="J26" i="89"/>
  <c r="E26" i="89"/>
  <c r="D26" i="89"/>
  <c r="C26" i="89"/>
  <c r="L24" i="89"/>
  <c r="F24" i="89"/>
  <c r="L23" i="89"/>
  <c r="F23" i="89"/>
  <c r="K22" i="89"/>
  <c r="J22" i="89"/>
  <c r="E22" i="89"/>
  <c r="D22" i="89"/>
  <c r="C22" i="89"/>
  <c r="L21" i="89"/>
  <c r="F21" i="89"/>
  <c r="L20" i="89"/>
  <c r="F20" i="89"/>
  <c r="L19" i="89"/>
  <c r="F19" i="89"/>
  <c r="L18" i="89"/>
  <c r="F18" i="89"/>
  <c r="L17" i="89"/>
  <c r="F17" i="89"/>
  <c r="L16" i="89"/>
  <c r="F16" i="89"/>
  <c r="L15" i="89"/>
  <c r="F15" i="89"/>
  <c r="L14" i="89"/>
  <c r="F14" i="89"/>
  <c r="L13" i="89"/>
  <c r="F13" i="89"/>
  <c r="L12" i="89"/>
  <c r="F12" i="89"/>
  <c r="L11" i="89"/>
  <c r="F11" i="89"/>
  <c r="K10" i="89"/>
  <c r="K9" i="89" s="1"/>
  <c r="J10" i="89"/>
  <c r="E10" i="89"/>
  <c r="E9" i="89" s="1"/>
  <c r="D10" i="89"/>
  <c r="D9" i="89" s="1"/>
  <c r="C10" i="89"/>
  <c r="C9" i="89" s="1"/>
  <c r="L154" i="88"/>
  <c r="F154" i="88"/>
  <c r="L153" i="88"/>
  <c r="F153" i="88"/>
  <c r="L152" i="88"/>
  <c r="F152" i="88"/>
  <c r="L151" i="88"/>
  <c r="F151" i="88"/>
  <c r="L149" i="88"/>
  <c r="F149" i="88"/>
  <c r="L148" i="88"/>
  <c r="F148" i="88"/>
  <c r="K147" i="88"/>
  <c r="J147" i="88"/>
  <c r="E147" i="88"/>
  <c r="D147" i="88"/>
  <c r="C147" i="88"/>
  <c r="L145" i="88"/>
  <c r="F145" i="88"/>
  <c r="L144" i="88"/>
  <c r="F144" i="88"/>
  <c r="L143" i="88"/>
  <c r="F143" i="88"/>
  <c r="L142" i="88"/>
  <c r="F142" i="88"/>
  <c r="L141" i="88"/>
  <c r="F141" i="88"/>
  <c r="L140" i="88"/>
  <c r="F140" i="88"/>
  <c r="L139" i="88"/>
  <c r="F139" i="88"/>
  <c r="K138" i="88"/>
  <c r="K132" i="88" s="1"/>
  <c r="J138" i="88"/>
  <c r="E138" i="88"/>
  <c r="E132" i="88" s="1"/>
  <c r="D138" i="88"/>
  <c r="D132" i="88" s="1"/>
  <c r="C138" i="88"/>
  <c r="C132" i="88" s="1"/>
  <c r="L137" i="88"/>
  <c r="F137" i="88"/>
  <c r="L136" i="88"/>
  <c r="F136" i="88"/>
  <c r="L135" i="88"/>
  <c r="F135" i="88"/>
  <c r="L134" i="88"/>
  <c r="F134" i="88"/>
  <c r="L133" i="88"/>
  <c r="F133" i="88"/>
  <c r="L131" i="88"/>
  <c r="F131" i="88"/>
  <c r="L130" i="88"/>
  <c r="F130" i="88"/>
  <c r="L127" i="88"/>
  <c r="F127" i="88"/>
  <c r="C126" i="88"/>
  <c r="K126" i="88"/>
  <c r="J126" i="88"/>
  <c r="E126" i="88"/>
  <c r="D126" i="88"/>
  <c r="L125" i="88"/>
  <c r="F125" i="88"/>
  <c r="L124" i="88"/>
  <c r="F124" i="88"/>
  <c r="L123" i="88"/>
  <c r="F123" i="88"/>
  <c r="L122" i="88"/>
  <c r="F122" i="88"/>
  <c r="L121" i="88"/>
  <c r="F121" i="88"/>
  <c r="L120" i="88"/>
  <c r="F120" i="88"/>
  <c r="F114" i="88"/>
  <c r="K113" i="88"/>
  <c r="J113" i="88"/>
  <c r="E113" i="88"/>
  <c r="D113" i="88"/>
  <c r="F113" i="88" s="1"/>
  <c r="C113" i="88"/>
  <c r="L112" i="88"/>
  <c r="F112" i="88"/>
  <c r="L111" i="88"/>
  <c r="F111" i="88"/>
  <c r="L109" i="88"/>
  <c r="F109" i="88"/>
  <c r="L108" i="88"/>
  <c r="F108" i="88"/>
  <c r="L107" i="88"/>
  <c r="F107" i="88"/>
  <c r="L106" i="88"/>
  <c r="F106" i="88"/>
  <c r="J105" i="88"/>
  <c r="L105" i="88" s="1"/>
  <c r="D105" i="88"/>
  <c r="D104" i="88" s="1"/>
  <c r="K104" i="88"/>
  <c r="E104" i="88"/>
  <c r="C104" i="88"/>
  <c r="L103" i="88"/>
  <c r="F103" i="88"/>
  <c r="L102" i="88"/>
  <c r="F102" i="88"/>
  <c r="L101" i="88"/>
  <c r="F101" i="88"/>
  <c r="K100" i="88"/>
  <c r="J100" i="88"/>
  <c r="E100" i="88"/>
  <c r="D100" i="88"/>
  <c r="C100" i="88"/>
  <c r="L99" i="88"/>
  <c r="F99" i="88"/>
  <c r="L98" i="88"/>
  <c r="F98" i="88"/>
  <c r="L97" i="88"/>
  <c r="F97" i="88"/>
  <c r="L96" i="88"/>
  <c r="F96" i="88"/>
  <c r="L95" i="88"/>
  <c r="F95" i="88"/>
  <c r="L94" i="88"/>
  <c r="F94" i="88"/>
  <c r="L93" i="88"/>
  <c r="F93" i="88"/>
  <c r="L92" i="88"/>
  <c r="F92" i="88"/>
  <c r="L91" i="88"/>
  <c r="F91" i="88"/>
  <c r="L90" i="88"/>
  <c r="F90" i="88"/>
  <c r="L89" i="88"/>
  <c r="F89" i="88"/>
  <c r="K88" i="88"/>
  <c r="J88" i="88"/>
  <c r="E88" i="88"/>
  <c r="D88" i="88"/>
  <c r="C88" i="88"/>
  <c r="L83" i="88"/>
  <c r="F83" i="88"/>
  <c r="L82" i="88"/>
  <c r="F82" i="88"/>
  <c r="L80" i="88"/>
  <c r="F80" i="88"/>
  <c r="L79" i="88"/>
  <c r="F79" i="88"/>
  <c r="K78" i="88"/>
  <c r="K74" i="88" s="1"/>
  <c r="J78" i="88"/>
  <c r="J74" i="88" s="1"/>
  <c r="J73" i="88" s="1"/>
  <c r="E78" i="88"/>
  <c r="E74" i="88" s="1"/>
  <c r="E73" i="88" s="1"/>
  <c r="D78" i="88"/>
  <c r="D74" i="88" s="1"/>
  <c r="C78" i="88"/>
  <c r="C74" i="88" s="1"/>
  <c r="C73" i="88" s="1"/>
  <c r="L77" i="88"/>
  <c r="F77" i="88"/>
  <c r="L76" i="88"/>
  <c r="F76" i="88"/>
  <c r="L75" i="88"/>
  <c r="F75" i="88"/>
  <c r="L71" i="88"/>
  <c r="F71" i="88"/>
  <c r="K70" i="88"/>
  <c r="J70" i="88"/>
  <c r="E70" i="88"/>
  <c r="D70" i="88"/>
  <c r="C70" i="88"/>
  <c r="L69" i="88"/>
  <c r="F69" i="88"/>
  <c r="L68" i="88"/>
  <c r="F68" i="88"/>
  <c r="K67" i="88"/>
  <c r="J67" i="88"/>
  <c r="E67" i="88"/>
  <c r="D67" i="88"/>
  <c r="C67" i="88"/>
  <c r="L66" i="88"/>
  <c r="F66" i="88"/>
  <c r="L65" i="88"/>
  <c r="F65" i="88"/>
  <c r="L64" i="88"/>
  <c r="F64" i="88"/>
  <c r="L63" i="88"/>
  <c r="F63" i="88"/>
  <c r="L62" i="88"/>
  <c r="F62" i="88"/>
  <c r="K61" i="88"/>
  <c r="E61" i="88"/>
  <c r="D61" i="88"/>
  <c r="C61" i="88"/>
  <c r="L60" i="88"/>
  <c r="F60" i="88"/>
  <c r="L59" i="88"/>
  <c r="F59" i="88"/>
  <c r="L58" i="88"/>
  <c r="F58" i="88"/>
  <c r="L57" i="88"/>
  <c r="F57" i="88"/>
  <c r="L56" i="88"/>
  <c r="F56" i="88"/>
  <c r="L55" i="88"/>
  <c r="F55" i="88"/>
  <c r="L54" i="88"/>
  <c r="F54" i="88"/>
  <c r="L53" i="88"/>
  <c r="F53" i="88"/>
  <c r="L52" i="88"/>
  <c r="F52" i="88"/>
  <c r="L51" i="88"/>
  <c r="F51" i="88"/>
  <c r="L50" i="88"/>
  <c r="F50" i="88"/>
  <c r="K49" i="88"/>
  <c r="K45" i="88" s="1"/>
  <c r="J49" i="88"/>
  <c r="J45" i="88" s="1"/>
  <c r="E49" i="88"/>
  <c r="E45" i="88" s="1"/>
  <c r="D49" i="88"/>
  <c r="C49" i="88"/>
  <c r="C45" i="88" s="1"/>
  <c r="L48" i="88"/>
  <c r="F48" i="88"/>
  <c r="L47" i="88"/>
  <c r="F47" i="88"/>
  <c r="L46" i="88"/>
  <c r="F46" i="88"/>
  <c r="D45" i="88"/>
  <c r="L44" i="88"/>
  <c r="F44" i="88"/>
  <c r="L43" i="88"/>
  <c r="F43" i="88"/>
  <c r="L42" i="88"/>
  <c r="F42" i="88"/>
  <c r="L41" i="88"/>
  <c r="F41" i="88"/>
  <c r="L40" i="88"/>
  <c r="F40" i="88"/>
  <c r="L39" i="88"/>
  <c r="F39" i="88"/>
  <c r="K38" i="88"/>
  <c r="J38" i="88"/>
  <c r="E38" i="88"/>
  <c r="D38" i="88"/>
  <c r="C38" i="88"/>
  <c r="L37" i="88"/>
  <c r="F37" i="88"/>
  <c r="L36" i="88"/>
  <c r="F36" i="88"/>
  <c r="L35" i="88"/>
  <c r="F35" i="88"/>
  <c r="K34" i="88"/>
  <c r="L34" i="88" s="1"/>
  <c r="J34" i="88"/>
  <c r="E34" i="88"/>
  <c r="D34" i="88"/>
  <c r="F34" i="88" s="1"/>
  <c r="C34" i="88"/>
  <c r="L33" i="88"/>
  <c r="F33" i="88"/>
  <c r="L32" i="88"/>
  <c r="F32" i="88"/>
  <c r="K31" i="88"/>
  <c r="J31" i="88"/>
  <c r="E31" i="88"/>
  <c r="D31" i="88"/>
  <c r="F31" i="88" s="1"/>
  <c r="C31" i="88"/>
  <c r="L29" i="88"/>
  <c r="F29" i="88"/>
  <c r="L28" i="88"/>
  <c r="F28" i="88"/>
  <c r="L27" i="88"/>
  <c r="F27" i="88"/>
  <c r="K26" i="88"/>
  <c r="J26" i="88"/>
  <c r="E26" i="88"/>
  <c r="D26" i="88"/>
  <c r="C26" i="88"/>
  <c r="L24" i="88"/>
  <c r="F24" i="88"/>
  <c r="L23" i="88"/>
  <c r="F23" i="88"/>
  <c r="K22" i="88"/>
  <c r="J22" i="88"/>
  <c r="E22" i="88"/>
  <c r="D22" i="88"/>
  <c r="C22" i="88"/>
  <c r="L21" i="88"/>
  <c r="F21" i="88"/>
  <c r="L20" i="88"/>
  <c r="F20" i="88"/>
  <c r="L19" i="88"/>
  <c r="F19" i="88"/>
  <c r="L18" i="88"/>
  <c r="F18" i="88"/>
  <c r="L17" i="88"/>
  <c r="F17" i="88"/>
  <c r="L16" i="88"/>
  <c r="F16" i="88"/>
  <c r="L15" i="88"/>
  <c r="F15" i="88"/>
  <c r="L14" i="88"/>
  <c r="F14" i="88"/>
  <c r="L13" i="88"/>
  <c r="F13" i="88"/>
  <c r="L12" i="88"/>
  <c r="F12" i="88"/>
  <c r="L11" i="88"/>
  <c r="F11" i="88"/>
  <c r="K10" i="88"/>
  <c r="K9" i="88" s="1"/>
  <c r="J10" i="88"/>
  <c r="J9" i="88" s="1"/>
  <c r="E10" i="88"/>
  <c r="E9" i="88" s="1"/>
  <c r="D10" i="88"/>
  <c r="C10" i="88"/>
  <c r="C9" i="88" s="1"/>
  <c r="J108" i="7" l="1"/>
  <c r="K108" i="7" s="1"/>
  <c r="M108" i="7" s="1"/>
  <c r="I108" i="45"/>
  <c r="H107" i="45"/>
  <c r="C87" i="88"/>
  <c r="F104" i="88"/>
  <c r="F147" i="88"/>
  <c r="C30" i="88"/>
  <c r="C25" i="88" s="1"/>
  <c r="C72" i="88" s="1"/>
  <c r="C84" i="88" s="1"/>
  <c r="F113" i="89"/>
  <c r="L22" i="89"/>
  <c r="L67" i="89"/>
  <c r="J30" i="88"/>
  <c r="D110" i="89"/>
  <c r="F49" i="88"/>
  <c r="E110" i="88"/>
  <c r="L22" i="88"/>
  <c r="L38" i="88"/>
  <c r="F67" i="89"/>
  <c r="F70" i="89"/>
  <c r="L100" i="89"/>
  <c r="F26" i="88"/>
  <c r="K87" i="88"/>
  <c r="L147" i="88"/>
  <c r="F31" i="89"/>
  <c r="E30" i="88"/>
  <c r="E25" i="88" s="1"/>
  <c r="E72" i="88" s="1"/>
  <c r="E84" i="88" s="1"/>
  <c r="L78" i="88"/>
  <c r="E30" i="89"/>
  <c r="F34" i="89"/>
  <c r="F88" i="89"/>
  <c r="F104" i="89"/>
  <c r="L61" i="88"/>
  <c r="L100" i="88"/>
  <c r="L10" i="89"/>
  <c r="F22" i="88"/>
  <c r="L31" i="88"/>
  <c r="F38" i="89"/>
  <c r="K87" i="89"/>
  <c r="L74" i="88"/>
  <c r="K73" i="88"/>
  <c r="L73" i="88" s="1"/>
  <c r="F61" i="88"/>
  <c r="F61" i="89"/>
  <c r="E110" i="89"/>
  <c r="F110" i="89" s="1"/>
  <c r="K110" i="88"/>
  <c r="K30" i="88"/>
  <c r="L30" i="88" s="1"/>
  <c r="C110" i="88"/>
  <c r="C146" i="88" s="1"/>
  <c r="C155" i="88" s="1"/>
  <c r="L70" i="89"/>
  <c r="L138" i="88"/>
  <c r="F22" i="89"/>
  <c r="L70" i="88"/>
  <c r="L88" i="88"/>
  <c r="F45" i="89"/>
  <c r="J87" i="89"/>
  <c r="F147" i="89"/>
  <c r="F38" i="88"/>
  <c r="F126" i="88"/>
  <c r="F26" i="89"/>
  <c r="L38" i="89"/>
  <c r="F78" i="89"/>
  <c r="F45" i="88"/>
  <c r="L45" i="89"/>
  <c r="L49" i="88"/>
  <c r="F67" i="88"/>
  <c r="J30" i="89"/>
  <c r="J25" i="89" s="1"/>
  <c r="C87" i="89"/>
  <c r="C146" i="89" s="1"/>
  <c r="C155" i="89" s="1"/>
  <c r="F138" i="89"/>
  <c r="L10" i="88"/>
  <c r="F70" i="88"/>
  <c r="J104" i="88"/>
  <c r="L104" i="88" s="1"/>
  <c r="J9" i="89"/>
  <c r="J104" i="89"/>
  <c r="L104" i="89" s="1"/>
  <c r="L67" i="88"/>
  <c r="F88" i="88"/>
  <c r="L31" i="89"/>
  <c r="L49" i="89"/>
  <c r="E74" i="89"/>
  <c r="E73" i="89" s="1"/>
  <c r="E87" i="89"/>
  <c r="F126" i="89"/>
  <c r="L138" i="89"/>
  <c r="E87" i="88"/>
  <c r="E146" i="88" s="1"/>
  <c r="E155" i="88" s="1"/>
  <c r="L26" i="88"/>
  <c r="J132" i="88"/>
  <c r="L132" i="88" s="1"/>
  <c r="D30" i="89"/>
  <c r="D25" i="89" s="1"/>
  <c r="D72" i="89" s="1"/>
  <c r="L34" i="89"/>
  <c r="F10" i="88"/>
  <c r="K25" i="88"/>
  <c r="K72" i="88" s="1"/>
  <c r="K84" i="88" s="1"/>
  <c r="L45" i="88"/>
  <c r="F100" i="88"/>
  <c r="J110" i="88"/>
  <c r="L110" i="88" s="1"/>
  <c r="F10" i="89"/>
  <c r="C30" i="89"/>
  <c r="C25" i="89" s="1"/>
  <c r="C72" i="89" s="1"/>
  <c r="C84" i="89" s="1"/>
  <c r="L61" i="89"/>
  <c r="L88" i="89"/>
  <c r="D87" i="89"/>
  <c r="L147" i="89"/>
  <c r="L113" i="89"/>
  <c r="L126" i="89"/>
  <c r="J110" i="89"/>
  <c r="D73" i="89"/>
  <c r="F73" i="89" s="1"/>
  <c r="F9" i="89"/>
  <c r="F132" i="89"/>
  <c r="L74" i="89"/>
  <c r="J73" i="89"/>
  <c r="L73" i="89" s="1"/>
  <c r="F49" i="89"/>
  <c r="L78" i="89"/>
  <c r="F100" i="89"/>
  <c r="L9" i="89"/>
  <c r="F105" i="89"/>
  <c r="L26" i="89"/>
  <c r="K30" i="89"/>
  <c r="K25" i="89" s="1"/>
  <c r="K72" i="89" s="1"/>
  <c r="K84" i="89" s="1"/>
  <c r="E25" i="89"/>
  <c r="K132" i="89"/>
  <c r="D110" i="88"/>
  <c r="F110" i="88" s="1"/>
  <c r="F132" i="88"/>
  <c r="L9" i="88"/>
  <c r="F74" i="88"/>
  <c r="D73" i="88"/>
  <c r="F73" i="88" s="1"/>
  <c r="D9" i="88"/>
  <c r="J87" i="88"/>
  <c r="F78" i="88"/>
  <c r="L126" i="88"/>
  <c r="F138" i="88"/>
  <c r="J25" i="88"/>
  <c r="L25" i="88" s="1"/>
  <c r="D30" i="88"/>
  <c r="D87" i="88"/>
  <c r="F87" i="88" s="1"/>
  <c r="F105" i="88"/>
  <c r="D40" i="41"/>
  <c r="C40" i="41"/>
  <c r="J127" i="29"/>
  <c r="N99" i="7"/>
  <c r="N89" i="7"/>
  <c r="J55" i="28"/>
  <c r="J107" i="7" l="1"/>
  <c r="K107" i="7" s="1"/>
  <c r="M107" i="7" s="1"/>
  <c r="I107" i="45"/>
  <c r="H106" i="45"/>
  <c r="J146" i="89"/>
  <c r="J155" i="89" s="1"/>
  <c r="AA99" i="4"/>
  <c r="AD99" i="4"/>
  <c r="AR99" i="4" s="1"/>
  <c r="AA89" i="4"/>
  <c r="AD89" i="4"/>
  <c r="AR89" i="4" s="1"/>
  <c r="L87" i="88"/>
  <c r="K146" i="88"/>
  <c r="K155" i="88" s="1"/>
  <c r="F74" i="89"/>
  <c r="L87" i="89"/>
  <c r="E146" i="89"/>
  <c r="E155" i="89" s="1"/>
  <c r="J72" i="89"/>
  <c r="J84" i="89" s="1"/>
  <c r="L84" i="89" s="1"/>
  <c r="F30" i="89"/>
  <c r="F87" i="89"/>
  <c r="D146" i="89"/>
  <c r="D155" i="89" s="1"/>
  <c r="F155" i="89" s="1"/>
  <c r="F25" i="89"/>
  <c r="L110" i="89"/>
  <c r="L132" i="89"/>
  <c r="K146" i="89"/>
  <c r="L30" i="89"/>
  <c r="D84" i="89"/>
  <c r="E72" i="89"/>
  <c r="E84" i="89" s="1"/>
  <c r="L25" i="89"/>
  <c r="F30" i="88"/>
  <c r="D25" i="88"/>
  <c r="F25" i="88" s="1"/>
  <c r="F9" i="88"/>
  <c r="J72" i="88"/>
  <c r="J146" i="88"/>
  <c r="D146" i="88"/>
  <c r="J114" i="30"/>
  <c r="J106" i="7" l="1"/>
  <c r="K106" i="7" s="1"/>
  <c r="M106" i="7" s="1"/>
  <c r="H105" i="45"/>
  <c r="I106" i="45"/>
  <c r="L72" i="89"/>
  <c r="F146" i="89"/>
  <c r="F84" i="89"/>
  <c r="F157" i="89" s="1"/>
  <c r="F72" i="89"/>
  <c r="K155" i="89"/>
  <c r="L155" i="89" s="1"/>
  <c r="L157" i="89" s="1"/>
  <c r="L146" i="89"/>
  <c r="D72" i="88"/>
  <c r="F146" i="88"/>
  <c r="D155" i="88"/>
  <c r="F155" i="88" s="1"/>
  <c r="L146" i="88"/>
  <c r="J155" i="88"/>
  <c r="L155" i="88" s="1"/>
  <c r="J84" i="88"/>
  <c r="L84" i="88" s="1"/>
  <c r="L72" i="88"/>
  <c r="D69" i="67"/>
  <c r="D74" i="67" s="1"/>
  <c r="D63" i="67"/>
  <c r="D58" i="67"/>
  <c r="D47" i="67"/>
  <c r="D17" i="67"/>
  <c r="D16" i="67"/>
  <c r="K55" i="15"/>
  <c r="K47" i="15"/>
  <c r="X125" i="59"/>
  <c r="J124" i="9"/>
  <c r="AA124" i="4" s="1"/>
  <c r="J105" i="7" l="1"/>
  <c r="K105" i="7" s="1"/>
  <c r="M105" i="7" s="1"/>
  <c r="I105" i="45"/>
  <c r="H104" i="45"/>
  <c r="D19" i="67"/>
  <c r="D84" i="88"/>
  <c r="F84" i="88" s="1"/>
  <c r="F157" i="88" s="1"/>
  <c r="F72" i="88"/>
  <c r="L157" i="88"/>
  <c r="I104" i="45" l="1"/>
  <c r="H103" i="45"/>
  <c r="G130" i="19"/>
  <c r="J103" i="7" l="1"/>
  <c r="K103" i="7" s="1"/>
  <c r="M103" i="7" s="1"/>
  <c r="H102" i="45"/>
  <c r="I103" i="45"/>
  <c r="M36" i="62"/>
  <c r="J102" i="7" l="1"/>
  <c r="K102" i="7" s="1"/>
  <c r="M102" i="7" s="1"/>
  <c r="H101" i="45"/>
  <c r="I102" i="45"/>
  <c r="K137" i="8"/>
  <c r="J101" i="7" l="1"/>
  <c r="K101" i="7" s="1"/>
  <c r="M101" i="7" s="1"/>
  <c r="I101" i="45"/>
  <c r="H100" i="45"/>
  <c r="K155" i="45"/>
  <c r="K154" i="45" s="1"/>
  <c r="L154" i="48"/>
  <c r="L153" i="48"/>
  <c r="L152" i="48"/>
  <c r="L151" i="48"/>
  <c r="L149" i="48"/>
  <c r="L148" i="48"/>
  <c r="K147" i="48"/>
  <c r="J147" i="48"/>
  <c r="L145" i="48"/>
  <c r="L144" i="48"/>
  <c r="L143" i="48"/>
  <c r="L142" i="48"/>
  <c r="L141" i="48"/>
  <c r="L140" i="48"/>
  <c r="L139" i="48"/>
  <c r="K138" i="48"/>
  <c r="K132" i="48" s="1"/>
  <c r="J138" i="48"/>
  <c r="L138" i="48" s="1"/>
  <c r="L137" i="48"/>
  <c r="L136" i="48"/>
  <c r="L135" i="48"/>
  <c r="L134" i="48"/>
  <c r="L133" i="48"/>
  <c r="L131" i="48"/>
  <c r="L130" i="48"/>
  <c r="L127" i="48"/>
  <c r="K126" i="48"/>
  <c r="J126" i="48"/>
  <c r="L125" i="48"/>
  <c r="L124" i="48"/>
  <c r="L123" i="48"/>
  <c r="L122" i="48"/>
  <c r="L121" i="48"/>
  <c r="K113" i="48"/>
  <c r="J113" i="48"/>
  <c r="L112" i="48"/>
  <c r="L111" i="48"/>
  <c r="L109" i="48"/>
  <c r="L108" i="48"/>
  <c r="L107" i="48"/>
  <c r="L106" i="48"/>
  <c r="L105" i="48"/>
  <c r="K104" i="48"/>
  <c r="J104" i="48"/>
  <c r="L103" i="48"/>
  <c r="L102" i="48"/>
  <c r="L101" i="48"/>
  <c r="K100" i="48"/>
  <c r="J100" i="48"/>
  <c r="L99" i="48"/>
  <c r="L98" i="48"/>
  <c r="L97" i="48"/>
  <c r="L96" i="48"/>
  <c r="L95" i="48"/>
  <c r="L94" i="48"/>
  <c r="L93" i="48"/>
  <c r="L92" i="48"/>
  <c r="L89" i="48"/>
  <c r="K88" i="48"/>
  <c r="J88" i="48"/>
  <c r="L83" i="48"/>
  <c r="L82" i="48"/>
  <c r="L80" i="48"/>
  <c r="L79" i="48"/>
  <c r="K78" i="48"/>
  <c r="K74" i="48" s="1"/>
  <c r="K73" i="48" s="1"/>
  <c r="J78" i="48"/>
  <c r="J74" i="48" s="1"/>
  <c r="J73" i="48" s="1"/>
  <c r="L77" i="48"/>
  <c r="L76" i="48"/>
  <c r="L75" i="48"/>
  <c r="L71" i="48"/>
  <c r="K70" i="48"/>
  <c r="J70" i="48"/>
  <c r="L69" i="48"/>
  <c r="L68" i="48"/>
  <c r="K67" i="48"/>
  <c r="J67" i="48"/>
  <c r="L67" i="48" s="1"/>
  <c r="L66" i="48"/>
  <c r="L65" i="48"/>
  <c r="L64" i="48"/>
  <c r="L63" i="48"/>
  <c r="L62" i="48"/>
  <c r="K61" i="48"/>
  <c r="J61" i="48"/>
  <c r="L60" i="48"/>
  <c r="L59" i="48"/>
  <c r="L58" i="48"/>
  <c r="L57" i="48"/>
  <c r="L56" i="48"/>
  <c r="L55" i="48"/>
  <c r="L54" i="48"/>
  <c r="L53" i="48"/>
  <c r="L52" i="48"/>
  <c r="L51" i="48"/>
  <c r="L50" i="48"/>
  <c r="K49" i="48"/>
  <c r="K45" i="48" s="1"/>
  <c r="J49" i="48"/>
  <c r="L48" i="48"/>
  <c r="L47" i="48"/>
  <c r="L46" i="48"/>
  <c r="L44" i="48"/>
  <c r="L43" i="48"/>
  <c r="L42" i="48"/>
  <c r="L41" i="48"/>
  <c r="L40" i="48"/>
  <c r="L39" i="48"/>
  <c r="K38" i="48"/>
  <c r="L38" i="48" s="1"/>
  <c r="L37" i="48"/>
  <c r="L36" i="48"/>
  <c r="L35" i="48"/>
  <c r="K34" i="48"/>
  <c r="J34" i="48"/>
  <c r="L33" i="48"/>
  <c r="L32" i="48"/>
  <c r="K31" i="48"/>
  <c r="J31" i="48"/>
  <c r="L29" i="48"/>
  <c r="L28" i="48"/>
  <c r="L27" i="48"/>
  <c r="K26" i="48"/>
  <c r="L24" i="48"/>
  <c r="L23" i="48"/>
  <c r="K22" i="48"/>
  <c r="J22" i="48"/>
  <c r="L21" i="48"/>
  <c r="L20" i="48"/>
  <c r="L19" i="48"/>
  <c r="L18" i="48"/>
  <c r="L17" i="48"/>
  <c r="L16" i="48"/>
  <c r="L15" i="48"/>
  <c r="L14" i="48"/>
  <c r="L13" i="48"/>
  <c r="L12" i="48"/>
  <c r="L11" i="48"/>
  <c r="K10" i="48"/>
  <c r="K9" i="48" s="1"/>
  <c r="J10" i="48"/>
  <c r="J9" i="48" s="1"/>
  <c r="L154" i="47"/>
  <c r="L153" i="47"/>
  <c r="L152" i="47"/>
  <c r="L151" i="47"/>
  <c r="L149" i="47"/>
  <c r="L148" i="47"/>
  <c r="K147" i="47"/>
  <c r="J147" i="47"/>
  <c r="L145" i="47"/>
  <c r="L144" i="47"/>
  <c r="L143" i="47"/>
  <c r="L142" i="47"/>
  <c r="L141" i="47"/>
  <c r="L140" i="47"/>
  <c r="L139" i="47"/>
  <c r="K138" i="47"/>
  <c r="K132" i="47" s="1"/>
  <c r="J138" i="47"/>
  <c r="J132" i="47" s="1"/>
  <c r="L137" i="47"/>
  <c r="L136" i="47"/>
  <c r="L135" i="47"/>
  <c r="L134" i="47"/>
  <c r="L133" i="47"/>
  <c r="L131" i="47"/>
  <c r="L130" i="47"/>
  <c r="L129" i="47"/>
  <c r="L128" i="47"/>
  <c r="L127" i="47"/>
  <c r="K126" i="47"/>
  <c r="J126" i="47"/>
  <c r="L125" i="47"/>
  <c r="L124" i="47"/>
  <c r="L123" i="47"/>
  <c r="L122" i="47"/>
  <c r="L121" i="47"/>
  <c r="K113" i="47"/>
  <c r="J113" i="47"/>
  <c r="L112" i="47"/>
  <c r="L111" i="47"/>
  <c r="L109" i="47"/>
  <c r="L108" i="47"/>
  <c r="L107" i="47"/>
  <c r="L106" i="47"/>
  <c r="L105" i="47"/>
  <c r="K104" i="47"/>
  <c r="J104" i="47"/>
  <c r="L103" i="47"/>
  <c r="L102" i="47"/>
  <c r="L101" i="47"/>
  <c r="K100" i="47"/>
  <c r="J100" i="47"/>
  <c r="L99" i="47"/>
  <c r="L98" i="47"/>
  <c r="L97" i="47"/>
  <c r="L96" i="47"/>
  <c r="L95" i="47"/>
  <c r="L94" i="47"/>
  <c r="L93" i="47"/>
  <c r="L92" i="47"/>
  <c r="L91" i="47"/>
  <c r="L89" i="47"/>
  <c r="K88" i="47"/>
  <c r="K87" i="47" s="1"/>
  <c r="J88" i="47"/>
  <c r="J87" i="47" s="1"/>
  <c r="L83" i="47"/>
  <c r="L82" i="47"/>
  <c r="L80" i="47"/>
  <c r="L79" i="47"/>
  <c r="K78" i="47"/>
  <c r="K74" i="47" s="1"/>
  <c r="K73" i="47" s="1"/>
  <c r="J78" i="47"/>
  <c r="J74" i="47" s="1"/>
  <c r="J73" i="47" s="1"/>
  <c r="L73" i="47" s="1"/>
  <c r="L77" i="47"/>
  <c r="L76" i="47"/>
  <c r="L75" i="47"/>
  <c r="L71" i="47"/>
  <c r="K70" i="47"/>
  <c r="J70" i="47"/>
  <c r="L69" i="47"/>
  <c r="L68" i="47"/>
  <c r="K67" i="47"/>
  <c r="J67" i="47"/>
  <c r="L66" i="47"/>
  <c r="L65" i="47"/>
  <c r="L64" i="47"/>
  <c r="L63" i="47"/>
  <c r="L62" i="47"/>
  <c r="K61" i="47"/>
  <c r="J61" i="47"/>
  <c r="L60" i="47"/>
  <c r="L59" i="47"/>
  <c r="L58" i="47"/>
  <c r="L57" i="47"/>
  <c r="L56" i="47"/>
  <c r="L55" i="47"/>
  <c r="L54" i="47"/>
  <c r="L53" i="47"/>
  <c r="L52" i="47"/>
  <c r="L51" i="47"/>
  <c r="L50" i="47"/>
  <c r="K49" i="47"/>
  <c r="K45" i="47" s="1"/>
  <c r="J49" i="47"/>
  <c r="L48" i="47"/>
  <c r="L47" i="47"/>
  <c r="L46" i="47"/>
  <c r="L44" i="47"/>
  <c r="L43" i="47"/>
  <c r="L42" i="47"/>
  <c r="L41" i="47"/>
  <c r="L40" i="47"/>
  <c r="L39" i="47"/>
  <c r="K38" i="47"/>
  <c r="J38" i="47"/>
  <c r="L37" i="47"/>
  <c r="L36" i="47"/>
  <c r="L35" i="47"/>
  <c r="K34" i="47"/>
  <c r="J34" i="47"/>
  <c r="L33" i="47"/>
  <c r="L32" i="47"/>
  <c r="K31" i="47"/>
  <c r="K30" i="47" s="1"/>
  <c r="J31" i="47"/>
  <c r="J30" i="47" s="1"/>
  <c r="L29" i="47"/>
  <c r="L28" i="47"/>
  <c r="L27" i="47"/>
  <c r="K26" i="47"/>
  <c r="J26" i="47"/>
  <c r="L24" i="47"/>
  <c r="L23" i="47"/>
  <c r="K22" i="47"/>
  <c r="J22" i="47"/>
  <c r="L21" i="47"/>
  <c r="L20" i="47"/>
  <c r="L19" i="47"/>
  <c r="L18" i="47"/>
  <c r="L17" i="47"/>
  <c r="L16" i="47"/>
  <c r="L15" i="47"/>
  <c r="L14" i="47"/>
  <c r="L13" i="47"/>
  <c r="L12" i="47"/>
  <c r="L11" i="47"/>
  <c r="K10" i="47"/>
  <c r="K9" i="47" s="1"/>
  <c r="J10" i="47"/>
  <c r="L10" i="47" s="1"/>
  <c r="L154" i="51"/>
  <c r="L153" i="51"/>
  <c r="L152" i="51"/>
  <c r="L151" i="51"/>
  <c r="L149" i="51"/>
  <c r="L148" i="51"/>
  <c r="K147" i="51"/>
  <c r="J147" i="51"/>
  <c r="L145" i="51"/>
  <c r="L144" i="51"/>
  <c r="L143" i="51"/>
  <c r="L142" i="51"/>
  <c r="L141" i="51"/>
  <c r="L140" i="51"/>
  <c r="L139" i="51"/>
  <c r="K138" i="51"/>
  <c r="J138" i="51"/>
  <c r="L137" i="51"/>
  <c r="L136" i="51"/>
  <c r="L135" i="51"/>
  <c r="L134" i="51"/>
  <c r="L133" i="51"/>
  <c r="J132" i="51"/>
  <c r="L131" i="51"/>
  <c r="L130" i="51"/>
  <c r="L129" i="51"/>
  <c r="L128" i="51"/>
  <c r="J127" i="51"/>
  <c r="J126" i="51" s="1"/>
  <c r="K126" i="51"/>
  <c r="L125" i="51"/>
  <c r="L124" i="51"/>
  <c r="L123" i="51"/>
  <c r="L122" i="51"/>
  <c r="L121" i="51"/>
  <c r="L120" i="51"/>
  <c r="J113" i="51"/>
  <c r="L114" i="51"/>
  <c r="K113" i="51"/>
  <c r="K110" i="51" s="1"/>
  <c r="L112" i="51"/>
  <c r="L111" i="51"/>
  <c r="L109" i="51"/>
  <c r="L108" i="51"/>
  <c r="L107" i="51"/>
  <c r="L106" i="51"/>
  <c r="L105" i="51"/>
  <c r="K104" i="51"/>
  <c r="J104" i="51"/>
  <c r="L103" i="51"/>
  <c r="L102" i="51"/>
  <c r="L101" i="51"/>
  <c r="K100" i="51"/>
  <c r="J100" i="51"/>
  <c r="L99" i="51"/>
  <c r="L98" i="51"/>
  <c r="L97" i="51"/>
  <c r="L96" i="51"/>
  <c r="L95" i="51"/>
  <c r="L94" i="51"/>
  <c r="L93" i="51"/>
  <c r="L92" i="51"/>
  <c r="L91" i="51"/>
  <c r="L90" i="51"/>
  <c r="L89" i="51"/>
  <c r="K88" i="51"/>
  <c r="J88" i="51"/>
  <c r="L83" i="51"/>
  <c r="L82" i="51"/>
  <c r="L80" i="51"/>
  <c r="L79" i="51"/>
  <c r="K78" i="51"/>
  <c r="K74" i="51" s="1"/>
  <c r="J78" i="51"/>
  <c r="J74" i="51" s="1"/>
  <c r="J73" i="51" s="1"/>
  <c r="L77" i="51"/>
  <c r="L76" i="51"/>
  <c r="L75" i="51"/>
  <c r="L71" i="51"/>
  <c r="K70" i="51"/>
  <c r="J70" i="51"/>
  <c r="L69" i="51"/>
  <c r="L68" i="51"/>
  <c r="K67" i="51"/>
  <c r="J67" i="51"/>
  <c r="L66" i="51"/>
  <c r="L65" i="51"/>
  <c r="L64" i="51"/>
  <c r="L63" i="51"/>
  <c r="L62" i="51"/>
  <c r="K61" i="51"/>
  <c r="J61" i="51"/>
  <c r="L60" i="51"/>
  <c r="L59" i="51"/>
  <c r="L58" i="51"/>
  <c r="L57" i="51"/>
  <c r="L56" i="51"/>
  <c r="L55" i="51"/>
  <c r="L53" i="51"/>
  <c r="L52" i="51"/>
  <c r="L51" i="51"/>
  <c r="L50" i="51"/>
  <c r="K49" i="51"/>
  <c r="K45" i="51" s="1"/>
  <c r="J49" i="51"/>
  <c r="L48" i="51"/>
  <c r="L47" i="51"/>
  <c r="L46" i="51"/>
  <c r="L44" i="51"/>
  <c r="L43" i="51"/>
  <c r="L42" i="51"/>
  <c r="L41" i="51"/>
  <c r="L40" i="51"/>
  <c r="L39" i="51"/>
  <c r="K38" i="51"/>
  <c r="J38" i="51"/>
  <c r="L37" i="51"/>
  <c r="L36" i="51"/>
  <c r="L35" i="51"/>
  <c r="K34" i="51"/>
  <c r="J34" i="51"/>
  <c r="L33" i="51"/>
  <c r="L32" i="51"/>
  <c r="K31" i="51"/>
  <c r="J31" i="51"/>
  <c r="L29" i="51"/>
  <c r="L28" i="51"/>
  <c r="L27" i="51"/>
  <c r="K26" i="51"/>
  <c r="J26" i="51"/>
  <c r="L24" i="51"/>
  <c r="L23" i="51"/>
  <c r="K22" i="51"/>
  <c r="J22" i="51"/>
  <c r="L21" i="51"/>
  <c r="L20" i="51"/>
  <c r="L19" i="51"/>
  <c r="L18" i="51"/>
  <c r="L17" i="51"/>
  <c r="L16" i="51"/>
  <c r="L15" i="51"/>
  <c r="L14" i="51"/>
  <c r="L13" i="51"/>
  <c r="L12" i="51"/>
  <c r="L11" i="51"/>
  <c r="K10" i="51"/>
  <c r="K9" i="51" s="1"/>
  <c r="J10" i="51"/>
  <c r="J9" i="51" s="1"/>
  <c r="L154" i="52"/>
  <c r="L153" i="52"/>
  <c r="L152" i="52"/>
  <c r="L151" i="52"/>
  <c r="L149" i="52"/>
  <c r="L148" i="52"/>
  <c r="K147" i="52"/>
  <c r="J147" i="52"/>
  <c r="L145" i="52"/>
  <c r="L144" i="52"/>
  <c r="L143" i="52"/>
  <c r="L142" i="52"/>
  <c r="L141" i="52"/>
  <c r="L140" i="52"/>
  <c r="L139" i="52"/>
  <c r="K138" i="52"/>
  <c r="K132" i="52" s="1"/>
  <c r="J138" i="52"/>
  <c r="L137" i="52"/>
  <c r="L136" i="52"/>
  <c r="L135" i="52"/>
  <c r="L134" i="52"/>
  <c r="L133" i="52"/>
  <c r="J132" i="52"/>
  <c r="L131" i="52"/>
  <c r="L130" i="52"/>
  <c r="L129" i="52"/>
  <c r="L128" i="52"/>
  <c r="L127" i="52"/>
  <c r="K126" i="52"/>
  <c r="J126" i="52"/>
  <c r="L125" i="52"/>
  <c r="L124" i="52"/>
  <c r="L123" i="52"/>
  <c r="L122" i="52"/>
  <c r="L121" i="52"/>
  <c r="L120" i="52"/>
  <c r="L119" i="52"/>
  <c r="L114" i="52"/>
  <c r="K113" i="52"/>
  <c r="K110" i="52" s="1"/>
  <c r="J113" i="52"/>
  <c r="J110" i="52" s="1"/>
  <c r="L112" i="52"/>
  <c r="L111" i="52"/>
  <c r="L109" i="52"/>
  <c r="L108" i="52"/>
  <c r="L107" i="52"/>
  <c r="L106" i="52"/>
  <c r="L105" i="52"/>
  <c r="K104" i="52"/>
  <c r="J104" i="52"/>
  <c r="L103" i="52"/>
  <c r="L102" i="52"/>
  <c r="L101" i="52"/>
  <c r="K100" i="52"/>
  <c r="J100" i="52"/>
  <c r="L100" i="52" s="1"/>
  <c r="L99" i="52"/>
  <c r="L98" i="52"/>
  <c r="L97" i="52"/>
  <c r="L96" i="52"/>
  <c r="L95" i="52"/>
  <c r="L94" i="52"/>
  <c r="L93" i="52"/>
  <c r="L92" i="52"/>
  <c r="L89" i="52"/>
  <c r="K88" i="52"/>
  <c r="J88" i="52"/>
  <c r="L83" i="52"/>
  <c r="L82" i="52"/>
  <c r="L80" i="52"/>
  <c r="L79" i="52"/>
  <c r="K78" i="52"/>
  <c r="K74" i="52" s="1"/>
  <c r="K73" i="52" s="1"/>
  <c r="J78" i="52"/>
  <c r="L77" i="52"/>
  <c r="L76" i="52"/>
  <c r="L75" i="52"/>
  <c r="L71" i="52"/>
  <c r="K70" i="52"/>
  <c r="J70" i="52"/>
  <c r="L70" i="52" s="1"/>
  <c r="L69" i="52"/>
  <c r="L68" i="52"/>
  <c r="K67" i="52"/>
  <c r="J67" i="52"/>
  <c r="L67" i="52" s="1"/>
  <c r="L66" i="52"/>
  <c r="L65" i="52"/>
  <c r="L64" i="52"/>
  <c r="L63" i="52"/>
  <c r="L62" i="52"/>
  <c r="K61" i="52"/>
  <c r="J61" i="52"/>
  <c r="L60" i="52"/>
  <c r="L59" i="52"/>
  <c r="L58" i="52"/>
  <c r="L57" i="52"/>
  <c r="L56" i="52"/>
  <c r="L55" i="52"/>
  <c r="L54" i="52"/>
  <c r="L53" i="52"/>
  <c r="L52" i="52"/>
  <c r="L51" i="52"/>
  <c r="L50" i="52"/>
  <c r="K49" i="52"/>
  <c r="K45" i="52" s="1"/>
  <c r="J49" i="52"/>
  <c r="L48" i="52"/>
  <c r="L47" i="52"/>
  <c r="L46" i="52"/>
  <c r="L44" i="52"/>
  <c r="L43" i="52"/>
  <c r="L42" i="52"/>
  <c r="L41" i="52"/>
  <c r="L40" i="52"/>
  <c r="L39" i="52"/>
  <c r="K38" i="52"/>
  <c r="J38" i="52"/>
  <c r="L37" i="52"/>
  <c r="L36" i="52"/>
  <c r="L35" i="52"/>
  <c r="K34" i="52"/>
  <c r="J34" i="52"/>
  <c r="L33" i="52"/>
  <c r="L32" i="52"/>
  <c r="K31" i="52"/>
  <c r="K30" i="52" s="1"/>
  <c r="J31" i="52"/>
  <c r="J30" i="52" s="1"/>
  <c r="L29" i="52"/>
  <c r="L28" i="52"/>
  <c r="L27" i="52"/>
  <c r="K26" i="52"/>
  <c r="J26" i="52"/>
  <c r="L24" i="52"/>
  <c r="L23" i="52"/>
  <c r="K22" i="52"/>
  <c r="J22" i="52"/>
  <c r="L21" i="52"/>
  <c r="L20" i="52"/>
  <c r="L19" i="52"/>
  <c r="L18" i="52"/>
  <c r="L17" i="52"/>
  <c r="L16" i="52"/>
  <c r="L15" i="52"/>
  <c r="L14" i="52"/>
  <c r="L13" i="52"/>
  <c r="L12" i="52"/>
  <c r="L11" i="52"/>
  <c r="K10" i="52"/>
  <c r="J10" i="52"/>
  <c r="J9" i="52" s="1"/>
  <c r="L154" i="55"/>
  <c r="L153" i="55"/>
  <c r="L152" i="55"/>
  <c r="L151" i="55"/>
  <c r="L149" i="55"/>
  <c r="L148" i="55"/>
  <c r="K147" i="55"/>
  <c r="J147" i="55"/>
  <c r="L145" i="55"/>
  <c r="L144" i="55"/>
  <c r="L143" i="55"/>
  <c r="L142" i="55"/>
  <c r="L141" i="55"/>
  <c r="L140" i="55"/>
  <c r="L139" i="55"/>
  <c r="K138" i="55"/>
  <c r="J138" i="55"/>
  <c r="J132" i="55" s="1"/>
  <c r="L137" i="55"/>
  <c r="L136" i="55"/>
  <c r="L135" i="55"/>
  <c r="L134" i="55"/>
  <c r="L133" i="55"/>
  <c r="K132" i="55"/>
  <c r="L131" i="55"/>
  <c r="L130" i="55"/>
  <c r="L127" i="55"/>
  <c r="K126" i="55"/>
  <c r="L126" i="55"/>
  <c r="L125" i="55"/>
  <c r="L124" i="55"/>
  <c r="L123" i="55"/>
  <c r="L122" i="55"/>
  <c r="L121" i="55"/>
  <c r="K113" i="55"/>
  <c r="K110" i="55" s="1"/>
  <c r="J113" i="55"/>
  <c r="L112" i="55"/>
  <c r="L111" i="55"/>
  <c r="L109" i="55"/>
  <c r="L108" i="55"/>
  <c r="L107" i="55"/>
  <c r="L106" i="55"/>
  <c r="K104" i="55"/>
  <c r="L103" i="55"/>
  <c r="L102" i="55"/>
  <c r="L101" i="55"/>
  <c r="K100" i="55"/>
  <c r="J100" i="55"/>
  <c r="L99" i="55"/>
  <c r="L98" i="55"/>
  <c r="L97" i="55"/>
  <c r="L96" i="55"/>
  <c r="L95" i="55"/>
  <c r="L94" i="55"/>
  <c r="L93" i="55"/>
  <c r="L92" i="55"/>
  <c r="L91" i="55"/>
  <c r="L90" i="55"/>
  <c r="L89" i="55"/>
  <c r="K88" i="55"/>
  <c r="J88" i="55"/>
  <c r="J87" i="55" s="1"/>
  <c r="L83" i="55"/>
  <c r="L82" i="55"/>
  <c r="L80" i="55"/>
  <c r="L79" i="55"/>
  <c r="K78" i="55"/>
  <c r="K74" i="55" s="1"/>
  <c r="K73" i="55" s="1"/>
  <c r="J78" i="55"/>
  <c r="L77" i="55"/>
  <c r="L76" i="55"/>
  <c r="L75" i="55"/>
  <c r="L71" i="55"/>
  <c r="K70" i="55"/>
  <c r="J70" i="55"/>
  <c r="L70" i="55" s="1"/>
  <c r="L69" i="55"/>
  <c r="L68" i="55"/>
  <c r="K67" i="55"/>
  <c r="J67" i="55"/>
  <c r="L66" i="55"/>
  <c r="L65" i="55"/>
  <c r="L64" i="55"/>
  <c r="L63" i="55"/>
  <c r="L62" i="55"/>
  <c r="K61" i="55"/>
  <c r="J61" i="55"/>
  <c r="L60" i="55"/>
  <c r="L59" i="55"/>
  <c r="L58" i="55"/>
  <c r="L57" i="55"/>
  <c r="L56" i="55"/>
  <c r="L55" i="55"/>
  <c r="L54" i="55"/>
  <c r="L53" i="55"/>
  <c r="L52" i="55"/>
  <c r="L51" i="55"/>
  <c r="L50" i="55"/>
  <c r="K49" i="55"/>
  <c r="K45" i="55" s="1"/>
  <c r="J49" i="55"/>
  <c r="J45" i="55" s="1"/>
  <c r="L45" i="55" s="1"/>
  <c r="L48" i="55"/>
  <c r="L47" i="55"/>
  <c r="L46" i="55"/>
  <c r="L44" i="55"/>
  <c r="L43" i="55"/>
  <c r="L42" i="55"/>
  <c r="L41" i="55"/>
  <c r="L40" i="55"/>
  <c r="L39" i="55"/>
  <c r="K38" i="55"/>
  <c r="J38" i="55"/>
  <c r="L37" i="55"/>
  <c r="L36" i="55"/>
  <c r="L35" i="55"/>
  <c r="K34" i="55"/>
  <c r="J34" i="55"/>
  <c r="L34" i="55" s="1"/>
  <c r="L33" i="55"/>
  <c r="L32" i="55"/>
  <c r="K31" i="55"/>
  <c r="J31" i="55"/>
  <c r="L29" i="55"/>
  <c r="L28" i="55"/>
  <c r="L27" i="55"/>
  <c r="K26" i="55"/>
  <c r="J26" i="55"/>
  <c r="L24" i="55"/>
  <c r="L23" i="55"/>
  <c r="K22" i="55"/>
  <c r="L22" i="55" s="1"/>
  <c r="J22" i="55"/>
  <c r="L21" i="55"/>
  <c r="L20" i="55"/>
  <c r="L19" i="55"/>
  <c r="L18" i="55"/>
  <c r="L17" i="55"/>
  <c r="L16" i="55"/>
  <c r="L15" i="55"/>
  <c r="L14" i="55"/>
  <c r="L13" i="55"/>
  <c r="L12" i="55"/>
  <c r="L11" i="55"/>
  <c r="K10" i="55"/>
  <c r="K9" i="55" s="1"/>
  <c r="J10" i="55"/>
  <c r="J9" i="55" s="1"/>
  <c r="L154" i="53"/>
  <c r="L153" i="53"/>
  <c r="L152" i="53"/>
  <c r="L151" i="53"/>
  <c r="L149" i="53"/>
  <c r="L148" i="53"/>
  <c r="K147" i="53"/>
  <c r="J147" i="53"/>
  <c r="L145" i="53"/>
  <c r="L144" i="53"/>
  <c r="L143" i="53"/>
  <c r="L142" i="53"/>
  <c r="L141" i="53"/>
  <c r="L140" i="53"/>
  <c r="L139" i="53"/>
  <c r="K138" i="53"/>
  <c r="K132" i="53" s="1"/>
  <c r="J138" i="53"/>
  <c r="J132" i="53" s="1"/>
  <c r="L137" i="53"/>
  <c r="L136" i="53"/>
  <c r="L135" i="53"/>
  <c r="L134" i="53"/>
  <c r="L133" i="53"/>
  <c r="L131" i="53"/>
  <c r="L130" i="53"/>
  <c r="L129" i="53"/>
  <c r="L128" i="53"/>
  <c r="L127" i="53"/>
  <c r="K126" i="53"/>
  <c r="J126" i="53"/>
  <c r="L125" i="53"/>
  <c r="L124" i="53"/>
  <c r="L123" i="53"/>
  <c r="L122" i="53"/>
  <c r="L121" i="53"/>
  <c r="L120" i="53"/>
  <c r="K110" i="53"/>
  <c r="L112" i="53"/>
  <c r="L111" i="53"/>
  <c r="L109" i="53"/>
  <c r="L108" i="53"/>
  <c r="L107" i="53"/>
  <c r="L106" i="53"/>
  <c r="L105" i="53"/>
  <c r="K104" i="53"/>
  <c r="J104" i="53"/>
  <c r="L103" i="53"/>
  <c r="L102" i="53"/>
  <c r="L101" i="53"/>
  <c r="K100" i="53"/>
  <c r="L100" i="53" s="1"/>
  <c r="L99" i="53"/>
  <c r="L98" i="53"/>
  <c r="L97" i="53"/>
  <c r="L96" i="53"/>
  <c r="L95" i="53"/>
  <c r="L94" i="53"/>
  <c r="L93" i="53"/>
  <c r="L92" i="53"/>
  <c r="L91" i="53"/>
  <c r="L89" i="53"/>
  <c r="K88" i="53"/>
  <c r="K87" i="53" s="1"/>
  <c r="J88" i="53"/>
  <c r="J87" i="53" s="1"/>
  <c r="L83" i="53"/>
  <c r="L82" i="53"/>
  <c r="L80" i="53"/>
  <c r="L79" i="53"/>
  <c r="K78" i="53"/>
  <c r="K74" i="53" s="1"/>
  <c r="K73" i="53" s="1"/>
  <c r="J78" i="53"/>
  <c r="L77" i="53"/>
  <c r="L76" i="53"/>
  <c r="L75" i="53"/>
  <c r="J74" i="53"/>
  <c r="J73" i="53" s="1"/>
  <c r="L71" i="53"/>
  <c r="K70" i="53"/>
  <c r="J70" i="53"/>
  <c r="L69" i="53"/>
  <c r="L68" i="53"/>
  <c r="K67" i="53"/>
  <c r="J67" i="53"/>
  <c r="L66" i="53"/>
  <c r="L65" i="53"/>
  <c r="L64" i="53"/>
  <c r="L63" i="53"/>
  <c r="L62" i="53"/>
  <c r="K61" i="53"/>
  <c r="J61" i="53"/>
  <c r="L60" i="53"/>
  <c r="L59" i="53"/>
  <c r="L58" i="53"/>
  <c r="L57" i="53"/>
  <c r="L56" i="53"/>
  <c r="L55" i="53"/>
  <c r="L54" i="53"/>
  <c r="L53" i="53"/>
  <c r="L52" i="53"/>
  <c r="L51" i="53"/>
  <c r="L50" i="53"/>
  <c r="K49" i="53"/>
  <c r="K45" i="53" s="1"/>
  <c r="J49" i="53"/>
  <c r="L48" i="53"/>
  <c r="L47" i="53"/>
  <c r="L46" i="53"/>
  <c r="L44" i="53"/>
  <c r="L43" i="53"/>
  <c r="L42" i="53"/>
  <c r="L41" i="53"/>
  <c r="L40" i="53"/>
  <c r="L39" i="53"/>
  <c r="K38" i="53"/>
  <c r="J38" i="53"/>
  <c r="L37" i="53"/>
  <c r="L36" i="53"/>
  <c r="L35" i="53"/>
  <c r="K34" i="53"/>
  <c r="J34" i="53"/>
  <c r="L33" i="53"/>
  <c r="L32" i="53"/>
  <c r="K31" i="53"/>
  <c r="J31" i="53"/>
  <c r="K30" i="53"/>
  <c r="L29" i="53"/>
  <c r="L28" i="53"/>
  <c r="L27" i="53"/>
  <c r="K26" i="53"/>
  <c r="J26" i="53"/>
  <c r="L24" i="53"/>
  <c r="L23" i="53"/>
  <c r="K22" i="53"/>
  <c r="J22" i="53"/>
  <c r="L21" i="53"/>
  <c r="L20" i="53"/>
  <c r="L19" i="53"/>
  <c r="L18" i="53"/>
  <c r="L17" i="53"/>
  <c r="L16" i="53"/>
  <c r="L15" i="53"/>
  <c r="L14" i="53"/>
  <c r="L13" i="53"/>
  <c r="L12" i="53"/>
  <c r="L11" i="53"/>
  <c r="K10" i="53"/>
  <c r="L10" i="53" s="1"/>
  <c r="J10" i="53"/>
  <c r="J9" i="53"/>
  <c r="L154" i="54"/>
  <c r="L153" i="54"/>
  <c r="L152" i="54"/>
  <c r="L151" i="54"/>
  <c r="L149" i="54"/>
  <c r="L148" i="54"/>
  <c r="K147" i="54"/>
  <c r="J147" i="54"/>
  <c r="L145" i="54"/>
  <c r="L144" i="54"/>
  <c r="L143" i="54"/>
  <c r="L142" i="54"/>
  <c r="L141" i="54"/>
  <c r="L140" i="54"/>
  <c r="L139" i="54"/>
  <c r="K138" i="54"/>
  <c r="K132" i="54" s="1"/>
  <c r="J138" i="54"/>
  <c r="J132" i="54" s="1"/>
  <c r="L137" i="54"/>
  <c r="L136" i="54"/>
  <c r="L135" i="54"/>
  <c r="L134" i="54"/>
  <c r="L133" i="54"/>
  <c r="L131" i="54"/>
  <c r="L130" i="54"/>
  <c r="L127" i="54"/>
  <c r="K126" i="54"/>
  <c r="J126" i="54"/>
  <c r="L125" i="54"/>
  <c r="L124" i="54"/>
  <c r="L123" i="54"/>
  <c r="L122" i="54"/>
  <c r="K113" i="54"/>
  <c r="J113" i="54"/>
  <c r="J110" i="54" s="1"/>
  <c r="L112" i="54"/>
  <c r="L111" i="54"/>
  <c r="L109" i="54"/>
  <c r="L108" i="54"/>
  <c r="L107" i="54"/>
  <c r="L106" i="54"/>
  <c r="L105" i="54"/>
  <c r="K104" i="54"/>
  <c r="J104" i="54"/>
  <c r="L103" i="54"/>
  <c r="L102" i="54"/>
  <c r="L101" i="54"/>
  <c r="K100" i="54"/>
  <c r="J100" i="54"/>
  <c r="L99" i="54"/>
  <c r="L98" i="54"/>
  <c r="L97" i="54"/>
  <c r="L96" i="54"/>
  <c r="L95" i="54"/>
  <c r="L94" i="54"/>
  <c r="L93" i="54"/>
  <c r="L92" i="54"/>
  <c r="L89" i="54"/>
  <c r="K88" i="54"/>
  <c r="K87" i="54" s="1"/>
  <c r="J88" i="54"/>
  <c r="L83" i="54"/>
  <c r="L82" i="54"/>
  <c r="L80" i="54"/>
  <c r="L79" i="54"/>
  <c r="K78" i="54"/>
  <c r="K74" i="54" s="1"/>
  <c r="K73" i="54" s="1"/>
  <c r="J78" i="54"/>
  <c r="J74" i="54" s="1"/>
  <c r="J73" i="54" s="1"/>
  <c r="L77" i="54"/>
  <c r="L76" i="54"/>
  <c r="L75" i="54"/>
  <c r="L71" i="54"/>
  <c r="K70" i="54"/>
  <c r="J70" i="54"/>
  <c r="L69" i="54"/>
  <c r="L68" i="54"/>
  <c r="K67" i="54"/>
  <c r="J67" i="54"/>
  <c r="L66" i="54"/>
  <c r="L65" i="54"/>
  <c r="L64" i="54"/>
  <c r="L63" i="54"/>
  <c r="L62" i="54"/>
  <c r="K61" i="54"/>
  <c r="J61" i="54"/>
  <c r="L61" i="54" s="1"/>
  <c r="L60" i="54"/>
  <c r="L59" i="54"/>
  <c r="L58" i="54"/>
  <c r="L57" i="54"/>
  <c r="L56" i="54"/>
  <c r="L55" i="54"/>
  <c r="L54" i="54"/>
  <c r="L53" i="54"/>
  <c r="L52" i="54"/>
  <c r="L51" i="54"/>
  <c r="L50" i="54"/>
  <c r="K49" i="54"/>
  <c r="K45" i="54" s="1"/>
  <c r="J49" i="54"/>
  <c r="L48" i="54"/>
  <c r="L47" i="54"/>
  <c r="L46" i="54"/>
  <c r="L44" i="54"/>
  <c r="L43" i="54"/>
  <c r="L42" i="54"/>
  <c r="L41" i="54"/>
  <c r="L40" i="54"/>
  <c r="L39" i="54"/>
  <c r="K38" i="54"/>
  <c r="J38" i="54"/>
  <c r="L37" i="54"/>
  <c r="L36" i="54"/>
  <c r="L35" i="54"/>
  <c r="K34" i="54"/>
  <c r="J34" i="54"/>
  <c r="L33" i="54"/>
  <c r="L32" i="54"/>
  <c r="K31" i="54"/>
  <c r="J31" i="54"/>
  <c r="L29" i="54"/>
  <c r="L28" i="54"/>
  <c r="L27" i="54"/>
  <c r="K26" i="54"/>
  <c r="J26" i="54"/>
  <c r="L24" i="54"/>
  <c r="L23" i="54"/>
  <c r="K22" i="54"/>
  <c r="J22" i="54"/>
  <c r="L21" i="54"/>
  <c r="L20" i="54"/>
  <c r="L19" i="54"/>
  <c r="L18" i="54"/>
  <c r="L17" i="54"/>
  <c r="L16" i="54"/>
  <c r="L15" i="54"/>
  <c r="L14" i="54"/>
  <c r="L13" i="54"/>
  <c r="L12" i="54"/>
  <c r="L11" i="54"/>
  <c r="K10" i="54"/>
  <c r="K9" i="54" s="1"/>
  <c r="J10" i="54"/>
  <c r="J9" i="54"/>
  <c r="L154" i="33"/>
  <c r="L153" i="33"/>
  <c r="L152" i="33"/>
  <c r="L151" i="33"/>
  <c r="L149" i="33"/>
  <c r="L148" i="33"/>
  <c r="K147" i="33"/>
  <c r="J147" i="33"/>
  <c r="L145" i="33"/>
  <c r="L144" i="33"/>
  <c r="L143" i="33"/>
  <c r="L142" i="33"/>
  <c r="L141" i="33"/>
  <c r="L140" i="33"/>
  <c r="L139" i="33"/>
  <c r="K138" i="33"/>
  <c r="J138" i="33"/>
  <c r="L137" i="33"/>
  <c r="L136" i="33"/>
  <c r="L135" i="33"/>
  <c r="L134" i="33"/>
  <c r="L133" i="33"/>
  <c r="K132" i="33"/>
  <c r="J132" i="33"/>
  <c r="L132" i="33" s="1"/>
  <c r="L131" i="33"/>
  <c r="L130" i="33"/>
  <c r="L129" i="33"/>
  <c r="L127" i="33"/>
  <c r="K126" i="33"/>
  <c r="J126" i="33"/>
  <c r="L125" i="33"/>
  <c r="L124" i="33"/>
  <c r="L123" i="33"/>
  <c r="L122" i="33"/>
  <c r="L121" i="33"/>
  <c r="K113" i="33"/>
  <c r="J113" i="33"/>
  <c r="L112" i="33"/>
  <c r="L111" i="33"/>
  <c r="L109" i="33"/>
  <c r="L108" i="33"/>
  <c r="L107" i="33"/>
  <c r="L106" i="33"/>
  <c r="L105" i="33"/>
  <c r="L104" i="33"/>
  <c r="K104" i="33"/>
  <c r="J104" i="33"/>
  <c r="L103" i="33"/>
  <c r="L102" i="33"/>
  <c r="L101" i="33"/>
  <c r="K100" i="33"/>
  <c r="J100" i="33"/>
  <c r="L99" i="33"/>
  <c r="L98" i="33"/>
  <c r="L97" i="33"/>
  <c r="L96" i="33"/>
  <c r="L95" i="33"/>
  <c r="L94" i="33"/>
  <c r="L93" i="33"/>
  <c r="L92" i="33"/>
  <c r="L91" i="33"/>
  <c r="L89" i="33"/>
  <c r="K88" i="33"/>
  <c r="J88" i="33"/>
  <c r="L83" i="33"/>
  <c r="L82" i="33"/>
  <c r="L80" i="33"/>
  <c r="L79" i="33"/>
  <c r="K78" i="33"/>
  <c r="J78" i="33"/>
  <c r="J74" i="33" s="1"/>
  <c r="J73" i="33" s="1"/>
  <c r="L77" i="33"/>
  <c r="L76" i="33"/>
  <c r="L75" i="33"/>
  <c r="K74" i="33"/>
  <c r="K73" i="33" s="1"/>
  <c r="L71" i="33"/>
  <c r="K70" i="33"/>
  <c r="L70" i="33" s="1"/>
  <c r="J70" i="33"/>
  <c r="L69" i="33"/>
  <c r="L68" i="33"/>
  <c r="K67" i="33"/>
  <c r="J67" i="33"/>
  <c r="L66" i="33"/>
  <c r="L65" i="33"/>
  <c r="L64" i="33"/>
  <c r="L63" i="33"/>
  <c r="L62" i="33"/>
  <c r="K61" i="33"/>
  <c r="J61" i="33"/>
  <c r="L60" i="33"/>
  <c r="L59" i="33"/>
  <c r="L58" i="33"/>
  <c r="L57" i="33"/>
  <c r="L56" i="33"/>
  <c r="L55" i="33"/>
  <c r="L54" i="33"/>
  <c r="L53" i="33"/>
  <c r="L52" i="33"/>
  <c r="L51" i="33"/>
  <c r="L50" i="33"/>
  <c r="K49" i="33"/>
  <c r="K45" i="33" s="1"/>
  <c r="J49" i="33"/>
  <c r="L48" i="33"/>
  <c r="L47" i="33"/>
  <c r="L46" i="33"/>
  <c r="L44" i="33"/>
  <c r="L43" i="33"/>
  <c r="L42" i="33"/>
  <c r="L41" i="33"/>
  <c r="L40" i="33"/>
  <c r="L39" i="33"/>
  <c r="K38" i="33"/>
  <c r="J38" i="33"/>
  <c r="L38" i="33" s="1"/>
  <c r="L37" i="33"/>
  <c r="L36" i="33"/>
  <c r="L35" i="33"/>
  <c r="K34" i="33"/>
  <c r="J34" i="33"/>
  <c r="L33" i="33"/>
  <c r="L32" i="33"/>
  <c r="K31" i="33"/>
  <c r="J31" i="33"/>
  <c r="L29" i="33"/>
  <c r="L28" i="33"/>
  <c r="L27" i="33"/>
  <c r="K26" i="33"/>
  <c r="J26" i="33"/>
  <c r="L24" i="33"/>
  <c r="L23" i="33"/>
  <c r="K22" i="33"/>
  <c r="J22" i="33"/>
  <c r="L21" i="33"/>
  <c r="L20" i="33"/>
  <c r="L19" i="33"/>
  <c r="L18" i="33"/>
  <c r="L17" i="33"/>
  <c r="L16" i="33"/>
  <c r="L15" i="33"/>
  <c r="L14" i="33"/>
  <c r="L13" i="33"/>
  <c r="L12" i="33"/>
  <c r="L11" i="33"/>
  <c r="K10" i="33"/>
  <c r="J10" i="33"/>
  <c r="J9" i="33" s="1"/>
  <c r="L154" i="34"/>
  <c r="L153" i="34"/>
  <c r="L152" i="34"/>
  <c r="L151" i="34"/>
  <c r="L149" i="34"/>
  <c r="L148" i="34"/>
  <c r="K147" i="34"/>
  <c r="J147" i="34"/>
  <c r="L145" i="34"/>
  <c r="L144" i="34"/>
  <c r="L143" i="34"/>
  <c r="L142" i="34"/>
  <c r="L141" i="34"/>
  <c r="L140" i="34"/>
  <c r="L139" i="34"/>
  <c r="K138" i="34"/>
  <c r="J138" i="34"/>
  <c r="J132" i="34" s="1"/>
  <c r="L137" i="34"/>
  <c r="L136" i="34"/>
  <c r="L135" i="34"/>
  <c r="L134" i="34"/>
  <c r="L133" i="34"/>
  <c r="L131" i="34"/>
  <c r="L130" i="34"/>
  <c r="L129" i="34"/>
  <c r="L128" i="34"/>
  <c r="L127" i="34"/>
  <c r="K126" i="34"/>
  <c r="J126" i="34"/>
  <c r="L126" i="34" s="1"/>
  <c r="L125" i="34"/>
  <c r="L124" i="34"/>
  <c r="L123" i="34"/>
  <c r="L122" i="34"/>
  <c r="L121" i="34"/>
  <c r="L120" i="34"/>
  <c r="L114" i="34"/>
  <c r="K113" i="34"/>
  <c r="K110" i="34" s="1"/>
  <c r="J113" i="34"/>
  <c r="L112" i="34"/>
  <c r="L111" i="34"/>
  <c r="L109" i="34"/>
  <c r="L108" i="34"/>
  <c r="L107" i="34"/>
  <c r="L106" i="34"/>
  <c r="L105" i="34"/>
  <c r="K104" i="34"/>
  <c r="J104" i="34"/>
  <c r="L103" i="34"/>
  <c r="L102" i="34"/>
  <c r="L101" i="34"/>
  <c r="K100" i="34"/>
  <c r="J100" i="34"/>
  <c r="L99" i="34"/>
  <c r="L98" i="34"/>
  <c r="L97" i="34"/>
  <c r="L96" i="34"/>
  <c r="L95" i="34"/>
  <c r="L94" i="34"/>
  <c r="L93" i="34"/>
  <c r="L92" i="34"/>
  <c r="L89" i="34"/>
  <c r="K88" i="34"/>
  <c r="K87" i="34" s="1"/>
  <c r="J88" i="34"/>
  <c r="L88" i="34" s="1"/>
  <c r="L83" i="34"/>
  <c r="L82" i="34"/>
  <c r="L80" i="34"/>
  <c r="L79" i="34"/>
  <c r="K78" i="34"/>
  <c r="K74" i="34" s="1"/>
  <c r="K73" i="34" s="1"/>
  <c r="J78" i="34"/>
  <c r="L77" i="34"/>
  <c r="L76" i="34"/>
  <c r="L75" i="34"/>
  <c r="J74" i="34"/>
  <c r="J73" i="34" s="1"/>
  <c r="L71" i="34"/>
  <c r="K70" i="34"/>
  <c r="J70" i="34"/>
  <c r="L69" i="34"/>
  <c r="L68" i="34"/>
  <c r="K67" i="34"/>
  <c r="J67" i="34"/>
  <c r="L66" i="34"/>
  <c r="L65" i="34"/>
  <c r="L64" i="34"/>
  <c r="L63" i="34"/>
  <c r="L62" i="34"/>
  <c r="K61" i="34"/>
  <c r="J61" i="34"/>
  <c r="L60" i="34"/>
  <c r="L59" i="34"/>
  <c r="L58" i="34"/>
  <c r="L57" i="34"/>
  <c r="L56" i="34"/>
  <c r="L55" i="34"/>
  <c r="L54" i="34"/>
  <c r="L53" i="34"/>
  <c r="L52" i="34"/>
  <c r="L51" i="34"/>
  <c r="L50" i="34"/>
  <c r="K49" i="34"/>
  <c r="K45" i="34" s="1"/>
  <c r="J49" i="34"/>
  <c r="L48" i="34"/>
  <c r="L47" i="34"/>
  <c r="L46" i="34"/>
  <c r="L44" i="34"/>
  <c r="L43" i="34"/>
  <c r="L42" i="34"/>
  <c r="L41" i="34"/>
  <c r="L40" i="34"/>
  <c r="L39" i="34"/>
  <c r="K38" i="34"/>
  <c r="J38" i="34"/>
  <c r="L37" i="34"/>
  <c r="L36" i="34"/>
  <c r="L35" i="34"/>
  <c r="K34" i="34"/>
  <c r="J34" i="34"/>
  <c r="L33" i="34"/>
  <c r="L32" i="34"/>
  <c r="K31" i="34"/>
  <c r="J31" i="34"/>
  <c r="L29" i="34"/>
  <c r="L28" i="34"/>
  <c r="L27" i="34"/>
  <c r="K26" i="34"/>
  <c r="J26" i="34"/>
  <c r="L24" i="34"/>
  <c r="L23" i="34"/>
  <c r="K22" i="34"/>
  <c r="J22" i="34"/>
  <c r="L21" i="34"/>
  <c r="L20" i="34"/>
  <c r="L19" i="34"/>
  <c r="L18" i="34"/>
  <c r="L17" i="34"/>
  <c r="L16" i="34"/>
  <c r="L15" i="34"/>
  <c r="L14" i="34"/>
  <c r="L13" i="34"/>
  <c r="L12" i="34"/>
  <c r="L11" i="34"/>
  <c r="K10" i="34"/>
  <c r="J10" i="34"/>
  <c r="J9" i="34" s="1"/>
  <c r="I154" i="50"/>
  <c r="I153" i="50"/>
  <c r="I152" i="50"/>
  <c r="I151" i="50"/>
  <c r="I149" i="50"/>
  <c r="I148" i="50"/>
  <c r="H147" i="50"/>
  <c r="G147" i="50"/>
  <c r="I145" i="50"/>
  <c r="I144" i="50"/>
  <c r="I143" i="50"/>
  <c r="I142" i="50"/>
  <c r="I141" i="50"/>
  <c r="I140" i="50"/>
  <c r="I139" i="50"/>
  <c r="H138" i="50"/>
  <c r="G138" i="50"/>
  <c r="I138" i="50" s="1"/>
  <c r="I137" i="50"/>
  <c r="I136" i="50"/>
  <c r="I135" i="50"/>
  <c r="I134" i="50"/>
  <c r="I133" i="50"/>
  <c r="H132" i="50"/>
  <c r="I131" i="50"/>
  <c r="I130" i="50"/>
  <c r="I129" i="50"/>
  <c r="I127" i="50"/>
  <c r="H126" i="50"/>
  <c r="G126" i="50"/>
  <c r="I125" i="50"/>
  <c r="I124" i="50"/>
  <c r="I123" i="50"/>
  <c r="I122" i="50"/>
  <c r="I121" i="50"/>
  <c r="I120" i="50"/>
  <c r="I119" i="50"/>
  <c r="H113" i="50"/>
  <c r="G113" i="50"/>
  <c r="I112" i="50"/>
  <c r="I111" i="50"/>
  <c r="I109" i="50"/>
  <c r="I108" i="50"/>
  <c r="I107" i="50"/>
  <c r="I106" i="50"/>
  <c r="I105" i="50"/>
  <c r="H104" i="50"/>
  <c r="G104" i="50"/>
  <c r="I103" i="50"/>
  <c r="I102" i="50"/>
  <c r="I101" i="50"/>
  <c r="H100" i="50"/>
  <c r="G100" i="50"/>
  <c r="I99" i="50"/>
  <c r="I98" i="50"/>
  <c r="I97" i="50"/>
  <c r="I96" i="50"/>
  <c r="I95" i="50"/>
  <c r="I94" i="50"/>
  <c r="I93" i="50"/>
  <c r="I92" i="50"/>
  <c r="I89" i="50"/>
  <c r="H88" i="50"/>
  <c r="H87" i="50" s="1"/>
  <c r="G88" i="50"/>
  <c r="I83" i="50"/>
  <c r="I82" i="50"/>
  <c r="I80" i="50"/>
  <c r="I79" i="50"/>
  <c r="H78" i="50"/>
  <c r="G78" i="50"/>
  <c r="G74" i="50" s="1"/>
  <c r="G73" i="50" s="1"/>
  <c r="I77" i="50"/>
  <c r="I76" i="50"/>
  <c r="I75" i="50"/>
  <c r="I71" i="50"/>
  <c r="H70" i="50"/>
  <c r="G70" i="50"/>
  <c r="I69" i="50"/>
  <c r="I68" i="50"/>
  <c r="H67" i="50"/>
  <c r="G67" i="50"/>
  <c r="I66" i="50"/>
  <c r="I65" i="50"/>
  <c r="I64" i="50"/>
  <c r="I63" i="50"/>
  <c r="I62" i="50"/>
  <c r="H61" i="50"/>
  <c r="G61" i="50"/>
  <c r="I60" i="50"/>
  <c r="I59" i="50"/>
  <c r="I58" i="50"/>
  <c r="I57" i="50"/>
  <c r="I56" i="50"/>
  <c r="I55" i="50"/>
  <c r="I54" i="50"/>
  <c r="I53" i="50"/>
  <c r="I52" i="50"/>
  <c r="I51" i="50"/>
  <c r="I50" i="50"/>
  <c r="H49" i="50"/>
  <c r="H45" i="50" s="1"/>
  <c r="G49" i="50"/>
  <c r="I48" i="50"/>
  <c r="I47" i="50"/>
  <c r="I46" i="50"/>
  <c r="I44" i="50"/>
  <c r="I43" i="50"/>
  <c r="I42" i="50"/>
  <c r="I41" i="50"/>
  <c r="I40" i="50"/>
  <c r="I39" i="50"/>
  <c r="H38" i="50"/>
  <c r="G38" i="50"/>
  <c r="I38" i="50" s="1"/>
  <c r="I37" i="50"/>
  <c r="I36" i="50"/>
  <c r="I35" i="50"/>
  <c r="H34" i="50"/>
  <c r="I34" i="50" s="1"/>
  <c r="G34" i="50"/>
  <c r="I33" i="50"/>
  <c r="I32" i="50"/>
  <c r="H31" i="50"/>
  <c r="G31" i="50"/>
  <c r="I29" i="50"/>
  <c r="I28" i="50"/>
  <c r="I27" i="50"/>
  <c r="H26" i="50"/>
  <c r="G26" i="50"/>
  <c r="I24" i="50"/>
  <c r="I23" i="50"/>
  <c r="H22" i="50"/>
  <c r="G22" i="50"/>
  <c r="I21" i="50"/>
  <c r="I20" i="50"/>
  <c r="I19" i="50"/>
  <c r="I18" i="50"/>
  <c r="I17" i="50"/>
  <c r="I16" i="50"/>
  <c r="I15" i="50"/>
  <c r="I14" i="50"/>
  <c r="I13" i="50"/>
  <c r="I12" i="50"/>
  <c r="I11" i="50"/>
  <c r="H10" i="50"/>
  <c r="H9" i="50" s="1"/>
  <c r="G10" i="50"/>
  <c r="G9" i="50" s="1"/>
  <c r="L154" i="80"/>
  <c r="L153" i="80"/>
  <c r="L152" i="80"/>
  <c r="L151" i="80"/>
  <c r="L149" i="80"/>
  <c r="L148" i="80"/>
  <c r="K147" i="80"/>
  <c r="J147" i="80"/>
  <c r="L145" i="80"/>
  <c r="L144" i="80"/>
  <c r="L143" i="80"/>
  <c r="L142" i="80"/>
  <c r="L141" i="80"/>
  <c r="L140" i="80"/>
  <c r="L139" i="80"/>
  <c r="K138" i="80"/>
  <c r="J138" i="80"/>
  <c r="J132" i="80" s="1"/>
  <c r="L137" i="80"/>
  <c r="L136" i="80"/>
  <c r="L135" i="80"/>
  <c r="L134" i="80"/>
  <c r="L133" i="80"/>
  <c r="K132" i="80"/>
  <c r="L131" i="80"/>
  <c r="L130" i="80"/>
  <c r="L129" i="80"/>
  <c r="L128" i="80"/>
  <c r="L127" i="80"/>
  <c r="K126" i="80"/>
  <c r="L126" i="80" s="1"/>
  <c r="L125" i="80"/>
  <c r="L124" i="80"/>
  <c r="L123" i="80"/>
  <c r="L122" i="80"/>
  <c r="L121" i="80"/>
  <c r="L120" i="80"/>
  <c r="L119" i="80"/>
  <c r="L114" i="80"/>
  <c r="K113" i="80"/>
  <c r="K110" i="80" s="1"/>
  <c r="J113" i="80"/>
  <c r="J110" i="80" s="1"/>
  <c r="L112" i="80"/>
  <c r="L111" i="80"/>
  <c r="L109" i="80"/>
  <c r="L108" i="80"/>
  <c r="L107" i="80"/>
  <c r="L106" i="80"/>
  <c r="L105" i="80"/>
  <c r="K104" i="80"/>
  <c r="J104" i="80"/>
  <c r="L103" i="80"/>
  <c r="L102" i="80"/>
  <c r="L101" i="80"/>
  <c r="K100" i="80"/>
  <c r="J100" i="80"/>
  <c r="L100" i="80" s="1"/>
  <c r="L99" i="80"/>
  <c r="L98" i="80"/>
  <c r="L97" i="80"/>
  <c r="L96" i="80"/>
  <c r="L95" i="80"/>
  <c r="L94" i="80"/>
  <c r="L93" i="80"/>
  <c r="L92" i="80"/>
  <c r="L91" i="80"/>
  <c r="L89" i="80"/>
  <c r="K88" i="80"/>
  <c r="K87" i="80" s="1"/>
  <c r="J88" i="80"/>
  <c r="L83" i="80"/>
  <c r="L82" i="80"/>
  <c r="L80" i="80"/>
  <c r="L79" i="80"/>
  <c r="K78" i="80"/>
  <c r="K74" i="80" s="1"/>
  <c r="K73" i="80" s="1"/>
  <c r="J78" i="80"/>
  <c r="J74" i="80" s="1"/>
  <c r="J73" i="80" s="1"/>
  <c r="L77" i="80"/>
  <c r="L76" i="80"/>
  <c r="L75" i="80"/>
  <c r="L71" i="80"/>
  <c r="K70" i="80"/>
  <c r="J70" i="80"/>
  <c r="L69" i="80"/>
  <c r="L68" i="80"/>
  <c r="K67" i="80"/>
  <c r="J67" i="80"/>
  <c r="L66" i="80"/>
  <c r="L65" i="80"/>
  <c r="L64" i="80"/>
  <c r="L63" i="80"/>
  <c r="L62" i="80"/>
  <c r="K61" i="80"/>
  <c r="J61" i="80"/>
  <c r="L60" i="80"/>
  <c r="L59" i="80"/>
  <c r="L58" i="80"/>
  <c r="L57" i="80"/>
  <c r="L56" i="80"/>
  <c r="L55" i="80"/>
  <c r="L54" i="80"/>
  <c r="L53" i="80"/>
  <c r="L52" i="80"/>
  <c r="L51" i="80"/>
  <c r="L50" i="80"/>
  <c r="K49" i="80"/>
  <c r="K45" i="80" s="1"/>
  <c r="J49" i="80"/>
  <c r="L48" i="80"/>
  <c r="L47" i="80"/>
  <c r="L46" i="80"/>
  <c r="L44" i="80"/>
  <c r="L43" i="80"/>
  <c r="L42" i="80"/>
  <c r="L41" i="80"/>
  <c r="L40" i="80"/>
  <c r="L39" i="80"/>
  <c r="K38" i="80"/>
  <c r="J38" i="80"/>
  <c r="L37" i="80"/>
  <c r="L36" i="80"/>
  <c r="L35" i="80"/>
  <c r="K34" i="80"/>
  <c r="J34" i="80"/>
  <c r="L33" i="80"/>
  <c r="L32" i="80"/>
  <c r="K31" i="80"/>
  <c r="J31" i="80"/>
  <c r="L29" i="80"/>
  <c r="L28" i="80"/>
  <c r="L27" i="80"/>
  <c r="K26" i="80"/>
  <c r="J26" i="80"/>
  <c r="L24" i="80"/>
  <c r="L23" i="80"/>
  <c r="K22" i="80"/>
  <c r="J22" i="80"/>
  <c r="L21" i="80"/>
  <c r="L20" i="80"/>
  <c r="L19" i="80"/>
  <c r="L18" i="80"/>
  <c r="L17" i="80"/>
  <c r="L16" i="80"/>
  <c r="L15" i="80"/>
  <c r="L14" i="80"/>
  <c r="L13" i="80"/>
  <c r="L12" i="80"/>
  <c r="L11" i="80"/>
  <c r="K10" i="80"/>
  <c r="J10" i="80"/>
  <c r="J9" i="80" s="1"/>
  <c r="L154" i="35"/>
  <c r="L153" i="35"/>
  <c r="L152" i="35"/>
  <c r="L151" i="35"/>
  <c r="L149" i="35"/>
  <c r="L148" i="35"/>
  <c r="K147" i="35"/>
  <c r="J147" i="35"/>
  <c r="L145" i="35"/>
  <c r="L144" i="35"/>
  <c r="L143" i="35"/>
  <c r="L142" i="35"/>
  <c r="L141" i="35"/>
  <c r="L140" i="35"/>
  <c r="L139" i="35"/>
  <c r="K138" i="35"/>
  <c r="K132" i="35" s="1"/>
  <c r="J138" i="35"/>
  <c r="L137" i="35"/>
  <c r="L136" i="35"/>
  <c r="L135" i="35"/>
  <c r="L134" i="35"/>
  <c r="L133" i="35"/>
  <c r="J132" i="35"/>
  <c r="L131" i="35"/>
  <c r="L130" i="35"/>
  <c r="L129" i="35"/>
  <c r="L128" i="35"/>
  <c r="J126" i="35"/>
  <c r="K126" i="35"/>
  <c r="L125" i="35"/>
  <c r="L124" i="35"/>
  <c r="L123" i="35"/>
  <c r="L122" i="35"/>
  <c r="L121" i="35"/>
  <c r="L120" i="35"/>
  <c r="L119" i="35"/>
  <c r="L116" i="35"/>
  <c r="L115" i="35"/>
  <c r="J114" i="35"/>
  <c r="J113" i="35" s="1"/>
  <c r="K113" i="35"/>
  <c r="K110" i="35" s="1"/>
  <c r="L112" i="35"/>
  <c r="L111" i="35"/>
  <c r="L109" i="35"/>
  <c r="L108" i="35"/>
  <c r="L107" i="35"/>
  <c r="L106" i="35"/>
  <c r="L105" i="35"/>
  <c r="K104" i="35"/>
  <c r="J104" i="35"/>
  <c r="L103" i="35"/>
  <c r="L102" i="35"/>
  <c r="L101" i="35"/>
  <c r="K100" i="35"/>
  <c r="J100" i="35"/>
  <c r="L99" i="35"/>
  <c r="L98" i="35"/>
  <c r="L97" i="35"/>
  <c r="L96" i="35"/>
  <c r="L95" i="35"/>
  <c r="L94" i="35"/>
  <c r="L93" i="35"/>
  <c r="L92" i="35"/>
  <c r="L91" i="35"/>
  <c r="L89" i="35"/>
  <c r="K88" i="35"/>
  <c r="K87" i="35" s="1"/>
  <c r="J88" i="35"/>
  <c r="L83" i="35"/>
  <c r="L82" i="35"/>
  <c r="L80" i="35"/>
  <c r="L79" i="35"/>
  <c r="K78" i="35"/>
  <c r="K74" i="35" s="1"/>
  <c r="K73" i="35" s="1"/>
  <c r="J78" i="35"/>
  <c r="L77" i="35"/>
  <c r="L76" i="35"/>
  <c r="L75" i="35"/>
  <c r="L71" i="35"/>
  <c r="K70" i="35"/>
  <c r="J70" i="35"/>
  <c r="L69" i="35"/>
  <c r="L68" i="35"/>
  <c r="K67" i="35"/>
  <c r="J67" i="35"/>
  <c r="L66" i="35"/>
  <c r="L65" i="35"/>
  <c r="L64" i="35"/>
  <c r="L63" i="35"/>
  <c r="L62" i="35"/>
  <c r="K61" i="35"/>
  <c r="J61" i="35"/>
  <c r="L60" i="35"/>
  <c r="L59" i="35"/>
  <c r="L58" i="35"/>
  <c r="L57" i="35"/>
  <c r="L56" i="35"/>
  <c r="L55" i="35"/>
  <c r="L54" i="35"/>
  <c r="L53" i="35"/>
  <c r="L52" i="35"/>
  <c r="L51" i="35"/>
  <c r="L50" i="35"/>
  <c r="K49" i="35"/>
  <c r="J49" i="35"/>
  <c r="L48" i="35"/>
  <c r="L47" i="35"/>
  <c r="L46" i="35"/>
  <c r="K45" i="35"/>
  <c r="J45" i="35"/>
  <c r="L44" i="35"/>
  <c r="L43" i="35"/>
  <c r="L42" i="35"/>
  <c r="L41" i="35"/>
  <c r="L40" i="35"/>
  <c r="L39" i="35"/>
  <c r="K38" i="35"/>
  <c r="J38" i="35"/>
  <c r="L37" i="35"/>
  <c r="L36" i="35"/>
  <c r="L35" i="35"/>
  <c r="K34" i="35"/>
  <c r="J34" i="35"/>
  <c r="L33" i="35"/>
  <c r="L32" i="35"/>
  <c r="K31" i="35"/>
  <c r="J31" i="35"/>
  <c r="L29" i="35"/>
  <c r="L28" i="35"/>
  <c r="L27" i="35"/>
  <c r="K26" i="35"/>
  <c r="J26" i="35"/>
  <c r="L24" i="35"/>
  <c r="L23" i="35"/>
  <c r="K22" i="35"/>
  <c r="J22" i="35"/>
  <c r="L21" i="35"/>
  <c r="L20" i="35"/>
  <c r="L19" i="35"/>
  <c r="L18" i="35"/>
  <c r="L17" i="35"/>
  <c r="L16" i="35"/>
  <c r="L15" i="35"/>
  <c r="L14" i="35"/>
  <c r="L13" i="35"/>
  <c r="L12" i="35"/>
  <c r="L11" i="35"/>
  <c r="K10" i="35"/>
  <c r="K9" i="35" s="1"/>
  <c r="J10" i="35"/>
  <c r="J9" i="35" s="1"/>
  <c r="L154" i="36"/>
  <c r="L153" i="36"/>
  <c r="L152" i="36"/>
  <c r="L151" i="36"/>
  <c r="L149" i="36"/>
  <c r="L148" i="36"/>
  <c r="K147" i="36"/>
  <c r="J147" i="36"/>
  <c r="L145" i="36"/>
  <c r="L144" i="36"/>
  <c r="L143" i="36"/>
  <c r="L142" i="36"/>
  <c r="L141" i="36"/>
  <c r="L140" i="36"/>
  <c r="L139" i="36"/>
  <c r="K138" i="36"/>
  <c r="K132" i="36" s="1"/>
  <c r="J138" i="36"/>
  <c r="L137" i="36"/>
  <c r="L136" i="36"/>
  <c r="L135" i="36"/>
  <c r="L134" i="36"/>
  <c r="L133" i="36"/>
  <c r="L131" i="36"/>
  <c r="L130" i="36"/>
  <c r="L129" i="36"/>
  <c r="L128" i="36"/>
  <c r="L127" i="36"/>
  <c r="K126" i="36"/>
  <c r="J126" i="36"/>
  <c r="L125" i="36"/>
  <c r="L124" i="36"/>
  <c r="L123" i="36"/>
  <c r="L122" i="36"/>
  <c r="L121" i="36"/>
  <c r="L120" i="36"/>
  <c r="L119" i="36"/>
  <c r="L117" i="36"/>
  <c r="L116" i="36"/>
  <c r="L115" i="36"/>
  <c r="J114" i="36"/>
  <c r="J113" i="36" s="1"/>
  <c r="K113" i="36"/>
  <c r="L112" i="36"/>
  <c r="L111" i="36"/>
  <c r="L109" i="36"/>
  <c r="L108" i="36"/>
  <c r="L107" i="36"/>
  <c r="L106" i="36"/>
  <c r="L105" i="36"/>
  <c r="K104" i="36"/>
  <c r="J104" i="36"/>
  <c r="L103" i="36"/>
  <c r="L102" i="36"/>
  <c r="L101" i="36"/>
  <c r="K100" i="36"/>
  <c r="J100" i="36"/>
  <c r="L99" i="36"/>
  <c r="L98" i="36"/>
  <c r="L97" i="36"/>
  <c r="L96" i="36"/>
  <c r="L95" i="36"/>
  <c r="L94" i="36"/>
  <c r="L93" i="36"/>
  <c r="L92" i="36"/>
  <c r="L91" i="36"/>
  <c r="L89" i="36"/>
  <c r="K88" i="36"/>
  <c r="J88" i="36"/>
  <c r="L83" i="36"/>
  <c r="L82" i="36"/>
  <c r="L80" i="36"/>
  <c r="L79" i="36"/>
  <c r="K78" i="36"/>
  <c r="K74" i="36" s="1"/>
  <c r="K73" i="36" s="1"/>
  <c r="J78" i="36"/>
  <c r="L77" i="36"/>
  <c r="L76" i="36"/>
  <c r="L75" i="36"/>
  <c r="L71" i="36"/>
  <c r="K70" i="36"/>
  <c r="J70" i="36"/>
  <c r="L69" i="36"/>
  <c r="L68" i="36"/>
  <c r="K67" i="36"/>
  <c r="J67" i="36"/>
  <c r="L66" i="36"/>
  <c r="L65" i="36"/>
  <c r="L64" i="36"/>
  <c r="L63" i="36"/>
  <c r="L62" i="36"/>
  <c r="K61" i="36"/>
  <c r="J61" i="36"/>
  <c r="L60" i="36"/>
  <c r="L59" i="36"/>
  <c r="L58" i="36"/>
  <c r="L57" i="36"/>
  <c r="L56" i="36"/>
  <c r="L55" i="36"/>
  <c r="L54" i="36"/>
  <c r="L53" i="36"/>
  <c r="L52" i="36"/>
  <c r="L51" i="36"/>
  <c r="L50" i="36"/>
  <c r="K49" i="36"/>
  <c r="K45" i="36" s="1"/>
  <c r="J49" i="36"/>
  <c r="J45" i="36" s="1"/>
  <c r="L48" i="36"/>
  <c r="L47" i="36"/>
  <c r="L46" i="36"/>
  <c r="L44" i="36"/>
  <c r="L43" i="36"/>
  <c r="L42" i="36"/>
  <c r="L41" i="36"/>
  <c r="L40" i="36"/>
  <c r="L39" i="36"/>
  <c r="K38" i="36"/>
  <c r="J38" i="36"/>
  <c r="L37" i="36"/>
  <c r="L36" i="36"/>
  <c r="L35" i="36"/>
  <c r="K34" i="36"/>
  <c r="J34" i="36"/>
  <c r="L33" i="36"/>
  <c r="L32" i="36"/>
  <c r="K31" i="36"/>
  <c r="J31" i="36"/>
  <c r="L29" i="36"/>
  <c r="L28" i="36"/>
  <c r="L27" i="36"/>
  <c r="K26" i="36"/>
  <c r="J26" i="36"/>
  <c r="L24" i="36"/>
  <c r="L23" i="36"/>
  <c r="K22" i="36"/>
  <c r="J22" i="36"/>
  <c r="L21" i="36"/>
  <c r="L20" i="36"/>
  <c r="L19" i="36"/>
  <c r="L18" i="36"/>
  <c r="L17" i="36"/>
  <c r="L16" i="36"/>
  <c r="L15" i="36"/>
  <c r="L14" i="36"/>
  <c r="L13" i="36"/>
  <c r="L12" i="36"/>
  <c r="L11" i="36"/>
  <c r="K10" i="36"/>
  <c r="K9" i="36" s="1"/>
  <c r="J10" i="36"/>
  <c r="L154" i="37"/>
  <c r="L153" i="37"/>
  <c r="L152" i="37"/>
  <c r="L151" i="37"/>
  <c r="L149" i="37"/>
  <c r="L148" i="37"/>
  <c r="K147" i="37"/>
  <c r="J147" i="37"/>
  <c r="L145" i="37"/>
  <c r="L144" i="37"/>
  <c r="L143" i="37"/>
  <c r="L142" i="37"/>
  <c r="L141" i="37"/>
  <c r="L140" i="37"/>
  <c r="L139" i="37"/>
  <c r="K138" i="37"/>
  <c r="K132" i="37" s="1"/>
  <c r="J138" i="37"/>
  <c r="L137" i="37"/>
  <c r="L136" i="37"/>
  <c r="L135" i="37"/>
  <c r="L134" i="37"/>
  <c r="L133" i="37"/>
  <c r="L131" i="37"/>
  <c r="L130" i="37"/>
  <c r="L129" i="37"/>
  <c r="L128" i="37"/>
  <c r="L127" i="37"/>
  <c r="K126" i="37"/>
  <c r="J126" i="37"/>
  <c r="L126" i="37" s="1"/>
  <c r="L125" i="37"/>
  <c r="L124" i="37"/>
  <c r="L123" i="37"/>
  <c r="L122" i="37"/>
  <c r="L121" i="37"/>
  <c r="L120" i="37"/>
  <c r="L114" i="37"/>
  <c r="K113" i="37"/>
  <c r="K110" i="37" s="1"/>
  <c r="J113" i="37"/>
  <c r="L112" i="37"/>
  <c r="L111" i="37"/>
  <c r="L109" i="37"/>
  <c r="L108" i="37"/>
  <c r="L107" i="37"/>
  <c r="L106" i="37"/>
  <c r="L105" i="37"/>
  <c r="K104" i="37"/>
  <c r="J104" i="37"/>
  <c r="L103" i="37"/>
  <c r="L102" i="37"/>
  <c r="L101" i="37"/>
  <c r="K100" i="37"/>
  <c r="J100" i="37"/>
  <c r="L99" i="37"/>
  <c r="L98" i="37"/>
  <c r="L97" i="37"/>
  <c r="L96" i="37"/>
  <c r="L95" i="37"/>
  <c r="L94" i="37"/>
  <c r="L93" i="37"/>
  <c r="L92" i="37"/>
  <c r="L91" i="37"/>
  <c r="L89" i="37"/>
  <c r="K88" i="37"/>
  <c r="J88" i="37"/>
  <c r="L83" i="37"/>
  <c r="L82" i="37"/>
  <c r="L80" i="37"/>
  <c r="L79" i="37"/>
  <c r="K78" i="37"/>
  <c r="K74" i="37" s="1"/>
  <c r="K73" i="37" s="1"/>
  <c r="J78" i="37"/>
  <c r="J74" i="37" s="1"/>
  <c r="J73" i="37" s="1"/>
  <c r="L77" i="37"/>
  <c r="L76" i="37"/>
  <c r="L75" i="37"/>
  <c r="L71" i="37"/>
  <c r="K70" i="37"/>
  <c r="J70" i="37"/>
  <c r="L70" i="37" s="1"/>
  <c r="L69" i="37"/>
  <c r="L68" i="37"/>
  <c r="K67" i="37"/>
  <c r="J67" i="37"/>
  <c r="L66" i="37"/>
  <c r="L65" i="37"/>
  <c r="L64" i="37"/>
  <c r="L63" i="37"/>
  <c r="L62" i="37"/>
  <c r="K61" i="37"/>
  <c r="J61" i="37"/>
  <c r="L60" i="37"/>
  <c r="L59" i="37"/>
  <c r="L58" i="37"/>
  <c r="L57" i="37"/>
  <c r="L56" i="37"/>
  <c r="L55" i="37"/>
  <c r="L54" i="37"/>
  <c r="L53" i="37"/>
  <c r="L52" i="37"/>
  <c r="L51" i="37"/>
  <c r="L50" i="37"/>
  <c r="K49" i="37"/>
  <c r="K45" i="37" s="1"/>
  <c r="J49" i="37"/>
  <c r="L49" i="37" s="1"/>
  <c r="L48" i="37"/>
  <c r="L47" i="37"/>
  <c r="L46" i="37"/>
  <c r="L44" i="37"/>
  <c r="L43" i="37"/>
  <c r="L42" i="37"/>
  <c r="L41" i="37"/>
  <c r="L40" i="37"/>
  <c r="L39" i="37"/>
  <c r="K38" i="37"/>
  <c r="J38" i="37"/>
  <c r="L37" i="37"/>
  <c r="L36" i="37"/>
  <c r="L35" i="37"/>
  <c r="K34" i="37"/>
  <c r="J34" i="37"/>
  <c r="L33" i="37"/>
  <c r="L32" i="37"/>
  <c r="K31" i="37"/>
  <c r="J31" i="37"/>
  <c r="L29" i="37"/>
  <c r="L28" i="37"/>
  <c r="L27" i="37"/>
  <c r="K26" i="37"/>
  <c r="J26" i="37"/>
  <c r="L24" i="37"/>
  <c r="L23" i="37"/>
  <c r="K22" i="37"/>
  <c r="J22" i="37"/>
  <c r="L21" i="37"/>
  <c r="L20" i="37"/>
  <c r="L19" i="37"/>
  <c r="L18" i="37"/>
  <c r="L17" i="37"/>
  <c r="L16" i="37"/>
  <c r="L15" i="37"/>
  <c r="L14" i="37"/>
  <c r="L13" i="37"/>
  <c r="L12" i="37"/>
  <c r="L11" i="37"/>
  <c r="K10" i="37"/>
  <c r="K9" i="37" s="1"/>
  <c r="J10" i="37"/>
  <c r="J9" i="37" s="1"/>
  <c r="L154" i="26"/>
  <c r="L153" i="26"/>
  <c r="L152" i="26"/>
  <c r="L151" i="26"/>
  <c r="L149" i="26"/>
  <c r="L148" i="26"/>
  <c r="K147" i="26"/>
  <c r="J147" i="26"/>
  <c r="L145" i="26"/>
  <c r="L144" i="26"/>
  <c r="L143" i="26"/>
  <c r="L142" i="26"/>
  <c r="L141" i="26"/>
  <c r="L140" i="26"/>
  <c r="L139" i="26"/>
  <c r="K138" i="26"/>
  <c r="J138" i="26"/>
  <c r="J132" i="26" s="1"/>
  <c r="L132" i="26" s="1"/>
  <c r="L137" i="26"/>
  <c r="L136" i="26"/>
  <c r="L135" i="26"/>
  <c r="L134" i="26"/>
  <c r="L133" i="26"/>
  <c r="K132" i="26"/>
  <c r="L131" i="26"/>
  <c r="L130" i="26"/>
  <c r="L129" i="26"/>
  <c r="L128" i="26"/>
  <c r="J126" i="26"/>
  <c r="K126" i="26"/>
  <c r="L125" i="26"/>
  <c r="L124" i="26"/>
  <c r="L123" i="26"/>
  <c r="L122" i="26"/>
  <c r="L121" i="26"/>
  <c r="L120" i="26"/>
  <c r="L119" i="26"/>
  <c r="J114" i="26"/>
  <c r="L114" i="26" s="1"/>
  <c r="K113" i="26"/>
  <c r="K110" i="26" s="1"/>
  <c r="L112" i="26"/>
  <c r="L111" i="26"/>
  <c r="L109" i="26"/>
  <c r="L108" i="26"/>
  <c r="L107" i="26"/>
  <c r="L106" i="26"/>
  <c r="L105" i="26"/>
  <c r="K104" i="26"/>
  <c r="L103" i="26"/>
  <c r="L102" i="26"/>
  <c r="L101" i="26"/>
  <c r="K100" i="26"/>
  <c r="J100" i="26"/>
  <c r="L99" i="26"/>
  <c r="L98" i="26"/>
  <c r="L97" i="26"/>
  <c r="L96" i="26"/>
  <c r="L95" i="26"/>
  <c r="L94" i="26"/>
  <c r="L93" i="26"/>
  <c r="L92" i="26"/>
  <c r="L91" i="26"/>
  <c r="L89" i="26"/>
  <c r="K88" i="26"/>
  <c r="K87" i="26" s="1"/>
  <c r="J88" i="26"/>
  <c r="L83" i="26"/>
  <c r="L82" i="26"/>
  <c r="L80" i="26"/>
  <c r="L79" i="26"/>
  <c r="K78" i="26"/>
  <c r="K74" i="26" s="1"/>
  <c r="K73" i="26" s="1"/>
  <c r="J78" i="26"/>
  <c r="J74" i="26" s="1"/>
  <c r="L77" i="26"/>
  <c r="L76" i="26"/>
  <c r="L75" i="26"/>
  <c r="L71" i="26"/>
  <c r="K70" i="26"/>
  <c r="J70" i="26"/>
  <c r="L69" i="26"/>
  <c r="L68" i="26"/>
  <c r="K67" i="26"/>
  <c r="J67" i="26"/>
  <c r="L66" i="26"/>
  <c r="L65" i="26"/>
  <c r="L64" i="26"/>
  <c r="L63" i="26"/>
  <c r="L62" i="26"/>
  <c r="K61" i="26"/>
  <c r="J61" i="26"/>
  <c r="L60" i="26"/>
  <c r="L59" i="26"/>
  <c r="L58" i="26"/>
  <c r="L57" i="26"/>
  <c r="L56" i="26"/>
  <c r="L55" i="26"/>
  <c r="L54" i="26"/>
  <c r="L53" i="26"/>
  <c r="L52" i="26"/>
  <c r="L51" i="26"/>
  <c r="L50" i="26"/>
  <c r="K49" i="26"/>
  <c r="K45" i="26" s="1"/>
  <c r="J49" i="26"/>
  <c r="L48" i="26"/>
  <c r="L47" i="26"/>
  <c r="L46" i="26"/>
  <c r="L44" i="26"/>
  <c r="L43" i="26"/>
  <c r="L42" i="26"/>
  <c r="L41" i="26"/>
  <c r="L40" i="26"/>
  <c r="L39" i="26"/>
  <c r="K38" i="26"/>
  <c r="J38" i="26"/>
  <c r="L37" i="26"/>
  <c r="L36" i="26"/>
  <c r="L35" i="26"/>
  <c r="K34" i="26"/>
  <c r="J34" i="26"/>
  <c r="L33" i="26"/>
  <c r="L32" i="26"/>
  <c r="K31" i="26"/>
  <c r="J31" i="26"/>
  <c r="L29" i="26"/>
  <c r="L28" i="26"/>
  <c r="L27" i="26"/>
  <c r="K26" i="26"/>
  <c r="J26" i="26"/>
  <c r="L24" i="26"/>
  <c r="L23" i="26"/>
  <c r="K22" i="26"/>
  <c r="J22" i="26"/>
  <c r="L21" i="26"/>
  <c r="L20" i="26"/>
  <c r="L19" i="26"/>
  <c r="L18" i="26"/>
  <c r="L17" i="26"/>
  <c r="L16" i="26"/>
  <c r="L15" i="26"/>
  <c r="L14" i="26"/>
  <c r="L13" i="26"/>
  <c r="L12" i="26"/>
  <c r="L11" i="26"/>
  <c r="K10" i="26"/>
  <c r="K9" i="26" s="1"/>
  <c r="J10" i="26"/>
  <c r="J9" i="26" s="1"/>
  <c r="L154" i="27"/>
  <c r="L153" i="27"/>
  <c r="L152" i="27"/>
  <c r="L151" i="27"/>
  <c r="L149" i="27"/>
  <c r="L148" i="27"/>
  <c r="K147" i="27"/>
  <c r="J147" i="27"/>
  <c r="L145" i="27"/>
  <c r="L144" i="27"/>
  <c r="L143" i="27"/>
  <c r="L142" i="27"/>
  <c r="L141" i="27"/>
  <c r="L140" i="27"/>
  <c r="L139" i="27"/>
  <c r="K138" i="27"/>
  <c r="K132" i="27" s="1"/>
  <c r="J138" i="27"/>
  <c r="J132" i="27" s="1"/>
  <c r="L137" i="27"/>
  <c r="L136" i="27"/>
  <c r="L135" i="27"/>
  <c r="L134" i="27"/>
  <c r="L133" i="27"/>
  <c r="L131" i="27"/>
  <c r="L130" i="27"/>
  <c r="L129" i="27"/>
  <c r="L128" i="27"/>
  <c r="K126" i="27"/>
  <c r="L125" i="27"/>
  <c r="L124" i="27"/>
  <c r="L123" i="27"/>
  <c r="L122" i="27"/>
  <c r="L121" i="27"/>
  <c r="L120" i="27"/>
  <c r="L119" i="27"/>
  <c r="L116" i="27"/>
  <c r="L115" i="27"/>
  <c r="J114" i="27"/>
  <c r="J113" i="27" s="1"/>
  <c r="K113" i="27"/>
  <c r="L112" i="27"/>
  <c r="L111" i="27"/>
  <c r="L109" i="27"/>
  <c r="L108" i="27"/>
  <c r="L107" i="27"/>
  <c r="L106" i="27"/>
  <c r="L105" i="27"/>
  <c r="K104" i="27"/>
  <c r="J104" i="27"/>
  <c r="L103" i="27"/>
  <c r="L102" i="27"/>
  <c r="L101" i="27"/>
  <c r="K100" i="27"/>
  <c r="J100" i="27"/>
  <c r="L99" i="27"/>
  <c r="L98" i="27"/>
  <c r="L97" i="27"/>
  <c r="L96" i="27"/>
  <c r="L95" i="27"/>
  <c r="L94" i="27"/>
  <c r="L93" i="27"/>
  <c r="L92" i="27"/>
  <c r="L91" i="27"/>
  <c r="L89" i="27"/>
  <c r="K88" i="27"/>
  <c r="K87" i="27" s="1"/>
  <c r="J88" i="27"/>
  <c r="L83" i="27"/>
  <c r="L82" i="27"/>
  <c r="L80" i="27"/>
  <c r="L79" i="27"/>
  <c r="K78" i="27"/>
  <c r="K74" i="27" s="1"/>
  <c r="K73" i="27" s="1"/>
  <c r="J78" i="27"/>
  <c r="L77" i="27"/>
  <c r="L76" i="27"/>
  <c r="L75" i="27"/>
  <c r="L71" i="27"/>
  <c r="K70" i="27"/>
  <c r="J70" i="27"/>
  <c r="L69" i="27"/>
  <c r="L68" i="27"/>
  <c r="K67" i="27"/>
  <c r="J67" i="27"/>
  <c r="L66" i="27"/>
  <c r="L65" i="27"/>
  <c r="L64" i="27"/>
  <c r="L63" i="27"/>
  <c r="L62" i="27"/>
  <c r="K61" i="27"/>
  <c r="J61" i="27"/>
  <c r="L60" i="27"/>
  <c r="L59" i="27"/>
  <c r="L58" i="27"/>
  <c r="L57" i="27"/>
  <c r="L56" i="27"/>
  <c r="L55" i="27"/>
  <c r="L54" i="27"/>
  <c r="L53" i="27"/>
  <c r="L52" i="27"/>
  <c r="L51" i="27"/>
  <c r="L50" i="27"/>
  <c r="K49" i="27"/>
  <c r="K45" i="27" s="1"/>
  <c r="J49" i="27"/>
  <c r="L48" i="27"/>
  <c r="L47" i="27"/>
  <c r="L46" i="27"/>
  <c r="L44" i="27"/>
  <c r="L43" i="27"/>
  <c r="L42" i="27"/>
  <c r="L41" i="27"/>
  <c r="L40" i="27"/>
  <c r="L39" i="27"/>
  <c r="K38" i="27"/>
  <c r="J38" i="27"/>
  <c r="L37" i="27"/>
  <c r="L36" i="27"/>
  <c r="L35" i="27"/>
  <c r="K34" i="27"/>
  <c r="J34" i="27"/>
  <c r="L33" i="27"/>
  <c r="L32" i="27"/>
  <c r="K31" i="27"/>
  <c r="J31" i="27"/>
  <c r="L31" i="27" s="1"/>
  <c r="L29" i="27"/>
  <c r="L28" i="27"/>
  <c r="L27" i="27"/>
  <c r="K26" i="27"/>
  <c r="J26" i="27"/>
  <c r="L24" i="27"/>
  <c r="L23" i="27"/>
  <c r="K22" i="27"/>
  <c r="J22" i="27"/>
  <c r="L21" i="27"/>
  <c r="L20" i="27"/>
  <c r="L19" i="27"/>
  <c r="L18" i="27"/>
  <c r="L17" i="27"/>
  <c r="L16" i="27"/>
  <c r="L15" i="27"/>
  <c r="L14" i="27"/>
  <c r="L13" i="27"/>
  <c r="L12" i="27"/>
  <c r="L11" i="27"/>
  <c r="K10" i="27"/>
  <c r="K9" i="27" s="1"/>
  <c r="J10" i="27"/>
  <c r="L154" i="28"/>
  <c r="L153" i="28"/>
  <c r="L152" i="28"/>
  <c r="L151" i="28"/>
  <c r="L149" i="28"/>
  <c r="L148" i="28"/>
  <c r="K147" i="28"/>
  <c r="J147" i="28"/>
  <c r="L145" i="28"/>
  <c r="L144" i="28"/>
  <c r="L143" i="28"/>
  <c r="L142" i="28"/>
  <c r="L141" i="28"/>
  <c r="L140" i="28"/>
  <c r="L139" i="28"/>
  <c r="K138" i="28"/>
  <c r="K132" i="28" s="1"/>
  <c r="J138" i="28"/>
  <c r="L137" i="28"/>
  <c r="L136" i="28"/>
  <c r="L135" i="28"/>
  <c r="L134" i="28"/>
  <c r="L133" i="28"/>
  <c r="L131" i="28"/>
  <c r="L130" i="28"/>
  <c r="L129" i="28"/>
  <c r="L128" i="28"/>
  <c r="L127" i="28"/>
  <c r="K126" i="28"/>
  <c r="L125" i="28"/>
  <c r="L124" i="28"/>
  <c r="L123" i="28"/>
  <c r="L122" i="28"/>
  <c r="L121" i="28"/>
  <c r="L120" i="28"/>
  <c r="L119" i="28"/>
  <c r="L117" i="28"/>
  <c r="L116" i="28"/>
  <c r="K113" i="28"/>
  <c r="K110" i="28" s="1"/>
  <c r="L112" i="28"/>
  <c r="L111" i="28"/>
  <c r="L109" i="28"/>
  <c r="L108" i="28"/>
  <c r="L107" i="28"/>
  <c r="L106" i="28"/>
  <c r="L105" i="28"/>
  <c r="K104" i="28"/>
  <c r="J104" i="28"/>
  <c r="L103" i="28"/>
  <c r="L102" i="28"/>
  <c r="L101" i="28"/>
  <c r="K100" i="28"/>
  <c r="J100" i="28"/>
  <c r="L99" i="28"/>
  <c r="L98" i="28"/>
  <c r="L97" i="28"/>
  <c r="L96" i="28"/>
  <c r="L95" i="28"/>
  <c r="L94" i="28"/>
  <c r="L93" i="28"/>
  <c r="L92" i="28"/>
  <c r="L91" i="28"/>
  <c r="L90" i="28"/>
  <c r="L89" i="28"/>
  <c r="K88" i="28"/>
  <c r="J88" i="28"/>
  <c r="J87" i="28" s="1"/>
  <c r="L83" i="28"/>
  <c r="L82" i="28"/>
  <c r="L80" i="28"/>
  <c r="L79" i="28"/>
  <c r="K78" i="28"/>
  <c r="K74" i="28" s="1"/>
  <c r="K73" i="28" s="1"/>
  <c r="J78" i="28"/>
  <c r="J74" i="28" s="1"/>
  <c r="J73" i="28" s="1"/>
  <c r="L77" i="28"/>
  <c r="L76" i="28"/>
  <c r="L75" i="28"/>
  <c r="L71" i="28"/>
  <c r="K70" i="28"/>
  <c r="J70" i="28"/>
  <c r="L70" i="28" s="1"/>
  <c r="L69" i="28"/>
  <c r="L68" i="28"/>
  <c r="K67" i="28"/>
  <c r="J67" i="28"/>
  <c r="L66" i="28"/>
  <c r="L65" i="28"/>
  <c r="L64" i="28"/>
  <c r="L63" i="28"/>
  <c r="L62" i="28"/>
  <c r="K61" i="28"/>
  <c r="J61" i="28"/>
  <c r="L60" i="28"/>
  <c r="L59" i="28"/>
  <c r="L58" i="28"/>
  <c r="L57" i="28"/>
  <c r="L56" i="28"/>
  <c r="L55" i="28"/>
  <c r="L54" i="28"/>
  <c r="L53" i="28"/>
  <c r="L52" i="28"/>
  <c r="L51" i="28"/>
  <c r="L50" i="28"/>
  <c r="K49" i="28"/>
  <c r="K45" i="28" s="1"/>
  <c r="J49" i="28"/>
  <c r="L49" i="28" s="1"/>
  <c r="L48" i="28"/>
  <c r="L47" i="28"/>
  <c r="L46" i="28"/>
  <c r="L44" i="28"/>
  <c r="L43" i="28"/>
  <c r="L42" i="28"/>
  <c r="L41" i="28"/>
  <c r="L40" i="28"/>
  <c r="L39" i="28"/>
  <c r="K38" i="28"/>
  <c r="J38" i="28"/>
  <c r="L37" i="28"/>
  <c r="L36" i="28"/>
  <c r="L35" i="28"/>
  <c r="K34" i="28"/>
  <c r="J34" i="28"/>
  <c r="L33" i="28"/>
  <c r="L32" i="28"/>
  <c r="K31" i="28"/>
  <c r="J31" i="28"/>
  <c r="L29" i="28"/>
  <c r="L28" i="28"/>
  <c r="L27" i="28"/>
  <c r="K26" i="28"/>
  <c r="J26" i="28"/>
  <c r="L24" i="28"/>
  <c r="L23" i="28"/>
  <c r="K22" i="28"/>
  <c r="J22" i="28"/>
  <c r="L21" i="28"/>
  <c r="L20" i="28"/>
  <c r="L19" i="28"/>
  <c r="L18" i="28"/>
  <c r="L17" i="28"/>
  <c r="L16" i="28"/>
  <c r="L15" i="28"/>
  <c r="L14" i="28"/>
  <c r="L13" i="28"/>
  <c r="L12" i="28"/>
  <c r="L11" i="28"/>
  <c r="K10" i="28"/>
  <c r="K9" i="28" s="1"/>
  <c r="J10" i="28"/>
  <c r="J9" i="28" s="1"/>
  <c r="L154" i="29"/>
  <c r="L153" i="29"/>
  <c r="L152" i="29"/>
  <c r="L151" i="29"/>
  <c r="L149" i="29"/>
  <c r="L148" i="29"/>
  <c r="K147" i="29"/>
  <c r="J147" i="29"/>
  <c r="L145" i="29"/>
  <c r="L144" i="29"/>
  <c r="L143" i="29"/>
  <c r="L142" i="29"/>
  <c r="L141" i="29"/>
  <c r="L140" i="29"/>
  <c r="L139" i="29"/>
  <c r="K138" i="29"/>
  <c r="J138" i="29"/>
  <c r="L138" i="29" s="1"/>
  <c r="L137" i="29"/>
  <c r="L136" i="29"/>
  <c r="L135" i="29"/>
  <c r="L134" i="29"/>
  <c r="L133" i="29"/>
  <c r="K132" i="29"/>
  <c r="L131" i="29"/>
  <c r="L130" i="29"/>
  <c r="L129" i="29"/>
  <c r="K126" i="29"/>
  <c r="J126" i="29"/>
  <c r="L125" i="29"/>
  <c r="L124" i="29"/>
  <c r="L123" i="29"/>
  <c r="L122" i="29"/>
  <c r="L121" i="29"/>
  <c r="L120" i="29"/>
  <c r="L114" i="29"/>
  <c r="K113" i="29"/>
  <c r="K110" i="29" s="1"/>
  <c r="J113" i="29"/>
  <c r="L112" i="29"/>
  <c r="L111" i="29"/>
  <c r="L109" i="29"/>
  <c r="L108" i="29"/>
  <c r="L107" i="29"/>
  <c r="L106" i="29"/>
  <c r="L105" i="29"/>
  <c r="K104" i="29"/>
  <c r="J104" i="29"/>
  <c r="L103" i="29"/>
  <c r="L102" i="29"/>
  <c r="L101" i="29"/>
  <c r="K100" i="29"/>
  <c r="J100" i="29"/>
  <c r="L99" i="29"/>
  <c r="L98" i="29"/>
  <c r="L97" i="29"/>
  <c r="L96" i="29"/>
  <c r="L95" i="29"/>
  <c r="L94" i="29"/>
  <c r="L93" i="29"/>
  <c r="L92" i="29"/>
  <c r="L91" i="29"/>
  <c r="L89" i="29"/>
  <c r="K88" i="29"/>
  <c r="K87" i="29" s="1"/>
  <c r="J88" i="29"/>
  <c r="L83" i="29"/>
  <c r="L82" i="29"/>
  <c r="L80" i="29"/>
  <c r="L79" i="29"/>
  <c r="K78" i="29"/>
  <c r="K74" i="29" s="1"/>
  <c r="K73" i="29" s="1"/>
  <c r="J78" i="29"/>
  <c r="J74" i="29" s="1"/>
  <c r="J73" i="29" s="1"/>
  <c r="L77" i="29"/>
  <c r="L76" i="29"/>
  <c r="L75" i="29"/>
  <c r="L71" i="29"/>
  <c r="K70" i="29"/>
  <c r="J70" i="29"/>
  <c r="L69" i="29"/>
  <c r="L68" i="29"/>
  <c r="K67" i="29"/>
  <c r="J67" i="29"/>
  <c r="L66" i="29"/>
  <c r="L65" i="29"/>
  <c r="L64" i="29"/>
  <c r="L63" i="29"/>
  <c r="L62" i="29"/>
  <c r="K61" i="29"/>
  <c r="J61" i="29"/>
  <c r="L60" i="29"/>
  <c r="L59" i="29"/>
  <c r="L58" i="29"/>
  <c r="L57" i="29"/>
  <c r="L56" i="29"/>
  <c r="L55" i="29"/>
  <c r="L54" i="29"/>
  <c r="L53" i="29"/>
  <c r="L52" i="29"/>
  <c r="L51" i="29"/>
  <c r="L50" i="29"/>
  <c r="K49" i="29"/>
  <c r="K45" i="29" s="1"/>
  <c r="J49" i="29"/>
  <c r="L48" i="29"/>
  <c r="L47" i="29"/>
  <c r="L46" i="29"/>
  <c r="L44" i="29"/>
  <c r="L43" i="29"/>
  <c r="L42" i="29"/>
  <c r="L41" i="29"/>
  <c r="L40" i="29"/>
  <c r="L39" i="29"/>
  <c r="K38" i="29"/>
  <c r="J38" i="29"/>
  <c r="L37" i="29"/>
  <c r="L36" i="29"/>
  <c r="L35" i="29"/>
  <c r="K34" i="29"/>
  <c r="J34" i="29"/>
  <c r="L33" i="29"/>
  <c r="L32" i="29"/>
  <c r="K31" i="29"/>
  <c r="J31" i="29"/>
  <c r="L29" i="29"/>
  <c r="L28" i="29"/>
  <c r="L27" i="29"/>
  <c r="K26" i="29"/>
  <c r="J26" i="29"/>
  <c r="L24" i="29"/>
  <c r="L23" i="29"/>
  <c r="K22" i="29"/>
  <c r="J22" i="29"/>
  <c r="L21" i="29"/>
  <c r="L20" i="29"/>
  <c r="L19" i="29"/>
  <c r="L18" i="29"/>
  <c r="L17" i="29"/>
  <c r="L16" i="29"/>
  <c r="L15" i="29"/>
  <c r="L14" i="29"/>
  <c r="L13" i="29"/>
  <c r="L12" i="29"/>
  <c r="L11" i="29"/>
  <c r="K10" i="29"/>
  <c r="K9" i="29" s="1"/>
  <c r="J10" i="29"/>
  <c r="J9" i="29" s="1"/>
  <c r="L154" i="30"/>
  <c r="L153" i="30"/>
  <c r="L152" i="30"/>
  <c r="L151" i="30"/>
  <c r="L149" i="30"/>
  <c r="L148" i="30"/>
  <c r="K147" i="30"/>
  <c r="J147" i="30"/>
  <c r="L145" i="30"/>
  <c r="L144" i="30"/>
  <c r="L143" i="30"/>
  <c r="L142" i="30"/>
  <c r="L141" i="30"/>
  <c r="L140" i="30"/>
  <c r="L139" i="30"/>
  <c r="K138" i="30"/>
  <c r="K132" i="30" s="1"/>
  <c r="J138" i="30"/>
  <c r="L137" i="30"/>
  <c r="L136" i="30"/>
  <c r="L135" i="30"/>
  <c r="L134" i="30"/>
  <c r="L133" i="30"/>
  <c r="L131" i="30"/>
  <c r="L130" i="30"/>
  <c r="L129" i="30"/>
  <c r="L128" i="30"/>
  <c r="J126" i="30"/>
  <c r="L126" i="30" s="1"/>
  <c r="K126" i="30"/>
  <c r="L125" i="30"/>
  <c r="L124" i="30"/>
  <c r="L123" i="30"/>
  <c r="L122" i="30"/>
  <c r="L121" i="30"/>
  <c r="L120" i="30"/>
  <c r="L119" i="30"/>
  <c r="J113" i="30"/>
  <c r="L114" i="30"/>
  <c r="K113" i="30"/>
  <c r="K110" i="30" s="1"/>
  <c r="L112" i="30"/>
  <c r="L111" i="30"/>
  <c r="L109" i="30"/>
  <c r="L108" i="30"/>
  <c r="L107" i="30"/>
  <c r="L106" i="30"/>
  <c r="L105" i="30"/>
  <c r="K104" i="30"/>
  <c r="J104" i="30"/>
  <c r="L103" i="30"/>
  <c r="L102" i="30"/>
  <c r="L101" i="30"/>
  <c r="K100" i="30"/>
  <c r="J100" i="30"/>
  <c r="L99" i="30"/>
  <c r="L98" i="30"/>
  <c r="L97" i="30"/>
  <c r="L96" i="30"/>
  <c r="L95" i="30"/>
  <c r="L94" i="30"/>
  <c r="L93" i="30"/>
  <c r="L92" i="30"/>
  <c r="L89" i="30"/>
  <c r="K88" i="30"/>
  <c r="J88" i="30"/>
  <c r="L83" i="30"/>
  <c r="L82" i="30"/>
  <c r="L80" i="30"/>
  <c r="L79" i="30"/>
  <c r="K78" i="30"/>
  <c r="K74" i="30" s="1"/>
  <c r="J78" i="30"/>
  <c r="L78" i="30" s="1"/>
  <c r="L77" i="30"/>
  <c r="L76" i="30"/>
  <c r="L75" i="30"/>
  <c r="L71" i="30"/>
  <c r="K70" i="30"/>
  <c r="L70" i="30" s="1"/>
  <c r="J70" i="30"/>
  <c r="L69" i="30"/>
  <c r="L68" i="30"/>
  <c r="K67" i="30"/>
  <c r="J67" i="30"/>
  <c r="L66" i="30"/>
  <c r="L65" i="30"/>
  <c r="L64" i="30"/>
  <c r="L63" i="30"/>
  <c r="L62" i="30"/>
  <c r="K61" i="30"/>
  <c r="J61" i="30"/>
  <c r="L60" i="30"/>
  <c r="L59" i="30"/>
  <c r="L58" i="30"/>
  <c r="L57" i="30"/>
  <c r="L56" i="30"/>
  <c r="L55" i="30"/>
  <c r="L54" i="30"/>
  <c r="L53" i="30"/>
  <c r="L52" i="30"/>
  <c r="L51" i="30"/>
  <c r="L50" i="30"/>
  <c r="K49" i="30"/>
  <c r="L49" i="30" s="1"/>
  <c r="J49" i="30"/>
  <c r="J45" i="30" s="1"/>
  <c r="L48" i="30"/>
  <c r="L47" i="30"/>
  <c r="L46" i="30"/>
  <c r="L44" i="30"/>
  <c r="L43" i="30"/>
  <c r="L42" i="30"/>
  <c r="L41" i="30"/>
  <c r="L40" i="30"/>
  <c r="L39" i="30"/>
  <c r="K38" i="30"/>
  <c r="J38" i="30"/>
  <c r="L37" i="30"/>
  <c r="L36" i="30"/>
  <c r="L35" i="30"/>
  <c r="K34" i="30"/>
  <c r="J34" i="30"/>
  <c r="L33" i="30"/>
  <c r="L32" i="30"/>
  <c r="K31" i="30"/>
  <c r="J31" i="30"/>
  <c r="L29" i="30"/>
  <c r="L28" i="30"/>
  <c r="L27" i="30"/>
  <c r="K26" i="30"/>
  <c r="J26" i="30"/>
  <c r="L24" i="30"/>
  <c r="L23" i="30"/>
  <c r="K22" i="30"/>
  <c r="J22" i="30"/>
  <c r="L21" i="30"/>
  <c r="L20" i="30"/>
  <c r="L19" i="30"/>
  <c r="L18" i="30"/>
  <c r="L17" i="30"/>
  <c r="L16" i="30"/>
  <c r="L15" i="30"/>
  <c r="L14" i="30"/>
  <c r="L13" i="30"/>
  <c r="L12" i="30"/>
  <c r="L11" i="30"/>
  <c r="K10" i="30"/>
  <c r="K9" i="30" s="1"/>
  <c r="J10" i="30"/>
  <c r="J9" i="30" s="1"/>
  <c r="L154" i="31"/>
  <c r="L153" i="31"/>
  <c r="L152" i="31"/>
  <c r="L151" i="31"/>
  <c r="L149" i="31"/>
  <c r="L148" i="31"/>
  <c r="K147" i="31"/>
  <c r="J147" i="31"/>
  <c r="L145" i="31"/>
  <c r="L144" i="31"/>
  <c r="L143" i="31"/>
  <c r="L142" i="31"/>
  <c r="L141" i="31"/>
  <c r="L140" i="31"/>
  <c r="L139" i="31"/>
  <c r="K138" i="31"/>
  <c r="K132" i="31" s="1"/>
  <c r="J138" i="31"/>
  <c r="L137" i="31"/>
  <c r="L136" i="31"/>
  <c r="L135" i="31"/>
  <c r="L134" i="31"/>
  <c r="L133" i="31"/>
  <c r="J132" i="31"/>
  <c r="L131" i="31"/>
  <c r="L130" i="31"/>
  <c r="L129" i="31"/>
  <c r="L128" i="31"/>
  <c r="L127" i="31"/>
  <c r="K126" i="31"/>
  <c r="J126" i="31"/>
  <c r="L126" i="31" s="1"/>
  <c r="L125" i="31"/>
  <c r="L124" i="31"/>
  <c r="L123" i="31"/>
  <c r="L122" i="31"/>
  <c r="L121" i="31"/>
  <c r="L120" i="31"/>
  <c r="L119" i="31"/>
  <c r="L114" i="31"/>
  <c r="K113" i="31"/>
  <c r="K110" i="31" s="1"/>
  <c r="J113" i="31"/>
  <c r="J110" i="31" s="1"/>
  <c r="L112" i="31"/>
  <c r="L111" i="31"/>
  <c r="L109" i="31"/>
  <c r="L108" i="31"/>
  <c r="L107" i="31"/>
  <c r="L106" i="31"/>
  <c r="L105" i="31"/>
  <c r="K104" i="31"/>
  <c r="J104" i="31"/>
  <c r="L103" i="31"/>
  <c r="L102" i="31"/>
  <c r="L101" i="31"/>
  <c r="K100" i="31"/>
  <c r="J100" i="31"/>
  <c r="L99" i="31"/>
  <c r="L98" i="31"/>
  <c r="L97" i="31"/>
  <c r="L96" i="31"/>
  <c r="L95" i="31"/>
  <c r="L94" i="31"/>
  <c r="L93" i="31"/>
  <c r="L92" i="31"/>
  <c r="L91" i="31"/>
  <c r="L89" i="31"/>
  <c r="K88" i="31"/>
  <c r="J88" i="31"/>
  <c r="L83" i="31"/>
  <c r="L82" i="31"/>
  <c r="L80" i="31"/>
  <c r="L79" i="31"/>
  <c r="K78" i="31"/>
  <c r="K74" i="31" s="1"/>
  <c r="J78" i="31"/>
  <c r="J74" i="31" s="1"/>
  <c r="J73" i="31" s="1"/>
  <c r="L77" i="31"/>
  <c r="L76" i="31"/>
  <c r="L75" i="31"/>
  <c r="L71" i="31"/>
  <c r="K70" i="31"/>
  <c r="J70" i="31"/>
  <c r="L69" i="31"/>
  <c r="L68" i="31"/>
  <c r="K67" i="31"/>
  <c r="J67" i="31"/>
  <c r="L66" i="31"/>
  <c r="L65" i="31"/>
  <c r="L64" i="31"/>
  <c r="L63" i="31"/>
  <c r="L62" i="31"/>
  <c r="K61" i="31"/>
  <c r="J61" i="31"/>
  <c r="L60" i="31"/>
  <c r="L59" i="31"/>
  <c r="L58" i="31"/>
  <c r="L57" i="31"/>
  <c r="L56" i="31"/>
  <c r="L55" i="31"/>
  <c r="L54" i="31"/>
  <c r="L53" i="31"/>
  <c r="L52" i="31"/>
  <c r="L51" i="31"/>
  <c r="L50" i="31"/>
  <c r="K49" i="31"/>
  <c r="K45" i="31" s="1"/>
  <c r="J49" i="31"/>
  <c r="L48" i="31"/>
  <c r="L47" i="31"/>
  <c r="L46" i="31"/>
  <c r="L44" i="31"/>
  <c r="L43" i="31"/>
  <c r="L42" i="31"/>
  <c r="L41" i="31"/>
  <c r="L40" i="31"/>
  <c r="L39" i="31"/>
  <c r="K38" i="31"/>
  <c r="J38" i="31"/>
  <c r="L38" i="31" s="1"/>
  <c r="L37" i="31"/>
  <c r="L36" i="31"/>
  <c r="L35" i="31"/>
  <c r="K34" i="31"/>
  <c r="J34" i="31"/>
  <c r="L33" i="31"/>
  <c r="L32" i="31"/>
  <c r="K31" i="31"/>
  <c r="J31" i="31"/>
  <c r="J30" i="31" s="1"/>
  <c r="L29" i="31"/>
  <c r="L28" i="31"/>
  <c r="L27" i="31"/>
  <c r="K26" i="31"/>
  <c r="J26" i="31"/>
  <c r="L24" i="31"/>
  <c r="L23" i="31"/>
  <c r="K22" i="31"/>
  <c r="J22" i="31"/>
  <c r="L21" i="31"/>
  <c r="L20" i="31"/>
  <c r="L19" i="31"/>
  <c r="L18" i="31"/>
  <c r="L17" i="31"/>
  <c r="L16" i="31"/>
  <c r="L15" i="31"/>
  <c r="L14" i="31"/>
  <c r="L13" i="31"/>
  <c r="L12" i="31"/>
  <c r="L11" i="31"/>
  <c r="K10" i="31"/>
  <c r="K9" i="31" s="1"/>
  <c r="J10" i="31"/>
  <c r="J9" i="31" s="1"/>
  <c r="L154" i="32"/>
  <c r="L153" i="32"/>
  <c r="L152" i="32"/>
  <c r="L151" i="32"/>
  <c r="L149" i="32"/>
  <c r="L148" i="32"/>
  <c r="K147" i="32"/>
  <c r="J147" i="32"/>
  <c r="L145" i="32"/>
  <c r="L144" i="32"/>
  <c r="L143" i="32"/>
  <c r="L142" i="32"/>
  <c r="L141" i="32"/>
  <c r="L140" i="32"/>
  <c r="L139" i="32"/>
  <c r="K138" i="32"/>
  <c r="K132" i="32" s="1"/>
  <c r="J138" i="32"/>
  <c r="L137" i="32"/>
  <c r="L136" i="32"/>
  <c r="L135" i="32"/>
  <c r="L134" i="32"/>
  <c r="L133" i="32"/>
  <c r="L131" i="32"/>
  <c r="L130" i="32"/>
  <c r="L129" i="32"/>
  <c r="L128" i="32"/>
  <c r="L127" i="32"/>
  <c r="K126" i="32"/>
  <c r="J126" i="32"/>
  <c r="L125" i="32"/>
  <c r="L124" i="32"/>
  <c r="L123" i="32"/>
  <c r="L122" i="32"/>
  <c r="L121" i="32"/>
  <c r="L120" i="32"/>
  <c r="L119" i="32"/>
  <c r="L114" i="32"/>
  <c r="K113" i="32"/>
  <c r="K110" i="32" s="1"/>
  <c r="J113" i="32"/>
  <c r="J110" i="32" s="1"/>
  <c r="L112" i="32"/>
  <c r="L111" i="32"/>
  <c r="L109" i="32"/>
  <c r="L108" i="32"/>
  <c r="L107" i="32"/>
  <c r="L106" i="32"/>
  <c r="L105" i="32"/>
  <c r="K104" i="32"/>
  <c r="J104" i="32"/>
  <c r="L103" i="32"/>
  <c r="L102" i="32"/>
  <c r="L101" i="32"/>
  <c r="K100" i="32"/>
  <c r="J100" i="32"/>
  <c r="L99" i="32"/>
  <c r="L98" i="32"/>
  <c r="L97" i="32"/>
  <c r="L96" i="32"/>
  <c r="L95" i="32"/>
  <c r="L94" i="32"/>
  <c r="L93" i="32"/>
  <c r="L92" i="32"/>
  <c r="L91" i="32"/>
  <c r="L89" i="32"/>
  <c r="K88" i="32"/>
  <c r="J88" i="32"/>
  <c r="L83" i="32"/>
  <c r="L82" i="32"/>
  <c r="L80" i="32"/>
  <c r="L79" i="32"/>
  <c r="K78" i="32"/>
  <c r="K74" i="32" s="1"/>
  <c r="K73" i="32" s="1"/>
  <c r="J78" i="32"/>
  <c r="L77" i="32"/>
  <c r="L76" i="32"/>
  <c r="L75" i="32"/>
  <c r="L71" i="32"/>
  <c r="K70" i="32"/>
  <c r="J70" i="32"/>
  <c r="L69" i="32"/>
  <c r="L68" i="32"/>
  <c r="K67" i="32"/>
  <c r="J67" i="32"/>
  <c r="L66" i="32"/>
  <c r="L65" i="32"/>
  <c r="L64" i="32"/>
  <c r="L63" i="32"/>
  <c r="L62" i="32"/>
  <c r="K61" i="32"/>
  <c r="J61" i="32"/>
  <c r="L60" i="32"/>
  <c r="L59" i="32"/>
  <c r="L58" i="32"/>
  <c r="L57" i="32"/>
  <c r="L56" i="32"/>
  <c r="L55" i="32"/>
  <c r="L54" i="32"/>
  <c r="L53" i="32"/>
  <c r="L52" i="32"/>
  <c r="L51" i="32"/>
  <c r="L50" i="32"/>
  <c r="K49" i="32"/>
  <c r="K45" i="32" s="1"/>
  <c r="L48" i="32"/>
  <c r="L47" i="32"/>
  <c r="L46" i="32"/>
  <c r="L44" i="32"/>
  <c r="L43" i="32"/>
  <c r="L42" i="32"/>
  <c r="L41" i="32"/>
  <c r="L40" i="32"/>
  <c r="L39" i="32"/>
  <c r="K38" i="32"/>
  <c r="J38" i="32"/>
  <c r="L37" i="32"/>
  <c r="L36" i="32"/>
  <c r="L35" i="32"/>
  <c r="K34" i="32"/>
  <c r="J34" i="32"/>
  <c r="L33" i="32"/>
  <c r="L32" i="32"/>
  <c r="K31" i="32"/>
  <c r="K30" i="32" s="1"/>
  <c r="J31" i="32"/>
  <c r="L29" i="32"/>
  <c r="L28" i="32"/>
  <c r="L27" i="32"/>
  <c r="K26" i="32"/>
  <c r="J26" i="32"/>
  <c r="L24" i="32"/>
  <c r="L23" i="32"/>
  <c r="K22" i="32"/>
  <c r="J22" i="32"/>
  <c r="L21" i="32"/>
  <c r="L20" i="32"/>
  <c r="L19" i="32"/>
  <c r="L18" i="32"/>
  <c r="L17" i="32"/>
  <c r="L16" i="32"/>
  <c r="L15" i="32"/>
  <c r="L14" i="32"/>
  <c r="L13" i="32"/>
  <c r="L12" i="32"/>
  <c r="L11" i="32"/>
  <c r="K10" i="32"/>
  <c r="K9" i="32" s="1"/>
  <c r="J10" i="32"/>
  <c r="L10" i="32" s="1"/>
  <c r="L154" i="17"/>
  <c r="L153" i="17"/>
  <c r="L152" i="17"/>
  <c r="L151" i="17"/>
  <c r="L149" i="17"/>
  <c r="L148" i="17"/>
  <c r="K147" i="17"/>
  <c r="J147" i="17"/>
  <c r="L145" i="17"/>
  <c r="L144" i="17"/>
  <c r="L143" i="17"/>
  <c r="L142" i="17"/>
  <c r="L141" i="17"/>
  <c r="L140" i="17"/>
  <c r="L139" i="17"/>
  <c r="K138" i="17"/>
  <c r="K132" i="17" s="1"/>
  <c r="J138" i="17"/>
  <c r="J132" i="17" s="1"/>
  <c r="L137" i="17"/>
  <c r="L136" i="17"/>
  <c r="L135" i="17"/>
  <c r="L134" i="17"/>
  <c r="L133" i="17"/>
  <c r="L131" i="17"/>
  <c r="L130" i="17"/>
  <c r="L129" i="17"/>
  <c r="L128" i="17"/>
  <c r="L127" i="17"/>
  <c r="K126" i="17"/>
  <c r="L125" i="17"/>
  <c r="L124" i="17"/>
  <c r="L123" i="17"/>
  <c r="L122" i="17"/>
  <c r="L121" i="17"/>
  <c r="L120" i="17"/>
  <c r="L119" i="17"/>
  <c r="L114" i="17"/>
  <c r="K113" i="17"/>
  <c r="J113" i="17"/>
  <c r="J110" i="17" s="1"/>
  <c r="L112" i="17"/>
  <c r="L111" i="17"/>
  <c r="L109" i="17"/>
  <c r="L108" i="17"/>
  <c r="L107" i="17"/>
  <c r="L106" i="17"/>
  <c r="L105" i="17"/>
  <c r="K104" i="17"/>
  <c r="J104" i="17"/>
  <c r="L103" i="17"/>
  <c r="L102" i="17"/>
  <c r="L101" i="17"/>
  <c r="K100" i="17"/>
  <c r="J100" i="17"/>
  <c r="L99" i="17"/>
  <c r="L98" i="17"/>
  <c r="L97" i="17"/>
  <c r="L96" i="17"/>
  <c r="L95" i="17"/>
  <c r="L94" i="17"/>
  <c r="L93" i="17"/>
  <c r="L92" i="17"/>
  <c r="L91" i="17"/>
  <c r="L90" i="17"/>
  <c r="L89" i="17"/>
  <c r="K88" i="17"/>
  <c r="J88" i="17"/>
  <c r="L88" i="17" s="1"/>
  <c r="K78" i="17"/>
  <c r="J78" i="17"/>
  <c r="J74" i="17" s="1"/>
  <c r="J73" i="17" s="1"/>
  <c r="K74" i="17"/>
  <c r="K73" i="17" s="1"/>
  <c r="K70" i="17"/>
  <c r="J70" i="17"/>
  <c r="K67" i="17"/>
  <c r="J67" i="17"/>
  <c r="K61" i="17"/>
  <c r="J61" i="17"/>
  <c r="L54" i="17" s="1"/>
  <c r="K49" i="17"/>
  <c r="L48" i="17" s="1"/>
  <c r="J49" i="17"/>
  <c r="J45" i="17" s="1"/>
  <c r="K38" i="17"/>
  <c r="J38" i="17"/>
  <c r="K34" i="17"/>
  <c r="J34" i="17"/>
  <c r="K31" i="17"/>
  <c r="K30" i="17" s="1"/>
  <c r="J31" i="17"/>
  <c r="K26" i="17"/>
  <c r="J26" i="17"/>
  <c r="K22" i="17"/>
  <c r="J22" i="17"/>
  <c r="K10" i="17"/>
  <c r="K9" i="17" s="1"/>
  <c r="J10" i="17"/>
  <c r="J9" i="17" s="1"/>
  <c r="L154" i="16"/>
  <c r="L153" i="16"/>
  <c r="L152" i="16"/>
  <c r="L151" i="16"/>
  <c r="L149" i="16"/>
  <c r="L148" i="16"/>
  <c r="K147" i="16"/>
  <c r="J147" i="16"/>
  <c r="L145" i="16"/>
  <c r="L144" i="16"/>
  <c r="L143" i="16"/>
  <c r="L142" i="16"/>
  <c r="L141" i="16"/>
  <c r="L140" i="16"/>
  <c r="L139" i="16"/>
  <c r="K138" i="16"/>
  <c r="K132" i="16" s="1"/>
  <c r="J138" i="16"/>
  <c r="L137" i="16"/>
  <c r="L136" i="16"/>
  <c r="L135" i="16"/>
  <c r="L134" i="16"/>
  <c r="L133" i="16"/>
  <c r="J132" i="16"/>
  <c r="L131" i="16"/>
  <c r="L130" i="16"/>
  <c r="L129" i="16"/>
  <c r="L128" i="16"/>
  <c r="L127" i="16"/>
  <c r="K126" i="16"/>
  <c r="J126" i="16"/>
  <c r="L126" i="16" s="1"/>
  <c r="L125" i="16"/>
  <c r="L124" i="16"/>
  <c r="L123" i="16"/>
  <c r="L122" i="16"/>
  <c r="L121" i="16"/>
  <c r="L120" i="16"/>
  <c r="L114" i="16"/>
  <c r="K113" i="16"/>
  <c r="K110" i="16" s="1"/>
  <c r="J113" i="16"/>
  <c r="J110" i="16" s="1"/>
  <c r="L112" i="16"/>
  <c r="L111" i="16"/>
  <c r="L109" i="16"/>
  <c r="L108" i="16"/>
  <c r="L107" i="16"/>
  <c r="L106" i="16"/>
  <c r="L105" i="16"/>
  <c r="L104" i="16"/>
  <c r="K104" i="16"/>
  <c r="J104" i="16"/>
  <c r="L103" i="16"/>
  <c r="L102" i="16"/>
  <c r="L101" i="16"/>
  <c r="K100" i="16"/>
  <c r="J100" i="16"/>
  <c r="L99" i="16"/>
  <c r="L98" i="16"/>
  <c r="L97" i="16"/>
  <c r="L96" i="16"/>
  <c r="L95" i="16"/>
  <c r="L94" i="16"/>
  <c r="L93" i="16"/>
  <c r="L92" i="16"/>
  <c r="L91" i="16"/>
  <c r="L89" i="16"/>
  <c r="K88" i="16"/>
  <c r="K87" i="16" s="1"/>
  <c r="J88" i="16"/>
  <c r="L88" i="16" s="1"/>
  <c r="L83" i="16"/>
  <c r="L82" i="16"/>
  <c r="L80" i="16"/>
  <c r="L79" i="16"/>
  <c r="K78" i="16"/>
  <c r="K74" i="16" s="1"/>
  <c r="K73" i="16" s="1"/>
  <c r="J78" i="16"/>
  <c r="L77" i="16"/>
  <c r="L76" i="16"/>
  <c r="L75" i="16"/>
  <c r="J74" i="16"/>
  <c r="J73" i="16" s="1"/>
  <c r="L71" i="16"/>
  <c r="K70" i="16"/>
  <c r="J70" i="16"/>
  <c r="L70" i="16" s="1"/>
  <c r="L69" i="16"/>
  <c r="L68" i="16"/>
  <c r="K67" i="16"/>
  <c r="J67" i="16"/>
  <c r="L66" i="16"/>
  <c r="L65" i="16"/>
  <c r="L64" i="16"/>
  <c r="L63" i="16"/>
  <c r="L62" i="16"/>
  <c r="K61" i="16"/>
  <c r="J61" i="16"/>
  <c r="L61" i="16" s="1"/>
  <c r="L60" i="16"/>
  <c r="L59" i="16"/>
  <c r="L58" i="16"/>
  <c r="L57" i="16"/>
  <c r="L56" i="16"/>
  <c r="L55" i="16"/>
  <c r="L54" i="16"/>
  <c r="L53" i="16"/>
  <c r="L52" i="16"/>
  <c r="L51" i="16"/>
  <c r="L50" i="16"/>
  <c r="K49" i="16"/>
  <c r="K45" i="16" s="1"/>
  <c r="J49" i="16"/>
  <c r="L48" i="16"/>
  <c r="L47" i="16"/>
  <c r="L46" i="16"/>
  <c r="L44" i="16"/>
  <c r="L43" i="16"/>
  <c r="L42" i="16"/>
  <c r="L41" i="16"/>
  <c r="L40" i="16"/>
  <c r="L39" i="16"/>
  <c r="K38" i="16"/>
  <c r="J38" i="16"/>
  <c r="L37" i="16"/>
  <c r="L36" i="16"/>
  <c r="L35" i="16"/>
  <c r="K34" i="16"/>
  <c r="J34" i="16"/>
  <c r="L34" i="16" s="1"/>
  <c r="L33" i="16"/>
  <c r="L32" i="16"/>
  <c r="K31" i="16"/>
  <c r="J31" i="16"/>
  <c r="L29" i="16"/>
  <c r="L28" i="16"/>
  <c r="L27" i="16"/>
  <c r="K26" i="16"/>
  <c r="J26" i="16"/>
  <c r="L24" i="16"/>
  <c r="L23" i="16"/>
  <c r="K22" i="16"/>
  <c r="J22" i="16"/>
  <c r="L21" i="16"/>
  <c r="L20" i="16"/>
  <c r="L19" i="16"/>
  <c r="L18" i="16"/>
  <c r="L17" i="16"/>
  <c r="L16" i="16"/>
  <c r="L15" i="16"/>
  <c r="L14" i="16"/>
  <c r="L13" i="16"/>
  <c r="L12" i="16"/>
  <c r="L11" i="16"/>
  <c r="K10" i="16"/>
  <c r="K9" i="16" s="1"/>
  <c r="J10" i="16"/>
  <c r="J9" i="16"/>
  <c r="L154" i="15"/>
  <c r="L153" i="15"/>
  <c r="L152" i="15"/>
  <c r="L151" i="15"/>
  <c r="L149" i="15"/>
  <c r="L148" i="15"/>
  <c r="K147" i="15"/>
  <c r="J147" i="15"/>
  <c r="L145" i="15"/>
  <c r="L144" i="15"/>
  <c r="L143" i="15"/>
  <c r="L142" i="15"/>
  <c r="L141" i="15"/>
  <c r="L140" i="15"/>
  <c r="L139" i="15"/>
  <c r="K138" i="15"/>
  <c r="J138" i="15"/>
  <c r="L137" i="15"/>
  <c r="L136" i="15"/>
  <c r="L135" i="15"/>
  <c r="L134" i="15"/>
  <c r="L133" i="15"/>
  <c r="K132" i="15"/>
  <c r="J132" i="15"/>
  <c r="L131" i="15"/>
  <c r="L130" i="15"/>
  <c r="L129" i="15"/>
  <c r="L128" i="15"/>
  <c r="L127" i="15"/>
  <c r="J126" i="15"/>
  <c r="L125" i="15"/>
  <c r="L124" i="15"/>
  <c r="L123" i="15"/>
  <c r="L122" i="15"/>
  <c r="L121" i="15"/>
  <c r="L120" i="15"/>
  <c r="L119" i="15"/>
  <c r="L118" i="15"/>
  <c r="L117" i="15"/>
  <c r="L116" i="15"/>
  <c r="L115" i="15"/>
  <c r="L114" i="15"/>
  <c r="J113" i="15"/>
  <c r="J110" i="15" s="1"/>
  <c r="L112" i="15"/>
  <c r="L111" i="15"/>
  <c r="L109" i="15"/>
  <c r="L108" i="15"/>
  <c r="L107" i="15"/>
  <c r="L106" i="15"/>
  <c r="L105" i="15"/>
  <c r="K104" i="15"/>
  <c r="J104" i="15"/>
  <c r="L103" i="15"/>
  <c r="L102" i="15"/>
  <c r="L101" i="15"/>
  <c r="K100" i="15"/>
  <c r="J100" i="15"/>
  <c r="L99" i="15"/>
  <c r="L98" i="15"/>
  <c r="L97" i="15"/>
  <c r="L96" i="15"/>
  <c r="L95" i="15"/>
  <c r="L94" i="15"/>
  <c r="L93" i="15"/>
  <c r="L92" i="15"/>
  <c r="L91" i="15"/>
  <c r="L90" i="15"/>
  <c r="L89" i="15"/>
  <c r="K88" i="15"/>
  <c r="J88" i="15"/>
  <c r="L83" i="15"/>
  <c r="L82" i="15"/>
  <c r="L80" i="15"/>
  <c r="L79" i="15"/>
  <c r="K78" i="15"/>
  <c r="K74" i="15" s="1"/>
  <c r="K73" i="15" s="1"/>
  <c r="J78" i="15"/>
  <c r="L77" i="15"/>
  <c r="L76" i="15"/>
  <c r="L75" i="15"/>
  <c r="L71" i="15"/>
  <c r="K70" i="15"/>
  <c r="J70" i="15"/>
  <c r="L69" i="15"/>
  <c r="L68" i="15"/>
  <c r="K67" i="15"/>
  <c r="J67" i="15"/>
  <c r="L66" i="15"/>
  <c r="L65" i="15"/>
  <c r="L64" i="15"/>
  <c r="L63" i="15"/>
  <c r="L62" i="15"/>
  <c r="K61" i="15"/>
  <c r="J61" i="15"/>
  <c r="L60" i="15"/>
  <c r="L59" i="15"/>
  <c r="L58" i="15"/>
  <c r="L57" i="15"/>
  <c r="L56" i="15"/>
  <c r="J55" i="15"/>
  <c r="J45" i="15" s="1"/>
  <c r="L54" i="15"/>
  <c r="L53" i="15"/>
  <c r="L52" i="15"/>
  <c r="L51" i="15"/>
  <c r="L50" i="15"/>
  <c r="L49" i="15"/>
  <c r="L48" i="15"/>
  <c r="K45" i="15"/>
  <c r="D27" i="67" s="1"/>
  <c r="L46" i="15"/>
  <c r="L44" i="15"/>
  <c r="L43" i="15"/>
  <c r="L42" i="15"/>
  <c r="L41" i="15"/>
  <c r="L40" i="15"/>
  <c r="L39" i="15"/>
  <c r="K38" i="15"/>
  <c r="J38" i="15"/>
  <c r="L37" i="15"/>
  <c r="L36" i="15"/>
  <c r="L35" i="15"/>
  <c r="K34" i="15"/>
  <c r="J34" i="15"/>
  <c r="L34" i="15" s="1"/>
  <c r="L33" i="15"/>
  <c r="L32" i="15"/>
  <c r="K31" i="15"/>
  <c r="K30" i="15" s="1"/>
  <c r="J31" i="15"/>
  <c r="J30" i="15" s="1"/>
  <c r="L29" i="15"/>
  <c r="L28" i="15"/>
  <c r="L27" i="15"/>
  <c r="K26" i="15"/>
  <c r="J26" i="15"/>
  <c r="L24" i="15"/>
  <c r="L23" i="15"/>
  <c r="K22" i="15"/>
  <c r="J22" i="15"/>
  <c r="L21" i="15"/>
  <c r="L20" i="15"/>
  <c r="L19" i="15"/>
  <c r="L18" i="15"/>
  <c r="L17" i="15"/>
  <c r="L16" i="15"/>
  <c r="L15" i="15"/>
  <c r="L14" i="15"/>
  <c r="L13" i="15"/>
  <c r="L12" i="15"/>
  <c r="L11" i="15"/>
  <c r="K10" i="15"/>
  <c r="K9" i="15" s="1"/>
  <c r="J10" i="15"/>
  <c r="L154" i="49"/>
  <c r="L153" i="49"/>
  <c r="L152" i="49"/>
  <c r="L151" i="49"/>
  <c r="L149" i="49"/>
  <c r="L148" i="49"/>
  <c r="K147" i="49"/>
  <c r="J147" i="49"/>
  <c r="L145" i="49"/>
  <c r="L144" i="49"/>
  <c r="L143" i="49"/>
  <c r="L142" i="49"/>
  <c r="L141" i="49"/>
  <c r="L140" i="49"/>
  <c r="L139" i="49"/>
  <c r="K138" i="49"/>
  <c r="K132" i="49" s="1"/>
  <c r="J138" i="49"/>
  <c r="J132" i="49" s="1"/>
  <c r="L137" i="49"/>
  <c r="L136" i="49"/>
  <c r="L135" i="49"/>
  <c r="L134" i="49"/>
  <c r="L133" i="49"/>
  <c r="L131" i="49"/>
  <c r="L130" i="49"/>
  <c r="L127" i="49"/>
  <c r="K126" i="49"/>
  <c r="J126" i="49"/>
  <c r="L125" i="49"/>
  <c r="L124" i="49"/>
  <c r="L123" i="49"/>
  <c r="L122" i="49"/>
  <c r="L121" i="49"/>
  <c r="L120" i="49"/>
  <c r="L119" i="49"/>
  <c r="K113" i="49"/>
  <c r="J113" i="49"/>
  <c r="L111" i="49"/>
  <c r="L109" i="49"/>
  <c r="L108" i="49"/>
  <c r="L107" i="49"/>
  <c r="L106" i="49"/>
  <c r="L105" i="49"/>
  <c r="K104" i="49"/>
  <c r="L104" i="49" s="1"/>
  <c r="J104" i="49"/>
  <c r="L103" i="49"/>
  <c r="L102" i="49"/>
  <c r="L101" i="49"/>
  <c r="K100" i="49"/>
  <c r="J100" i="49"/>
  <c r="L99" i="49"/>
  <c r="L98" i="49"/>
  <c r="L97" i="49"/>
  <c r="L96" i="49"/>
  <c r="L95" i="49"/>
  <c r="L94" i="49"/>
  <c r="L93" i="49"/>
  <c r="L92" i="49"/>
  <c r="L91" i="49"/>
  <c r="L89" i="49"/>
  <c r="K88" i="49"/>
  <c r="J88" i="49"/>
  <c r="L83" i="49"/>
  <c r="L82" i="49"/>
  <c r="L80" i="49"/>
  <c r="L79" i="49"/>
  <c r="K78" i="49"/>
  <c r="K74" i="49" s="1"/>
  <c r="K73" i="49" s="1"/>
  <c r="J78" i="49"/>
  <c r="L77" i="49"/>
  <c r="L76" i="49"/>
  <c r="L75" i="49"/>
  <c r="J74" i="49"/>
  <c r="J73" i="49" s="1"/>
  <c r="L71" i="49"/>
  <c r="K70" i="49"/>
  <c r="J70" i="49"/>
  <c r="L69" i="49"/>
  <c r="L68" i="49"/>
  <c r="K67" i="49"/>
  <c r="J67" i="49"/>
  <c r="L66" i="49"/>
  <c r="L65" i="49"/>
  <c r="L64" i="49"/>
  <c r="L63" i="49"/>
  <c r="L62" i="49"/>
  <c r="K61" i="49"/>
  <c r="J61" i="49"/>
  <c r="L60" i="49"/>
  <c r="L59" i="49"/>
  <c r="L58" i="49"/>
  <c r="L57" i="49"/>
  <c r="L56" i="49"/>
  <c r="L55" i="49"/>
  <c r="L54" i="49"/>
  <c r="L53" i="49"/>
  <c r="L52" i="49"/>
  <c r="L51" i="49"/>
  <c r="L50" i="49"/>
  <c r="K49" i="49"/>
  <c r="K45" i="49" s="1"/>
  <c r="J49" i="49"/>
  <c r="J45" i="49" s="1"/>
  <c r="L48" i="49"/>
  <c r="L47" i="49"/>
  <c r="L46" i="49"/>
  <c r="L44" i="49"/>
  <c r="L43" i="49"/>
  <c r="L42" i="49"/>
  <c r="L41" i="49"/>
  <c r="L40" i="49"/>
  <c r="L39" i="49"/>
  <c r="K38" i="49"/>
  <c r="J38" i="49"/>
  <c r="L37" i="49"/>
  <c r="L36" i="49"/>
  <c r="L35" i="49"/>
  <c r="K34" i="49"/>
  <c r="J34" i="49"/>
  <c r="L33" i="49"/>
  <c r="L32" i="49"/>
  <c r="K31" i="49"/>
  <c r="J31" i="49"/>
  <c r="L29" i="49"/>
  <c r="L28" i="49"/>
  <c r="L27" i="49"/>
  <c r="K26" i="49"/>
  <c r="J26" i="49"/>
  <c r="L24" i="49"/>
  <c r="L23" i="49"/>
  <c r="K22" i="49"/>
  <c r="J22" i="49"/>
  <c r="L21" i="49"/>
  <c r="L20" i="49"/>
  <c r="L19" i="49"/>
  <c r="L18" i="49"/>
  <c r="L17" i="49"/>
  <c r="L16" i="49"/>
  <c r="L15" i="49"/>
  <c r="L14" i="49"/>
  <c r="L13" i="49"/>
  <c r="L12" i="49"/>
  <c r="L11" i="49"/>
  <c r="K10" i="49"/>
  <c r="K9" i="49" s="1"/>
  <c r="J10" i="49"/>
  <c r="L154" i="14"/>
  <c r="L153" i="14"/>
  <c r="L152" i="14"/>
  <c r="L151" i="14"/>
  <c r="L149" i="14"/>
  <c r="L148" i="14"/>
  <c r="K147" i="14"/>
  <c r="J147" i="14"/>
  <c r="L145" i="14"/>
  <c r="L144" i="14"/>
  <c r="L143" i="14"/>
  <c r="L142" i="14"/>
  <c r="L141" i="14"/>
  <c r="L140" i="14"/>
  <c r="L139" i="14"/>
  <c r="K138" i="14"/>
  <c r="K132" i="14" s="1"/>
  <c r="J138" i="14"/>
  <c r="J132" i="14" s="1"/>
  <c r="L137" i="14"/>
  <c r="L136" i="14"/>
  <c r="L135" i="14"/>
  <c r="L134" i="14"/>
  <c r="L133" i="14"/>
  <c r="L131" i="14"/>
  <c r="L130" i="14"/>
  <c r="L129" i="14"/>
  <c r="L128" i="14"/>
  <c r="L127" i="14"/>
  <c r="K126" i="14"/>
  <c r="L125" i="14"/>
  <c r="L124" i="14"/>
  <c r="L123" i="14"/>
  <c r="L122" i="14"/>
  <c r="L121" i="14"/>
  <c r="L120" i="14"/>
  <c r="L119" i="14"/>
  <c r="L114" i="14"/>
  <c r="K113" i="14"/>
  <c r="L112" i="14"/>
  <c r="L111" i="14"/>
  <c r="L109" i="14"/>
  <c r="L108" i="14"/>
  <c r="L107" i="14"/>
  <c r="L106" i="14"/>
  <c r="L105" i="14"/>
  <c r="K104" i="14"/>
  <c r="J104" i="14"/>
  <c r="L103" i="14"/>
  <c r="L102" i="14"/>
  <c r="L101" i="14"/>
  <c r="K100" i="14"/>
  <c r="J100" i="14"/>
  <c r="L99" i="14"/>
  <c r="L98" i="14"/>
  <c r="L97" i="14"/>
  <c r="L96" i="14"/>
  <c r="L95" i="14"/>
  <c r="L94" i="14"/>
  <c r="L93" i="14"/>
  <c r="L92" i="14"/>
  <c r="L91" i="14"/>
  <c r="L90" i="14"/>
  <c r="L89" i="14"/>
  <c r="K88" i="14"/>
  <c r="K87" i="14" s="1"/>
  <c r="L83" i="14"/>
  <c r="L82" i="14"/>
  <c r="L80" i="14"/>
  <c r="L79" i="14"/>
  <c r="K78" i="14"/>
  <c r="J78" i="14"/>
  <c r="J74" i="14" s="1"/>
  <c r="J73" i="14" s="1"/>
  <c r="L77" i="14"/>
  <c r="L76" i="14"/>
  <c r="L75" i="14"/>
  <c r="L71" i="14"/>
  <c r="K70" i="14"/>
  <c r="J70" i="14"/>
  <c r="L69" i="14"/>
  <c r="L68" i="14"/>
  <c r="K67" i="14"/>
  <c r="J67" i="14"/>
  <c r="L66" i="14"/>
  <c r="L65" i="14"/>
  <c r="L64" i="14"/>
  <c r="L63" i="14"/>
  <c r="L62" i="14"/>
  <c r="K61" i="14"/>
  <c r="J61" i="14"/>
  <c r="L60" i="14"/>
  <c r="L59" i="14"/>
  <c r="L58" i="14"/>
  <c r="L57" i="14"/>
  <c r="L56" i="14"/>
  <c r="L55" i="14"/>
  <c r="L54" i="14"/>
  <c r="L53" i="14"/>
  <c r="L52" i="14"/>
  <c r="L51" i="14"/>
  <c r="L50" i="14"/>
  <c r="K49" i="14"/>
  <c r="L49" i="14" s="1"/>
  <c r="L48" i="14"/>
  <c r="L47" i="14"/>
  <c r="L46" i="14"/>
  <c r="J45" i="14"/>
  <c r="L44" i="14"/>
  <c r="L43" i="14"/>
  <c r="L42" i="14"/>
  <c r="L41" i="14"/>
  <c r="L40" i="14"/>
  <c r="L39" i="14"/>
  <c r="K38" i="14"/>
  <c r="J38" i="14"/>
  <c r="L37" i="14"/>
  <c r="L36" i="14"/>
  <c r="L35" i="14"/>
  <c r="K34" i="14"/>
  <c r="J34" i="14"/>
  <c r="L33" i="14"/>
  <c r="L32" i="14"/>
  <c r="K31" i="14"/>
  <c r="J31" i="14"/>
  <c r="L29" i="14"/>
  <c r="L28" i="14"/>
  <c r="L27" i="14"/>
  <c r="K26" i="14"/>
  <c r="J26" i="14"/>
  <c r="L24" i="14"/>
  <c r="L23" i="14"/>
  <c r="K22" i="14"/>
  <c r="J22" i="14"/>
  <c r="L21" i="14"/>
  <c r="L20" i="14"/>
  <c r="L19" i="14"/>
  <c r="L18" i="14"/>
  <c r="L17" i="14"/>
  <c r="L16" i="14"/>
  <c r="L15" i="14"/>
  <c r="L14" i="14"/>
  <c r="L13" i="14"/>
  <c r="L12" i="14"/>
  <c r="L11" i="14"/>
  <c r="K10" i="14"/>
  <c r="K9" i="14" s="1"/>
  <c r="J10" i="14"/>
  <c r="J9" i="14" s="1"/>
  <c r="L154" i="13"/>
  <c r="L153" i="13"/>
  <c r="L152" i="13"/>
  <c r="L151" i="13"/>
  <c r="L149" i="13"/>
  <c r="L148" i="13"/>
  <c r="K147" i="13"/>
  <c r="J147" i="13"/>
  <c r="L145" i="13"/>
  <c r="L144" i="13"/>
  <c r="L143" i="13"/>
  <c r="L142" i="13"/>
  <c r="L141" i="13"/>
  <c r="L140" i="13"/>
  <c r="L139" i="13"/>
  <c r="K138" i="13"/>
  <c r="J138" i="13"/>
  <c r="L138" i="13" s="1"/>
  <c r="L137" i="13"/>
  <c r="L136" i="13"/>
  <c r="L135" i="13"/>
  <c r="L134" i="13"/>
  <c r="L133" i="13"/>
  <c r="K132" i="13"/>
  <c r="L131" i="13"/>
  <c r="L130" i="13"/>
  <c r="L129" i="13"/>
  <c r="L128" i="13"/>
  <c r="L127" i="13"/>
  <c r="K126" i="13"/>
  <c r="J126" i="13"/>
  <c r="L125" i="13"/>
  <c r="L124" i="13"/>
  <c r="L123" i="13"/>
  <c r="L122" i="13"/>
  <c r="L121" i="13"/>
  <c r="L120" i="13"/>
  <c r="L119" i="13"/>
  <c r="L114" i="13"/>
  <c r="K113" i="13"/>
  <c r="K110" i="13" s="1"/>
  <c r="J113" i="13"/>
  <c r="L112" i="13"/>
  <c r="L111" i="13"/>
  <c r="L109" i="13"/>
  <c r="L108" i="13"/>
  <c r="L107" i="13"/>
  <c r="L106" i="13"/>
  <c r="L105" i="13"/>
  <c r="K104" i="13"/>
  <c r="J104" i="13"/>
  <c r="L103" i="13"/>
  <c r="L102" i="13"/>
  <c r="L101" i="13"/>
  <c r="K100" i="13"/>
  <c r="J100" i="13"/>
  <c r="L99" i="13"/>
  <c r="L98" i="13"/>
  <c r="L97" i="13"/>
  <c r="L96" i="13"/>
  <c r="L95" i="13"/>
  <c r="L94" i="13"/>
  <c r="L93" i="13"/>
  <c r="L92" i="13"/>
  <c r="L91" i="13"/>
  <c r="L89" i="13"/>
  <c r="K88" i="13"/>
  <c r="J88" i="13"/>
  <c r="L83" i="13"/>
  <c r="L82" i="13"/>
  <c r="L80" i="13"/>
  <c r="L79" i="13"/>
  <c r="K78" i="13"/>
  <c r="K74" i="13" s="1"/>
  <c r="K73" i="13" s="1"/>
  <c r="J78" i="13"/>
  <c r="L77" i="13"/>
  <c r="L76" i="13"/>
  <c r="L75" i="13"/>
  <c r="L71" i="13"/>
  <c r="K70" i="13"/>
  <c r="J70" i="13"/>
  <c r="L69" i="13"/>
  <c r="L68" i="13"/>
  <c r="K67" i="13"/>
  <c r="J67" i="13"/>
  <c r="L66" i="13"/>
  <c r="L65" i="13"/>
  <c r="L64" i="13"/>
  <c r="L63" i="13"/>
  <c r="L62" i="13"/>
  <c r="K61" i="13"/>
  <c r="J61" i="13"/>
  <c r="L60" i="13"/>
  <c r="L59" i="13"/>
  <c r="L58" i="13"/>
  <c r="L57" i="13"/>
  <c r="L56" i="13"/>
  <c r="L55" i="13"/>
  <c r="L54" i="13"/>
  <c r="L53" i="13"/>
  <c r="L52" i="13"/>
  <c r="L51" i="13"/>
  <c r="L50" i="13"/>
  <c r="K49" i="13"/>
  <c r="J49" i="13"/>
  <c r="L48" i="13"/>
  <c r="L47" i="13"/>
  <c r="L46" i="13"/>
  <c r="K45" i="13"/>
  <c r="L44" i="13"/>
  <c r="L43" i="13"/>
  <c r="L42" i="13"/>
  <c r="L41" i="13"/>
  <c r="L40" i="13"/>
  <c r="L39" i="13"/>
  <c r="K38" i="13"/>
  <c r="J38" i="13"/>
  <c r="L37" i="13"/>
  <c r="L36" i="13"/>
  <c r="L35" i="13"/>
  <c r="K34" i="13"/>
  <c r="J34" i="13"/>
  <c r="L34" i="13" s="1"/>
  <c r="L33" i="13"/>
  <c r="L32" i="13"/>
  <c r="K31" i="13"/>
  <c r="K30" i="13" s="1"/>
  <c r="J31" i="13"/>
  <c r="L29" i="13"/>
  <c r="L28" i="13"/>
  <c r="L27" i="13"/>
  <c r="K26" i="13"/>
  <c r="J26" i="13"/>
  <c r="L24" i="13"/>
  <c r="L23" i="13"/>
  <c r="K22" i="13"/>
  <c r="J22" i="13"/>
  <c r="L21" i="13"/>
  <c r="L20" i="13"/>
  <c r="L19" i="13"/>
  <c r="L18" i="13"/>
  <c r="L17" i="13"/>
  <c r="L16" i="13"/>
  <c r="L15" i="13"/>
  <c r="L14" i="13"/>
  <c r="L13" i="13"/>
  <c r="L12" i="13"/>
  <c r="L11" i="13"/>
  <c r="K10" i="13"/>
  <c r="J10" i="13"/>
  <c r="J9" i="13" s="1"/>
  <c r="L154" i="63"/>
  <c r="L153" i="63"/>
  <c r="L152" i="63"/>
  <c r="L151" i="63"/>
  <c r="L149" i="63"/>
  <c r="L148" i="63"/>
  <c r="K147" i="63"/>
  <c r="J147" i="63"/>
  <c r="L147" i="63" s="1"/>
  <c r="L145" i="63"/>
  <c r="L144" i="63"/>
  <c r="L143" i="63"/>
  <c r="L142" i="63"/>
  <c r="L141" i="63"/>
  <c r="L140" i="63"/>
  <c r="L139" i="63"/>
  <c r="K138" i="63"/>
  <c r="K132" i="63" s="1"/>
  <c r="J138" i="63"/>
  <c r="J132" i="63" s="1"/>
  <c r="L137" i="63"/>
  <c r="L136" i="63"/>
  <c r="L135" i="63"/>
  <c r="L134" i="63"/>
  <c r="L133" i="63"/>
  <c r="L131" i="63"/>
  <c r="L130" i="63"/>
  <c r="L129" i="63"/>
  <c r="L128" i="63"/>
  <c r="L127" i="63"/>
  <c r="K126" i="63"/>
  <c r="J126" i="63"/>
  <c r="L125" i="63"/>
  <c r="L124" i="63"/>
  <c r="L123" i="63"/>
  <c r="L122" i="63"/>
  <c r="L121" i="63"/>
  <c r="L120" i="63"/>
  <c r="L119" i="63"/>
  <c r="L114" i="63"/>
  <c r="K113" i="63"/>
  <c r="J113" i="63"/>
  <c r="J110" i="63" s="1"/>
  <c r="L112" i="63"/>
  <c r="L111" i="63"/>
  <c r="L109" i="63"/>
  <c r="L108" i="63"/>
  <c r="L107" i="63"/>
  <c r="L106" i="63"/>
  <c r="L105" i="63"/>
  <c r="K104" i="63"/>
  <c r="J104" i="63"/>
  <c r="L103" i="63"/>
  <c r="L102" i="63"/>
  <c r="L101" i="63"/>
  <c r="K100" i="63"/>
  <c r="J100" i="63"/>
  <c r="L99" i="63"/>
  <c r="L98" i="63"/>
  <c r="L97" i="63"/>
  <c r="L96" i="63"/>
  <c r="L95" i="63"/>
  <c r="L94" i="63"/>
  <c r="L93" i="63"/>
  <c r="L92" i="63"/>
  <c r="L91" i="63"/>
  <c r="L89" i="63"/>
  <c r="K88" i="63"/>
  <c r="J88" i="63"/>
  <c r="L83" i="63"/>
  <c r="L82" i="63"/>
  <c r="L80" i="63"/>
  <c r="L79" i="63"/>
  <c r="K78" i="63"/>
  <c r="K74" i="63" s="1"/>
  <c r="K73" i="63" s="1"/>
  <c r="J78" i="63"/>
  <c r="L77" i="63"/>
  <c r="L76" i="63"/>
  <c r="L75" i="63"/>
  <c r="L71" i="63"/>
  <c r="K70" i="63"/>
  <c r="J70" i="63"/>
  <c r="L69" i="63"/>
  <c r="L68" i="63"/>
  <c r="K67" i="63"/>
  <c r="L67" i="63" s="1"/>
  <c r="J67" i="63"/>
  <c r="L66" i="63"/>
  <c r="L65" i="63"/>
  <c r="L64" i="63"/>
  <c r="L63" i="63"/>
  <c r="L62" i="63"/>
  <c r="K61" i="63"/>
  <c r="J61" i="63"/>
  <c r="L60" i="63"/>
  <c r="L59" i="63"/>
  <c r="L58" i="63"/>
  <c r="L57" i="63"/>
  <c r="L56" i="63"/>
  <c r="L55" i="63"/>
  <c r="L54" i="63"/>
  <c r="L53" i="63"/>
  <c r="L52" i="63"/>
  <c r="L51" i="63"/>
  <c r="L50" i="63"/>
  <c r="K49" i="63"/>
  <c r="K45" i="63" s="1"/>
  <c r="J49" i="63"/>
  <c r="L48" i="63"/>
  <c r="L47" i="63"/>
  <c r="L46" i="63"/>
  <c r="L44" i="63"/>
  <c r="L43" i="63"/>
  <c r="L42" i="63"/>
  <c r="L41" i="63"/>
  <c r="L40" i="63"/>
  <c r="L39" i="63"/>
  <c r="K38" i="63"/>
  <c r="J38" i="63"/>
  <c r="L37" i="63"/>
  <c r="L36" i="63"/>
  <c r="L35" i="63"/>
  <c r="K34" i="63"/>
  <c r="J34" i="63"/>
  <c r="L33" i="63"/>
  <c r="L32" i="63"/>
  <c r="K31" i="63"/>
  <c r="J31" i="63"/>
  <c r="L29" i="63"/>
  <c r="L28" i="63"/>
  <c r="L27" i="63"/>
  <c r="K26" i="63"/>
  <c r="J26" i="63"/>
  <c r="L24" i="63"/>
  <c r="L23" i="63"/>
  <c r="K22" i="63"/>
  <c r="J22" i="63"/>
  <c r="L21" i="63"/>
  <c r="L20" i="63"/>
  <c r="L19" i="63"/>
  <c r="L18" i="63"/>
  <c r="L17" i="63"/>
  <c r="L16" i="63"/>
  <c r="L15" i="63"/>
  <c r="L14" i="63"/>
  <c r="L13" i="63"/>
  <c r="L12" i="63"/>
  <c r="L11" i="63"/>
  <c r="K10" i="63"/>
  <c r="K9" i="63" s="1"/>
  <c r="J10" i="63"/>
  <c r="J9" i="63" s="1"/>
  <c r="L154" i="11"/>
  <c r="L153" i="11"/>
  <c r="L152" i="11"/>
  <c r="L151" i="11"/>
  <c r="L150" i="11"/>
  <c r="L149" i="11"/>
  <c r="L148" i="11"/>
  <c r="K147" i="11"/>
  <c r="J147" i="11"/>
  <c r="L145" i="11"/>
  <c r="L144" i="11"/>
  <c r="L143" i="11"/>
  <c r="L142" i="11"/>
  <c r="L141" i="11"/>
  <c r="L140" i="11"/>
  <c r="L139" i="11"/>
  <c r="K138" i="11"/>
  <c r="K132" i="11" s="1"/>
  <c r="J138" i="11"/>
  <c r="J132" i="11" s="1"/>
  <c r="L137" i="11"/>
  <c r="L136" i="11"/>
  <c r="L135" i="11"/>
  <c r="L134" i="11"/>
  <c r="L133" i="11"/>
  <c r="L131" i="11"/>
  <c r="L130" i="11"/>
  <c r="L129" i="11"/>
  <c r="L128" i="11"/>
  <c r="L127" i="11"/>
  <c r="K126" i="11"/>
  <c r="J126" i="11"/>
  <c r="L125" i="11"/>
  <c r="L124" i="11"/>
  <c r="L123" i="11"/>
  <c r="K113" i="11"/>
  <c r="J113" i="11"/>
  <c r="L111" i="11"/>
  <c r="L109" i="11"/>
  <c r="L108" i="11"/>
  <c r="L107" i="11"/>
  <c r="L106" i="11"/>
  <c r="L105" i="11"/>
  <c r="K104" i="11"/>
  <c r="J104" i="11"/>
  <c r="L103" i="11"/>
  <c r="L102" i="11"/>
  <c r="L101" i="11"/>
  <c r="K100" i="11"/>
  <c r="J100" i="11"/>
  <c r="L99" i="11"/>
  <c r="L98" i="11"/>
  <c r="L97" i="11"/>
  <c r="L96" i="11"/>
  <c r="L95" i="11"/>
  <c r="L94" i="11"/>
  <c r="L93" i="11"/>
  <c r="L92" i="11"/>
  <c r="L91" i="11"/>
  <c r="L89" i="11"/>
  <c r="K88" i="11"/>
  <c r="J88" i="11"/>
  <c r="L83" i="11"/>
  <c r="L82" i="11"/>
  <c r="L81" i="11"/>
  <c r="L80" i="11"/>
  <c r="L79" i="11"/>
  <c r="K78" i="11"/>
  <c r="K74" i="11" s="1"/>
  <c r="J78" i="11"/>
  <c r="J74" i="11" s="1"/>
  <c r="J73" i="11" s="1"/>
  <c r="L77" i="11"/>
  <c r="L76" i="11"/>
  <c r="L75" i="11"/>
  <c r="L71" i="11"/>
  <c r="K70" i="11"/>
  <c r="J70" i="11"/>
  <c r="L69" i="11"/>
  <c r="L68" i="11"/>
  <c r="K67" i="11"/>
  <c r="J67" i="11"/>
  <c r="L66" i="11"/>
  <c r="L65" i="11"/>
  <c r="L64" i="11"/>
  <c r="L63" i="11"/>
  <c r="L62" i="11"/>
  <c r="K61" i="11"/>
  <c r="J61" i="11"/>
  <c r="L60" i="11"/>
  <c r="L59" i="11"/>
  <c r="L58" i="11"/>
  <c r="L57" i="11"/>
  <c r="L56" i="11"/>
  <c r="L55" i="11"/>
  <c r="L54" i="11"/>
  <c r="L53" i="11"/>
  <c r="L52" i="11"/>
  <c r="L51" i="11"/>
  <c r="L50" i="11"/>
  <c r="K49" i="11"/>
  <c r="K45" i="11" s="1"/>
  <c r="J49" i="11"/>
  <c r="J45" i="11" s="1"/>
  <c r="L48" i="11"/>
  <c r="L47" i="11"/>
  <c r="L46" i="11"/>
  <c r="L44" i="11"/>
  <c r="L43" i="11"/>
  <c r="L42" i="11"/>
  <c r="L41" i="11"/>
  <c r="L40" i="11"/>
  <c r="L39" i="11"/>
  <c r="K38" i="11"/>
  <c r="J38" i="11"/>
  <c r="L37" i="11"/>
  <c r="L36" i="11"/>
  <c r="L35" i="11"/>
  <c r="K34" i="11"/>
  <c r="J34" i="11"/>
  <c r="L33" i="11"/>
  <c r="L32" i="11"/>
  <c r="K31" i="11"/>
  <c r="J31" i="11"/>
  <c r="L29" i="11"/>
  <c r="L28" i="11"/>
  <c r="L27" i="11"/>
  <c r="K26" i="11"/>
  <c r="J26" i="11"/>
  <c r="L24" i="11"/>
  <c r="L23" i="11"/>
  <c r="K22" i="11"/>
  <c r="J22" i="11"/>
  <c r="L21" i="11"/>
  <c r="L20" i="11"/>
  <c r="L19" i="11"/>
  <c r="L18" i="11"/>
  <c r="L17" i="11"/>
  <c r="L16" i="11"/>
  <c r="L15" i="11"/>
  <c r="L14" i="11"/>
  <c r="L12" i="11"/>
  <c r="L11" i="11"/>
  <c r="K10" i="11"/>
  <c r="K9" i="11" s="1"/>
  <c r="L154" i="10"/>
  <c r="L153" i="10"/>
  <c r="L152" i="10"/>
  <c r="L151" i="10"/>
  <c r="L149" i="10"/>
  <c r="L148" i="10"/>
  <c r="K147" i="10"/>
  <c r="L147" i="10" s="1"/>
  <c r="J147" i="10"/>
  <c r="L145" i="10"/>
  <c r="L144" i="10"/>
  <c r="L143" i="10"/>
  <c r="L142" i="10"/>
  <c r="L141" i="10"/>
  <c r="L140" i="10"/>
  <c r="L139" i="10"/>
  <c r="K138" i="10"/>
  <c r="J138" i="10"/>
  <c r="L137" i="10"/>
  <c r="L136" i="10"/>
  <c r="L135" i="10"/>
  <c r="L134" i="10"/>
  <c r="L133" i="10"/>
  <c r="K132" i="10"/>
  <c r="L131" i="10"/>
  <c r="L130" i="10"/>
  <c r="L129" i="10"/>
  <c r="L127" i="10"/>
  <c r="K126" i="10"/>
  <c r="J126" i="10"/>
  <c r="L125" i="10"/>
  <c r="L124" i="10"/>
  <c r="L123" i="10"/>
  <c r="L122" i="10"/>
  <c r="K113" i="10"/>
  <c r="K110" i="10" s="1"/>
  <c r="J113" i="10"/>
  <c r="J110" i="10" s="1"/>
  <c r="L112" i="10"/>
  <c r="L111" i="10"/>
  <c r="L109" i="10"/>
  <c r="L108" i="10"/>
  <c r="L107" i="10"/>
  <c r="L106" i="10"/>
  <c r="L105" i="10"/>
  <c r="K104" i="10"/>
  <c r="J104" i="10"/>
  <c r="L103" i="10"/>
  <c r="L102" i="10"/>
  <c r="L101" i="10"/>
  <c r="K100" i="10"/>
  <c r="J100" i="10"/>
  <c r="L99" i="10"/>
  <c r="L98" i="10"/>
  <c r="L97" i="10"/>
  <c r="L96" i="10"/>
  <c r="L95" i="10"/>
  <c r="L94" i="10"/>
  <c r="L93" i="10"/>
  <c r="L92" i="10"/>
  <c r="L89" i="10"/>
  <c r="K88" i="10"/>
  <c r="K87" i="10" s="1"/>
  <c r="J88" i="10"/>
  <c r="J87" i="10" s="1"/>
  <c r="L83" i="10"/>
  <c r="L82" i="10"/>
  <c r="L80" i="10"/>
  <c r="L79" i="10"/>
  <c r="K78" i="10"/>
  <c r="J78" i="10"/>
  <c r="J74" i="10" s="1"/>
  <c r="J73" i="10" s="1"/>
  <c r="L77" i="10"/>
  <c r="L76" i="10"/>
  <c r="L75" i="10"/>
  <c r="L71" i="10"/>
  <c r="K70" i="10"/>
  <c r="J70" i="10"/>
  <c r="L69" i="10"/>
  <c r="L68" i="10"/>
  <c r="K67" i="10"/>
  <c r="J67" i="10"/>
  <c r="L66" i="10"/>
  <c r="L65" i="10"/>
  <c r="L64" i="10"/>
  <c r="L63" i="10"/>
  <c r="L62" i="10"/>
  <c r="K61" i="10"/>
  <c r="J61" i="10"/>
  <c r="L60" i="10"/>
  <c r="L59" i="10"/>
  <c r="L58" i="10"/>
  <c r="L57" i="10"/>
  <c r="L56" i="10"/>
  <c r="L55" i="10"/>
  <c r="L54" i="10"/>
  <c r="L53" i="10"/>
  <c r="L52" i="10"/>
  <c r="L51" i="10"/>
  <c r="L50" i="10"/>
  <c r="K49" i="10"/>
  <c r="K45" i="10" s="1"/>
  <c r="J49" i="10"/>
  <c r="J45" i="10" s="1"/>
  <c r="L48" i="10"/>
  <c r="L47" i="10"/>
  <c r="L46" i="10"/>
  <c r="L44" i="10"/>
  <c r="L43" i="10"/>
  <c r="L42" i="10"/>
  <c r="L41" i="10"/>
  <c r="L40" i="10"/>
  <c r="L39" i="10"/>
  <c r="K38" i="10"/>
  <c r="J38" i="10"/>
  <c r="L37" i="10"/>
  <c r="L36" i="10"/>
  <c r="L35" i="10"/>
  <c r="K34" i="10"/>
  <c r="J34" i="10"/>
  <c r="L33" i="10"/>
  <c r="L32" i="10"/>
  <c r="K31" i="10"/>
  <c r="J31" i="10"/>
  <c r="L29" i="10"/>
  <c r="L28" i="10"/>
  <c r="L27" i="10"/>
  <c r="K26" i="10"/>
  <c r="J26" i="10"/>
  <c r="L24" i="10"/>
  <c r="L23" i="10"/>
  <c r="K22" i="10"/>
  <c r="J22" i="10"/>
  <c r="L21" i="10"/>
  <c r="L20" i="10"/>
  <c r="L19" i="10"/>
  <c r="L18" i="10"/>
  <c r="L17" i="10"/>
  <c r="L16" i="10"/>
  <c r="L15" i="10"/>
  <c r="L14" i="10"/>
  <c r="L13" i="10"/>
  <c r="L12" i="10"/>
  <c r="L11" i="10"/>
  <c r="K10" i="10"/>
  <c r="K9" i="10" s="1"/>
  <c r="J10" i="10"/>
  <c r="J9" i="10" s="1"/>
  <c r="L154" i="9"/>
  <c r="L153" i="9"/>
  <c r="L152" i="9"/>
  <c r="L151" i="9"/>
  <c r="L149" i="9"/>
  <c r="L148" i="9"/>
  <c r="K147" i="9"/>
  <c r="J147" i="9"/>
  <c r="L145" i="9"/>
  <c r="L144" i="9"/>
  <c r="L143" i="9"/>
  <c r="L142" i="9"/>
  <c r="L141" i="9"/>
  <c r="L140" i="9"/>
  <c r="L139" i="9"/>
  <c r="K138" i="9"/>
  <c r="K132" i="9" s="1"/>
  <c r="J138" i="9"/>
  <c r="L137" i="9"/>
  <c r="L136" i="9"/>
  <c r="L135" i="9"/>
  <c r="L134" i="9"/>
  <c r="L133" i="9"/>
  <c r="J132" i="9"/>
  <c r="L131" i="9"/>
  <c r="L130" i="9"/>
  <c r="J126" i="9"/>
  <c r="K126" i="9"/>
  <c r="L125" i="9"/>
  <c r="L124" i="9"/>
  <c r="L123" i="9"/>
  <c r="L122" i="9"/>
  <c r="L121" i="9"/>
  <c r="L120" i="9"/>
  <c r="L119" i="9"/>
  <c r="L118" i="9"/>
  <c r="L117" i="9"/>
  <c r="L116" i="9"/>
  <c r="L115" i="9"/>
  <c r="J114" i="9"/>
  <c r="K113" i="9"/>
  <c r="K110" i="9" s="1"/>
  <c r="L112" i="9"/>
  <c r="L111" i="9"/>
  <c r="L109" i="9"/>
  <c r="L108" i="9"/>
  <c r="L107" i="9"/>
  <c r="L106" i="9"/>
  <c r="L105" i="9"/>
  <c r="K104" i="9"/>
  <c r="J104" i="9"/>
  <c r="L103" i="9"/>
  <c r="L102" i="9"/>
  <c r="L101" i="9"/>
  <c r="K100" i="9"/>
  <c r="L100" i="9" s="1"/>
  <c r="J100" i="9"/>
  <c r="L99" i="9"/>
  <c r="L98" i="9"/>
  <c r="L97" i="9"/>
  <c r="L96" i="9"/>
  <c r="L95" i="9"/>
  <c r="L94" i="9"/>
  <c r="L93" i="9"/>
  <c r="L92" i="9"/>
  <c r="L91" i="9"/>
  <c r="L89" i="9"/>
  <c r="K88" i="9"/>
  <c r="J88" i="9"/>
  <c r="L83" i="9"/>
  <c r="L82" i="9"/>
  <c r="L80" i="9"/>
  <c r="L79" i="9"/>
  <c r="K78" i="9"/>
  <c r="K74" i="9" s="1"/>
  <c r="K73" i="9" s="1"/>
  <c r="J78" i="9"/>
  <c r="L77" i="9"/>
  <c r="L76" i="9"/>
  <c r="L75" i="9"/>
  <c r="L71" i="9"/>
  <c r="K70" i="9"/>
  <c r="J70" i="9"/>
  <c r="L69" i="9"/>
  <c r="L68" i="9"/>
  <c r="K67" i="9"/>
  <c r="J67" i="9"/>
  <c r="L66" i="9"/>
  <c r="L65" i="9"/>
  <c r="L64" i="9"/>
  <c r="L63" i="9"/>
  <c r="L62" i="9"/>
  <c r="K61" i="9"/>
  <c r="J61" i="9"/>
  <c r="L60" i="9"/>
  <c r="L59" i="9"/>
  <c r="L58" i="9"/>
  <c r="L57" i="9"/>
  <c r="L56" i="9"/>
  <c r="L55" i="9"/>
  <c r="L54" i="9"/>
  <c r="L53" i="9"/>
  <c r="L52" i="9"/>
  <c r="L51" i="9"/>
  <c r="L50" i="9"/>
  <c r="K49" i="9"/>
  <c r="L49" i="9" s="1"/>
  <c r="L48" i="9"/>
  <c r="L47" i="9"/>
  <c r="L46" i="9"/>
  <c r="J45" i="9"/>
  <c r="L44" i="9"/>
  <c r="L43" i="9"/>
  <c r="L42" i="9"/>
  <c r="L41" i="9"/>
  <c r="L40" i="9"/>
  <c r="L39" i="9"/>
  <c r="K38" i="9"/>
  <c r="J38" i="9"/>
  <c r="L37" i="9"/>
  <c r="L36" i="9"/>
  <c r="L35" i="9"/>
  <c r="K34" i="9"/>
  <c r="J34" i="9"/>
  <c r="L33" i="9"/>
  <c r="L32" i="9"/>
  <c r="K31" i="9"/>
  <c r="K30" i="9" s="1"/>
  <c r="J31" i="9"/>
  <c r="L29" i="9"/>
  <c r="L28" i="9"/>
  <c r="L27" i="9"/>
  <c r="K26" i="9"/>
  <c r="J26" i="9"/>
  <c r="L24" i="9"/>
  <c r="L23" i="9"/>
  <c r="K22" i="9"/>
  <c r="J22" i="9"/>
  <c r="L21" i="9"/>
  <c r="L20" i="9"/>
  <c r="L19" i="9"/>
  <c r="L18" i="9"/>
  <c r="L17" i="9"/>
  <c r="L16" i="9"/>
  <c r="L15" i="9"/>
  <c r="L14" i="9"/>
  <c r="L13" i="9"/>
  <c r="L12" i="9"/>
  <c r="L11" i="9"/>
  <c r="K10" i="9"/>
  <c r="K9" i="9" s="1"/>
  <c r="J10" i="9"/>
  <c r="J9" i="9" s="1"/>
  <c r="L154" i="8"/>
  <c r="L153" i="8"/>
  <c r="L152" i="8"/>
  <c r="L151" i="8"/>
  <c r="L149" i="8"/>
  <c r="L148" i="8"/>
  <c r="K147" i="8"/>
  <c r="J147" i="8"/>
  <c r="L145" i="8"/>
  <c r="L144" i="8"/>
  <c r="L143" i="8"/>
  <c r="L142" i="8"/>
  <c r="L141" i="8"/>
  <c r="L140" i="8"/>
  <c r="L139" i="8"/>
  <c r="K138" i="8"/>
  <c r="K132" i="8" s="1"/>
  <c r="L137" i="8"/>
  <c r="L136" i="8"/>
  <c r="L135" i="8"/>
  <c r="L134" i="8"/>
  <c r="L133" i="8"/>
  <c r="L131" i="8"/>
  <c r="L130" i="8"/>
  <c r="L129" i="8"/>
  <c r="L128" i="8"/>
  <c r="L127" i="8"/>
  <c r="K126" i="8"/>
  <c r="L125" i="8"/>
  <c r="J113" i="8"/>
  <c r="L123" i="8"/>
  <c r="L122" i="8"/>
  <c r="L121" i="8"/>
  <c r="L120" i="8"/>
  <c r="L119" i="8"/>
  <c r="K113" i="8"/>
  <c r="K110" i="8" s="1"/>
  <c r="L112" i="8"/>
  <c r="L111" i="8"/>
  <c r="L109" i="8"/>
  <c r="L108" i="8"/>
  <c r="L107" i="8"/>
  <c r="L106" i="8"/>
  <c r="L105" i="8"/>
  <c r="K104" i="8"/>
  <c r="J104" i="8"/>
  <c r="L103" i="8"/>
  <c r="L102" i="8"/>
  <c r="L101" i="8"/>
  <c r="K100" i="8"/>
  <c r="J100" i="8"/>
  <c r="L99" i="8"/>
  <c r="L98" i="8"/>
  <c r="L97" i="8"/>
  <c r="L96" i="8"/>
  <c r="L95" i="8"/>
  <c r="L94" i="8"/>
  <c r="L93" i="8"/>
  <c r="L92" i="8"/>
  <c r="L91" i="8"/>
  <c r="L90" i="8"/>
  <c r="L89" i="8"/>
  <c r="K88" i="8"/>
  <c r="J88" i="8"/>
  <c r="L83" i="8"/>
  <c r="L82" i="8"/>
  <c r="L80" i="8"/>
  <c r="L79" i="8"/>
  <c r="K78" i="8"/>
  <c r="K74" i="8" s="1"/>
  <c r="K73" i="8" s="1"/>
  <c r="J78" i="8"/>
  <c r="J74" i="8" s="1"/>
  <c r="J73" i="8" s="1"/>
  <c r="L77" i="8"/>
  <c r="L76" i="8"/>
  <c r="L75" i="8"/>
  <c r="L71" i="8"/>
  <c r="K70" i="8"/>
  <c r="J70" i="8"/>
  <c r="L69" i="8"/>
  <c r="L68" i="8"/>
  <c r="K67" i="8"/>
  <c r="J67" i="8"/>
  <c r="L66" i="8"/>
  <c r="L65" i="8"/>
  <c r="L64" i="8"/>
  <c r="L63" i="8"/>
  <c r="L62" i="8"/>
  <c r="K61" i="8"/>
  <c r="J61" i="8"/>
  <c r="L60" i="8"/>
  <c r="L59" i="8"/>
  <c r="L58" i="8"/>
  <c r="L57" i="8"/>
  <c r="L56" i="8"/>
  <c r="L55" i="8"/>
  <c r="L54" i="8"/>
  <c r="L53" i="8"/>
  <c r="L52" i="8"/>
  <c r="L51" i="8"/>
  <c r="L50" i="8"/>
  <c r="K49" i="8"/>
  <c r="J49" i="8"/>
  <c r="L49" i="8" s="1"/>
  <c r="L48" i="8"/>
  <c r="L47" i="8"/>
  <c r="L46" i="8"/>
  <c r="K45" i="8"/>
  <c r="L44" i="8"/>
  <c r="L43" i="8"/>
  <c r="L42" i="8"/>
  <c r="L41" i="8"/>
  <c r="L40" i="8"/>
  <c r="L39" i="8"/>
  <c r="K38" i="8"/>
  <c r="L37" i="8"/>
  <c r="L36" i="8"/>
  <c r="L35" i="8"/>
  <c r="K34" i="8"/>
  <c r="J34" i="8"/>
  <c r="L33" i="8"/>
  <c r="L32" i="8"/>
  <c r="K31" i="8"/>
  <c r="J31" i="8"/>
  <c r="L29" i="8"/>
  <c r="L28" i="8"/>
  <c r="L27" i="8"/>
  <c r="K26" i="8"/>
  <c r="J26" i="8"/>
  <c r="L24" i="8"/>
  <c r="L23" i="8"/>
  <c r="K22" i="8"/>
  <c r="J22" i="8"/>
  <c r="L21" i="8"/>
  <c r="L20" i="8"/>
  <c r="L19" i="8"/>
  <c r="L18" i="8"/>
  <c r="L17" i="8"/>
  <c r="L16" i="8"/>
  <c r="L15" i="8"/>
  <c r="L14" i="8"/>
  <c r="L13" i="8"/>
  <c r="L12" i="8"/>
  <c r="L11" i="8"/>
  <c r="K10" i="8"/>
  <c r="K9" i="8" s="1"/>
  <c r="J10" i="8"/>
  <c r="J9" i="8" s="1"/>
  <c r="E137" i="8"/>
  <c r="I154" i="79"/>
  <c r="I153" i="79"/>
  <c r="I152" i="79"/>
  <c r="I151" i="79"/>
  <c r="I149" i="79"/>
  <c r="I148" i="79"/>
  <c r="H147" i="79"/>
  <c r="G147" i="79"/>
  <c r="I145" i="79"/>
  <c r="I144" i="79"/>
  <c r="I143" i="79"/>
  <c r="I142" i="79"/>
  <c r="I141" i="79"/>
  <c r="I140" i="79"/>
  <c r="I139" i="79"/>
  <c r="H138" i="79"/>
  <c r="H132" i="79" s="1"/>
  <c r="G138" i="79"/>
  <c r="G132" i="79" s="1"/>
  <c r="I137" i="79"/>
  <c r="I136" i="79"/>
  <c r="I135" i="79"/>
  <c r="I134" i="79"/>
  <c r="I133" i="79"/>
  <c r="I131" i="79"/>
  <c r="I130" i="79"/>
  <c r="I129" i="79"/>
  <c r="I128" i="79"/>
  <c r="G126" i="79"/>
  <c r="H126" i="79"/>
  <c r="I125" i="79"/>
  <c r="I124" i="79"/>
  <c r="I123" i="79"/>
  <c r="I122" i="79"/>
  <c r="I121" i="79"/>
  <c r="I120" i="79"/>
  <c r="I119" i="79"/>
  <c r="I118" i="79"/>
  <c r="I117" i="79"/>
  <c r="I116" i="79"/>
  <c r="I115" i="79"/>
  <c r="G114" i="79"/>
  <c r="G113" i="79" s="1"/>
  <c r="H113" i="79"/>
  <c r="H110" i="79" s="1"/>
  <c r="I112" i="79"/>
  <c r="G111" i="79"/>
  <c r="I111" i="79" s="1"/>
  <c r="I109" i="79"/>
  <c r="I108" i="79"/>
  <c r="I107" i="79"/>
  <c r="I106" i="79"/>
  <c r="I105" i="79"/>
  <c r="H104" i="79"/>
  <c r="G104" i="79"/>
  <c r="I103" i="79"/>
  <c r="I102" i="79"/>
  <c r="I101" i="79"/>
  <c r="H100" i="79"/>
  <c r="G100" i="79"/>
  <c r="I99" i="79"/>
  <c r="I98" i="79"/>
  <c r="I97" i="79"/>
  <c r="I96" i="79"/>
  <c r="I95" i="79"/>
  <c r="I94" i="79"/>
  <c r="I93" i="79"/>
  <c r="I92" i="79"/>
  <c r="I91" i="79"/>
  <c r="I90" i="79"/>
  <c r="I89" i="79"/>
  <c r="H88" i="79"/>
  <c r="G88" i="79"/>
  <c r="I88" i="79" s="1"/>
  <c r="I83" i="79"/>
  <c r="I82" i="79"/>
  <c r="I80" i="79"/>
  <c r="I79" i="79"/>
  <c r="H78" i="79"/>
  <c r="H74" i="79" s="1"/>
  <c r="H73" i="79" s="1"/>
  <c r="G78" i="79"/>
  <c r="G74" i="79" s="1"/>
  <c r="G73" i="79" s="1"/>
  <c r="I77" i="79"/>
  <c r="I76" i="79"/>
  <c r="I75" i="79"/>
  <c r="I71" i="79"/>
  <c r="H70" i="79"/>
  <c r="G70" i="79"/>
  <c r="I70" i="79" s="1"/>
  <c r="I69" i="79"/>
  <c r="I68" i="79"/>
  <c r="H67" i="79"/>
  <c r="G67" i="79"/>
  <c r="I66" i="79"/>
  <c r="I65" i="79"/>
  <c r="I64" i="79"/>
  <c r="I63" i="79"/>
  <c r="I62" i="79"/>
  <c r="H61" i="79"/>
  <c r="G61" i="79"/>
  <c r="I60" i="79"/>
  <c r="I59" i="79"/>
  <c r="I58" i="79"/>
  <c r="I57" i="79"/>
  <c r="I56" i="79"/>
  <c r="G55" i="79"/>
  <c r="I55" i="79" s="1"/>
  <c r="I54" i="79"/>
  <c r="I53" i="79"/>
  <c r="I52" i="79"/>
  <c r="I51" i="79"/>
  <c r="I50" i="79"/>
  <c r="H49" i="79"/>
  <c r="I49" i="79" s="1"/>
  <c r="I48" i="79"/>
  <c r="I47" i="79"/>
  <c r="I46" i="79"/>
  <c r="H45" i="79"/>
  <c r="I44" i="79"/>
  <c r="I43" i="79"/>
  <c r="I42" i="79"/>
  <c r="I41" i="79"/>
  <c r="I40" i="79"/>
  <c r="I39" i="79"/>
  <c r="H38" i="79"/>
  <c r="G38" i="79"/>
  <c r="I37" i="79"/>
  <c r="I36" i="79"/>
  <c r="I35" i="79"/>
  <c r="H34" i="79"/>
  <c r="G34" i="79"/>
  <c r="I33" i="79"/>
  <c r="I32" i="79"/>
  <c r="H31" i="79"/>
  <c r="G31" i="79"/>
  <c r="I29" i="79"/>
  <c r="I28" i="79"/>
  <c r="I27" i="79"/>
  <c r="H26" i="79"/>
  <c r="G26" i="79"/>
  <c r="I24" i="79"/>
  <c r="I23" i="79"/>
  <c r="H22" i="79"/>
  <c r="G22" i="79"/>
  <c r="I21" i="79"/>
  <c r="I20" i="79"/>
  <c r="I19" i="79"/>
  <c r="I18" i="79"/>
  <c r="I17" i="79"/>
  <c r="I16" i="79"/>
  <c r="I15" i="79"/>
  <c r="I14" i="79"/>
  <c r="I13" i="79"/>
  <c r="I12" i="79"/>
  <c r="I11" i="79"/>
  <c r="H10" i="79"/>
  <c r="H9" i="79" s="1"/>
  <c r="G10" i="79"/>
  <c r="G9" i="79" s="1"/>
  <c r="I154" i="85"/>
  <c r="I153" i="85"/>
  <c r="I152" i="85"/>
  <c r="I151" i="85"/>
  <c r="I149" i="85"/>
  <c r="I148" i="85"/>
  <c r="H147" i="85"/>
  <c r="G147" i="85"/>
  <c r="I138" i="85"/>
  <c r="I132" i="85" s="1"/>
  <c r="H138" i="85"/>
  <c r="H132" i="85" s="1"/>
  <c r="G138" i="85"/>
  <c r="G132" i="85" s="1"/>
  <c r="I130" i="85"/>
  <c r="I129" i="85"/>
  <c r="I128" i="85"/>
  <c r="I127" i="85"/>
  <c r="H126" i="85"/>
  <c r="G126" i="85"/>
  <c r="I125" i="85"/>
  <c r="I124" i="85"/>
  <c r="I123" i="85"/>
  <c r="I122" i="85"/>
  <c r="I121" i="85"/>
  <c r="I120" i="85"/>
  <c r="I119" i="85"/>
  <c r="I114" i="85"/>
  <c r="H113" i="85"/>
  <c r="H110" i="85" s="1"/>
  <c r="G113" i="85"/>
  <c r="I112" i="85"/>
  <c r="I111" i="85"/>
  <c r="I109" i="85"/>
  <c r="I108" i="85"/>
  <c r="I107" i="85"/>
  <c r="I106" i="85"/>
  <c r="I105" i="85"/>
  <c r="H104" i="85"/>
  <c r="G104" i="85"/>
  <c r="I103" i="85"/>
  <c r="I102" i="85"/>
  <c r="I101" i="85"/>
  <c r="H100" i="85"/>
  <c r="I99" i="85"/>
  <c r="I98" i="85"/>
  <c r="I97" i="85"/>
  <c r="I96" i="85"/>
  <c r="I95" i="85"/>
  <c r="I94" i="85"/>
  <c r="I93" i="85"/>
  <c r="I92" i="85"/>
  <c r="I91" i="85"/>
  <c r="I90" i="85"/>
  <c r="I89" i="85"/>
  <c r="H88" i="85"/>
  <c r="H87" i="85" s="1"/>
  <c r="G88" i="85"/>
  <c r="G87" i="85" s="1"/>
  <c r="I83" i="85"/>
  <c r="I82" i="85"/>
  <c r="I80" i="85"/>
  <c r="I79" i="85"/>
  <c r="H78" i="85"/>
  <c r="H74" i="85" s="1"/>
  <c r="H73" i="85" s="1"/>
  <c r="G78" i="85"/>
  <c r="I77" i="85"/>
  <c r="I76" i="85"/>
  <c r="I75" i="85"/>
  <c r="I71" i="85"/>
  <c r="H70" i="85"/>
  <c r="G70" i="85"/>
  <c r="I69" i="85"/>
  <c r="I68" i="85"/>
  <c r="H67" i="85"/>
  <c r="G67" i="85"/>
  <c r="I66" i="85"/>
  <c r="I65" i="85"/>
  <c r="I64" i="85"/>
  <c r="I63" i="85"/>
  <c r="I62" i="85"/>
  <c r="H61" i="85"/>
  <c r="G61" i="85"/>
  <c r="I60" i="85"/>
  <c r="I59" i="85"/>
  <c r="I58" i="85"/>
  <c r="I57" i="85"/>
  <c r="I56" i="85"/>
  <c r="I55" i="85"/>
  <c r="I54" i="85"/>
  <c r="I53" i="85"/>
  <c r="I52" i="85"/>
  <c r="I51" i="85"/>
  <c r="I50" i="85"/>
  <c r="H49" i="85"/>
  <c r="G49" i="85"/>
  <c r="G45" i="85" s="1"/>
  <c r="I48" i="85"/>
  <c r="I47" i="85"/>
  <c r="I46" i="85"/>
  <c r="I44" i="85"/>
  <c r="I43" i="85"/>
  <c r="I42" i="85"/>
  <c r="I41" i="85"/>
  <c r="I40" i="85"/>
  <c r="I39" i="85"/>
  <c r="H38" i="85"/>
  <c r="G38" i="85"/>
  <c r="I37" i="85"/>
  <c r="I36" i="85"/>
  <c r="I35" i="85"/>
  <c r="H34" i="85"/>
  <c r="G34" i="85"/>
  <c r="I34" i="85" s="1"/>
  <c r="I33" i="85"/>
  <c r="I32" i="85"/>
  <c r="H31" i="85"/>
  <c r="H30" i="85" s="1"/>
  <c r="G31" i="85"/>
  <c r="I29" i="85"/>
  <c r="I28" i="85"/>
  <c r="I27" i="85"/>
  <c r="H26" i="85"/>
  <c r="G26" i="85"/>
  <c r="I24" i="85"/>
  <c r="I23" i="85"/>
  <c r="H22" i="85"/>
  <c r="G22" i="85"/>
  <c r="I21" i="85"/>
  <c r="I20" i="85"/>
  <c r="I19" i="85"/>
  <c r="I18" i="85"/>
  <c r="I17" i="85"/>
  <c r="I16" i="85"/>
  <c r="I15" i="85"/>
  <c r="I14" i="85"/>
  <c r="I13" i="85"/>
  <c r="I12" i="85"/>
  <c r="I11" i="85"/>
  <c r="H10" i="85"/>
  <c r="H9" i="85" s="1"/>
  <c r="G10" i="85"/>
  <c r="I154" i="78"/>
  <c r="I153" i="78"/>
  <c r="I152" i="78"/>
  <c r="I151" i="78"/>
  <c r="I149" i="78"/>
  <c r="I148" i="78"/>
  <c r="H147" i="78"/>
  <c r="G147" i="78"/>
  <c r="I145" i="78"/>
  <c r="I144" i="78"/>
  <c r="I143" i="78"/>
  <c r="I142" i="78"/>
  <c r="I141" i="78"/>
  <c r="I140" i="78"/>
  <c r="I139" i="78"/>
  <c r="H138" i="78"/>
  <c r="H132" i="78" s="1"/>
  <c r="G138" i="78"/>
  <c r="I137" i="78"/>
  <c r="I136" i="78"/>
  <c r="I135" i="78"/>
  <c r="I134" i="78"/>
  <c r="I133" i="78"/>
  <c r="G132" i="78"/>
  <c r="I131" i="78"/>
  <c r="H126" i="78"/>
  <c r="G126" i="78"/>
  <c r="G110" i="78" s="1"/>
  <c r="H113" i="78"/>
  <c r="H110" i="78" s="1"/>
  <c r="I112" i="78"/>
  <c r="I111" i="78"/>
  <c r="I109" i="78"/>
  <c r="I108" i="78"/>
  <c r="I107" i="78"/>
  <c r="I106" i="78"/>
  <c r="I105" i="78"/>
  <c r="H104" i="78"/>
  <c r="G104" i="78"/>
  <c r="I103" i="78"/>
  <c r="I102" i="78"/>
  <c r="I101" i="78"/>
  <c r="H100" i="78"/>
  <c r="I100" i="78" s="1"/>
  <c r="I99" i="78"/>
  <c r="I98" i="78"/>
  <c r="I97" i="78"/>
  <c r="I96" i="78"/>
  <c r="I95" i="78"/>
  <c r="I94" i="78"/>
  <c r="I93" i="78"/>
  <c r="I92" i="78"/>
  <c r="I91" i="78"/>
  <c r="I90" i="78"/>
  <c r="I89" i="78"/>
  <c r="H88" i="78"/>
  <c r="G88" i="78"/>
  <c r="G87" i="78" s="1"/>
  <c r="I83" i="78"/>
  <c r="I82" i="78"/>
  <c r="I80" i="78"/>
  <c r="I79" i="78"/>
  <c r="H78" i="78"/>
  <c r="H74" i="78" s="1"/>
  <c r="H73" i="78" s="1"/>
  <c r="G78" i="78"/>
  <c r="I78" i="78" s="1"/>
  <c r="I77" i="78"/>
  <c r="I76" i="78"/>
  <c r="I75" i="78"/>
  <c r="I71" i="78"/>
  <c r="H70" i="78"/>
  <c r="G70" i="78"/>
  <c r="I69" i="78"/>
  <c r="I68" i="78"/>
  <c r="H67" i="78"/>
  <c r="G67" i="78"/>
  <c r="I67" i="78" s="1"/>
  <c r="I66" i="78"/>
  <c r="I65" i="78"/>
  <c r="I64" i="78"/>
  <c r="I63" i="78"/>
  <c r="I62" i="78"/>
  <c r="H61" i="78"/>
  <c r="G61" i="78"/>
  <c r="I60" i="78"/>
  <c r="I59" i="78"/>
  <c r="I58" i="78"/>
  <c r="I57" i="78"/>
  <c r="I56" i="78"/>
  <c r="I55" i="78"/>
  <c r="I54" i="78"/>
  <c r="I53" i="78"/>
  <c r="I52" i="78"/>
  <c r="I51" i="78"/>
  <c r="I50" i="78"/>
  <c r="H49" i="78"/>
  <c r="H45" i="78" s="1"/>
  <c r="G49" i="78"/>
  <c r="G45" i="78" s="1"/>
  <c r="I48" i="78"/>
  <c r="I47" i="78"/>
  <c r="I46" i="78"/>
  <c r="I44" i="78"/>
  <c r="I43" i="78"/>
  <c r="I42" i="78"/>
  <c r="I41" i="78"/>
  <c r="I40" i="78"/>
  <c r="I39" i="78"/>
  <c r="H38" i="78"/>
  <c r="G38" i="78"/>
  <c r="I37" i="78"/>
  <c r="I36" i="78"/>
  <c r="I35" i="78"/>
  <c r="H34" i="78"/>
  <c r="G34" i="78"/>
  <c r="I33" i="78"/>
  <c r="I32" i="78"/>
  <c r="H31" i="78"/>
  <c r="G31" i="78"/>
  <c r="I29" i="78"/>
  <c r="I28" i="78"/>
  <c r="I27" i="78"/>
  <c r="H26" i="78"/>
  <c r="G26" i="78"/>
  <c r="I24" i="78"/>
  <c r="I23" i="78"/>
  <c r="H22" i="78"/>
  <c r="G22" i="78"/>
  <c r="I21" i="78"/>
  <c r="I20" i="78"/>
  <c r="I19" i="78"/>
  <c r="I18" i="78"/>
  <c r="I17" i="78"/>
  <c r="I16" i="78"/>
  <c r="I15" i="78"/>
  <c r="I14" i="78"/>
  <c r="I13" i="78"/>
  <c r="I12" i="78"/>
  <c r="I11" i="78"/>
  <c r="H10" i="78"/>
  <c r="H9" i="78" s="1"/>
  <c r="G10" i="78"/>
  <c r="I154" i="58"/>
  <c r="I153" i="58"/>
  <c r="I152" i="58"/>
  <c r="I151" i="58"/>
  <c r="I149" i="58"/>
  <c r="I148" i="58"/>
  <c r="H147" i="58"/>
  <c r="G147" i="58"/>
  <c r="I145" i="58"/>
  <c r="I144" i="58"/>
  <c r="I143" i="58"/>
  <c r="I142" i="58"/>
  <c r="I141" i="58"/>
  <c r="I140" i="58"/>
  <c r="I139" i="58"/>
  <c r="H138" i="58"/>
  <c r="G138" i="58"/>
  <c r="I137" i="58"/>
  <c r="I136" i="58"/>
  <c r="I135" i="58"/>
  <c r="I134" i="58"/>
  <c r="I133" i="58"/>
  <c r="H132" i="58"/>
  <c r="I131" i="58"/>
  <c r="I130" i="58"/>
  <c r="I129" i="58"/>
  <c r="I127" i="58"/>
  <c r="H126" i="58"/>
  <c r="G126" i="58"/>
  <c r="I125" i="58"/>
  <c r="I124" i="58"/>
  <c r="I123" i="58"/>
  <c r="I122" i="58"/>
  <c r="I121" i="58"/>
  <c r="I120" i="58"/>
  <c r="H113" i="58"/>
  <c r="G113" i="58"/>
  <c r="G110" i="58" s="1"/>
  <c r="I112" i="58"/>
  <c r="I111" i="58"/>
  <c r="I109" i="58"/>
  <c r="I108" i="58"/>
  <c r="I107" i="58"/>
  <c r="I106" i="58"/>
  <c r="I105" i="58"/>
  <c r="H104" i="58"/>
  <c r="G104" i="58"/>
  <c r="I103" i="58"/>
  <c r="I102" i="58"/>
  <c r="I101" i="58"/>
  <c r="H100" i="58"/>
  <c r="G100" i="58"/>
  <c r="I99" i="58"/>
  <c r="I98" i="58"/>
  <c r="I97" i="58"/>
  <c r="I96" i="58"/>
  <c r="I95" i="58"/>
  <c r="I94" i="58"/>
  <c r="I93" i="58"/>
  <c r="I92" i="58"/>
  <c r="I91" i="58"/>
  <c r="I90" i="58"/>
  <c r="I89" i="58"/>
  <c r="H88" i="58"/>
  <c r="G88" i="58"/>
  <c r="I83" i="58"/>
  <c r="I82" i="58"/>
  <c r="I80" i="58"/>
  <c r="I79" i="58"/>
  <c r="H78" i="58"/>
  <c r="H74" i="58" s="1"/>
  <c r="H73" i="58" s="1"/>
  <c r="G78" i="58"/>
  <c r="I77" i="58"/>
  <c r="I76" i="58"/>
  <c r="I75" i="58"/>
  <c r="G74" i="58"/>
  <c r="G73" i="58" s="1"/>
  <c r="I71" i="58"/>
  <c r="H70" i="58"/>
  <c r="G70" i="58"/>
  <c r="I69" i="58"/>
  <c r="I68" i="58"/>
  <c r="H67" i="58"/>
  <c r="G67" i="58"/>
  <c r="I66" i="58"/>
  <c r="I65" i="58"/>
  <c r="I64" i="58"/>
  <c r="I63" i="58"/>
  <c r="I62" i="58"/>
  <c r="H61" i="58"/>
  <c r="G61" i="58"/>
  <c r="I60" i="58"/>
  <c r="I59" i="58"/>
  <c r="I58" i="58"/>
  <c r="I57" i="58"/>
  <c r="I56" i="58"/>
  <c r="I55" i="58"/>
  <c r="I54" i="58"/>
  <c r="I53" i="58"/>
  <c r="I52" i="58"/>
  <c r="I51" i="58"/>
  <c r="I50" i="58"/>
  <c r="H49" i="58"/>
  <c r="H45" i="58" s="1"/>
  <c r="G49" i="58"/>
  <c r="G45" i="58" s="1"/>
  <c r="I45" i="58" s="1"/>
  <c r="I48" i="58"/>
  <c r="I47" i="58"/>
  <c r="I46" i="58"/>
  <c r="I44" i="58"/>
  <c r="I43" i="58"/>
  <c r="I42" i="58"/>
  <c r="I41" i="58"/>
  <c r="I40" i="58"/>
  <c r="I39" i="58"/>
  <c r="H38" i="58"/>
  <c r="G38" i="58"/>
  <c r="I37" i="58"/>
  <c r="I36" i="58"/>
  <c r="I35" i="58"/>
  <c r="H34" i="58"/>
  <c r="G34" i="58"/>
  <c r="I33" i="58"/>
  <c r="I32" i="58"/>
  <c r="H31" i="58"/>
  <c r="G31" i="58"/>
  <c r="I29" i="58"/>
  <c r="I28" i="58"/>
  <c r="I27" i="58"/>
  <c r="H26" i="58"/>
  <c r="G26" i="58"/>
  <c r="I24" i="58"/>
  <c r="I23" i="58"/>
  <c r="H22" i="58"/>
  <c r="G22" i="58"/>
  <c r="I21" i="58"/>
  <c r="I20" i="58"/>
  <c r="I19" i="58"/>
  <c r="I18" i="58"/>
  <c r="I17" i="58"/>
  <c r="I16" i="58"/>
  <c r="I15" i="58"/>
  <c r="I14" i="58"/>
  <c r="I13" i="58"/>
  <c r="I12" i="58"/>
  <c r="I11" i="58"/>
  <c r="H10" i="58"/>
  <c r="G10" i="58"/>
  <c r="G9" i="58" s="1"/>
  <c r="H9" i="58"/>
  <c r="I154" i="20"/>
  <c r="I153" i="20"/>
  <c r="I152" i="20"/>
  <c r="I151" i="20"/>
  <c r="I149" i="20"/>
  <c r="I148" i="20"/>
  <c r="H147" i="20"/>
  <c r="G147" i="20"/>
  <c r="I145" i="20"/>
  <c r="I144" i="20"/>
  <c r="I143" i="20"/>
  <c r="I142" i="20"/>
  <c r="I141" i="20"/>
  <c r="I140" i="20"/>
  <c r="I139" i="20"/>
  <c r="H138" i="20"/>
  <c r="G138" i="20"/>
  <c r="G132" i="20" s="1"/>
  <c r="I137" i="20"/>
  <c r="I136" i="20"/>
  <c r="I135" i="20"/>
  <c r="I134" i="20"/>
  <c r="I133" i="20"/>
  <c r="H132" i="20"/>
  <c r="I131" i="20"/>
  <c r="I130" i="20"/>
  <c r="I129" i="20"/>
  <c r="I128" i="20"/>
  <c r="I127" i="20"/>
  <c r="H126" i="20"/>
  <c r="G126" i="20"/>
  <c r="I125" i="20"/>
  <c r="I124" i="20"/>
  <c r="I123" i="20"/>
  <c r="I122" i="20"/>
  <c r="I121" i="20"/>
  <c r="I120" i="20"/>
  <c r="I119" i="20"/>
  <c r="I117" i="20"/>
  <c r="I116" i="20"/>
  <c r="I115" i="20"/>
  <c r="G114" i="20"/>
  <c r="G113" i="20" s="1"/>
  <c r="H113" i="20"/>
  <c r="I112" i="20"/>
  <c r="I111" i="20"/>
  <c r="I109" i="20"/>
  <c r="I108" i="20"/>
  <c r="I107" i="20"/>
  <c r="I106" i="20"/>
  <c r="I105" i="20"/>
  <c r="H104" i="20"/>
  <c r="G104" i="20"/>
  <c r="I103" i="20"/>
  <c r="I102" i="20"/>
  <c r="I101" i="20"/>
  <c r="H100" i="20"/>
  <c r="I100" i="20" s="1"/>
  <c r="I99" i="20"/>
  <c r="I98" i="20"/>
  <c r="I97" i="20"/>
  <c r="I96" i="20"/>
  <c r="I95" i="20"/>
  <c r="I94" i="20"/>
  <c r="I93" i="20"/>
  <c r="I92" i="20"/>
  <c r="I91" i="20"/>
  <c r="I90" i="20"/>
  <c r="I89" i="20"/>
  <c r="H88" i="20"/>
  <c r="H87" i="20" s="1"/>
  <c r="G88" i="20"/>
  <c r="G87" i="20" s="1"/>
  <c r="I83" i="20"/>
  <c r="I82" i="20"/>
  <c r="I80" i="20"/>
  <c r="I79" i="20"/>
  <c r="H78" i="20"/>
  <c r="H74" i="20" s="1"/>
  <c r="H73" i="20" s="1"/>
  <c r="G78" i="20"/>
  <c r="I78" i="20" s="1"/>
  <c r="I77" i="20"/>
  <c r="I76" i="20"/>
  <c r="I75" i="20"/>
  <c r="I71" i="20"/>
  <c r="H70" i="20"/>
  <c r="G70" i="20"/>
  <c r="I70" i="20" s="1"/>
  <c r="I69" i="20"/>
  <c r="I68" i="20"/>
  <c r="H67" i="20"/>
  <c r="G67" i="20"/>
  <c r="I66" i="20"/>
  <c r="I65" i="20"/>
  <c r="I64" i="20"/>
  <c r="I63" i="20"/>
  <c r="I62" i="20"/>
  <c r="H61" i="20"/>
  <c r="G61" i="20"/>
  <c r="I60" i="20"/>
  <c r="I59" i="20"/>
  <c r="I58" i="20"/>
  <c r="I57" i="20"/>
  <c r="I56" i="20"/>
  <c r="I55" i="20"/>
  <c r="I54" i="20"/>
  <c r="I53" i="20"/>
  <c r="I52" i="20"/>
  <c r="I51" i="20"/>
  <c r="I50" i="20"/>
  <c r="H49" i="20"/>
  <c r="H45" i="20" s="1"/>
  <c r="G49" i="20"/>
  <c r="G45" i="20" s="1"/>
  <c r="I48" i="20"/>
  <c r="I47" i="20"/>
  <c r="I46" i="20"/>
  <c r="I44" i="20"/>
  <c r="I43" i="20"/>
  <c r="I42" i="20"/>
  <c r="I41" i="20"/>
  <c r="I40" i="20"/>
  <c r="I39" i="20"/>
  <c r="H38" i="20"/>
  <c r="G38" i="20"/>
  <c r="I37" i="20"/>
  <c r="I36" i="20"/>
  <c r="I35" i="20"/>
  <c r="H34" i="20"/>
  <c r="G34" i="20"/>
  <c r="I33" i="20"/>
  <c r="I32" i="20"/>
  <c r="H31" i="20"/>
  <c r="H30" i="20" s="1"/>
  <c r="G31" i="20"/>
  <c r="I29" i="20"/>
  <c r="I28" i="20"/>
  <c r="I27" i="20"/>
  <c r="H26" i="20"/>
  <c r="G26" i="20"/>
  <c r="I24" i="20"/>
  <c r="I23" i="20"/>
  <c r="H22" i="20"/>
  <c r="G22" i="20"/>
  <c r="I21" i="20"/>
  <c r="I20" i="20"/>
  <c r="I19" i="20"/>
  <c r="I18" i="20"/>
  <c r="I17" i="20"/>
  <c r="I16" i="20"/>
  <c r="I15" i="20"/>
  <c r="I14" i="20"/>
  <c r="I13" i="20"/>
  <c r="I12" i="20"/>
  <c r="I11" i="20"/>
  <c r="H10" i="20"/>
  <c r="H9" i="20" s="1"/>
  <c r="G10" i="20"/>
  <c r="G9" i="20" s="1"/>
  <c r="I154" i="21"/>
  <c r="I153" i="21"/>
  <c r="I152" i="21"/>
  <c r="I151" i="21"/>
  <c r="I149" i="21"/>
  <c r="I148" i="21"/>
  <c r="H147" i="21"/>
  <c r="G147" i="21"/>
  <c r="I145" i="21"/>
  <c r="I144" i="21"/>
  <c r="I143" i="21"/>
  <c r="I142" i="21"/>
  <c r="I141" i="21"/>
  <c r="I140" i="21"/>
  <c r="I139" i="21"/>
  <c r="H138" i="21"/>
  <c r="H132" i="21" s="1"/>
  <c r="G138" i="21"/>
  <c r="I137" i="21"/>
  <c r="I136" i="21"/>
  <c r="I135" i="21"/>
  <c r="I134" i="21"/>
  <c r="I133" i="21"/>
  <c r="I133" i="6" s="1"/>
  <c r="G132" i="21"/>
  <c r="I131" i="21"/>
  <c r="I130" i="21"/>
  <c r="I129" i="21"/>
  <c r="I128" i="21"/>
  <c r="I127" i="21"/>
  <c r="H126" i="21"/>
  <c r="I126" i="21" s="1"/>
  <c r="G126" i="21"/>
  <c r="I125" i="21"/>
  <c r="I124" i="21"/>
  <c r="I123" i="21"/>
  <c r="I122" i="21"/>
  <c r="I121" i="21"/>
  <c r="I120" i="21"/>
  <c r="I119" i="21"/>
  <c r="I119" i="6" s="1"/>
  <c r="I114" i="21"/>
  <c r="H113" i="21"/>
  <c r="G113" i="21"/>
  <c r="I112" i="21"/>
  <c r="G111" i="6"/>
  <c r="Q111" i="4" s="1"/>
  <c r="I109" i="21"/>
  <c r="I108" i="21"/>
  <c r="I107" i="21"/>
  <c r="I106" i="21"/>
  <c r="I105" i="21"/>
  <c r="H104" i="21"/>
  <c r="G104" i="21"/>
  <c r="I103" i="21"/>
  <c r="I102" i="21"/>
  <c r="I101" i="21"/>
  <c r="H100" i="21"/>
  <c r="G100" i="21"/>
  <c r="I99" i="21"/>
  <c r="I98" i="21"/>
  <c r="I97" i="21"/>
  <c r="I96" i="21"/>
  <c r="I95" i="21"/>
  <c r="I94" i="21"/>
  <c r="I93" i="21"/>
  <c r="I92" i="21"/>
  <c r="I91" i="21"/>
  <c r="I90" i="21"/>
  <c r="I89" i="21"/>
  <c r="H88" i="21"/>
  <c r="G88" i="21"/>
  <c r="I83" i="21"/>
  <c r="I82" i="21"/>
  <c r="I80" i="21"/>
  <c r="I79" i="21"/>
  <c r="H78" i="21"/>
  <c r="H74" i="21" s="1"/>
  <c r="G78" i="21"/>
  <c r="G74" i="21" s="1"/>
  <c r="G73" i="21" s="1"/>
  <c r="I77" i="21"/>
  <c r="I76" i="21"/>
  <c r="I75" i="21"/>
  <c r="I71" i="21"/>
  <c r="H70" i="21"/>
  <c r="G70" i="21"/>
  <c r="I69" i="21"/>
  <c r="I68" i="21"/>
  <c r="H67" i="21"/>
  <c r="G67" i="21"/>
  <c r="I66" i="21"/>
  <c r="I65" i="21"/>
  <c r="I64" i="21"/>
  <c r="I63" i="21"/>
  <c r="I62" i="21"/>
  <c r="H61" i="21"/>
  <c r="G61" i="21"/>
  <c r="I60" i="21"/>
  <c r="I59" i="21"/>
  <c r="I58" i="21"/>
  <c r="I57" i="21"/>
  <c r="I56" i="21"/>
  <c r="I55" i="21"/>
  <c r="I54" i="21"/>
  <c r="I53" i="21"/>
  <c r="I52" i="21"/>
  <c r="I51" i="21"/>
  <c r="I50" i="21"/>
  <c r="H49" i="21"/>
  <c r="G49" i="21"/>
  <c r="I48" i="21"/>
  <c r="I47" i="21"/>
  <c r="I46" i="21"/>
  <c r="H45" i="21"/>
  <c r="I44" i="21"/>
  <c r="I43" i="21"/>
  <c r="I42" i="21"/>
  <c r="I41" i="21"/>
  <c r="I40" i="21"/>
  <c r="I39" i="21"/>
  <c r="H38" i="21"/>
  <c r="G38" i="21"/>
  <c r="I37" i="21"/>
  <c r="I36" i="21"/>
  <c r="I35" i="21"/>
  <c r="H34" i="21"/>
  <c r="G34" i="21"/>
  <c r="I34" i="21" s="1"/>
  <c r="I33" i="21"/>
  <c r="I32" i="21"/>
  <c r="H31" i="21"/>
  <c r="G31" i="21"/>
  <c r="I29" i="21"/>
  <c r="I28" i="21"/>
  <c r="I27" i="21"/>
  <c r="H26" i="21"/>
  <c r="G26" i="21"/>
  <c r="I24" i="21"/>
  <c r="I23" i="21"/>
  <c r="H22" i="21"/>
  <c r="G22" i="21"/>
  <c r="I21" i="21"/>
  <c r="I20" i="21"/>
  <c r="I19" i="21"/>
  <c r="I18" i="21"/>
  <c r="I17" i="21"/>
  <c r="I16" i="21"/>
  <c r="I15" i="21"/>
  <c r="I14" i="21"/>
  <c r="I13" i="21"/>
  <c r="I12" i="21"/>
  <c r="I12" i="6" s="1"/>
  <c r="I11" i="21"/>
  <c r="H10" i="21"/>
  <c r="H9" i="21" s="1"/>
  <c r="G10" i="21"/>
  <c r="I154" i="46"/>
  <c r="I153" i="46"/>
  <c r="I152" i="46"/>
  <c r="I151" i="46"/>
  <c r="I149" i="46"/>
  <c r="I148" i="46"/>
  <c r="H147" i="46"/>
  <c r="G147" i="46"/>
  <c r="I145" i="46"/>
  <c r="I144" i="46"/>
  <c r="I143" i="46"/>
  <c r="I142" i="46"/>
  <c r="I141" i="46"/>
  <c r="I140" i="46"/>
  <c r="I139" i="46"/>
  <c r="H138" i="46"/>
  <c r="H132" i="46" s="1"/>
  <c r="G138" i="46"/>
  <c r="I138" i="46" s="1"/>
  <c r="I137" i="46"/>
  <c r="I136" i="46"/>
  <c r="I135" i="46"/>
  <c r="I134" i="46"/>
  <c r="I133" i="46"/>
  <c r="I131" i="46"/>
  <c r="I130" i="46"/>
  <c r="I129" i="46"/>
  <c r="I128" i="46"/>
  <c r="I127" i="46"/>
  <c r="H126" i="46"/>
  <c r="G126" i="46"/>
  <c r="I125" i="46"/>
  <c r="I124" i="46"/>
  <c r="I123" i="46"/>
  <c r="I122" i="46"/>
  <c r="I121" i="46"/>
  <c r="I120" i="46"/>
  <c r="I119" i="46"/>
  <c r="I114" i="46"/>
  <c r="H113" i="46"/>
  <c r="H110" i="46" s="1"/>
  <c r="G113" i="46"/>
  <c r="G110" i="46" s="1"/>
  <c r="I112" i="46"/>
  <c r="I111" i="46"/>
  <c r="I109" i="46"/>
  <c r="I108" i="46"/>
  <c r="I107" i="46"/>
  <c r="I106" i="46"/>
  <c r="I105" i="46"/>
  <c r="H104" i="46"/>
  <c r="G104" i="46"/>
  <c r="I103" i="46"/>
  <c r="I102" i="46"/>
  <c r="I101" i="46"/>
  <c r="H100" i="46"/>
  <c r="G100" i="46"/>
  <c r="I100" i="46" s="1"/>
  <c r="I99" i="46"/>
  <c r="I98" i="46"/>
  <c r="I97" i="46"/>
  <c r="I96" i="46"/>
  <c r="I95" i="46"/>
  <c r="I94" i="46"/>
  <c r="I93" i="46"/>
  <c r="I92" i="46"/>
  <c r="I91" i="46"/>
  <c r="I90" i="46"/>
  <c r="I89" i="46"/>
  <c r="H88" i="46"/>
  <c r="H87" i="46" s="1"/>
  <c r="G88" i="46"/>
  <c r="I83" i="46"/>
  <c r="I82" i="46"/>
  <c r="I80" i="46"/>
  <c r="I79" i="46"/>
  <c r="H78" i="46"/>
  <c r="H74" i="46" s="1"/>
  <c r="H73" i="46" s="1"/>
  <c r="G78" i="46"/>
  <c r="I77" i="46"/>
  <c r="I76" i="46"/>
  <c r="I75" i="46"/>
  <c r="I71" i="46"/>
  <c r="H70" i="46"/>
  <c r="G70" i="46"/>
  <c r="I69" i="46"/>
  <c r="I68" i="46"/>
  <c r="H67" i="46"/>
  <c r="G67" i="46"/>
  <c r="I66" i="46"/>
  <c r="I65" i="46"/>
  <c r="I64" i="46"/>
  <c r="I63" i="46"/>
  <c r="I62" i="46"/>
  <c r="H61" i="46"/>
  <c r="G61" i="46"/>
  <c r="I60" i="46"/>
  <c r="I59" i="46"/>
  <c r="I58" i="46"/>
  <c r="I57" i="46"/>
  <c r="I56" i="46"/>
  <c r="I55" i="46"/>
  <c r="I54" i="46"/>
  <c r="I53" i="46"/>
  <c r="I52" i="46"/>
  <c r="I51" i="46"/>
  <c r="I50" i="46"/>
  <c r="H49" i="46"/>
  <c r="H45" i="46" s="1"/>
  <c r="G49" i="46"/>
  <c r="I48" i="46"/>
  <c r="I47" i="46"/>
  <c r="I46" i="46"/>
  <c r="I44" i="46"/>
  <c r="I43" i="46"/>
  <c r="I42" i="46"/>
  <c r="I41" i="46"/>
  <c r="I40" i="46"/>
  <c r="I39" i="46"/>
  <c r="H38" i="46"/>
  <c r="G38" i="46"/>
  <c r="I37" i="46"/>
  <c r="I36" i="46"/>
  <c r="I35" i="46"/>
  <c r="H34" i="46"/>
  <c r="G34" i="46"/>
  <c r="I33" i="46"/>
  <c r="I32" i="46"/>
  <c r="H31" i="46"/>
  <c r="G31" i="46"/>
  <c r="I29" i="46"/>
  <c r="I28" i="46"/>
  <c r="I27" i="46"/>
  <c r="H26" i="46"/>
  <c r="G26" i="46"/>
  <c r="I24" i="46"/>
  <c r="I23" i="46"/>
  <c r="H22" i="46"/>
  <c r="G22" i="46"/>
  <c r="I21" i="46"/>
  <c r="I20" i="46"/>
  <c r="I19" i="46"/>
  <c r="I18" i="46"/>
  <c r="I17" i="46"/>
  <c r="I16" i="46"/>
  <c r="I15" i="46"/>
  <c r="I14" i="46"/>
  <c r="I13" i="46"/>
  <c r="I12" i="46"/>
  <c r="I11" i="46"/>
  <c r="H10" i="46"/>
  <c r="H9" i="46" s="1"/>
  <c r="G10" i="46"/>
  <c r="G9" i="46" s="1"/>
  <c r="I154" i="22"/>
  <c r="I153" i="22"/>
  <c r="I152" i="22"/>
  <c r="I151" i="22"/>
  <c r="I149" i="22"/>
  <c r="I148" i="22"/>
  <c r="H147" i="22"/>
  <c r="G147" i="22"/>
  <c r="I145" i="22"/>
  <c r="I144" i="22"/>
  <c r="I144" i="6" s="1"/>
  <c r="I143" i="22"/>
  <c r="G142" i="22"/>
  <c r="I141" i="22"/>
  <c r="I140" i="22"/>
  <c r="I139" i="22"/>
  <c r="H138" i="22"/>
  <c r="H132" i="22" s="1"/>
  <c r="G138" i="22"/>
  <c r="G132" i="22" s="1"/>
  <c r="I137" i="22"/>
  <c r="I137" i="6" s="1"/>
  <c r="I136" i="22"/>
  <c r="I135" i="22"/>
  <c r="I135" i="6" s="1"/>
  <c r="I134" i="22"/>
  <c r="I133" i="22"/>
  <c r="I131" i="22"/>
  <c r="I130" i="22"/>
  <c r="I130" i="6" s="1"/>
  <c r="I129" i="22"/>
  <c r="I128" i="22"/>
  <c r="I127" i="22"/>
  <c r="H126" i="22"/>
  <c r="G126" i="22"/>
  <c r="I125" i="22"/>
  <c r="I124" i="22"/>
  <c r="I123" i="22"/>
  <c r="I122" i="22"/>
  <c r="I121" i="22"/>
  <c r="I120" i="22"/>
  <c r="I119" i="22"/>
  <c r="I117" i="22"/>
  <c r="I116" i="22"/>
  <c r="I115" i="22"/>
  <c r="I115" i="6" s="1"/>
  <c r="G114" i="22"/>
  <c r="G113" i="22" s="1"/>
  <c r="H113" i="22"/>
  <c r="I112" i="22"/>
  <c r="I111" i="22"/>
  <c r="I109" i="22"/>
  <c r="I108" i="22"/>
  <c r="I107" i="22"/>
  <c r="I106" i="22"/>
  <c r="G105" i="22"/>
  <c r="I105" i="22" s="1"/>
  <c r="H104" i="22"/>
  <c r="I103" i="22"/>
  <c r="I102" i="22"/>
  <c r="I101" i="22"/>
  <c r="H100" i="22"/>
  <c r="G100" i="22"/>
  <c r="I99" i="22"/>
  <c r="I98" i="22"/>
  <c r="I97" i="22"/>
  <c r="I96" i="22"/>
  <c r="I95" i="22"/>
  <c r="I94" i="22"/>
  <c r="I93" i="22"/>
  <c r="I92" i="22"/>
  <c r="I91" i="22"/>
  <c r="I90" i="22"/>
  <c r="I89" i="22"/>
  <c r="H88" i="22"/>
  <c r="H87" i="22" s="1"/>
  <c r="G88" i="22"/>
  <c r="I83" i="22"/>
  <c r="I82" i="22"/>
  <c r="I81" i="22"/>
  <c r="I80" i="22"/>
  <c r="I79" i="22"/>
  <c r="H78" i="22"/>
  <c r="H74" i="22" s="1"/>
  <c r="H73" i="22" s="1"/>
  <c r="G78" i="22"/>
  <c r="I78" i="22" s="1"/>
  <c r="I77" i="22"/>
  <c r="I76" i="22"/>
  <c r="I75" i="22"/>
  <c r="I71" i="22"/>
  <c r="H70" i="22"/>
  <c r="G70" i="22"/>
  <c r="I69" i="22"/>
  <c r="I68" i="22"/>
  <c r="H67" i="22"/>
  <c r="G67" i="22"/>
  <c r="I66" i="22"/>
  <c r="I65" i="22"/>
  <c r="I64" i="22"/>
  <c r="I63" i="22"/>
  <c r="I62" i="22"/>
  <c r="H61" i="22"/>
  <c r="G61" i="22"/>
  <c r="I60" i="22"/>
  <c r="I59" i="22"/>
  <c r="I58" i="22"/>
  <c r="I57" i="22"/>
  <c r="I56" i="22"/>
  <c r="I55" i="22"/>
  <c r="I54" i="22"/>
  <c r="I53" i="22"/>
  <c r="I52" i="22"/>
  <c r="I51" i="22"/>
  <c r="I50" i="22"/>
  <c r="I50" i="6" s="1"/>
  <c r="H49" i="22"/>
  <c r="H45" i="22" s="1"/>
  <c r="G49" i="22"/>
  <c r="G45" i="22" s="1"/>
  <c r="I48" i="22"/>
  <c r="I47" i="22"/>
  <c r="I46" i="22"/>
  <c r="I44" i="22"/>
  <c r="I43" i="22"/>
  <c r="I42" i="22"/>
  <c r="I41" i="22"/>
  <c r="I40" i="22"/>
  <c r="I39" i="22"/>
  <c r="H38" i="22"/>
  <c r="G38" i="22"/>
  <c r="I37" i="22"/>
  <c r="I36" i="22"/>
  <c r="I35" i="22"/>
  <c r="H34" i="22"/>
  <c r="G34" i="22"/>
  <c r="I33" i="22"/>
  <c r="I32" i="22"/>
  <c r="H31" i="22"/>
  <c r="G31" i="22"/>
  <c r="I29" i="22"/>
  <c r="I28" i="22"/>
  <c r="I27" i="22"/>
  <c r="H26" i="22"/>
  <c r="G26" i="22"/>
  <c r="I24" i="22"/>
  <c r="I23" i="22"/>
  <c r="H22" i="22"/>
  <c r="G22" i="22"/>
  <c r="I21" i="22"/>
  <c r="I20" i="22"/>
  <c r="I19" i="22"/>
  <c r="I18" i="22"/>
  <c r="I17" i="22"/>
  <c r="I16" i="22"/>
  <c r="I15" i="22"/>
  <c r="I14" i="22"/>
  <c r="I13" i="22"/>
  <c r="I12" i="22"/>
  <c r="I11" i="22"/>
  <c r="H10" i="22"/>
  <c r="G10" i="22"/>
  <c r="G9" i="22" s="1"/>
  <c r="H9" i="22"/>
  <c r="H154" i="6"/>
  <c r="R154" i="4" s="1"/>
  <c r="G154" i="6"/>
  <c r="Q154" i="4" s="1"/>
  <c r="H153" i="6"/>
  <c r="R153" i="4" s="1"/>
  <c r="G153" i="6"/>
  <c r="Q153" i="4" s="1"/>
  <c r="H152" i="6"/>
  <c r="R152" i="4" s="1"/>
  <c r="G152" i="6"/>
  <c r="Q152" i="4" s="1"/>
  <c r="H151" i="6"/>
  <c r="R151" i="4" s="1"/>
  <c r="G151" i="6"/>
  <c r="Q151" i="4" s="1"/>
  <c r="I150" i="6"/>
  <c r="H150" i="6"/>
  <c r="R150" i="4" s="1"/>
  <c r="G150" i="6"/>
  <c r="Q150" i="4" s="1"/>
  <c r="H149" i="6"/>
  <c r="R149" i="4" s="1"/>
  <c r="G149" i="6"/>
  <c r="Q149" i="4" s="1"/>
  <c r="H148" i="6"/>
  <c r="R148" i="4" s="1"/>
  <c r="G148" i="6"/>
  <c r="Q148" i="4" s="1"/>
  <c r="G147" i="6"/>
  <c r="Q147" i="4" s="1"/>
  <c r="H145" i="6"/>
  <c r="R145" i="4" s="1"/>
  <c r="G145" i="6"/>
  <c r="Q145" i="4" s="1"/>
  <c r="H144" i="6"/>
  <c r="R144" i="4" s="1"/>
  <c r="G144" i="6"/>
  <c r="Q144" i="4" s="1"/>
  <c r="H143" i="6"/>
  <c r="R143" i="4" s="1"/>
  <c r="G143" i="6"/>
  <c r="Q143" i="4" s="1"/>
  <c r="H142" i="6"/>
  <c r="R142" i="4" s="1"/>
  <c r="I141" i="6"/>
  <c r="H141" i="6"/>
  <c r="R141" i="4" s="1"/>
  <c r="G141" i="6"/>
  <c r="Q141" i="4" s="1"/>
  <c r="H140" i="6"/>
  <c r="R140" i="4" s="1"/>
  <c r="G140" i="6"/>
  <c r="Q140" i="4" s="1"/>
  <c r="H139" i="6"/>
  <c r="R139" i="4" s="1"/>
  <c r="G139" i="6"/>
  <c r="Q139" i="4" s="1"/>
  <c r="H137" i="6"/>
  <c r="R137" i="4" s="1"/>
  <c r="G137" i="6"/>
  <c r="Q137" i="4" s="1"/>
  <c r="H136" i="6"/>
  <c r="R136" i="4" s="1"/>
  <c r="G136" i="6"/>
  <c r="Q136" i="4" s="1"/>
  <c r="H135" i="6"/>
  <c r="R135" i="4" s="1"/>
  <c r="G135" i="6"/>
  <c r="Q135" i="4" s="1"/>
  <c r="H134" i="6"/>
  <c r="R134" i="4" s="1"/>
  <c r="G134" i="6"/>
  <c r="Q134" i="4" s="1"/>
  <c r="H133" i="6"/>
  <c r="R133" i="4" s="1"/>
  <c r="G133" i="6"/>
  <c r="Q133" i="4" s="1"/>
  <c r="H131" i="6"/>
  <c r="R131" i="4" s="1"/>
  <c r="G131" i="6"/>
  <c r="Q131" i="4" s="1"/>
  <c r="H130" i="6"/>
  <c r="R130" i="4" s="1"/>
  <c r="G130" i="6"/>
  <c r="Q130" i="4" s="1"/>
  <c r="H129" i="6"/>
  <c r="R129" i="4" s="1"/>
  <c r="G129" i="6"/>
  <c r="Q129" i="4" s="1"/>
  <c r="H128" i="6"/>
  <c r="R128" i="4" s="1"/>
  <c r="G128" i="6"/>
  <c r="Q128" i="4" s="1"/>
  <c r="H127" i="6"/>
  <c r="R127" i="4" s="1"/>
  <c r="G127" i="6"/>
  <c r="Q127" i="4" s="1"/>
  <c r="H125" i="6"/>
  <c r="R125" i="4" s="1"/>
  <c r="G125" i="6"/>
  <c r="Q125" i="4" s="1"/>
  <c r="H124" i="6"/>
  <c r="R124" i="4" s="1"/>
  <c r="G124" i="6"/>
  <c r="Q124" i="4" s="1"/>
  <c r="H123" i="6"/>
  <c r="R123" i="4" s="1"/>
  <c r="G123" i="6"/>
  <c r="Q123" i="4" s="1"/>
  <c r="H122" i="6"/>
  <c r="R122" i="4" s="1"/>
  <c r="G122" i="6"/>
  <c r="Q122" i="4" s="1"/>
  <c r="H121" i="6"/>
  <c r="R121" i="4" s="1"/>
  <c r="G121" i="6"/>
  <c r="Q121" i="4" s="1"/>
  <c r="H120" i="6"/>
  <c r="R120" i="4" s="1"/>
  <c r="G120" i="6"/>
  <c r="Q120" i="4" s="1"/>
  <c r="H119" i="6"/>
  <c r="R119" i="4" s="1"/>
  <c r="G119" i="6"/>
  <c r="Q119" i="4" s="1"/>
  <c r="I118" i="6"/>
  <c r="H118" i="6"/>
  <c r="R118" i="4" s="1"/>
  <c r="G118" i="6"/>
  <c r="Q118" i="4" s="1"/>
  <c r="H117" i="6"/>
  <c r="R117" i="4" s="1"/>
  <c r="G117" i="6"/>
  <c r="Q117" i="4" s="1"/>
  <c r="H116" i="6"/>
  <c r="R116" i="4" s="1"/>
  <c r="G116" i="6"/>
  <c r="Q116" i="4" s="1"/>
  <c r="H115" i="6"/>
  <c r="R115" i="4" s="1"/>
  <c r="G115" i="6"/>
  <c r="Q115" i="4" s="1"/>
  <c r="H114" i="6"/>
  <c r="R114" i="4" s="1"/>
  <c r="H112" i="6"/>
  <c r="R112" i="4" s="1"/>
  <c r="G112" i="6"/>
  <c r="Q112" i="4" s="1"/>
  <c r="H111" i="6"/>
  <c r="R111" i="4" s="1"/>
  <c r="H109" i="6"/>
  <c r="R109" i="4" s="1"/>
  <c r="G109" i="6"/>
  <c r="Q109" i="4" s="1"/>
  <c r="H108" i="6"/>
  <c r="R108" i="4" s="1"/>
  <c r="G108" i="6"/>
  <c r="Q108" i="4" s="1"/>
  <c r="H107" i="6"/>
  <c r="R107" i="4" s="1"/>
  <c r="G107" i="6"/>
  <c r="Q107" i="4" s="1"/>
  <c r="I106" i="6"/>
  <c r="H106" i="6"/>
  <c r="R106" i="4" s="1"/>
  <c r="G106" i="6"/>
  <c r="Q106" i="4" s="1"/>
  <c r="H105" i="6"/>
  <c r="R105" i="4" s="1"/>
  <c r="H103" i="6"/>
  <c r="R103" i="4" s="1"/>
  <c r="G103" i="6"/>
  <c r="Q103" i="4" s="1"/>
  <c r="H102" i="6"/>
  <c r="R102" i="4" s="1"/>
  <c r="G102" i="6"/>
  <c r="Q102" i="4" s="1"/>
  <c r="H101" i="6"/>
  <c r="R101" i="4" s="1"/>
  <c r="G101" i="6"/>
  <c r="Q101" i="4" s="1"/>
  <c r="H99" i="6"/>
  <c r="R99" i="4" s="1"/>
  <c r="G99" i="6"/>
  <c r="Q99" i="4" s="1"/>
  <c r="H98" i="6"/>
  <c r="R98" i="4" s="1"/>
  <c r="G98" i="6"/>
  <c r="Q98" i="4" s="1"/>
  <c r="H97" i="6"/>
  <c r="R97" i="4" s="1"/>
  <c r="G97" i="6"/>
  <c r="Q97" i="4" s="1"/>
  <c r="I96" i="6"/>
  <c r="H96" i="6"/>
  <c r="R96" i="4" s="1"/>
  <c r="G96" i="6"/>
  <c r="Q96" i="4" s="1"/>
  <c r="H95" i="6"/>
  <c r="R95" i="4" s="1"/>
  <c r="G95" i="6"/>
  <c r="Q95" i="4" s="1"/>
  <c r="H94" i="6"/>
  <c r="R94" i="4" s="1"/>
  <c r="G94" i="6"/>
  <c r="Q94" i="4" s="1"/>
  <c r="H93" i="6"/>
  <c r="R93" i="4" s="1"/>
  <c r="G93" i="6"/>
  <c r="Q93" i="4" s="1"/>
  <c r="H92" i="6"/>
  <c r="R92" i="4" s="1"/>
  <c r="G92" i="6"/>
  <c r="Q92" i="4" s="1"/>
  <c r="H91" i="6"/>
  <c r="R91" i="4" s="1"/>
  <c r="G91" i="6"/>
  <c r="Q91" i="4" s="1"/>
  <c r="H90" i="6"/>
  <c r="R90" i="4" s="1"/>
  <c r="G90" i="6"/>
  <c r="Q90" i="4" s="1"/>
  <c r="H89" i="6"/>
  <c r="R89" i="4" s="1"/>
  <c r="G89" i="6"/>
  <c r="Q89" i="4" s="1"/>
  <c r="H83" i="6"/>
  <c r="R83" i="4" s="1"/>
  <c r="G83" i="6"/>
  <c r="Q83" i="4" s="1"/>
  <c r="H82" i="6"/>
  <c r="R82" i="4" s="1"/>
  <c r="G82" i="6"/>
  <c r="Q82" i="4" s="1"/>
  <c r="I81" i="6"/>
  <c r="H81" i="6"/>
  <c r="R81" i="4" s="1"/>
  <c r="G81" i="6"/>
  <c r="Q81" i="4" s="1"/>
  <c r="H80" i="6"/>
  <c r="R80" i="4" s="1"/>
  <c r="G80" i="6"/>
  <c r="Q80" i="4" s="1"/>
  <c r="H79" i="6"/>
  <c r="R79" i="4" s="1"/>
  <c r="G79" i="6"/>
  <c r="Q79" i="4" s="1"/>
  <c r="H78" i="6"/>
  <c r="R78" i="4" s="1"/>
  <c r="H77" i="6"/>
  <c r="R77" i="4" s="1"/>
  <c r="G77" i="6"/>
  <c r="Q77" i="4" s="1"/>
  <c r="H76" i="6"/>
  <c r="R76" i="4" s="1"/>
  <c r="G76" i="6"/>
  <c r="Q76" i="4" s="1"/>
  <c r="H75" i="6"/>
  <c r="R75" i="4" s="1"/>
  <c r="G75" i="6"/>
  <c r="Q75" i="4" s="1"/>
  <c r="H71" i="6"/>
  <c r="R71" i="4" s="1"/>
  <c r="G71" i="6"/>
  <c r="Q71" i="4" s="1"/>
  <c r="H69" i="6"/>
  <c r="R69" i="4" s="1"/>
  <c r="G69" i="6"/>
  <c r="Q69" i="4" s="1"/>
  <c r="H68" i="6"/>
  <c r="R68" i="4" s="1"/>
  <c r="G68" i="6"/>
  <c r="Q68" i="4" s="1"/>
  <c r="H66" i="6"/>
  <c r="R66" i="4" s="1"/>
  <c r="G66" i="6"/>
  <c r="Q66" i="4" s="1"/>
  <c r="H65" i="6"/>
  <c r="R65" i="4" s="1"/>
  <c r="G65" i="6"/>
  <c r="Q65" i="4" s="1"/>
  <c r="H64" i="6"/>
  <c r="R64" i="4" s="1"/>
  <c r="G64" i="6"/>
  <c r="Q64" i="4" s="1"/>
  <c r="H63" i="6"/>
  <c r="R63" i="4" s="1"/>
  <c r="G63" i="6"/>
  <c r="Q63" i="4" s="1"/>
  <c r="H62" i="6"/>
  <c r="R62" i="4" s="1"/>
  <c r="G62" i="6"/>
  <c r="Q62" i="4" s="1"/>
  <c r="H60" i="6"/>
  <c r="R60" i="4" s="1"/>
  <c r="G60" i="6"/>
  <c r="Q60" i="4" s="1"/>
  <c r="H59" i="6"/>
  <c r="R59" i="4" s="1"/>
  <c r="G59" i="6"/>
  <c r="Q59" i="4" s="1"/>
  <c r="I58" i="6"/>
  <c r="H58" i="6"/>
  <c r="R58" i="4" s="1"/>
  <c r="G58" i="6"/>
  <c r="Q58" i="4" s="1"/>
  <c r="H57" i="6"/>
  <c r="R57" i="4" s="1"/>
  <c r="G57" i="6"/>
  <c r="Q57" i="4" s="1"/>
  <c r="H56" i="6"/>
  <c r="R56" i="4" s="1"/>
  <c r="G56" i="6"/>
  <c r="Q56" i="4" s="1"/>
  <c r="H55" i="6"/>
  <c r="R55" i="4" s="1"/>
  <c r="G55" i="6"/>
  <c r="Q55" i="4" s="1"/>
  <c r="H54" i="6"/>
  <c r="R54" i="4" s="1"/>
  <c r="G54" i="6"/>
  <c r="Q54" i="4" s="1"/>
  <c r="H53" i="6"/>
  <c r="R53" i="4" s="1"/>
  <c r="G53" i="6"/>
  <c r="Q53" i="4" s="1"/>
  <c r="H52" i="6"/>
  <c r="R52" i="4" s="1"/>
  <c r="G52" i="6"/>
  <c r="Q52" i="4" s="1"/>
  <c r="H51" i="6"/>
  <c r="R51" i="4" s="1"/>
  <c r="G51" i="6"/>
  <c r="Q51" i="4" s="1"/>
  <c r="H50" i="6"/>
  <c r="R50" i="4" s="1"/>
  <c r="G50" i="6"/>
  <c r="Q50" i="4" s="1"/>
  <c r="H48" i="6"/>
  <c r="R48" i="4" s="1"/>
  <c r="G48" i="6"/>
  <c r="Q48" i="4" s="1"/>
  <c r="H47" i="6"/>
  <c r="R47" i="4" s="1"/>
  <c r="G47" i="6"/>
  <c r="Q47" i="4" s="1"/>
  <c r="I46" i="6"/>
  <c r="H46" i="6"/>
  <c r="R46" i="4" s="1"/>
  <c r="G46" i="6"/>
  <c r="Q46" i="4" s="1"/>
  <c r="H44" i="6"/>
  <c r="R44" i="4" s="1"/>
  <c r="G44" i="6"/>
  <c r="Q44" i="4" s="1"/>
  <c r="H43" i="6"/>
  <c r="R43" i="4" s="1"/>
  <c r="G43" i="6"/>
  <c r="Q43" i="4" s="1"/>
  <c r="H42" i="6"/>
  <c r="R42" i="4" s="1"/>
  <c r="G42" i="6"/>
  <c r="Q42" i="4" s="1"/>
  <c r="H41" i="6"/>
  <c r="R41" i="4" s="1"/>
  <c r="G41" i="6"/>
  <c r="Q41" i="4" s="1"/>
  <c r="H40" i="6"/>
  <c r="R40" i="4" s="1"/>
  <c r="G40" i="6"/>
  <c r="Q40" i="4" s="1"/>
  <c r="H39" i="6"/>
  <c r="R39" i="4" s="1"/>
  <c r="G39" i="6"/>
  <c r="Q39" i="4" s="1"/>
  <c r="H37" i="6"/>
  <c r="R37" i="4" s="1"/>
  <c r="G37" i="6"/>
  <c r="Q37" i="4" s="1"/>
  <c r="H36" i="6"/>
  <c r="R36" i="4" s="1"/>
  <c r="G36" i="6"/>
  <c r="Q36" i="4" s="1"/>
  <c r="H35" i="6"/>
  <c r="R35" i="4" s="1"/>
  <c r="G35" i="6"/>
  <c r="Q35" i="4" s="1"/>
  <c r="H33" i="6"/>
  <c r="R33" i="4" s="1"/>
  <c r="G33" i="6"/>
  <c r="Q33" i="4" s="1"/>
  <c r="H32" i="6"/>
  <c r="R32" i="4" s="1"/>
  <c r="G32" i="6"/>
  <c r="Q32" i="4" s="1"/>
  <c r="H31" i="6"/>
  <c r="R31" i="4" s="1"/>
  <c r="H29" i="6"/>
  <c r="R29" i="4" s="1"/>
  <c r="G29" i="6"/>
  <c r="Q29" i="4" s="1"/>
  <c r="H28" i="6"/>
  <c r="R28" i="4" s="1"/>
  <c r="G28" i="6"/>
  <c r="Q28" i="4" s="1"/>
  <c r="H27" i="6"/>
  <c r="R27" i="4" s="1"/>
  <c r="G27" i="6"/>
  <c r="Q27" i="4" s="1"/>
  <c r="G26" i="6"/>
  <c r="Q26" i="4" s="1"/>
  <c r="H24" i="6"/>
  <c r="R24" i="4" s="1"/>
  <c r="G24" i="6"/>
  <c r="Q24" i="4" s="1"/>
  <c r="H23" i="6"/>
  <c r="R23" i="4" s="1"/>
  <c r="G23" i="6"/>
  <c r="Q23" i="4" s="1"/>
  <c r="H21" i="6"/>
  <c r="R21" i="4" s="1"/>
  <c r="G21" i="6"/>
  <c r="Q21" i="4" s="1"/>
  <c r="I20" i="6"/>
  <c r="H20" i="6"/>
  <c r="R20" i="4" s="1"/>
  <c r="G20" i="6"/>
  <c r="Q20" i="4" s="1"/>
  <c r="H19" i="6"/>
  <c r="R19" i="4" s="1"/>
  <c r="G19" i="6"/>
  <c r="Q19" i="4" s="1"/>
  <c r="H18" i="6"/>
  <c r="R18" i="4" s="1"/>
  <c r="G18" i="6"/>
  <c r="Q18" i="4" s="1"/>
  <c r="H17" i="6"/>
  <c r="R17" i="4" s="1"/>
  <c r="G17" i="6"/>
  <c r="Q17" i="4" s="1"/>
  <c r="H16" i="6"/>
  <c r="R16" i="4" s="1"/>
  <c r="G16" i="6"/>
  <c r="Q16" i="4" s="1"/>
  <c r="H15" i="6"/>
  <c r="R15" i="4" s="1"/>
  <c r="S15" i="4" s="1"/>
  <c r="H14" i="6"/>
  <c r="R14" i="4" s="1"/>
  <c r="G14" i="6"/>
  <c r="Q14" i="4" s="1"/>
  <c r="H13" i="6"/>
  <c r="R13" i="4" s="1"/>
  <c r="G13" i="6"/>
  <c r="Q13" i="4" s="1"/>
  <c r="H12" i="6"/>
  <c r="R12" i="4" s="1"/>
  <c r="G12" i="6"/>
  <c r="Q12" i="4" s="1"/>
  <c r="H11" i="6"/>
  <c r="R11" i="4" s="1"/>
  <c r="G11" i="6"/>
  <c r="Q11" i="4" s="1"/>
  <c r="I154" i="57"/>
  <c r="I153" i="57"/>
  <c r="I152" i="57"/>
  <c r="I151" i="57"/>
  <c r="I149" i="57"/>
  <c r="I148" i="57"/>
  <c r="H147" i="57"/>
  <c r="G147" i="57"/>
  <c r="I145" i="57"/>
  <c r="I144" i="57"/>
  <c r="I143" i="57"/>
  <c r="I142" i="57"/>
  <c r="I141" i="57"/>
  <c r="I140" i="57"/>
  <c r="I139" i="57"/>
  <c r="H138" i="57"/>
  <c r="H132" i="57" s="1"/>
  <c r="G138" i="57"/>
  <c r="G132" i="57" s="1"/>
  <c r="I137" i="57"/>
  <c r="I136" i="57"/>
  <c r="I135" i="57"/>
  <c r="I134" i="57"/>
  <c r="I133" i="57"/>
  <c r="I131" i="57"/>
  <c r="I130" i="57"/>
  <c r="H126" i="57"/>
  <c r="G126" i="57"/>
  <c r="H113" i="57"/>
  <c r="H110" i="57" s="1"/>
  <c r="G113" i="57"/>
  <c r="G110" i="57" s="1"/>
  <c r="I112" i="57"/>
  <c r="I111" i="57"/>
  <c r="I109" i="57"/>
  <c r="I108" i="57"/>
  <c r="I107" i="57"/>
  <c r="I106" i="57"/>
  <c r="I105" i="57"/>
  <c r="H104" i="57"/>
  <c r="G104" i="57"/>
  <c r="I103" i="57"/>
  <c r="I102" i="57"/>
  <c r="I101" i="57"/>
  <c r="H100" i="57"/>
  <c r="G100" i="57"/>
  <c r="I100" i="57" s="1"/>
  <c r="I99" i="57"/>
  <c r="I98" i="57"/>
  <c r="I97" i="57"/>
  <c r="I96" i="57"/>
  <c r="I95" i="57"/>
  <c r="I94" i="57"/>
  <c r="I93" i="57"/>
  <c r="I92" i="57"/>
  <c r="I91" i="57"/>
  <c r="I90" i="57"/>
  <c r="I89" i="57"/>
  <c r="H88" i="57"/>
  <c r="G88" i="57"/>
  <c r="G87" i="57" s="1"/>
  <c r="I83" i="57"/>
  <c r="I82" i="57"/>
  <c r="I81" i="57"/>
  <c r="I80" i="57"/>
  <c r="I79" i="57"/>
  <c r="H78" i="57"/>
  <c r="H74" i="57" s="1"/>
  <c r="H73" i="57" s="1"/>
  <c r="G78" i="57"/>
  <c r="G74" i="57" s="1"/>
  <c r="I77" i="57"/>
  <c r="I76" i="57"/>
  <c r="I75" i="57"/>
  <c r="I71" i="57"/>
  <c r="H70" i="57"/>
  <c r="G70" i="57"/>
  <c r="I69" i="57"/>
  <c r="I68" i="57"/>
  <c r="H67" i="57"/>
  <c r="G67" i="57"/>
  <c r="I66" i="57"/>
  <c r="I65" i="57"/>
  <c r="I64" i="57"/>
  <c r="I63" i="57"/>
  <c r="I62" i="57"/>
  <c r="H61" i="57"/>
  <c r="G61" i="57"/>
  <c r="I61" i="57" s="1"/>
  <c r="I60" i="57"/>
  <c r="I59" i="57"/>
  <c r="I58" i="57"/>
  <c r="I57" i="57"/>
  <c r="I56" i="57"/>
  <c r="I55" i="57"/>
  <c r="I54" i="57"/>
  <c r="I53" i="57"/>
  <c r="I52" i="57"/>
  <c r="I51" i="57"/>
  <c r="I50" i="57"/>
  <c r="H49" i="57"/>
  <c r="H45" i="57" s="1"/>
  <c r="G49" i="57"/>
  <c r="I48" i="57"/>
  <c r="I47" i="57"/>
  <c r="I46" i="57"/>
  <c r="I44" i="57"/>
  <c r="I43" i="57"/>
  <c r="I42" i="57"/>
  <c r="I41" i="57"/>
  <c r="I40" i="57"/>
  <c r="I39" i="57"/>
  <c r="H38" i="57"/>
  <c r="G38" i="57"/>
  <c r="I37" i="57"/>
  <c r="I36" i="57"/>
  <c r="I35" i="57"/>
  <c r="H34" i="57"/>
  <c r="G34" i="57"/>
  <c r="I33" i="57"/>
  <c r="I32" i="57"/>
  <c r="H31" i="57"/>
  <c r="G31" i="57"/>
  <c r="I29" i="57"/>
  <c r="I28" i="57"/>
  <c r="I27" i="57"/>
  <c r="H26" i="57"/>
  <c r="G26" i="57"/>
  <c r="I24" i="57"/>
  <c r="I23" i="57"/>
  <c r="H22" i="57"/>
  <c r="G22" i="57"/>
  <c r="I21" i="57"/>
  <c r="I20" i="57"/>
  <c r="I19" i="57"/>
  <c r="I18" i="57"/>
  <c r="I17" i="57"/>
  <c r="I16" i="57"/>
  <c r="I15" i="57"/>
  <c r="I14" i="57"/>
  <c r="I13" i="57"/>
  <c r="I12" i="57"/>
  <c r="I11" i="57"/>
  <c r="H10" i="57"/>
  <c r="G10" i="57"/>
  <c r="H9" i="57"/>
  <c r="I154" i="18"/>
  <c r="I153" i="18"/>
  <c r="I152" i="18"/>
  <c r="I151" i="18"/>
  <c r="I149" i="18"/>
  <c r="I148" i="18"/>
  <c r="H147" i="18"/>
  <c r="G147" i="18"/>
  <c r="I145" i="18"/>
  <c r="I144" i="18"/>
  <c r="I143" i="18"/>
  <c r="I142" i="18"/>
  <c r="I141" i="18"/>
  <c r="I140" i="18"/>
  <c r="I139" i="18"/>
  <c r="H138" i="18"/>
  <c r="G138" i="18"/>
  <c r="I137" i="18"/>
  <c r="I136" i="18"/>
  <c r="I135" i="18"/>
  <c r="I134" i="18"/>
  <c r="I133" i="18"/>
  <c r="G132" i="18"/>
  <c r="I131" i="18"/>
  <c r="I130" i="18"/>
  <c r="I129" i="18"/>
  <c r="I127" i="18"/>
  <c r="H126" i="18"/>
  <c r="G126" i="18"/>
  <c r="I126" i="18" s="1"/>
  <c r="I125" i="18"/>
  <c r="I124" i="18"/>
  <c r="I123" i="18"/>
  <c r="I122" i="18"/>
  <c r="I121" i="18"/>
  <c r="H113" i="18"/>
  <c r="G113" i="18"/>
  <c r="I112" i="18"/>
  <c r="I111" i="18"/>
  <c r="I109" i="18"/>
  <c r="I108" i="18"/>
  <c r="I107" i="18"/>
  <c r="I106" i="18"/>
  <c r="I105" i="18"/>
  <c r="H104" i="18"/>
  <c r="G104" i="18"/>
  <c r="I103" i="18"/>
  <c r="I102" i="18"/>
  <c r="I101" i="18"/>
  <c r="H100" i="18"/>
  <c r="G100" i="18"/>
  <c r="I100" i="18" s="1"/>
  <c r="I99" i="18"/>
  <c r="I98" i="18"/>
  <c r="I97" i="18"/>
  <c r="I96" i="18"/>
  <c r="I95" i="18"/>
  <c r="I94" i="18"/>
  <c r="I93" i="18"/>
  <c r="I92" i="18"/>
  <c r="I91" i="18"/>
  <c r="I90" i="18"/>
  <c r="I89" i="18"/>
  <c r="H88" i="18"/>
  <c r="G88" i="18"/>
  <c r="I88" i="18" s="1"/>
  <c r="I83" i="18"/>
  <c r="I82" i="18"/>
  <c r="I80" i="18"/>
  <c r="I79" i="18"/>
  <c r="H78" i="18"/>
  <c r="H74" i="18" s="1"/>
  <c r="G78" i="18"/>
  <c r="I77" i="18"/>
  <c r="I76" i="18"/>
  <c r="I75" i="18"/>
  <c r="I71" i="18"/>
  <c r="H70" i="18"/>
  <c r="G70" i="18"/>
  <c r="I69" i="18"/>
  <c r="I68" i="18"/>
  <c r="H67" i="18"/>
  <c r="G67" i="18"/>
  <c r="I67" i="18" s="1"/>
  <c r="I66" i="18"/>
  <c r="I65" i="18"/>
  <c r="I64" i="18"/>
  <c r="I63" i="18"/>
  <c r="I62" i="18"/>
  <c r="H61" i="18"/>
  <c r="G61" i="18"/>
  <c r="I61" i="18" s="1"/>
  <c r="I60" i="18"/>
  <c r="I59" i="18"/>
  <c r="I58" i="18"/>
  <c r="I57" i="18"/>
  <c r="I56" i="18"/>
  <c r="I55" i="18"/>
  <c r="I54" i="18"/>
  <c r="I53" i="18"/>
  <c r="I52" i="18"/>
  <c r="I51" i="18"/>
  <c r="I50" i="18"/>
  <c r="H49" i="18"/>
  <c r="H45" i="18" s="1"/>
  <c r="G49" i="18"/>
  <c r="G45" i="18" s="1"/>
  <c r="I48" i="18"/>
  <c r="I47" i="18"/>
  <c r="I46" i="18"/>
  <c r="I44" i="18"/>
  <c r="I43" i="18"/>
  <c r="I42" i="18"/>
  <c r="I41" i="18"/>
  <c r="I40" i="18"/>
  <c r="I39" i="18"/>
  <c r="H38" i="18"/>
  <c r="G38" i="18"/>
  <c r="I37" i="18"/>
  <c r="I36" i="18"/>
  <c r="I35" i="18"/>
  <c r="H34" i="18"/>
  <c r="G34" i="18"/>
  <c r="I33" i="18"/>
  <c r="I32" i="18"/>
  <c r="H31" i="18"/>
  <c r="G31" i="18"/>
  <c r="I29" i="18"/>
  <c r="I28" i="18"/>
  <c r="I27" i="18"/>
  <c r="H26" i="18"/>
  <c r="G26" i="18"/>
  <c r="I24" i="18"/>
  <c r="I23" i="18"/>
  <c r="H22" i="18"/>
  <c r="G22" i="18"/>
  <c r="I21" i="18"/>
  <c r="I20" i="18"/>
  <c r="I19" i="18"/>
  <c r="I18" i="18"/>
  <c r="I17" i="18"/>
  <c r="I16" i="18"/>
  <c r="I15" i="18"/>
  <c r="I14" i="18"/>
  <c r="I13" i="18"/>
  <c r="I12" i="18"/>
  <c r="I11" i="18"/>
  <c r="H10" i="18"/>
  <c r="H9" i="18" s="1"/>
  <c r="G10" i="18"/>
  <c r="I154" i="19"/>
  <c r="I154" i="5" s="1"/>
  <c r="I153" i="19"/>
  <c r="I152" i="19"/>
  <c r="I152" i="5" s="1"/>
  <c r="I151" i="19"/>
  <c r="I149" i="19"/>
  <c r="I148" i="19"/>
  <c r="H147" i="19"/>
  <c r="G147" i="19"/>
  <c r="I145" i="19"/>
  <c r="I145" i="5" s="1"/>
  <c r="I144" i="19"/>
  <c r="I143" i="19"/>
  <c r="I142" i="19"/>
  <c r="I141" i="19"/>
  <c r="I140" i="19"/>
  <c r="I139" i="19"/>
  <c r="H138" i="19"/>
  <c r="H132" i="19" s="1"/>
  <c r="G138" i="19"/>
  <c r="I137" i="19"/>
  <c r="I136" i="19"/>
  <c r="I135" i="19"/>
  <c r="I134" i="19"/>
  <c r="I133" i="19"/>
  <c r="I131" i="19"/>
  <c r="I130" i="19"/>
  <c r="I129" i="19"/>
  <c r="I128" i="19"/>
  <c r="I127" i="19"/>
  <c r="G126" i="19"/>
  <c r="H126" i="19"/>
  <c r="I125" i="19"/>
  <c r="I124" i="19"/>
  <c r="I123" i="19"/>
  <c r="I123" i="5" s="1"/>
  <c r="I122" i="19"/>
  <c r="I121" i="19"/>
  <c r="I120" i="19"/>
  <c r="I119" i="19"/>
  <c r="I119" i="5" s="1"/>
  <c r="I117" i="19"/>
  <c r="I116" i="19"/>
  <c r="I115" i="19"/>
  <c r="I115" i="5" s="1"/>
  <c r="G114" i="19"/>
  <c r="G113" i="19" s="1"/>
  <c r="H113" i="19"/>
  <c r="H110" i="19" s="1"/>
  <c r="I112" i="19"/>
  <c r="G111" i="19"/>
  <c r="I111" i="19" s="1"/>
  <c r="I111" i="5" s="1"/>
  <c r="I109" i="19"/>
  <c r="I108" i="19"/>
  <c r="I107" i="19"/>
  <c r="I107" i="5" s="1"/>
  <c r="I106" i="19"/>
  <c r="I105" i="19"/>
  <c r="H104" i="19"/>
  <c r="G104" i="19"/>
  <c r="I103" i="19"/>
  <c r="I102" i="19"/>
  <c r="I101" i="19"/>
  <c r="H100" i="19"/>
  <c r="G100" i="19"/>
  <c r="I99" i="19"/>
  <c r="I98" i="19"/>
  <c r="I97" i="19"/>
  <c r="I96" i="19"/>
  <c r="I96" i="5" s="1"/>
  <c r="I95" i="19"/>
  <c r="I94" i="19"/>
  <c r="I93" i="19"/>
  <c r="I93" i="5" s="1"/>
  <c r="I92" i="19"/>
  <c r="I91" i="19"/>
  <c r="I90" i="19"/>
  <c r="I89" i="19"/>
  <c r="H88" i="19"/>
  <c r="H88" i="5" s="1"/>
  <c r="H88" i="4" s="1"/>
  <c r="I83" i="19"/>
  <c r="G82" i="5"/>
  <c r="G82" i="4" s="1"/>
  <c r="I80" i="19"/>
  <c r="I79" i="19"/>
  <c r="H78" i="19"/>
  <c r="H74" i="19" s="1"/>
  <c r="H73" i="19" s="1"/>
  <c r="G78" i="19"/>
  <c r="I77" i="19"/>
  <c r="I76" i="19"/>
  <c r="I75" i="19"/>
  <c r="I75" i="5" s="1"/>
  <c r="I71" i="19"/>
  <c r="H70" i="19"/>
  <c r="G70" i="19"/>
  <c r="I69" i="19"/>
  <c r="I68" i="19"/>
  <c r="H67" i="19"/>
  <c r="G67" i="19"/>
  <c r="G67" i="5" s="1"/>
  <c r="G67" i="4" s="1"/>
  <c r="I66" i="19"/>
  <c r="I66" i="5" s="1"/>
  <c r="I65" i="19"/>
  <c r="I64" i="19"/>
  <c r="I63" i="19"/>
  <c r="I62" i="19"/>
  <c r="H61" i="19"/>
  <c r="G61" i="19"/>
  <c r="I60" i="19"/>
  <c r="I60" i="5" s="1"/>
  <c r="I59" i="19"/>
  <c r="I58" i="19"/>
  <c r="I57" i="19"/>
  <c r="I56" i="19"/>
  <c r="I55" i="19"/>
  <c r="I55" i="5" s="1"/>
  <c r="I54" i="19"/>
  <c r="I53" i="19"/>
  <c r="I52" i="19"/>
  <c r="I52" i="5" s="1"/>
  <c r="I51" i="19"/>
  <c r="I50" i="19"/>
  <c r="H49" i="19"/>
  <c r="H45" i="19" s="1"/>
  <c r="G49" i="19"/>
  <c r="I48" i="19"/>
  <c r="I48" i="5" s="1"/>
  <c r="I47" i="19"/>
  <c r="I46" i="19"/>
  <c r="I44" i="19"/>
  <c r="I43" i="19"/>
  <c r="I43" i="5" s="1"/>
  <c r="I42" i="19"/>
  <c r="I41" i="19"/>
  <c r="I40" i="19"/>
  <c r="I39" i="19"/>
  <c r="I39" i="5" s="1"/>
  <c r="H38" i="19"/>
  <c r="G38" i="19"/>
  <c r="I37" i="19"/>
  <c r="I37" i="5" s="1"/>
  <c r="I36" i="19"/>
  <c r="I35" i="19"/>
  <c r="H34" i="19"/>
  <c r="G34" i="19"/>
  <c r="I33" i="19"/>
  <c r="I32" i="19"/>
  <c r="H31" i="19"/>
  <c r="G31" i="19"/>
  <c r="I29" i="19"/>
  <c r="I28" i="19"/>
  <c r="I27" i="19"/>
  <c r="H26" i="19"/>
  <c r="G26" i="19"/>
  <c r="G26" i="5" s="1"/>
  <c r="G26" i="4" s="1"/>
  <c r="I24" i="19"/>
  <c r="I23" i="19"/>
  <c r="H22" i="19"/>
  <c r="G22" i="19"/>
  <c r="I21" i="19"/>
  <c r="I20" i="19"/>
  <c r="I19" i="19"/>
  <c r="I18" i="19"/>
  <c r="I17" i="19"/>
  <c r="I17" i="5" s="1"/>
  <c r="I16" i="19"/>
  <c r="I15" i="19"/>
  <c r="I14" i="19"/>
  <c r="I13" i="19"/>
  <c r="I12" i="19"/>
  <c r="I11" i="19"/>
  <c r="H10" i="19"/>
  <c r="G10" i="19"/>
  <c r="G9" i="19" s="1"/>
  <c r="I156" i="5"/>
  <c r="H156" i="5"/>
  <c r="G156" i="5"/>
  <c r="H154" i="5"/>
  <c r="H154" i="4" s="1"/>
  <c r="G154" i="5"/>
  <c r="G154" i="4" s="1"/>
  <c r="H153" i="5"/>
  <c r="H153" i="4" s="1"/>
  <c r="G153" i="5"/>
  <c r="G153" i="4" s="1"/>
  <c r="AM153" i="4" s="1"/>
  <c r="H152" i="5"/>
  <c r="H152" i="4" s="1"/>
  <c r="G152" i="5"/>
  <c r="G152" i="4" s="1"/>
  <c r="H151" i="5"/>
  <c r="H151" i="4" s="1"/>
  <c r="G151" i="5"/>
  <c r="G151" i="4" s="1"/>
  <c r="I150" i="5"/>
  <c r="H150" i="5"/>
  <c r="H150" i="4" s="1"/>
  <c r="G150" i="5"/>
  <c r="G150" i="4" s="1"/>
  <c r="H149" i="5"/>
  <c r="H149" i="4" s="1"/>
  <c r="G149" i="5"/>
  <c r="G149" i="4" s="1"/>
  <c r="H148" i="5"/>
  <c r="H148" i="4" s="1"/>
  <c r="G148" i="5"/>
  <c r="G148" i="4" s="1"/>
  <c r="H145" i="5"/>
  <c r="H145" i="4" s="1"/>
  <c r="G145" i="5"/>
  <c r="G145" i="4" s="1"/>
  <c r="I144" i="5"/>
  <c r="H144" i="5"/>
  <c r="H144" i="4" s="1"/>
  <c r="G144" i="5"/>
  <c r="G144" i="4" s="1"/>
  <c r="I143" i="5"/>
  <c r="H143" i="5"/>
  <c r="H143" i="4" s="1"/>
  <c r="G143" i="5"/>
  <c r="G143" i="4" s="1"/>
  <c r="H142" i="5"/>
  <c r="H142" i="4" s="1"/>
  <c r="G142" i="5"/>
  <c r="G142" i="4" s="1"/>
  <c r="H141" i="5"/>
  <c r="H141" i="4" s="1"/>
  <c r="G141" i="5"/>
  <c r="G141" i="4" s="1"/>
  <c r="H140" i="5"/>
  <c r="H140" i="4" s="1"/>
  <c r="G140" i="5"/>
  <c r="G140" i="4" s="1"/>
  <c r="H139" i="5"/>
  <c r="H139" i="4" s="1"/>
  <c r="G139" i="5"/>
  <c r="G139" i="4" s="1"/>
  <c r="I137" i="5"/>
  <c r="H137" i="5"/>
  <c r="H137" i="4" s="1"/>
  <c r="G137" i="5"/>
  <c r="G137" i="4" s="1"/>
  <c r="H136" i="5"/>
  <c r="H136" i="4" s="1"/>
  <c r="G136" i="5"/>
  <c r="G136" i="4" s="1"/>
  <c r="H135" i="5"/>
  <c r="H135" i="4" s="1"/>
  <c r="G135" i="5"/>
  <c r="G135" i="4" s="1"/>
  <c r="H134" i="5"/>
  <c r="H134" i="4" s="1"/>
  <c r="G134" i="5"/>
  <c r="G134" i="4" s="1"/>
  <c r="H133" i="5"/>
  <c r="H133" i="4" s="1"/>
  <c r="G133" i="5"/>
  <c r="G133" i="4" s="1"/>
  <c r="H131" i="5"/>
  <c r="H131" i="4" s="1"/>
  <c r="G131" i="5"/>
  <c r="G131" i="4" s="1"/>
  <c r="H130" i="5"/>
  <c r="H130" i="4" s="1"/>
  <c r="G130" i="5"/>
  <c r="G130" i="4" s="1"/>
  <c r="I129" i="5"/>
  <c r="H129" i="5"/>
  <c r="H129" i="4" s="1"/>
  <c r="G129" i="5"/>
  <c r="G129" i="4" s="1"/>
  <c r="H128" i="5"/>
  <c r="H128" i="4" s="1"/>
  <c r="G128" i="5"/>
  <c r="G128" i="4" s="1"/>
  <c r="H127" i="5"/>
  <c r="H127" i="4" s="1"/>
  <c r="G127" i="5"/>
  <c r="G127" i="4" s="1"/>
  <c r="H126" i="5"/>
  <c r="H126" i="4" s="1"/>
  <c r="H125" i="5"/>
  <c r="H125" i="4" s="1"/>
  <c r="I125" i="4" s="1"/>
  <c r="H124" i="5"/>
  <c r="H124" i="4" s="1"/>
  <c r="G124" i="5"/>
  <c r="G124" i="4" s="1"/>
  <c r="H123" i="5"/>
  <c r="H123" i="4" s="1"/>
  <c r="G123" i="5"/>
  <c r="G123" i="4" s="1"/>
  <c r="H122" i="5"/>
  <c r="H122" i="4" s="1"/>
  <c r="G122" i="5"/>
  <c r="G122" i="4" s="1"/>
  <c r="H121" i="5"/>
  <c r="H121" i="4" s="1"/>
  <c r="G121" i="5"/>
  <c r="G121" i="4" s="1"/>
  <c r="H120" i="5"/>
  <c r="H120" i="4" s="1"/>
  <c r="G120" i="5"/>
  <c r="G120" i="4" s="1"/>
  <c r="H119" i="5"/>
  <c r="H119" i="4" s="1"/>
  <c r="G119" i="5"/>
  <c r="G119" i="4" s="1"/>
  <c r="I118" i="5"/>
  <c r="H118" i="5"/>
  <c r="H118" i="4" s="1"/>
  <c r="G118" i="5"/>
  <c r="G118" i="4" s="1"/>
  <c r="I117" i="5"/>
  <c r="H117" i="5"/>
  <c r="H117" i="4" s="1"/>
  <c r="AN117" i="4" s="1"/>
  <c r="G117" i="5"/>
  <c r="G117" i="4" s="1"/>
  <c r="I116" i="5"/>
  <c r="H116" i="5"/>
  <c r="H116" i="4" s="1"/>
  <c r="G116" i="5"/>
  <c r="G116" i="4" s="1"/>
  <c r="H115" i="5"/>
  <c r="H115" i="4" s="1"/>
  <c r="G115" i="4"/>
  <c r="H114" i="5"/>
  <c r="H114" i="4" s="1"/>
  <c r="H112" i="5"/>
  <c r="H112" i="4" s="1"/>
  <c r="G112" i="5"/>
  <c r="G112" i="4" s="1"/>
  <c r="H111" i="5"/>
  <c r="H111" i="4" s="1"/>
  <c r="H109" i="5"/>
  <c r="H109" i="4" s="1"/>
  <c r="G109" i="5"/>
  <c r="G109" i="4" s="1"/>
  <c r="H108" i="5"/>
  <c r="H108" i="4" s="1"/>
  <c r="G108" i="5"/>
  <c r="G108" i="4" s="1"/>
  <c r="H107" i="5"/>
  <c r="H107" i="4" s="1"/>
  <c r="G107" i="5"/>
  <c r="G107" i="4" s="1"/>
  <c r="H106" i="5"/>
  <c r="H106" i="4" s="1"/>
  <c r="G106" i="5"/>
  <c r="G106" i="4" s="1"/>
  <c r="H105" i="5"/>
  <c r="H105" i="4" s="1"/>
  <c r="G105" i="5"/>
  <c r="G105" i="4" s="1"/>
  <c r="G104" i="5"/>
  <c r="G104" i="4" s="1"/>
  <c r="H103" i="5"/>
  <c r="H103" i="4" s="1"/>
  <c r="G103" i="5"/>
  <c r="G103" i="4" s="1"/>
  <c r="H102" i="5"/>
  <c r="H102" i="4" s="1"/>
  <c r="G102" i="5"/>
  <c r="G102" i="4" s="1"/>
  <c r="H101" i="5"/>
  <c r="H101" i="4" s="1"/>
  <c r="G101" i="5"/>
  <c r="G101" i="4" s="1"/>
  <c r="H100" i="5"/>
  <c r="H100" i="4" s="1"/>
  <c r="G100" i="5"/>
  <c r="G100" i="4" s="1"/>
  <c r="H99" i="5"/>
  <c r="H99" i="4" s="1"/>
  <c r="G99" i="5"/>
  <c r="G99" i="4" s="1"/>
  <c r="H98" i="5"/>
  <c r="H98" i="4" s="1"/>
  <c r="G98" i="5"/>
  <c r="G98" i="4" s="1"/>
  <c r="H97" i="5"/>
  <c r="H97" i="4" s="1"/>
  <c r="G97" i="5"/>
  <c r="G97" i="4" s="1"/>
  <c r="H96" i="5"/>
  <c r="H96" i="4" s="1"/>
  <c r="G96" i="5"/>
  <c r="G96" i="4" s="1"/>
  <c r="H95" i="5"/>
  <c r="H95" i="4" s="1"/>
  <c r="G95" i="5"/>
  <c r="G95" i="4" s="1"/>
  <c r="H94" i="5"/>
  <c r="H94" i="4" s="1"/>
  <c r="G94" i="5"/>
  <c r="G94" i="4" s="1"/>
  <c r="H93" i="5"/>
  <c r="H93" i="4" s="1"/>
  <c r="G93" i="5"/>
  <c r="G93" i="4" s="1"/>
  <c r="H92" i="5"/>
  <c r="H92" i="4" s="1"/>
  <c r="G92" i="5"/>
  <c r="G92" i="4" s="1"/>
  <c r="H91" i="5"/>
  <c r="H91" i="4" s="1"/>
  <c r="G91" i="4"/>
  <c r="H90" i="5"/>
  <c r="H90" i="4" s="1"/>
  <c r="G90" i="4"/>
  <c r="H89" i="5"/>
  <c r="H89" i="4" s="1"/>
  <c r="G89" i="5"/>
  <c r="G89" i="4" s="1"/>
  <c r="H83" i="5"/>
  <c r="H83" i="4" s="1"/>
  <c r="G83" i="5"/>
  <c r="G83" i="4" s="1"/>
  <c r="H82" i="5"/>
  <c r="H82" i="4" s="1"/>
  <c r="I81" i="5"/>
  <c r="H81" i="5"/>
  <c r="H81" i="4" s="1"/>
  <c r="G81" i="5"/>
  <c r="G81" i="4" s="1"/>
  <c r="H80" i="5"/>
  <c r="H80" i="4" s="1"/>
  <c r="G80" i="5"/>
  <c r="G80" i="4" s="1"/>
  <c r="H79" i="5"/>
  <c r="H79" i="4" s="1"/>
  <c r="G79" i="5"/>
  <c r="G79" i="4" s="1"/>
  <c r="G78" i="5"/>
  <c r="G78" i="4" s="1"/>
  <c r="H77" i="5"/>
  <c r="H77" i="4" s="1"/>
  <c r="G77" i="5"/>
  <c r="G77" i="4" s="1"/>
  <c r="H76" i="5"/>
  <c r="H76" i="4" s="1"/>
  <c r="G76" i="5"/>
  <c r="G76" i="4" s="1"/>
  <c r="H75" i="5"/>
  <c r="H75" i="4" s="1"/>
  <c r="G75" i="5"/>
  <c r="G75" i="4" s="1"/>
  <c r="I71" i="5"/>
  <c r="H71" i="5"/>
  <c r="H71" i="4" s="1"/>
  <c r="G71" i="5"/>
  <c r="G71" i="4" s="1"/>
  <c r="H69" i="5"/>
  <c r="H69" i="4" s="1"/>
  <c r="G69" i="5"/>
  <c r="G69" i="4" s="1"/>
  <c r="I68" i="5"/>
  <c r="H68" i="5"/>
  <c r="H68" i="4" s="1"/>
  <c r="G68" i="5"/>
  <c r="G68" i="4" s="1"/>
  <c r="H67" i="5"/>
  <c r="H67" i="4" s="1"/>
  <c r="H66" i="5"/>
  <c r="H66" i="4" s="1"/>
  <c r="G66" i="5"/>
  <c r="G66" i="4" s="1"/>
  <c r="I65" i="5"/>
  <c r="H65" i="5"/>
  <c r="H65" i="4" s="1"/>
  <c r="G65" i="5"/>
  <c r="G65" i="4" s="1"/>
  <c r="H64" i="5"/>
  <c r="H64" i="4" s="1"/>
  <c r="G64" i="5"/>
  <c r="G64" i="4" s="1"/>
  <c r="H63" i="5"/>
  <c r="H63" i="4" s="1"/>
  <c r="G63" i="5"/>
  <c r="G63" i="4" s="1"/>
  <c r="H62" i="5"/>
  <c r="H62" i="4" s="1"/>
  <c r="G62" i="5"/>
  <c r="G62" i="4" s="1"/>
  <c r="H61" i="5"/>
  <c r="H61" i="4" s="1"/>
  <c r="H60" i="5"/>
  <c r="H60" i="4" s="1"/>
  <c r="G60" i="5"/>
  <c r="G60" i="4" s="1"/>
  <c r="I59" i="5"/>
  <c r="H59" i="5"/>
  <c r="H59" i="4" s="1"/>
  <c r="G59" i="5"/>
  <c r="G59" i="4" s="1"/>
  <c r="I58" i="5"/>
  <c r="H58" i="5"/>
  <c r="H58" i="4" s="1"/>
  <c r="G58" i="5"/>
  <c r="G58" i="4" s="1"/>
  <c r="H57" i="5"/>
  <c r="H57" i="4" s="1"/>
  <c r="G57" i="5"/>
  <c r="G57" i="4" s="1"/>
  <c r="H56" i="5"/>
  <c r="H56" i="4" s="1"/>
  <c r="G56" i="5"/>
  <c r="G56" i="4" s="1"/>
  <c r="H55" i="5"/>
  <c r="H55" i="4" s="1"/>
  <c r="G55" i="5"/>
  <c r="G55" i="4" s="1"/>
  <c r="I54" i="5"/>
  <c r="H54" i="5"/>
  <c r="H54" i="4" s="1"/>
  <c r="G54" i="5"/>
  <c r="G54" i="4" s="1"/>
  <c r="I53" i="5"/>
  <c r="H53" i="5"/>
  <c r="H53" i="4" s="1"/>
  <c r="G53" i="5"/>
  <c r="G53" i="4" s="1"/>
  <c r="H52" i="5"/>
  <c r="H52" i="4" s="1"/>
  <c r="G52" i="5"/>
  <c r="G52" i="4" s="1"/>
  <c r="I51" i="5"/>
  <c r="H51" i="5"/>
  <c r="H51" i="4" s="1"/>
  <c r="G51" i="5"/>
  <c r="G51" i="4" s="1"/>
  <c r="I50" i="5"/>
  <c r="H50" i="5"/>
  <c r="H50" i="4" s="1"/>
  <c r="G50" i="5"/>
  <c r="G50" i="4" s="1"/>
  <c r="H48" i="5"/>
  <c r="H48" i="4" s="1"/>
  <c r="G48" i="5"/>
  <c r="G48" i="4" s="1"/>
  <c r="I47" i="5"/>
  <c r="H47" i="5"/>
  <c r="H47" i="4" s="1"/>
  <c r="G47" i="5"/>
  <c r="G47" i="4" s="1"/>
  <c r="I46" i="5"/>
  <c r="H46" i="5"/>
  <c r="H46" i="4" s="1"/>
  <c r="G46" i="5"/>
  <c r="G46" i="4" s="1"/>
  <c r="H44" i="5"/>
  <c r="H44" i="4" s="1"/>
  <c r="G44" i="5"/>
  <c r="G44" i="4" s="1"/>
  <c r="H43" i="5"/>
  <c r="H43" i="4" s="1"/>
  <c r="G43" i="5"/>
  <c r="G43" i="4" s="1"/>
  <c r="H42" i="5"/>
  <c r="H42" i="4" s="1"/>
  <c r="G42" i="5"/>
  <c r="G42" i="4" s="1"/>
  <c r="I41" i="5"/>
  <c r="H41" i="5"/>
  <c r="H41" i="4" s="1"/>
  <c r="G41" i="5"/>
  <c r="G41" i="4" s="1"/>
  <c r="H40" i="5"/>
  <c r="H40" i="4" s="1"/>
  <c r="G40" i="5"/>
  <c r="G40" i="4" s="1"/>
  <c r="H39" i="5"/>
  <c r="H39" i="4" s="1"/>
  <c r="G39" i="5"/>
  <c r="G39" i="4" s="1"/>
  <c r="H37" i="5"/>
  <c r="H37" i="4" s="1"/>
  <c r="G37" i="5"/>
  <c r="G37" i="4" s="1"/>
  <c r="I36" i="5"/>
  <c r="H36" i="5"/>
  <c r="H36" i="4" s="1"/>
  <c r="G36" i="5"/>
  <c r="G36" i="4" s="1"/>
  <c r="H35" i="5"/>
  <c r="H35" i="4" s="1"/>
  <c r="G35" i="5"/>
  <c r="G35" i="4" s="1"/>
  <c r="H33" i="5"/>
  <c r="H33" i="4" s="1"/>
  <c r="G33" i="5"/>
  <c r="G33" i="4" s="1"/>
  <c r="H32" i="5"/>
  <c r="H32" i="4" s="1"/>
  <c r="G32" i="5"/>
  <c r="G32" i="4" s="1"/>
  <c r="H31" i="5"/>
  <c r="H31" i="4" s="1"/>
  <c r="G31" i="5"/>
  <c r="G31" i="4" s="1"/>
  <c r="H29" i="5"/>
  <c r="H29" i="4" s="1"/>
  <c r="G29" i="5"/>
  <c r="G29" i="4" s="1"/>
  <c r="H28" i="5"/>
  <c r="H28" i="4" s="1"/>
  <c r="G28" i="5"/>
  <c r="G28" i="4" s="1"/>
  <c r="H27" i="5"/>
  <c r="H27" i="4" s="1"/>
  <c r="G27" i="5"/>
  <c r="G27" i="4" s="1"/>
  <c r="H24" i="5"/>
  <c r="H24" i="4" s="1"/>
  <c r="G24" i="5"/>
  <c r="G24" i="4" s="1"/>
  <c r="H23" i="5"/>
  <c r="H23" i="4" s="1"/>
  <c r="G23" i="5"/>
  <c r="G23" i="4" s="1"/>
  <c r="G22" i="5"/>
  <c r="G22" i="4" s="1"/>
  <c r="H21" i="5"/>
  <c r="H21" i="4" s="1"/>
  <c r="G21" i="5"/>
  <c r="G21" i="4" s="1"/>
  <c r="H20" i="5"/>
  <c r="H20" i="4" s="1"/>
  <c r="G20" i="5"/>
  <c r="G20" i="4" s="1"/>
  <c r="H19" i="5"/>
  <c r="H19" i="4" s="1"/>
  <c r="G19" i="5"/>
  <c r="G19" i="4" s="1"/>
  <c r="H18" i="5"/>
  <c r="H18" i="4" s="1"/>
  <c r="G18" i="5"/>
  <c r="G18" i="4" s="1"/>
  <c r="H17" i="5"/>
  <c r="H17" i="4" s="1"/>
  <c r="G17" i="5"/>
  <c r="G17" i="4" s="1"/>
  <c r="H16" i="5"/>
  <c r="H16" i="4" s="1"/>
  <c r="G16" i="5"/>
  <c r="G16" i="4" s="1"/>
  <c r="H15" i="5"/>
  <c r="H15" i="4" s="1"/>
  <c r="G15" i="5"/>
  <c r="G15" i="4" s="1"/>
  <c r="I14" i="5"/>
  <c r="H14" i="5"/>
  <c r="H14" i="4" s="1"/>
  <c r="G14" i="5"/>
  <c r="G14" i="4" s="1"/>
  <c r="H13" i="5"/>
  <c r="H13" i="4" s="1"/>
  <c r="G13" i="5"/>
  <c r="G13" i="4" s="1"/>
  <c r="H12" i="5"/>
  <c r="H12" i="4" s="1"/>
  <c r="G12" i="5"/>
  <c r="G12" i="4" s="1"/>
  <c r="H11" i="5"/>
  <c r="H11" i="4" s="1"/>
  <c r="G11" i="5"/>
  <c r="G11" i="4" s="1"/>
  <c r="G10" i="5"/>
  <c r="G10" i="4" s="1"/>
  <c r="L154" i="12"/>
  <c r="L153" i="12"/>
  <c r="L152" i="12"/>
  <c r="L149" i="12"/>
  <c r="L148" i="12"/>
  <c r="K147" i="12"/>
  <c r="L145" i="12"/>
  <c r="L144" i="12"/>
  <c r="L143" i="12"/>
  <c r="L142" i="12"/>
  <c r="L141" i="12"/>
  <c r="L140" i="12"/>
  <c r="L139" i="12"/>
  <c r="K138" i="12"/>
  <c r="K132" i="12" s="1"/>
  <c r="J138" i="12"/>
  <c r="L137" i="12"/>
  <c r="L136" i="12"/>
  <c r="L134" i="12"/>
  <c r="L133" i="12"/>
  <c r="L131" i="12"/>
  <c r="L130" i="12"/>
  <c r="L129" i="12"/>
  <c r="L127" i="12"/>
  <c r="K126" i="12"/>
  <c r="J126" i="12"/>
  <c r="L126" i="12" s="1"/>
  <c r="L125" i="12"/>
  <c r="L124" i="12"/>
  <c r="L123" i="12"/>
  <c r="L122" i="12"/>
  <c r="L121" i="12"/>
  <c r="L120" i="12"/>
  <c r="L119" i="12"/>
  <c r="L114" i="12"/>
  <c r="K113" i="12"/>
  <c r="K110" i="12" s="1"/>
  <c r="J113" i="12"/>
  <c r="L112" i="12"/>
  <c r="L111" i="12"/>
  <c r="L109" i="12"/>
  <c r="L108" i="12"/>
  <c r="L107" i="12"/>
  <c r="L106" i="12"/>
  <c r="L105" i="12"/>
  <c r="K104" i="12"/>
  <c r="J104" i="12"/>
  <c r="L103" i="12"/>
  <c r="L102" i="12"/>
  <c r="L101" i="12"/>
  <c r="K100" i="12"/>
  <c r="J100" i="12"/>
  <c r="L100" i="12" s="1"/>
  <c r="L99" i="12"/>
  <c r="L98" i="12"/>
  <c r="L97" i="12"/>
  <c r="L96" i="12"/>
  <c r="L95" i="12"/>
  <c r="L94" i="12"/>
  <c r="L93" i="12"/>
  <c r="L89" i="12"/>
  <c r="K88" i="12"/>
  <c r="K87" i="12" s="1"/>
  <c r="J88" i="12"/>
  <c r="L83" i="12"/>
  <c r="L82" i="12"/>
  <c r="L80" i="12"/>
  <c r="L79" i="12"/>
  <c r="K78" i="12"/>
  <c r="K74" i="12" s="1"/>
  <c r="K73" i="12" s="1"/>
  <c r="J78" i="12"/>
  <c r="J74" i="12" s="1"/>
  <c r="L77" i="12"/>
  <c r="L76" i="12"/>
  <c r="L75" i="12"/>
  <c r="L71" i="12"/>
  <c r="K70" i="12"/>
  <c r="J70" i="12"/>
  <c r="L69" i="12"/>
  <c r="L68" i="12"/>
  <c r="K67" i="12"/>
  <c r="J67" i="12"/>
  <c r="L66" i="12"/>
  <c r="L65" i="12"/>
  <c r="L64" i="12"/>
  <c r="L63" i="12"/>
  <c r="L62" i="12"/>
  <c r="K61" i="12"/>
  <c r="J61" i="12"/>
  <c r="L60" i="12"/>
  <c r="L59" i="12"/>
  <c r="L58" i="12"/>
  <c r="L57" i="12"/>
  <c r="L56" i="12"/>
  <c r="L55" i="12"/>
  <c r="L54" i="12"/>
  <c r="L53" i="12"/>
  <c r="L52" i="12"/>
  <c r="L51" i="12"/>
  <c r="L50" i="12"/>
  <c r="K49" i="12"/>
  <c r="K45" i="12" s="1"/>
  <c r="J49" i="12"/>
  <c r="L48" i="12"/>
  <c r="L47" i="12"/>
  <c r="L46" i="12"/>
  <c r="L44" i="12"/>
  <c r="L43" i="12"/>
  <c r="L42" i="12"/>
  <c r="L41" i="12"/>
  <c r="L40" i="12"/>
  <c r="L39" i="12"/>
  <c r="K38" i="12"/>
  <c r="J38" i="12"/>
  <c r="L37" i="12"/>
  <c r="L36" i="12"/>
  <c r="L35" i="12"/>
  <c r="K34" i="12"/>
  <c r="J34" i="12"/>
  <c r="L33" i="12"/>
  <c r="L32" i="12"/>
  <c r="K31" i="12"/>
  <c r="J31" i="12"/>
  <c r="L29" i="12"/>
  <c r="L28" i="12"/>
  <c r="L27" i="12"/>
  <c r="K26" i="12"/>
  <c r="J26" i="12"/>
  <c r="L24" i="12"/>
  <c r="L23" i="12"/>
  <c r="K22" i="12"/>
  <c r="J22" i="12"/>
  <c r="L21" i="12"/>
  <c r="L20" i="12"/>
  <c r="L19" i="12"/>
  <c r="L18" i="12"/>
  <c r="L17" i="12"/>
  <c r="L16" i="12"/>
  <c r="L15" i="12"/>
  <c r="L14" i="12"/>
  <c r="L13" i="12"/>
  <c r="L12" i="12"/>
  <c r="L11" i="12"/>
  <c r="K10" i="12"/>
  <c r="K9" i="12" s="1"/>
  <c r="J10" i="12"/>
  <c r="J9" i="12" s="1"/>
  <c r="D33" i="41"/>
  <c r="M30" i="62"/>
  <c r="M55" i="62"/>
  <c r="M49" i="62"/>
  <c r="M48" i="62"/>
  <c r="M44" i="62"/>
  <c r="M28" i="62"/>
  <c r="M27" i="62"/>
  <c r="M22" i="62"/>
  <c r="M18" i="62"/>
  <c r="H99" i="45" l="1"/>
  <c r="I100" i="45"/>
  <c r="L10" i="49"/>
  <c r="AM93" i="4"/>
  <c r="AM130" i="4"/>
  <c r="AM137" i="4"/>
  <c r="E38" i="76" s="1"/>
  <c r="AM60" i="4"/>
  <c r="AM71" i="4"/>
  <c r="AM123" i="4"/>
  <c r="AM112" i="4"/>
  <c r="AN115" i="4"/>
  <c r="AM16" i="4"/>
  <c r="AM83" i="4"/>
  <c r="AM90" i="4"/>
  <c r="AM96" i="4"/>
  <c r="AN118" i="4"/>
  <c r="AM120" i="4"/>
  <c r="AM81" i="4"/>
  <c r="P53" i="60" s="1"/>
  <c r="AM12" i="4"/>
  <c r="AM28" i="4"/>
  <c r="AM21" i="4"/>
  <c r="AM107" i="4"/>
  <c r="AM14" i="4"/>
  <c r="AM42" i="4"/>
  <c r="AM57" i="4"/>
  <c r="AM97" i="4"/>
  <c r="AM99" i="4"/>
  <c r="S121" i="4"/>
  <c r="S133" i="4"/>
  <c r="G147" i="5"/>
  <c r="G147" i="4" s="1"/>
  <c r="I147" i="19"/>
  <c r="I15" i="5"/>
  <c r="H22" i="5"/>
  <c r="H22" i="4" s="1"/>
  <c r="I22" i="4" s="1"/>
  <c r="H26" i="5"/>
  <c r="H26" i="4" s="1"/>
  <c r="G34" i="5"/>
  <c r="G34" i="4" s="1"/>
  <c r="I120" i="5"/>
  <c r="I131" i="5"/>
  <c r="I12" i="5"/>
  <c r="I16" i="5"/>
  <c r="I20" i="5"/>
  <c r="I23" i="5"/>
  <c r="I77" i="5"/>
  <c r="I121" i="5"/>
  <c r="J110" i="36"/>
  <c r="L61" i="28"/>
  <c r="H138" i="6"/>
  <c r="R138" i="4" s="1"/>
  <c r="AM136" i="4"/>
  <c r="AM58" i="4"/>
  <c r="AM145" i="4"/>
  <c r="S77" i="4"/>
  <c r="S94" i="4"/>
  <c r="S120" i="4"/>
  <c r="S131" i="4"/>
  <c r="S150" i="4"/>
  <c r="AM24" i="4"/>
  <c r="AM33" i="4"/>
  <c r="AM36" i="4"/>
  <c r="AM52" i="4"/>
  <c r="AM101" i="4"/>
  <c r="AM143" i="4"/>
  <c r="AM54" i="4"/>
  <c r="AM154" i="4"/>
  <c r="I90" i="5"/>
  <c r="I94" i="5"/>
  <c r="I98" i="5"/>
  <c r="I101" i="5"/>
  <c r="H104" i="5"/>
  <c r="H104" i="4" s="1"/>
  <c r="I104" i="4" s="1"/>
  <c r="I108" i="5"/>
  <c r="G61" i="5"/>
  <c r="G61" i="4" s="1"/>
  <c r="I61" i="4" s="1"/>
  <c r="I135" i="4"/>
  <c r="I83" i="5"/>
  <c r="AM27" i="4"/>
  <c r="AM47" i="4"/>
  <c r="AM66" i="4"/>
  <c r="AM11" i="4"/>
  <c r="AM50" i="4"/>
  <c r="AN116" i="4"/>
  <c r="AM148" i="4"/>
  <c r="AM150" i="4"/>
  <c r="E47" i="76" s="1"/>
  <c r="E48" i="76" s="1"/>
  <c r="G48" i="76" s="1"/>
  <c r="S112" i="4"/>
  <c r="AM69" i="4"/>
  <c r="AM106" i="4"/>
  <c r="AM131" i="4"/>
  <c r="S14" i="4"/>
  <c r="S32" i="4"/>
  <c r="S35" i="4"/>
  <c r="S40" i="4"/>
  <c r="S42" i="4"/>
  <c r="S44" i="4"/>
  <c r="S51" i="4"/>
  <c r="S102" i="4"/>
  <c r="S107" i="4"/>
  <c r="S118" i="4"/>
  <c r="S153" i="4"/>
  <c r="S11" i="4"/>
  <c r="S24" i="4"/>
  <c r="S33" i="4"/>
  <c r="S41" i="4"/>
  <c r="S46" i="4"/>
  <c r="S56" i="4"/>
  <c r="S98" i="4"/>
  <c r="S101" i="4"/>
  <c r="H113" i="6"/>
  <c r="R113" i="4" s="1"/>
  <c r="I70" i="50"/>
  <c r="G30" i="50"/>
  <c r="G110" i="50"/>
  <c r="K87" i="8"/>
  <c r="K146" i="8" s="1"/>
  <c r="K155" i="8" s="1"/>
  <c r="L113" i="8"/>
  <c r="L34" i="8"/>
  <c r="L70" i="8"/>
  <c r="L9" i="10"/>
  <c r="L61" i="12"/>
  <c r="L49" i="13"/>
  <c r="L126" i="13"/>
  <c r="L10" i="14"/>
  <c r="L78" i="49"/>
  <c r="L70" i="49"/>
  <c r="L70" i="15"/>
  <c r="L88" i="15"/>
  <c r="K110" i="17"/>
  <c r="K87" i="17"/>
  <c r="L31" i="32"/>
  <c r="L61" i="32"/>
  <c r="L34" i="29"/>
  <c r="L70" i="29"/>
  <c r="K30" i="27"/>
  <c r="L67" i="27"/>
  <c r="J30" i="26"/>
  <c r="L26" i="36"/>
  <c r="L67" i="80"/>
  <c r="L67" i="34"/>
  <c r="L100" i="34"/>
  <c r="K110" i="54"/>
  <c r="L49" i="54"/>
  <c r="L126" i="54"/>
  <c r="K9" i="53"/>
  <c r="L34" i="47"/>
  <c r="L70" i="47"/>
  <c r="L26" i="48"/>
  <c r="J30" i="48"/>
  <c r="L147" i="48"/>
  <c r="I91" i="5"/>
  <c r="I99" i="5"/>
  <c r="G105" i="6"/>
  <c r="Q105" i="4" s="1"/>
  <c r="S105" i="4" s="1"/>
  <c r="H126" i="6"/>
  <c r="R126" i="4" s="1"/>
  <c r="H30" i="58"/>
  <c r="K30" i="10"/>
  <c r="L67" i="10"/>
  <c r="J30" i="11"/>
  <c r="J25" i="11" s="1"/>
  <c r="K25" i="13"/>
  <c r="L67" i="13"/>
  <c r="L88" i="13"/>
  <c r="L67" i="16"/>
  <c r="I11" i="5"/>
  <c r="S92" i="4"/>
  <c r="S139" i="4"/>
  <c r="I61" i="22"/>
  <c r="G70" i="6"/>
  <c r="Q70" i="4" s="1"/>
  <c r="I99" i="6"/>
  <c r="I149" i="6"/>
  <c r="G30" i="79"/>
  <c r="K110" i="63"/>
  <c r="K87" i="13"/>
  <c r="J87" i="31"/>
  <c r="K110" i="27"/>
  <c r="K146" i="27" s="1"/>
  <c r="K155" i="27" s="1"/>
  <c r="J87" i="36"/>
  <c r="L147" i="34"/>
  <c r="K87" i="33"/>
  <c r="J87" i="54"/>
  <c r="L87" i="54" s="1"/>
  <c r="I105" i="4"/>
  <c r="I139" i="5"/>
  <c r="I112" i="6"/>
  <c r="I121" i="6"/>
  <c r="I136" i="6"/>
  <c r="I143" i="6"/>
  <c r="I152" i="6"/>
  <c r="H30" i="79"/>
  <c r="G45" i="79"/>
  <c r="K146" i="10"/>
  <c r="K155" i="10" s="1"/>
  <c r="L10" i="13"/>
  <c r="L78" i="13"/>
  <c r="J110" i="13"/>
  <c r="L110" i="13" s="1"/>
  <c r="L67" i="14"/>
  <c r="L88" i="14"/>
  <c r="L110" i="17"/>
  <c r="L22" i="30"/>
  <c r="L38" i="37"/>
  <c r="L61" i="37"/>
  <c r="L138" i="37"/>
  <c r="L34" i="80"/>
  <c r="H110" i="50"/>
  <c r="I110" i="50" s="1"/>
  <c r="L78" i="34"/>
  <c r="S89" i="4"/>
  <c r="S136" i="4"/>
  <c r="I34" i="58"/>
  <c r="I61" i="79"/>
  <c r="L110" i="10"/>
  <c r="L26" i="11"/>
  <c r="J110" i="49"/>
  <c r="L126" i="17"/>
  <c r="L126" i="32"/>
  <c r="L110" i="31"/>
  <c r="L49" i="27"/>
  <c r="L100" i="27"/>
  <c r="K110" i="36"/>
  <c r="I126" i="50"/>
  <c r="L34" i="33"/>
  <c r="J110" i="33"/>
  <c r="I141" i="5"/>
  <c r="I149" i="5"/>
  <c r="L132" i="16"/>
  <c r="L132" i="31"/>
  <c r="K30" i="30"/>
  <c r="K87" i="30"/>
  <c r="J30" i="29"/>
  <c r="L30" i="29" s="1"/>
  <c r="K30" i="35"/>
  <c r="K25" i="35" s="1"/>
  <c r="K72" i="35" s="1"/>
  <c r="K84" i="35" s="1"/>
  <c r="K25" i="53"/>
  <c r="J87" i="48"/>
  <c r="I80" i="5"/>
  <c r="I148" i="5"/>
  <c r="I10" i="57"/>
  <c r="I70" i="58"/>
  <c r="I78" i="58"/>
  <c r="L38" i="9"/>
  <c r="L70" i="31"/>
  <c r="L38" i="35"/>
  <c r="J87" i="35"/>
  <c r="L67" i="54"/>
  <c r="L34" i="53"/>
  <c r="L61" i="55"/>
  <c r="L22" i="51"/>
  <c r="L67" i="51"/>
  <c r="I50" i="4"/>
  <c r="L31" i="63"/>
  <c r="L22" i="13"/>
  <c r="L38" i="49"/>
  <c r="L100" i="31"/>
  <c r="L26" i="30"/>
  <c r="L138" i="35"/>
  <c r="L132" i="80"/>
  <c r="L73" i="34"/>
  <c r="L78" i="55"/>
  <c r="J110" i="55"/>
  <c r="K25" i="52"/>
  <c r="J110" i="48"/>
  <c r="J146" i="48" s="1"/>
  <c r="J155" i="48" s="1"/>
  <c r="I49" i="57"/>
  <c r="S95" i="4"/>
  <c r="I104" i="46"/>
  <c r="H132" i="6"/>
  <c r="R132" i="4" s="1"/>
  <c r="I147" i="46"/>
  <c r="L34" i="9"/>
  <c r="J30" i="10"/>
  <c r="L30" i="10" s="1"/>
  <c r="L22" i="11"/>
  <c r="K30" i="63"/>
  <c r="K87" i="63"/>
  <c r="L100" i="30"/>
  <c r="K87" i="28"/>
  <c r="K146" i="28" s="1"/>
  <c r="K155" i="28" s="1"/>
  <c r="L67" i="26"/>
  <c r="L126" i="36"/>
  <c r="L147" i="35"/>
  <c r="G87" i="50"/>
  <c r="J30" i="34"/>
  <c r="J25" i="34" s="1"/>
  <c r="L104" i="54"/>
  <c r="L132" i="55"/>
  <c r="L147" i="47"/>
  <c r="J132" i="48"/>
  <c r="G111" i="5"/>
  <c r="G111" i="4" s="1"/>
  <c r="AM111" i="4" s="1"/>
  <c r="G30" i="18"/>
  <c r="I30" i="18" s="1"/>
  <c r="I40" i="5"/>
  <c r="I70" i="57"/>
  <c r="S13" i="4"/>
  <c r="S18" i="4"/>
  <c r="S21" i="4"/>
  <c r="S43" i="4"/>
  <c r="S48" i="4"/>
  <c r="S60" i="4"/>
  <c r="S65" i="4"/>
  <c r="I22" i="46"/>
  <c r="I140" i="6"/>
  <c r="I148" i="6"/>
  <c r="I131" i="6"/>
  <c r="I147" i="58"/>
  <c r="G30" i="78"/>
  <c r="I116" i="6"/>
  <c r="L104" i="10"/>
  <c r="L78" i="63"/>
  <c r="L110" i="63"/>
  <c r="L138" i="63"/>
  <c r="L31" i="13"/>
  <c r="L147" i="14"/>
  <c r="L22" i="49"/>
  <c r="L138" i="49"/>
  <c r="L67" i="15"/>
  <c r="J30" i="16"/>
  <c r="J25" i="16" s="1"/>
  <c r="L138" i="31"/>
  <c r="J132" i="29"/>
  <c r="L78" i="27"/>
  <c r="L138" i="27"/>
  <c r="L38" i="26"/>
  <c r="L61" i="26"/>
  <c r="L138" i="26"/>
  <c r="L45" i="35"/>
  <c r="L70" i="54"/>
  <c r="L73" i="53"/>
  <c r="K30" i="55"/>
  <c r="L67" i="12"/>
  <c r="I70" i="19"/>
  <c r="I92" i="5"/>
  <c r="I106" i="5"/>
  <c r="H30" i="18"/>
  <c r="I138" i="57"/>
  <c r="G30" i="22"/>
  <c r="I67" i="46"/>
  <c r="G87" i="46"/>
  <c r="H110" i="21"/>
  <c r="G74" i="20"/>
  <c r="G73" i="20" s="1"/>
  <c r="I73" i="20" s="1"/>
  <c r="I66" i="6"/>
  <c r="I91" i="6"/>
  <c r="H87" i="78"/>
  <c r="G30" i="85"/>
  <c r="I52" i="6"/>
  <c r="I60" i="6"/>
  <c r="I83" i="6"/>
  <c r="K45" i="9"/>
  <c r="L45" i="9" s="1"/>
  <c r="K87" i="9"/>
  <c r="J87" i="11"/>
  <c r="J146" i="11" s="1"/>
  <c r="L132" i="63"/>
  <c r="J9" i="49"/>
  <c r="K110" i="49"/>
  <c r="L132" i="49"/>
  <c r="K30" i="16"/>
  <c r="L78" i="31"/>
  <c r="L147" i="31"/>
  <c r="L132" i="27"/>
  <c r="L67" i="37"/>
  <c r="J30" i="80"/>
  <c r="G132" i="50"/>
  <c r="I132" i="50" s="1"/>
  <c r="L100" i="33"/>
  <c r="K110" i="33"/>
  <c r="L138" i="33"/>
  <c r="L67" i="53"/>
  <c r="L88" i="52"/>
  <c r="I27" i="5"/>
  <c r="I64" i="5"/>
  <c r="H70" i="5"/>
  <c r="H70" i="4" s="1"/>
  <c r="I10" i="18"/>
  <c r="I78" i="18"/>
  <c r="I132" i="57"/>
  <c r="S29" i="4"/>
  <c r="S66" i="4"/>
  <c r="H30" i="22"/>
  <c r="I126" i="22"/>
  <c r="H30" i="46"/>
  <c r="I117" i="6"/>
  <c r="I126" i="20"/>
  <c r="I38" i="58"/>
  <c r="G87" i="58"/>
  <c r="I126" i="58"/>
  <c r="I10" i="78"/>
  <c r="I138" i="78"/>
  <c r="I9" i="79"/>
  <c r="L34" i="11"/>
  <c r="L49" i="63"/>
  <c r="L70" i="63"/>
  <c r="L100" i="63"/>
  <c r="L34" i="14"/>
  <c r="L70" i="14"/>
  <c r="L126" i="14"/>
  <c r="L67" i="49"/>
  <c r="L126" i="49"/>
  <c r="L104" i="15"/>
  <c r="K126" i="15"/>
  <c r="L126" i="15" s="1"/>
  <c r="L104" i="17"/>
  <c r="L138" i="32"/>
  <c r="L22" i="31"/>
  <c r="J87" i="30"/>
  <c r="K30" i="37"/>
  <c r="L88" i="37"/>
  <c r="L22" i="36"/>
  <c r="K30" i="80"/>
  <c r="L30" i="80" s="1"/>
  <c r="L31" i="34"/>
  <c r="L38" i="34"/>
  <c r="L126" i="33"/>
  <c r="J30" i="54"/>
  <c r="L61" i="53"/>
  <c r="L138" i="55"/>
  <c r="L38" i="52"/>
  <c r="L61" i="52"/>
  <c r="J30" i="51"/>
  <c r="L22" i="48"/>
  <c r="I133" i="5"/>
  <c r="I26" i="18"/>
  <c r="G110" i="18"/>
  <c r="I76" i="6"/>
  <c r="I94" i="6"/>
  <c r="G110" i="85"/>
  <c r="G146" i="85" s="1"/>
  <c r="G155" i="85" s="1"/>
  <c r="H25" i="79"/>
  <c r="L126" i="10"/>
  <c r="J110" i="11"/>
  <c r="L78" i="16"/>
  <c r="L138" i="17"/>
  <c r="L147" i="32"/>
  <c r="L126" i="26"/>
  <c r="L104" i="37"/>
  <c r="L132" i="35"/>
  <c r="L61" i="80"/>
  <c r="L104" i="34"/>
  <c r="K30" i="54"/>
  <c r="L147" i="52"/>
  <c r="I95" i="5"/>
  <c r="I102" i="5"/>
  <c r="I109" i="5"/>
  <c r="G126" i="5"/>
  <c r="G126" i="4" s="1"/>
  <c r="I126" i="4" s="1"/>
  <c r="I34" i="18"/>
  <c r="I79" i="5"/>
  <c r="I125" i="5"/>
  <c r="G9" i="57"/>
  <c r="I9" i="57" s="1"/>
  <c r="S16" i="4"/>
  <c r="S20" i="4"/>
  <c r="S54" i="4"/>
  <c r="S80" i="4"/>
  <c r="S109" i="4"/>
  <c r="I31" i="21"/>
  <c r="I45" i="78"/>
  <c r="I26" i="85"/>
  <c r="I34" i="79"/>
  <c r="I73" i="79"/>
  <c r="I104" i="79"/>
  <c r="L147" i="9"/>
  <c r="L70" i="11"/>
  <c r="L22" i="63"/>
  <c r="J132" i="13"/>
  <c r="L132" i="13" s="1"/>
  <c r="L138" i="16"/>
  <c r="L132" i="17"/>
  <c r="K30" i="29"/>
  <c r="K25" i="29" s="1"/>
  <c r="K72" i="29" s="1"/>
  <c r="K84" i="29" s="1"/>
  <c r="L70" i="26"/>
  <c r="L100" i="26"/>
  <c r="L78" i="37"/>
  <c r="K30" i="36"/>
  <c r="K87" i="36"/>
  <c r="L138" i="34"/>
  <c r="L38" i="47"/>
  <c r="L61" i="47"/>
  <c r="I40" i="6"/>
  <c r="L22" i="14"/>
  <c r="L34" i="49"/>
  <c r="L88" i="29"/>
  <c r="L34" i="28"/>
  <c r="L10" i="27"/>
  <c r="J45" i="27"/>
  <c r="L34" i="37"/>
  <c r="J132" i="37"/>
  <c r="L132" i="37" s="1"/>
  <c r="L38" i="36"/>
  <c r="L78" i="36"/>
  <c r="L88" i="33"/>
  <c r="L10" i="54"/>
  <c r="L70" i="53"/>
  <c r="L78" i="53"/>
  <c r="L34" i="52"/>
  <c r="L104" i="47"/>
  <c r="I67" i="19"/>
  <c r="I13" i="5"/>
  <c r="I35" i="5"/>
  <c r="I128" i="5"/>
  <c r="I135" i="5"/>
  <c r="I151" i="5"/>
  <c r="S17" i="4"/>
  <c r="S37" i="4"/>
  <c r="S64" i="4"/>
  <c r="S97" i="4"/>
  <c r="I89" i="6"/>
  <c r="I97" i="6"/>
  <c r="H110" i="22"/>
  <c r="G132" i="46"/>
  <c r="I132" i="46" s="1"/>
  <c r="I38" i="21"/>
  <c r="H110" i="20"/>
  <c r="I49" i="58"/>
  <c r="I88" i="58"/>
  <c r="L138" i="8"/>
  <c r="K25" i="63"/>
  <c r="K72" i="63" s="1"/>
  <c r="K84" i="63" s="1"/>
  <c r="L38" i="63"/>
  <c r="L88" i="63"/>
  <c r="L31" i="14"/>
  <c r="K30" i="49"/>
  <c r="K25" i="49" s="1"/>
  <c r="K72" i="49" s="1"/>
  <c r="K84" i="49" s="1"/>
  <c r="L45" i="49"/>
  <c r="L88" i="27"/>
  <c r="L34" i="54"/>
  <c r="L138" i="54"/>
  <c r="L138" i="53"/>
  <c r="I22" i="18"/>
  <c r="I26" i="57"/>
  <c r="I13" i="6"/>
  <c r="I64" i="6"/>
  <c r="I126" i="46"/>
  <c r="I68" i="6"/>
  <c r="I145" i="6"/>
  <c r="I154" i="6"/>
  <c r="I14" i="6"/>
  <c r="I126" i="85"/>
  <c r="L88" i="10"/>
  <c r="L104" i="63"/>
  <c r="K30" i="14"/>
  <c r="K25" i="14" s="1"/>
  <c r="L38" i="14"/>
  <c r="L138" i="15"/>
  <c r="L73" i="16"/>
  <c r="L34" i="31"/>
  <c r="L104" i="27"/>
  <c r="L34" i="36"/>
  <c r="L132" i="54"/>
  <c r="L132" i="53"/>
  <c r="L100" i="47"/>
  <c r="L49" i="48"/>
  <c r="L70" i="48"/>
  <c r="H34" i="5"/>
  <c r="H34" i="4" s="1"/>
  <c r="I34" i="4" s="1"/>
  <c r="I34" i="57"/>
  <c r="L132" i="14"/>
  <c r="L12" i="17"/>
  <c r="L11" i="17"/>
  <c r="L31" i="37"/>
  <c r="J30" i="37"/>
  <c r="J25" i="37" s="1"/>
  <c r="H74" i="50"/>
  <c r="H73" i="50" s="1"/>
  <c r="I78" i="50"/>
  <c r="L34" i="12"/>
  <c r="L49" i="12"/>
  <c r="I139" i="6"/>
  <c r="H147" i="6"/>
  <c r="R147" i="4" s="1"/>
  <c r="S147" i="4" s="1"/>
  <c r="J74" i="15"/>
  <c r="J73" i="15" s="1"/>
  <c r="L78" i="15"/>
  <c r="L138" i="30"/>
  <c r="J132" i="30"/>
  <c r="L132" i="30" s="1"/>
  <c r="H138" i="5"/>
  <c r="H138" i="4" s="1"/>
  <c r="H132" i="18"/>
  <c r="H132" i="5" s="1"/>
  <c r="H132" i="4" s="1"/>
  <c r="G78" i="6"/>
  <c r="Q78" i="4" s="1"/>
  <c r="S78" i="4" s="1"/>
  <c r="G74" i="46"/>
  <c r="G73" i="46" s="1"/>
  <c r="I78" i="46"/>
  <c r="I63" i="5"/>
  <c r="G70" i="5"/>
  <c r="G70" i="4" s="1"/>
  <c r="H110" i="18"/>
  <c r="H113" i="5"/>
  <c r="H113" i="4" s="1"/>
  <c r="L10" i="80"/>
  <c r="K9" i="80"/>
  <c r="L138" i="51"/>
  <c r="K132" i="51"/>
  <c r="K146" i="51" s="1"/>
  <c r="K155" i="51" s="1"/>
  <c r="L22" i="12"/>
  <c r="H30" i="57"/>
  <c r="I142" i="22"/>
  <c r="I142" i="6" s="1"/>
  <c r="G142" i="6"/>
  <c r="Q142" i="4" s="1"/>
  <c r="S142" i="4" s="1"/>
  <c r="I11" i="6"/>
  <c r="G34" i="6"/>
  <c r="Q34" i="4" s="1"/>
  <c r="I34" i="46"/>
  <c r="L132" i="9"/>
  <c r="L100" i="16"/>
  <c r="J87" i="16"/>
  <c r="L87" i="16" s="1"/>
  <c r="J30" i="35"/>
  <c r="L10" i="33"/>
  <c r="K9" i="33"/>
  <c r="K30" i="48"/>
  <c r="K25" i="48" s="1"/>
  <c r="K72" i="48" s="1"/>
  <c r="K84" i="48" s="1"/>
  <c r="H9" i="19"/>
  <c r="H9" i="5" s="1"/>
  <c r="H9" i="4" s="1"/>
  <c r="H10" i="5"/>
  <c r="H10" i="4" s="1"/>
  <c r="I10" i="4" s="1"/>
  <c r="L138" i="10"/>
  <c r="J132" i="10"/>
  <c r="L132" i="10" s="1"/>
  <c r="L31" i="12"/>
  <c r="J146" i="31"/>
  <c r="L34" i="34"/>
  <c r="K30" i="34"/>
  <c r="L30" i="34" s="1"/>
  <c r="J45" i="51"/>
  <c r="D33" i="67" s="1"/>
  <c r="L49" i="51"/>
  <c r="I138" i="19"/>
  <c r="G138" i="5"/>
  <c r="G138" i="4" s="1"/>
  <c r="K30" i="12"/>
  <c r="K25" i="12" s="1"/>
  <c r="K72" i="12" s="1"/>
  <c r="K84" i="12" s="1"/>
  <c r="I26" i="21"/>
  <c r="I138" i="58"/>
  <c r="G138" i="6"/>
  <c r="Q138" i="4" s="1"/>
  <c r="S138" i="4" s="1"/>
  <c r="G132" i="58"/>
  <c r="I132" i="58" s="1"/>
  <c r="G22" i="6"/>
  <c r="Q22" i="4" s="1"/>
  <c r="I22" i="78"/>
  <c r="L61" i="27"/>
  <c r="AM56" i="4"/>
  <c r="G49" i="5"/>
  <c r="G49" i="4" s="1"/>
  <c r="I49" i="18"/>
  <c r="I87" i="20"/>
  <c r="I102" i="6"/>
  <c r="I9" i="58"/>
  <c r="L49" i="49"/>
  <c r="L22" i="26"/>
  <c r="I104" i="50"/>
  <c r="L38" i="54"/>
  <c r="L26" i="55"/>
  <c r="L30" i="52"/>
  <c r="L70" i="51"/>
  <c r="L30" i="48"/>
  <c r="AM40" i="4"/>
  <c r="G9" i="18"/>
  <c r="S116" i="4"/>
  <c r="I70" i="46"/>
  <c r="I104" i="21"/>
  <c r="K30" i="8"/>
  <c r="K25" i="8" s="1"/>
  <c r="K72" i="8" s="1"/>
  <c r="K84" i="8" s="1"/>
  <c r="K110" i="14"/>
  <c r="K146" i="14" s="1"/>
  <c r="K155" i="14" s="1"/>
  <c r="L38" i="16"/>
  <c r="L138" i="28"/>
  <c r="L10" i="37"/>
  <c r="J87" i="37"/>
  <c r="L138" i="80"/>
  <c r="L138" i="12"/>
  <c r="I21" i="5"/>
  <c r="I28" i="5"/>
  <c r="I42" i="5"/>
  <c r="AM82" i="4"/>
  <c r="I100" i="22"/>
  <c r="I138" i="22"/>
  <c r="I110" i="46"/>
  <c r="I22" i="21"/>
  <c r="I70" i="21"/>
  <c r="I78" i="21"/>
  <c r="I10" i="58"/>
  <c r="H110" i="58"/>
  <c r="H30" i="78"/>
  <c r="H25" i="78" s="1"/>
  <c r="H72" i="78" s="1"/>
  <c r="I22" i="79"/>
  <c r="L61" i="9"/>
  <c r="L61" i="63"/>
  <c r="L147" i="16"/>
  <c r="L49" i="32"/>
  <c r="L67" i="31"/>
  <c r="L38" i="29"/>
  <c r="J30" i="27"/>
  <c r="J25" i="27" s="1"/>
  <c r="K30" i="26"/>
  <c r="L30" i="26" s="1"/>
  <c r="L138" i="36"/>
  <c r="L70" i="35"/>
  <c r="K25" i="54"/>
  <c r="K72" i="54" s="1"/>
  <c r="K84" i="54" s="1"/>
  <c r="L31" i="48"/>
  <c r="L61" i="48"/>
  <c r="L88" i="48"/>
  <c r="K146" i="12"/>
  <c r="K155" i="12" s="1"/>
  <c r="I147" i="57"/>
  <c r="I138" i="21"/>
  <c r="K87" i="11"/>
  <c r="K146" i="11" s="1"/>
  <c r="K155" i="11" s="1"/>
  <c r="L104" i="11"/>
  <c r="J87" i="15"/>
  <c r="J146" i="15" s="1"/>
  <c r="J155" i="15" s="1"/>
  <c r="L22" i="32"/>
  <c r="J30" i="32"/>
  <c r="L78" i="28"/>
  <c r="L31" i="26"/>
  <c r="K87" i="37"/>
  <c r="H30" i="50"/>
  <c r="L10" i="52"/>
  <c r="K30" i="51"/>
  <c r="K25" i="51" s="1"/>
  <c r="K72" i="51" s="1"/>
  <c r="K87" i="48"/>
  <c r="L104" i="48"/>
  <c r="AM29" i="4"/>
  <c r="AM64" i="4"/>
  <c r="I22" i="19"/>
  <c r="I103" i="5"/>
  <c r="I132" i="21"/>
  <c r="I22" i="85"/>
  <c r="I30" i="79"/>
  <c r="K25" i="10"/>
  <c r="L78" i="11"/>
  <c r="L34" i="63"/>
  <c r="L61" i="49"/>
  <c r="L30" i="15"/>
  <c r="L113" i="15"/>
  <c r="L100" i="32"/>
  <c r="L104" i="29"/>
  <c r="L61" i="34"/>
  <c r="J110" i="12"/>
  <c r="L110" i="12" s="1"/>
  <c r="I52" i="4"/>
  <c r="I89" i="5"/>
  <c r="I97" i="5"/>
  <c r="I10" i="20"/>
  <c r="I138" i="20"/>
  <c r="I104" i="58"/>
  <c r="I34" i="78"/>
  <c r="I104" i="78"/>
  <c r="L34" i="10"/>
  <c r="K110" i="11"/>
  <c r="L10" i="15"/>
  <c r="L31" i="30"/>
  <c r="J110" i="29"/>
  <c r="L110" i="29" s="1"/>
  <c r="L38" i="27"/>
  <c r="L31" i="36"/>
  <c r="L78" i="54"/>
  <c r="L38" i="53"/>
  <c r="K110" i="48"/>
  <c r="K146" i="48" s="1"/>
  <c r="K155" i="48" s="1"/>
  <c r="L154" i="45"/>
  <c r="Q154" i="7" s="1"/>
  <c r="AU154" i="4" s="1"/>
  <c r="L70" i="12"/>
  <c r="I31" i="4"/>
  <c r="I45" i="18"/>
  <c r="I138" i="18"/>
  <c r="I74" i="57"/>
  <c r="S93" i="4"/>
  <c r="I70" i="22"/>
  <c r="I61" i="21"/>
  <c r="I26" i="20"/>
  <c r="I132" i="20"/>
  <c r="I147" i="20"/>
  <c r="I22" i="58"/>
  <c r="I70" i="78"/>
  <c r="I61" i="85"/>
  <c r="I104" i="85"/>
  <c r="I45" i="79"/>
  <c r="H87" i="79"/>
  <c r="L10" i="8"/>
  <c r="L38" i="8"/>
  <c r="L61" i="8"/>
  <c r="L22" i="9"/>
  <c r="L138" i="9"/>
  <c r="L49" i="10"/>
  <c r="L70" i="10"/>
  <c r="L78" i="10"/>
  <c r="L38" i="11"/>
  <c r="L45" i="11"/>
  <c r="L67" i="11"/>
  <c r="L126" i="11"/>
  <c r="L126" i="63"/>
  <c r="L38" i="13"/>
  <c r="L61" i="13"/>
  <c r="L104" i="13"/>
  <c r="L104" i="14"/>
  <c r="L138" i="14"/>
  <c r="J25" i="32"/>
  <c r="L38" i="32"/>
  <c r="L104" i="31"/>
  <c r="K25" i="30"/>
  <c r="L38" i="30"/>
  <c r="K146" i="29"/>
  <c r="K155" i="29" s="1"/>
  <c r="L132" i="29"/>
  <c r="L100" i="37"/>
  <c r="L61" i="36"/>
  <c r="L104" i="36"/>
  <c r="L67" i="35"/>
  <c r="L88" i="80"/>
  <c r="L22" i="34"/>
  <c r="L70" i="34"/>
  <c r="L61" i="33"/>
  <c r="L147" i="33"/>
  <c r="L30" i="54"/>
  <c r="L110" i="54"/>
  <c r="L104" i="51"/>
  <c r="L100" i="48"/>
  <c r="L126" i="48"/>
  <c r="H78" i="5"/>
  <c r="H78" i="4" s="1"/>
  <c r="I78" i="4" s="1"/>
  <c r="H87" i="19"/>
  <c r="I119" i="4"/>
  <c r="H30" i="19"/>
  <c r="I38" i="19"/>
  <c r="I61" i="19"/>
  <c r="I67" i="4"/>
  <c r="I151" i="4"/>
  <c r="I34" i="19"/>
  <c r="I104" i="19"/>
  <c r="I78" i="19"/>
  <c r="M41" i="62"/>
  <c r="M75" i="62" s="1"/>
  <c r="J30" i="28"/>
  <c r="G114" i="6"/>
  <c r="Q114" i="4" s="1"/>
  <c r="I105" i="5"/>
  <c r="J25" i="48"/>
  <c r="L25" i="48" s="1"/>
  <c r="S68" i="4"/>
  <c r="I67" i="20"/>
  <c r="S69" i="4"/>
  <c r="I124" i="6"/>
  <c r="AM89" i="4"/>
  <c r="G87" i="21"/>
  <c r="M54" i="62"/>
  <c r="J30" i="12"/>
  <c r="J25" i="12" s="1"/>
  <c r="L78" i="12"/>
  <c r="I116" i="4"/>
  <c r="AM116" i="4"/>
  <c r="I100" i="19"/>
  <c r="I100" i="5" s="1"/>
  <c r="I31" i="18"/>
  <c r="I70" i="18"/>
  <c r="I70" i="5" s="1"/>
  <c r="I104" i="18"/>
  <c r="I31" i="57"/>
  <c r="H87" i="57"/>
  <c r="S36" i="4"/>
  <c r="S50" i="4"/>
  <c r="S53" i="4"/>
  <c r="S57" i="4"/>
  <c r="S76" i="4"/>
  <c r="S83" i="4"/>
  <c r="S91" i="4"/>
  <c r="S106" i="4"/>
  <c r="S115" i="4"/>
  <c r="S124" i="4"/>
  <c r="S128" i="4"/>
  <c r="S135" i="4"/>
  <c r="I34" i="22"/>
  <c r="L104" i="12"/>
  <c r="I13" i="4"/>
  <c r="I19" i="4"/>
  <c r="AM19" i="4"/>
  <c r="I35" i="4"/>
  <c r="AM35" i="4"/>
  <c r="I39" i="4"/>
  <c r="AM39" i="4"/>
  <c r="I46" i="4"/>
  <c r="AM46" i="4"/>
  <c r="I55" i="4"/>
  <c r="I77" i="4"/>
  <c r="AM77" i="4"/>
  <c r="I80" i="4"/>
  <c r="AM80" i="4"/>
  <c r="I91" i="4"/>
  <c r="AM91" i="4"/>
  <c r="I94" i="4"/>
  <c r="AM94" i="4"/>
  <c r="I129" i="4"/>
  <c r="AM129" i="4"/>
  <c r="I139" i="4"/>
  <c r="AM139" i="4"/>
  <c r="I138" i="5"/>
  <c r="H38" i="5"/>
  <c r="H38" i="4" s="1"/>
  <c r="I136" i="5"/>
  <c r="I142" i="5"/>
  <c r="I24" i="5"/>
  <c r="I44" i="5"/>
  <c r="I78" i="57"/>
  <c r="I110" i="57"/>
  <c r="S141" i="4"/>
  <c r="S144" i="4"/>
  <c r="S148" i="4"/>
  <c r="S154" i="4"/>
  <c r="G132" i="19"/>
  <c r="G132" i="5" s="1"/>
  <c r="G132" i="4" s="1"/>
  <c r="I33" i="5"/>
  <c r="I18" i="5"/>
  <c r="I32" i="5"/>
  <c r="G38" i="5"/>
  <c r="G38" i="4" s="1"/>
  <c r="G45" i="57"/>
  <c r="I67" i="57"/>
  <c r="I104" i="57"/>
  <c r="S27" i="4"/>
  <c r="S58" i="4"/>
  <c r="S62" i="4"/>
  <c r="S129" i="4"/>
  <c r="S151" i="4"/>
  <c r="I49" i="22"/>
  <c r="L110" i="16"/>
  <c r="I20" i="4"/>
  <c r="AM20" i="4"/>
  <c r="I23" i="4"/>
  <c r="AM23" i="4"/>
  <c r="I32" i="4"/>
  <c r="AM32" i="4"/>
  <c r="I53" i="4"/>
  <c r="AM53" i="4"/>
  <c r="I59" i="4"/>
  <c r="AM59" i="4"/>
  <c r="I62" i="4"/>
  <c r="AM62" i="4"/>
  <c r="I65" i="4"/>
  <c r="AM65" i="4"/>
  <c r="I68" i="4"/>
  <c r="AM68" i="4"/>
  <c r="I92" i="4"/>
  <c r="AM92" i="4"/>
  <c r="I95" i="4"/>
  <c r="AM95" i="4"/>
  <c r="I98" i="4"/>
  <c r="AM98" i="4"/>
  <c r="I108" i="4"/>
  <c r="AM108" i="4"/>
  <c r="I117" i="4"/>
  <c r="AM117" i="4"/>
  <c r="I133" i="4"/>
  <c r="AM133" i="4"/>
  <c r="I140" i="4"/>
  <c r="AM140" i="4"/>
  <c r="G30" i="19"/>
  <c r="I30" i="19" s="1"/>
  <c r="I29" i="5"/>
  <c r="H25" i="57"/>
  <c r="H72" i="57" s="1"/>
  <c r="H84" i="57" s="1"/>
  <c r="I134" i="5"/>
  <c r="I140" i="5"/>
  <c r="S125" i="4"/>
  <c r="AM125" i="4"/>
  <c r="I88" i="22"/>
  <c r="G87" i="22"/>
  <c r="I87" i="22" s="1"/>
  <c r="L26" i="12"/>
  <c r="L38" i="12"/>
  <c r="G87" i="18"/>
  <c r="I112" i="5"/>
  <c r="S28" i="4"/>
  <c r="S39" i="4"/>
  <c r="S47" i="4"/>
  <c r="S55" i="4"/>
  <c r="S63" i="4"/>
  <c r="S71" i="4"/>
  <c r="S96" i="4"/>
  <c r="S99" i="4"/>
  <c r="S103" i="4"/>
  <c r="S119" i="4"/>
  <c r="S122" i="4"/>
  <c r="S130" i="4"/>
  <c r="S145" i="4"/>
  <c r="S149" i="4"/>
  <c r="S152" i="4"/>
  <c r="I22" i="22"/>
  <c r="L113" i="12"/>
  <c r="I17" i="4"/>
  <c r="AM17" i="4"/>
  <c r="I43" i="4"/>
  <c r="AM43" i="4"/>
  <c r="I51" i="4"/>
  <c r="AM51" i="4"/>
  <c r="I63" i="4"/>
  <c r="AM63" i="4"/>
  <c r="I75" i="4"/>
  <c r="AM75" i="4"/>
  <c r="I109" i="4"/>
  <c r="AM109" i="4"/>
  <c r="I134" i="4"/>
  <c r="AM134" i="4"/>
  <c r="I141" i="4"/>
  <c r="AM141" i="4"/>
  <c r="I144" i="4"/>
  <c r="AM144" i="4"/>
  <c r="H87" i="18"/>
  <c r="I62" i="5"/>
  <c r="I76" i="5"/>
  <c r="S12" i="4"/>
  <c r="S19" i="4"/>
  <c r="S23" i="4"/>
  <c r="S52" i="4"/>
  <c r="S59" i="4"/>
  <c r="S108" i="4"/>
  <c r="I45" i="22"/>
  <c r="I110" i="58"/>
  <c r="G25" i="78"/>
  <c r="L73" i="8"/>
  <c r="I115" i="4"/>
  <c r="I118" i="4"/>
  <c r="AM118" i="4"/>
  <c r="I31" i="19"/>
  <c r="I22" i="57"/>
  <c r="I22" i="5" s="1"/>
  <c r="I56" i="5"/>
  <c r="S75" i="4"/>
  <c r="S82" i="4"/>
  <c r="S90" i="4"/>
  <c r="S114" i="4"/>
  <c r="S117" i="4"/>
  <c r="S123" i="4"/>
  <c r="S127" i="4"/>
  <c r="S134" i="4"/>
  <c r="S137" i="4"/>
  <c r="S140" i="4"/>
  <c r="S143" i="4"/>
  <c r="I38" i="22"/>
  <c r="I67" i="22"/>
  <c r="G74" i="22"/>
  <c r="G73" i="22" s="1"/>
  <c r="I73" i="22" s="1"/>
  <c r="J87" i="12"/>
  <c r="L87" i="12" s="1"/>
  <c r="I15" i="4"/>
  <c r="AM15" i="4"/>
  <c r="I18" i="4"/>
  <c r="AM18" i="4"/>
  <c r="I37" i="4"/>
  <c r="AM37" i="4"/>
  <c r="I41" i="4"/>
  <c r="AM41" i="4"/>
  <c r="I44" i="4"/>
  <c r="AM44" i="4"/>
  <c r="I48" i="4"/>
  <c r="AM48" i="4"/>
  <c r="I76" i="4"/>
  <c r="AM76" i="4"/>
  <c r="I103" i="4"/>
  <c r="AM103" i="4"/>
  <c r="I121" i="4"/>
  <c r="AM121" i="4"/>
  <c r="I124" i="4"/>
  <c r="AM124" i="4"/>
  <c r="I149" i="4"/>
  <c r="AM149" i="4"/>
  <c r="I26" i="19"/>
  <c r="I26" i="5" s="1"/>
  <c r="I19" i="5"/>
  <c r="I57" i="5"/>
  <c r="I69" i="5"/>
  <c r="H45" i="5"/>
  <c r="H45" i="4" s="1"/>
  <c r="I153" i="5"/>
  <c r="H146" i="79"/>
  <c r="L110" i="11"/>
  <c r="K25" i="16"/>
  <c r="I132" i="22"/>
  <c r="I147" i="22"/>
  <c r="I67" i="21"/>
  <c r="I80" i="6"/>
  <c r="I31" i="20"/>
  <c r="I49" i="20"/>
  <c r="I57" i="6"/>
  <c r="I21" i="6"/>
  <c r="I49" i="78"/>
  <c r="H70" i="6"/>
  <c r="R70" i="4" s="1"/>
  <c r="S70" i="4" s="1"/>
  <c r="I90" i="6"/>
  <c r="I98" i="6"/>
  <c r="H104" i="6"/>
  <c r="R104" i="4" s="1"/>
  <c r="H25" i="85"/>
  <c r="G38" i="6"/>
  <c r="Q38" i="4" s="1"/>
  <c r="I67" i="85"/>
  <c r="I95" i="6"/>
  <c r="I103" i="6"/>
  <c r="I147" i="85"/>
  <c r="G87" i="79"/>
  <c r="I87" i="79" s="1"/>
  <c r="I127" i="79"/>
  <c r="I127" i="6" s="1"/>
  <c r="L26" i="8"/>
  <c r="J45" i="8"/>
  <c r="L45" i="8" s="1"/>
  <c r="N88" i="7"/>
  <c r="L26" i="9"/>
  <c r="L31" i="9"/>
  <c r="L67" i="9"/>
  <c r="L88" i="9"/>
  <c r="L61" i="10"/>
  <c r="K74" i="10"/>
  <c r="K73" i="10" s="1"/>
  <c r="L73" i="10" s="1"/>
  <c r="L87" i="11"/>
  <c r="J30" i="63"/>
  <c r="L30" i="63" s="1"/>
  <c r="J30" i="13"/>
  <c r="L30" i="13" s="1"/>
  <c r="J30" i="14"/>
  <c r="L30" i="14" s="1"/>
  <c r="J87" i="14"/>
  <c r="L87" i="14" s="1"/>
  <c r="L88" i="49"/>
  <c r="J9" i="15"/>
  <c r="L9" i="15" s="1"/>
  <c r="L22" i="15"/>
  <c r="K113" i="15"/>
  <c r="L10" i="16"/>
  <c r="J30" i="17"/>
  <c r="L73" i="29"/>
  <c r="L45" i="36"/>
  <c r="I30" i="50"/>
  <c r="H146" i="22"/>
  <c r="I23" i="6"/>
  <c r="I31" i="46"/>
  <c r="I43" i="6"/>
  <c r="H146" i="46"/>
  <c r="H155" i="46" s="1"/>
  <c r="I19" i="6"/>
  <c r="I45" i="20"/>
  <c r="I108" i="6"/>
  <c r="I26" i="78"/>
  <c r="I38" i="78"/>
  <c r="I65" i="6"/>
  <c r="I32" i="6"/>
  <c r="I129" i="6"/>
  <c r="AA138" i="4"/>
  <c r="L22" i="10"/>
  <c r="J74" i="63"/>
  <c r="J73" i="63" s="1"/>
  <c r="L73" i="63" s="1"/>
  <c r="L70" i="13"/>
  <c r="L100" i="13"/>
  <c r="L49" i="16"/>
  <c r="L113" i="17"/>
  <c r="K25" i="37"/>
  <c r="K72" i="37" s="1"/>
  <c r="K84" i="37" s="1"/>
  <c r="I17" i="6"/>
  <c r="I37" i="6"/>
  <c r="I73" i="46"/>
  <c r="I54" i="6"/>
  <c r="H61" i="6"/>
  <c r="R61" i="4" s="1"/>
  <c r="I93" i="6"/>
  <c r="H87" i="21"/>
  <c r="I87" i="21" s="1"/>
  <c r="I113" i="21"/>
  <c r="H38" i="6"/>
  <c r="R38" i="4" s="1"/>
  <c r="H25" i="58"/>
  <c r="I61" i="58"/>
  <c r="G9" i="78"/>
  <c r="I39" i="6"/>
  <c r="I51" i="6"/>
  <c r="I59" i="6"/>
  <c r="I78" i="85"/>
  <c r="I123" i="6"/>
  <c r="I114" i="79"/>
  <c r="L67" i="8"/>
  <c r="L78" i="8"/>
  <c r="L104" i="8"/>
  <c r="J132" i="8"/>
  <c r="L132" i="8" s="1"/>
  <c r="L78" i="9"/>
  <c r="L104" i="9"/>
  <c r="L126" i="9"/>
  <c r="L100" i="10"/>
  <c r="K30" i="11"/>
  <c r="L10" i="63"/>
  <c r="L26" i="32"/>
  <c r="K25" i="32"/>
  <c r="K72" i="32" s="1"/>
  <c r="K84" i="32" s="1"/>
  <c r="I38" i="46"/>
  <c r="I61" i="46"/>
  <c r="I33" i="6"/>
  <c r="I88" i="20"/>
  <c r="I47" i="6"/>
  <c r="H146" i="78"/>
  <c r="H155" i="78" s="1"/>
  <c r="I62" i="6"/>
  <c r="G132" i="6"/>
  <c r="Q132" i="4" s="1"/>
  <c r="L74" i="8"/>
  <c r="L147" i="8"/>
  <c r="L87" i="10"/>
  <c r="L73" i="49"/>
  <c r="J87" i="49"/>
  <c r="L31" i="16"/>
  <c r="L113" i="16"/>
  <c r="H25" i="46"/>
  <c r="I75" i="6"/>
  <c r="I82" i="6"/>
  <c r="I128" i="6"/>
  <c r="I134" i="6"/>
  <c r="G30" i="21"/>
  <c r="G25" i="21" s="1"/>
  <c r="I49" i="21"/>
  <c r="I88" i="21"/>
  <c r="I147" i="21"/>
  <c r="I22" i="20"/>
  <c r="I34" i="20"/>
  <c r="I61" i="20"/>
  <c r="I104" i="20"/>
  <c r="H34" i="6"/>
  <c r="R34" i="4" s="1"/>
  <c r="I61" i="78"/>
  <c r="I87" i="78"/>
  <c r="I132" i="78"/>
  <c r="I147" i="78"/>
  <c r="I28" i="6"/>
  <c r="I56" i="6"/>
  <c r="I70" i="85"/>
  <c r="I125" i="6"/>
  <c r="I10" i="79"/>
  <c r="I138" i="79"/>
  <c r="L22" i="8"/>
  <c r="N22" i="7"/>
  <c r="L70" i="9"/>
  <c r="L10" i="10"/>
  <c r="L61" i="11"/>
  <c r="L100" i="11"/>
  <c r="L138" i="11"/>
  <c r="J87" i="63"/>
  <c r="L87" i="63" s="1"/>
  <c r="L78" i="14"/>
  <c r="L113" i="14"/>
  <c r="J25" i="15"/>
  <c r="L38" i="15"/>
  <c r="L61" i="15"/>
  <c r="L132" i="15"/>
  <c r="L147" i="15"/>
  <c r="L22" i="16"/>
  <c r="K45" i="17"/>
  <c r="L38" i="17" s="1"/>
  <c r="L53" i="17"/>
  <c r="J87" i="17"/>
  <c r="H25" i="50"/>
  <c r="H72" i="50" s="1"/>
  <c r="H84" i="50" s="1"/>
  <c r="I27" i="6"/>
  <c r="I29" i="6"/>
  <c r="H87" i="58"/>
  <c r="H146" i="58" s="1"/>
  <c r="H155" i="58" s="1"/>
  <c r="I16" i="6"/>
  <c r="H49" i="6"/>
  <c r="R49" i="4" s="1"/>
  <c r="I107" i="6"/>
  <c r="I78" i="79"/>
  <c r="L100" i="8"/>
  <c r="N100" i="7"/>
  <c r="J30" i="9"/>
  <c r="J113" i="9"/>
  <c r="L45" i="10"/>
  <c r="L113" i="13"/>
  <c r="L147" i="13"/>
  <c r="K25" i="15"/>
  <c r="K72" i="15" s="1"/>
  <c r="K84" i="15" s="1"/>
  <c r="L46" i="17"/>
  <c r="L110" i="32"/>
  <c r="L110" i="55"/>
  <c r="G49" i="6"/>
  <c r="Q49" i="4" s="1"/>
  <c r="H30" i="21"/>
  <c r="S111" i="4"/>
  <c r="G30" i="20"/>
  <c r="I30" i="20" s="1"/>
  <c r="I69" i="6"/>
  <c r="G110" i="20"/>
  <c r="G146" i="20" s="1"/>
  <c r="I88" i="78"/>
  <c r="I10" i="85"/>
  <c r="I9" i="85" s="1"/>
  <c r="I101" i="6"/>
  <c r="I153" i="6"/>
  <c r="I38" i="79"/>
  <c r="I67" i="79"/>
  <c r="I147" i="79"/>
  <c r="L31" i="8"/>
  <c r="L10" i="9"/>
  <c r="L38" i="10"/>
  <c r="L55" i="15"/>
  <c r="N55" i="7"/>
  <c r="K72" i="16"/>
  <c r="K84" i="16" s="1"/>
  <c r="L47" i="17"/>
  <c r="I63" i="6"/>
  <c r="I77" i="6"/>
  <c r="G30" i="58"/>
  <c r="I30" i="58" s="1"/>
  <c r="I31" i="78"/>
  <c r="I18" i="6"/>
  <c r="I24" i="6"/>
  <c r="I44" i="6"/>
  <c r="I109" i="6"/>
  <c r="H155" i="79"/>
  <c r="L113" i="63"/>
  <c r="K45" i="14"/>
  <c r="L45" i="14" s="1"/>
  <c r="L61" i="14"/>
  <c r="K74" i="14"/>
  <c r="K73" i="14" s="1"/>
  <c r="L73" i="14" s="1"/>
  <c r="J30" i="49"/>
  <c r="K87" i="15"/>
  <c r="K25" i="17"/>
  <c r="J9" i="32"/>
  <c r="L9" i="32" s="1"/>
  <c r="L30" i="32"/>
  <c r="L78" i="32"/>
  <c r="L104" i="32"/>
  <c r="J25" i="31"/>
  <c r="K30" i="31"/>
  <c r="K25" i="31" s="1"/>
  <c r="L100" i="29"/>
  <c r="L88" i="28"/>
  <c r="L26" i="26"/>
  <c r="L147" i="26"/>
  <c r="J30" i="36"/>
  <c r="J25" i="36" s="1"/>
  <c r="J25" i="54"/>
  <c r="L25" i="54" s="1"/>
  <c r="J104" i="55"/>
  <c r="L104" i="55" s="1"/>
  <c r="N105" i="7"/>
  <c r="L110" i="52"/>
  <c r="L138" i="52"/>
  <c r="L30" i="47"/>
  <c r="L67" i="47"/>
  <c r="L113" i="31"/>
  <c r="L126" i="35"/>
  <c r="L70" i="80"/>
  <c r="L10" i="34"/>
  <c r="K146" i="33"/>
  <c r="K155" i="33" s="1"/>
  <c r="J25" i="52"/>
  <c r="L100" i="51"/>
  <c r="L126" i="47"/>
  <c r="L70" i="32"/>
  <c r="L26" i="31"/>
  <c r="J30" i="30"/>
  <c r="L30" i="30" s="1"/>
  <c r="L104" i="30"/>
  <c r="L10" i="29"/>
  <c r="L49" i="29"/>
  <c r="J87" i="29"/>
  <c r="L87" i="29" s="1"/>
  <c r="L126" i="29"/>
  <c r="L104" i="28"/>
  <c r="K25" i="36"/>
  <c r="K72" i="36" s="1"/>
  <c r="K84" i="36" s="1"/>
  <c r="J132" i="36"/>
  <c r="L132" i="36" s="1"/>
  <c r="L22" i="35"/>
  <c r="L34" i="35"/>
  <c r="L61" i="35"/>
  <c r="I22" i="50"/>
  <c r="I67" i="50"/>
  <c r="I100" i="50"/>
  <c r="L49" i="34"/>
  <c r="L31" i="54"/>
  <c r="L88" i="54"/>
  <c r="L100" i="55"/>
  <c r="L31" i="52"/>
  <c r="L126" i="52"/>
  <c r="L38" i="51"/>
  <c r="L119" i="51"/>
  <c r="L113" i="51" s="1"/>
  <c r="N119" i="7"/>
  <c r="L88" i="47"/>
  <c r="J25" i="29"/>
  <c r="L31" i="29"/>
  <c r="L147" i="29"/>
  <c r="L22" i="28"/>
  <c r="L26" i="27"/>
  <c r="L45" i="27"/>
  <c r="L70" i="27"/>
  <c r="L67" i="36"/>
  <c r="L147" i="36"/>
  <c r="L78" i="35"/>
  <c r="L104" i="35"/>
  <c r="J25" i="80"/>
  <c r="L31" i="80"/>
  <c r="L38" i="80"/>
  <c r="L73" i="80"/>
  <c r="L113" i="80"/>
  <c r="L147" i="80"/>
  <c r="I61" i="50"/>
  <c r="J87" i="34"/>
  <c r="L87" i="34" s="1"/>
  <c r="L22" i="33"/>
  <c r="L49" i="33"/>
  <c r="J87" i="33"/>
  <c r="L87" i="33" s="1"/>
  <c r="L22" i="54"/>
  <c r="L22" i="53"/>
  <c r="L126" i="53"/>
  <c r="J87" i="51"/>
  <c r="L87" i="51" s="1"/>
  <c r="K25" i="47"/>
  <c r="K72" i="47" s="1"/>
  <c r="K84" i="47" s="1"/>
  <c r="L87" i="47"/>
  <c r="K110" i="47"/>
  <c r="J132" i="32"/>
  <c r="L132" i="32" s="1"/>
  <c r="L61" i="31"/>
  <c r="L113" i="37"/>
  <c r="K25" i="80"/>
  <c r="K72" i="80" s="1"/>
  <c r="K84" i="80" s="1"/>
  <c r="L113" i="34"/>
  <c r="J30" i="33"/>
  <c r="J25" i="33" s="1"/>
  <c r="L147" i="54"/>
  <c r="L49" i="53"/>
  <c r="L87" i="53"/>
  <c r="L147" i="53"/>
  <c r="L22" i="52"/>
  <c r="L34" i="51"/>
  <c r="L61" i="51"/>
  <c r="K87" i="51"/>
  <c r="L49" i="47"/>
  <c r="L78" i="48"/>
  <c r="L132" i="48"/>
  <c r="L113" i="32"/>
  <c r="J74" i="30"/>
  <c r="J73" i="30" s="1"/>
  <c r="L78" i="29"/>
  <c r="K30" i="28"/>
  <c r="K25" i="28" s="1"/>
  <c r="K72" i="28" s="1"/>
  <c r="K84" i="28" s="1"/>
  <c r="J114" i="28"/>
  <c r="N115" i="7"/>
  <c r="L34" i="26"/>
  <c r="J110" i="34"/>
  <c r="L110" i="34" s="1"/>
  <c r="K132" i="34"/>
  <c r="L132" i="34" s="1"/>
  <c r="K30" i="33"/>
  <c r="K25" i="33" s="1"/>
  <c r="K72" i="33" s="1"/>
  <c r="K84" i="33" s="1"/>
  <c r="J30" i="53"/>
  <c r="L30" i="53" s="1"/>
  <c r="K146" i="53"/>
  <c r="K155" i="53" s="1"/>
  <c r="J30" i="55"/>
  <c r="K146" i="17"/>
  <c r="K155" i="17" s="1"/>
  <c r="L67" i="32"/>
  <c r="L88" i="32"/>
  <c r="L49" i="31"/>
  <c r="L88" i="31"/>
  <c r="K45" i="30"/>
  <c r="L45" i="30" s="1"/>
  <c r="L67" i="30"/>
  <c r="L147" i="30"/>
  <c r="L22" i="29"/>
  <c r="L67" i="29"/>
  <c r="L38" i="28"/>
  <c r="L67" i="28"/>
  <c r="L115" i="28"/>
  <c r="J132" i="28"/>
  <c r="L132" i="28" s="1"/>
  <c r="L147" i="28"/>
  <c r="L22" i="27"/>
  <c r="L34" i="27"/>
  <c r="L147" i="27"/>
  <c r="L49" i="26"/>
  <c r="J110" i="37"/>
  <c r="L110" i="37" s="1"/>
  <c r="L147" i="37"/>
  <c r="L10" i="35"/>
  <c r="L31" i="35"/>
  <c r="L49" i="35"/>
  <c r="L100" i="35"/>
  <c r="L49" i="80"/>
  <c r="L104" i="80"/>
  <c r="I10" i="50"/>
  <c r="I49" i="50"/>
  <c r="I88" i="50"/>
  <c r="I147" i="50"/>
  <c r="L78" i="33"/>
  <c r="L73" i="54"/>
  <c r="L100" i="54"/>
  <c r="L88" i="53"/>
  <c r="K87" i="55"/>
  <c r="L87" i="55" s="1"/>
  <c r="L147" i="55"/>
  <c r="K87" i="52"/>
  <c r="K146" i="52" s="1"/>
  <c r="K155" i="52" s="1"/>
  <c r="L104" i="52"/>
  <c r="L22" i="47"/>
  <c r="J110" i="47"/>
  <c r="J146" i="47" s="1"/>
  <c r="J155" i="47" s="1"/>
  <c r="L147" i="17"/>
  <c r="L34" i="32"/>
  <c r="K87" i="32"/>
  <c r="K146" i="32" s="1"/>
  <c r="K155" i="32" s="1"/>
  <c r="K87" i="31"/>
  <c r="L87" i="31" s="1"/>
  <c r="L34" i="30"/>
  <c r="L61" i="30"/>
  <c r="L61" i="29"/>
  <c r="L10" i="28"/>
  <c r="J9" i="27"/>
  <c r="K25" i="27"/>
  <c r="K72" i="27" s="1"/>
  <c r="K84" i="27" s="1"/>
  <c r="J87" i="27"/>
  <c r="L87" i="27" s="1"/>
  <c r="J126" i="27"/>
  <c r="L126" i="27" s="1"/>
  <c r="AA127" i="4"/>
  <c r="AM127" i="4" s="1"/>
  <c r="L10" i="26"/>
  <c r="L22" i="37"/>
  <c r="L10" i="36"/>
  <c r="L49" i="36"/>
  <c r="L70" i="36"/>
  <c r="L100" i="36"/>
  <c r="L110" i="36"/>
  <c r="L26" i="35"/>
  <c r="L22" i="80"/>
  <c r="L78" i="80"/>
  <c r="G25" i="50"/>
  <c r="I31" i="50"/>
  <c r="K9" i="34"/>
  <c r="L67" i="33"/>
  <c r="L104" i="53"/>
  <c r="L38" i="55"/>
  <c r="L67" i="55"/>
  <c r="J74" i="55"/>
  <c r="L49" i="52"/>
  <c r="L78" i="52"/>
  <c r="L147" i="51"/>
  <c r="J9" i="47"/>
  <c r="L9" i="47" s="1"/>
  <c r="L10" i="48"/>
  <c r="L34" i="48"/>
  <c r="J110" i="30"/>
  <c r="L110" i="30" s="1"/>
  <c r="I102" i="4"/>
  <c r="AM102" i="4"/>
  <c r="K153" i="45"/>
  <c r="L153" i="45" s="1"/>
  <c r="Q153" i="7" s="1"/>
  <c r="AU153" i="4" s="1"/>
  <c r="O154" i="7"/>
  <c r="S79" i="4"/>
  <c r="AM79" i="4"/>
  <c r="I12" i="4"/>
  <c r="I21" i="4"/>
  <c r="I24" i="4"/>
  <c r="I33" i="4"/>
  <c r="I54" i="4"/>
  <c r="I57" i="4"/>
  <c r="I60" i="4"/>
  <c r="I66" i="4"/>
  <c r="I69" i="4"/>
  <c r="I79" i="4"/>
  <c r="I90" i="4"/>
  <c r="I93" i="4"/>
  <c r="I96" i="4"/>
  <c r="I99" i="4"/>
  <c r="I106" i="4"/>
  <c r="I128" i="4"/>
  <c r="I131" i="4"/>
  <c r="I26" i="4"/>
  <c r="I29" i="4"/>
  <c r="I58" i="4"/>
  <c r="I64" i="4"/>
  <c r="I83" i="4"/>
  <c r="I97" i="4"/>
  <c r="I100" i="4"/>
  <c r="I107" i="4"/>
  <c r="I142" i="4"/>
  <c r="I145" i="4"/>
  <c r="I152" i="4"/>
  <c r="I82" i="4"/>
  <c r="I16" i="4"/>
  <c r="I27" i="4"/>
  <c r="I42" i="4"/>
  <c r="I71" i="4"/>
  <c r="I101" i="4"/>
  <c r="I112" i="4"/>
  <c r="I122" i="4"/>
  <c r="I136" i="4"/>
  <c r="I143" i="4"/>
  <c r="I150" i="4"/>
  <c r="I153" i="4"/>
  <c r="I11" i="4"/>
  <c r="I14" i="4"/>
  <c r="I28" i="4"/>
  <c r="I36" i="4"/>
  <c r="I40" i="4"/>
  <c r="I47" i="4"/>
  <c r="I56" i="4"/>
  <c r="I89" i="4"/>
  <c r="I120" i="4"/>
  <c r="I123" i="4"/>
  <c r="I127" i="4"/>
  <c r="I130" i="4"/>
  <c r="I137" i="4"/>
  <c r="I148" i="4"/>
  <c r="I154" i="4"/>
  <c r="J87" i="8"/>
  <c r="L100" i="28"/>
  <c r="L88" i="8"/>
  <c r="L114" i="27"/>
  <c r="L113" i="27" s="1"/>
  <c r="L113" i="26"/>
  <c r="J87" i="26"/>
  <c r="L87" i="26" s="1"/>
  <c r="L113" i="52"/>
  <c r="J110" i="53"/>
  <c r="L110" i="53" s="1"/>
  <c r="D15" i="41"/>
  <c r="J135" i="12" s="1"/>
  <c r="N135" i="7" s="1"/>
  <c r="K146" i="37"/>
  <c r="K155" i="37" s="1"/>
  <c r="L113" i="29"/>
  <c r="L113" i="30"/>
  <c r="L45" i="15"/>
  <c r="I130" i="5"/>
  <c r="I126" i="19"/>
  <c r="I126" i="5" s="1"/>
  <c r="P118" i="7"/>
  <c r="AF118" i="4" s="1"/>
  <c r="AT118" i="4" s="1"/>
  <c r="P117" i="7"/>
  <c r="AF117" i="4" s="1"/>
  <c r="AT117" i="4" s="1"/>
  <c r="L73" i="48"/>
  <c r="L87" i="48"/>
  <c r="L9" i="48"/>
  <c r="L74" i="48"/>
  <c r="J45" i="48"/>
  <c r="L45" i="48" s="1"/>
  <c r="L132" i="47"/>
  <c r="J25" i="47"/>
  <c r="L25" i="47" s="1"/>
  <c r="L78" i="47"/>
  <c r="L138" i="47"/>
  <c r="L26" i="47"/>
  <c r="L74" i="47"/>
  <c r="L31" i="47"/>
  <c r="J45" i="47"/>
  <c r="L45" i="47" s="1"/>
  <c r="J25" i="51"/>
  <c r="L9" i="51"/>
  <c r="J110" i="51"/>
  <c r="L126" i="51"/>
  <c r="K73" i="51"/>
  <c r="L73" i="51" s="1"/>
  <c r="L74" i="51"/>
  <c r="L26" i="51"/>
  <c r="L31" i="51"/>
  <c r="L127" i="51"/>
  <c r="L10" i="51"/>
  <c r="L88" i="51"/>
  <c r="L78" i="51"/>
  <c r="K9" i="52"/>
  <c r="K72" i="52" s="1"/>
  <c r="K84" i="52" s="1"/>
  <c r="J74" i="52"/>
  <c r="J87" i="52"/>
  <c r="L132" i="52"/>
  <c r="L26" i="52"/>
  <c r="J45" i="52"/>
  <c r="L45" i="52" s="1"/>
  <c r="J25" i="55"/>
  <c r="K25" i="55"/>
  <c r="K72" i="55" s="1"/>
  <c r="K84" i="55" s="1"/>
  <c r="L9" i="55"/>
  <c r="L30" i="55"/>
  <c r="L31" i="55"/>
  <c r="L105" i="55"/>
  <c r="L49" i="55"/>
  <c r="L88" i="55"/>
  <c r="L10" i="55"/>
  <c r="K72" i="53"/>
  <c r="K84" i="53" s="1"/>
  <c r="J25" i="53"/>
  <c r="L25" i="53" s="1"/>
  <c r="L26" i="53"/>
  <c r="L74" i="53"/>
  <c r="L9" i="53"/>
  <c r="L31" i="53"/>
  <c r="J45" i="53"/>
  <c r="L45" i="53" s="1"/>
  <c r="K146" i="54"/>
  <c r="K155" i="54" s="1"/>
  <c r="L9" i="54"/>
  <c r="J146" i="54"/>
  <c r="L26" i="54"/>
  <c r="L74" i="54"/>
  <c r="J45" i="54"/>
  <c r="L45" i="54" s="1"/>
  <c r="L9" i="33"/>
  <c r="L73" i="33"/>
  <c r="L110" i="33"/>
  <c r="L26" i="33"/>
  <c r="L74" i="33"/>
  <c r="L31" i="33"/>
  <c r="J45" i="33"/>
  <c r="L45" i="33" s="1"/>
  <c r="K146" i="34"/>
  <c r="K155" i="34" s="1"/>
  <c r="J146" i="34"/>
  <c r="L26" i="34"/>
  <c r="L74" i="34"/>
  <c r="J45" i="34"/>
  <c r="L45" i="34" s="1"/>
  <c r="I73" i="50"/>
  <c r="I87" i="50"/>
  <c r="I9" i="50"/>
  <c r="G146" i="50"/>
  <c r="I26" i="50"/>
  <c r="I74" i="50"/>
  <c r="G45" i="50"/>
  <c r="I45" i="50" s="1"/>
  <c r="K146" i="80"/>
  <c r="K155" i="80" s="1"/>
  <c r="L110" i="80"/>
  <c r="J87" i="80"/>
  <c r="L87" i="80" s="1"/>
  <c r="L9" i="80"/>
  <c r="L26" i="80"/>
  <c r="L74" i="80"/>
  <c r="J45" i="80"/>
  <c r="L45" i="80" s="1"/>
  <c r="L87" i="35"/>
  <c r="J110" i="35"/>
  <c r="L110" i="35" s="1"/>
  <c r="L113" i="35"/>
  <c r="K146" i="35"/>
  <c r="K155" i="35" s="1"/>
  <c r="L88" i="35"/>
  <c r="L127" i="35"/>
  <c r="L114" i="35"/>
  <c r="J74" i="35"/>
  <c r="L87" i="36"/>
  <c r="L25" i="36"/>
  <c r="L88" i="36"/>
  <c r="K146" i="36"/>
  <c r="K155" i="36" s="1"/>
  <c r="J9" i="36"/>
  <c r="L114" i="36"/>
  <c r="L113" i="36" s="1"/>
  <c r="J74" i="36"/>
  <c r="L73" i="37"/>
  <c r="L87" i="37"/>
  <c r="L9" i="37"/>
  <c r="L26" i="37"/>
  <c r="L74" i="37"/>
  <c r="J45" i="37"/>
  <c r="L45" i="37" s="1"/>
  <c r="L74" i="26"/>
  <c r="K146" i="26"/>
  <c r="K155" i="26" s="1"/>
  <c r="J113" i="26"/>
  <c r="J110" i="26" s="1"/>
  <c r="L127" i="26"/>
  <c r="J25" i="26"/>
  <c r="J45" i="26"/>
  <c r="L45" i="26" s="1"/>
  <c r="J73" i="26"/>
  <c r="L73" i="26" s="1"/>
  <c r="L88" i="26"/>
  <c r="K25" i="26"/>
  <c r="K72" i="26" s="1"/>
  <c r="K84" i="26" s="1"/>
  <c r="J104" i="26"/>
  <c r="L104" i="26" s="1"/>
  <c r="L78" i="26"/>
  <c r="L9" i="26"/>
  <c r="P116" i="7"/>
  <c r="AF116" i="4" s="1"/>
  <c r="AT116" i="4" s="1"/>
  <c r="L30" i="27"/>
  <c r="L127" i="27"/>
  <c r="J74" i="27"/>
  <c r="L9" i="27"/>
  <c r="L9" i="28"/>
  <c r="L73" i="28"/>
  <c r="J113" i="28"/>
  <c r="J25" i="28"/>
  <c r="L26" i="28"/>
  <c r="L74" i="28"/>
  <c r="L31" i="28"/>
  <c r="J45" i="28"/>
  <c r="L45" i="28" s="1"/>
  <c r="J126" i="28"/>
  <c r="L126" i="28" s="1"/>
  <c r="L9" i="29"/>
  <c r="L26" i="29"/>
  <c r="L74" i="29"/>
  <c r="J45" i="29"/>
  <c r="L45" i="29" s="1"/>
  <c r="L9" i="30"/>
  <c r="K73" i="30"/>
  <c r="L73" i="30" s="1"/>
  <c r="L74" i="30"/>
  <c r="K146" i="30"/>
  <c r="K155" i="30" s="1"/>
  <c r="L127" i="30"/>
  <c r="L10" i="30"/>
  <c r="L88" i="30"/>
  <c r="L9" i="31"/>
  <c r="K73" i="31"/>
  <c r="L73" i="31" s="1"/>
  <c r="L74" i="31"/>
  <c r="K146" i="31"/>
  <c r="K155" i="31" s="1"/>
  <c r="L31" i="31"/>
  <c r="L10" i="31"/>
  <c r="J155" i="31"/>
  <c r="J45" i="31"/>
  <c r="J74" i="32"/>
  <c r="J87" i="32"/>
  <c r="J45" i="32"/>
  <c r="J146" i="17"/>
  <c r="L87" i="17"/>
  <c r="L9" i="17"/>
  <c r="L30" i="17"/>
  <c r="L29" i="17"/>
  <c r="J25" i="17"/>
  <c r="L19" i="17" s="1"/>
  <c r="L28" i="17"/>
  <c r="L27" i="17"/>
  <c r="L26" i="17"/>
  <c r="L17" i="17"/>
  <c r="L31" i="17"/>
  <c r="L43" i="17"/>
  <c r="L55" i="17"/>
  <c r="L10" i="17"/>
  <c r="L18" i="17"/>
  <c r="L32" i="17"/>
  <c r="L44" i="17"/>
  <c r="L56" i="17"/>
  <c r="L100" i="17"/>
  <c r="L33" i="17"/>
  <c r="L49" i="17"/>
  <c r="L57" i="17"/>
  <c r="L50" i="17"/>
  <c r="L58" i="17"/>
  <c r="L13" i="17"/>
  <c r="L39" i="17"/>
  <c r="L51" i="17"/>
  <c r="L59" i="17"/>
  <c r="L52" i="17"/>
  <c r="K146" i="16"/>
  <c r="K155" i="16" s="1"/>
  <c r="L9" i="16"/>
  <c r="L26" i="16"/>
  <c r="L74" i="16"/>
  <c r="J45" i="16"/>
  <c r="L45" i="16" s="1"/>
  <c r="J72" i="15"/>
  <c r="L73" i="15"/>
  <c r="L26" i="15"/>
  <c r="L47" i="15"/>
  <c r="L74" i="15"/>
  <c r="L31" i="15"/>
  <c r="L100" i="15"/>
  <c r="J25" i="49"/>
  <c r="L9" i="49"/>
  <c r="K87" i="49"/>
  <c r="K146" i="49" s="1"/>
  <c r="K155" i="49" s="1"/>
  <c r="L26" i="49"/>
  <c r="L74" i="49"/>
  <c r="L100" i="49"/>
  <c r="L31" i="49"/>
  <c r="L147" i="49"/>
  <c r="L9" i="14"/>
  <c r="L74" i="14"/>
  <c r="L26" i="14"/>
  <c r="L100" i="14"/>
  <c r="K146" i="13"/>
  <c r="K155" i="13" s="1"/>
  <c r="K9" i="13"/>
  <c r="K72" i="13" s="1"/>
  <c r="K84" i="13" s="1"/>
  <c r="J74" i="13"/>
  <c r="J87" i="13"/>
  <c r="L87" i="13" s="1"/>
  <c r="L26" i="13"/>
  <c r="J45" i="13"/>
  <c r="L45" i="13" s="1"/>
  <c r="K146" i="63"/>
  <c r="K155" i="63" s="1"/>
  <c r="J146" i="63"/>
  <c r="L9" i="63"/>
  <c r="L26" i="63"/>
  <c r="J45" i="63"/>
  <c r="L45" i="63" s="1"/>
  <c r="K73" i="11"/>
  <c r="L73" i="11" s="1"/>
  <c r="L74" i="11"/>
  <c r="L30" i="11"/>
  <c r="K25" i="11"/>
  <c r="K72" i="11" s="1"/>
  <c r="L31" i="11"/>
  <c r="L49" i="11"/>
  <c r="L88" i="11"/>
  <c r="L147" i="11"/>
  <c r="L132" i="11"/>
  <c r="J25" i="10"/>
  <c r="L25" i="10" s="1"/>
  <c r="J146" i="10"/>
  <c r="L146" i="10" s="1"/>
  <c r="L26" i="10"/>
  <c r="L31" i="10"/>
  <c r="K72" i="10"/>
  <c r="K146" i="9"/>
  <c r="K155" i="9" s="1"/>
  <c r="K25" i="9"/>
  <c r="K72" i="9" s="1"/>
  <c r="L114" i="9"/>
  <c r="L127" i="9"/>
  <c r="J74" i="9"/>
  <c r="J87" i="9"/>
  <c r="L87" i="9" s="1"/>
  <c r="L9" i="9"/>
  <c r="J30" i="8"/>
  <c r="L124" i="8"/>
  <c r="J126" i="8"/>
  <c r="L9" i="8"/>
  <c r="I126" i="79"/>
  <c r="I126" i="6" s="1"/>
  <c r="G126" i="6"/>
  <c r="Q126" i="4" s="1"/>
  <c r="I113" i="79"/>
  <c r="G110" i="79"/>
  <c r="I110" i="79" s="1"/>
  <c r="H72" i="79"/>
  <c r="H84" i="79" s="1"/>
  <c r="G25" i="79"/>
  <c r="I25" i="79" s="1"/>
  <c r="I122" i="6"/>
  <c r="I26" i="79"/>
  <c r="I74" i="79"/>
  <c r="I55" i="6"/>
  <c r="I31" i="79"/>
  <c r="I100" i="79"/>
  <c r="H22" i="6"/>
  <c r="R22" i="4" s="1"/>
  <c r="I35" i="6"/>
  <c r="G67" i="6"/>
  <c r="Q67" i="4" s="1"/>
  <c r="I79" i="6"/>
  <c r="I132" i="79"/>
  <c r="H146" i="85"/>
  <c r="H155" i="85" s="1"/>
  <c r="I30" i="85"/>
  <c r="H67" i="6"/>
  <c r="R67" i="4" s="1"/>
  <c r="I31" i="85"/>
  <c r="H88" i="6"/>
  <c r="R88" i="4" s="1"/>
  <c r="I48" i="6"/>
  <c r="G25" i="85"/>
  <c r="I25" i="85" s="1"/>
  <c r="I49" i="85"/>
  <c r="I88" i="85"/>
  <c r="I87" i="85" s="1"/>
  <c r="I113" i="85"/>
  <c r="I110" i="85" s="1"/>
  <c r="G10" i="6"/>
  <c r="I38" i="85"/>
  <c r="H45" i="85"/>
  <c r="I45" i="85" s="1"/>
  <c r="I36" i="6"/>
  <c r="I42" i="6"/>
  <c r="G9" i="85"/>
  <c r="G74" i="85"/>
  <c r="G146" i="78"/>
  <c r="I110" i="78"/>
  <c r="G74" i="78"/>
  <c r="I9" i="78"/>
  <c r="I73" i="58"/>
  <c r="I87" i="58"/>
  <c r="H72" i="58"/>
  <c r="H84" i="58" s="1"/>
  <c r="G100" i="6"/>
  <c r="Q100" i="4" s="1"/>
  <c r="I41" i="6"/>
  <c r="I26" i="58"/>
  <c r="I74" i="58"/>
  <c r="I15" i="6"/>
  <c r="I31" i="58"/>
  <c r="I67" i="58"/>
  <c r="I100" i="58"/>
  <c r="H26" i="6"/>
  <c r="R26" i="4" s="1"/>
  <c r="S26" i="4" s="1"/>
  <c r="I71" i="6"/>
  <c r="I53" i="6"/>
  <c r="I92" i="6"/>
  <c r="H25" i="20"/>
  <c r="H72" i="20" s="1"/>
  <c r="H84" i="20" s="1"/>
  <c r="I38" i="20"/>
  <c r="I151" i="6"/>
  <c r="I114" i="20"/>
  <c r="I113" i="20" s="1"/>
  <c r="I9" i="20"/>
  <c r="I74" i="21"/>
  <c r="H73" i="21"/>
  <c r="I73" i="21" s="1"/>
  <c r="H25" i="21"/>
  <c r="I100" i="21"/>
  <c r="I111" i="21"/>
  <c r="I111" i="6" s="1"/>
  <c r="I10" i="21"/>
  <c r="G45" i="21"/>
  <c r="I45" i="21" s="1"/>
  <c r="H30" i="6"/>
  <c r="R30" i="4" s="1"/>
  <c r="I120" i="6"/>
  <c r="H100" i="6"/>
  <c r="R100" i="4" s="1"/>
  <c r="G9" i="21"/>
  <c r="G9" i="6" s="1"/>
  <c r="Q9" i="4" s="1"/>
  <c r="G110" i="21"/>
  <c r="I105" i="6"/>
  <c r="G87" i="6"/>
  <c r="Q87" i="4" s="1"/>
  <c r="I87" i="46"/>
  <c r="G146" i="46"/>
  <c r="I146" i="46" s="1"/>
  <c r="H9" i="6"/>
  <c r="R9" i="4" s="1"/>
  <c r="H72" i="46"/>
  <c r="H84" i="46" s="1"/>
  <c r="I9" i="46"/>
  <c r="G61" i="6"/>
  <c r="Q61" i="4" s="1"/>
  <c r="H74" i="6"/>
  <c r="R74" i="4" s="1"/>
  <c r="H73" i="6"/>
  <c r="R73" i="4" s="1"/>
  <c r="I26" i="46"/>
  <c r="I74" i="46"/>
  <c r="I10" i="46"/>
  <c r="G31" i="6"/>
  <c r="Q31" i="4" s="1"/>
  <c r="S31" i="4" s="1"/>
  <c r="I138" i="6"/>
  <c r="G45" i="46"/>
  <c r="I49" i="46"/>
  <c r="I49" i="6" s="1"/>
  <c r="I88" i="46"/>
  <c r="I147" i="6"/>
  <c r="G30" i="46"/>
  <c r="I30" i="46" s="1"/>
  <c r="I113" i="46"/>
  <c r="H10" i="6"/>
  <c r="R10" i="4" s="1"/>
  <c r="G88" i="6"/>
  <c r="Q88" i="4" s="1"/>
  <c r="G25" i="22"/>
  <c r="G72" i="22" s="1"/>
  <c r="I30" i="22"/>
  <c r="H155" i="22"/>
  <c r="I9" i="22"/>
  <c r="H25" i="22"/>
  <c r="G113" i="6"/>
  <c r="Q113" i="4" s="1"/>
  <c r="G110" i="22"/>
  <c r="G104" i="22"/>
  <c r="I26" i="22"/>
  <c r="I114" i="22"/>
  <c r="I31" i="22"/>
  <c r="I10" i="22"/>
  <c r="N151" i="7"/>
  <c r="I45" i="57"/>
  <c r="I87" i="57"/>
  <c r="G146" i="57"/>
  <c r="H146" i="57"/>
  <c r="H155" i="57" s="1"/>
  <c r="G73" i="57"/>
  <c r="I73" i="57" s="1"/>
  <c r="H49" i="5"/>
  <c r="H49" i="4" s="1"/>
  <c r="G30" i="57"/>
  <c r="I38" i="57"/>
  <c r="I88" i="57"/>
  <c r="I122" i="5"/>
  <c r="I61" i="5"/>
  <c r="I67" i="5"/>
  <c r="H74" i="5"/>
  <c r="H74" i="4" s="1"/>
  <c r="H73" i="18"/>
  <c r="H73" i="5" s="1"/>
  <c r="H73" i="4" s="1"/>
  <c r="G146" i="18"/>
  <c r="H72" i="18"/>
  <c r="H84" i="18" s="1"/>
  <c r="I124" i="5"/>
  <c r="H147" i="5"/>
  <c r="H147" i="4" s="1"/>
  <c r="I147" i="4" s="1"/>
  <c r="I34" i="5"/>
  <c r="H25" i="18"/>
  <c r="I38" i="18"/>
  <c r="I147" i="18"/>
  <c r="I147" i="5" s="1"/>
  <c r="I78" i="5"/>
  <c r="H110" i="5"/>
  <c r="H110" i="4" s="1"/>
  <c r="G74" i="18"/>
  <c r="I9" i="18"/>
  <c r="G9" i="5"/>
  <c r="G9" i="4" s="1"/>
  <c r="H30" i="5"/>
  <c r="H30" i="4" s="1"/>
  <c r="H25" i="19"/>
  <c r="G110" i="19"/>
  <c r="G113" i="5"/>
  <c r="G113" i="4" s="1"/>
  <c r="G114" i="5"/>
  <c r="G114" i="4" s="1"/>
  <c r="I114" i="4" s="1"/>
  <c r="I127" i="5"/>
  <c r="I10" i="19"/>
  <c r="I82" i="19"/>
  <c r="I82" i="5" s="1"/>
  <c r="G88" i="19"/>
  <c r="I114" i="19"/>
  <c r="G45" i="19"/>
  <c r="I49" i="19"/>
  <c r="I49" i="5" s="1"/>
  <c r="G74" i="19"/>
  <c r="L74" i="12"/>
  <c r="L9" i="12"/>
  <c r="L10" i="12"/>
  <c r="J45" i="12"/>
  <c r="L45" i="12" s="1"/>
  <c r="J73" i="12"/>
  <c r="L73" i="12" s="1"/>
  <c r="L88" i="12"/>
  <c r="M53" i="62"/>
  <c r="K30" i="62"/>
  <c r="K60" i="62"/>
  <c r="K58" i="62"/>
  <c r="K55" i="62"/>
  <c r="K49" i="62"/>
  <c r="K48" i="62"/>
  <c r="K53" i="62" s="1"/>
  <c r="N53" i="62" s="1"/>
  <c r="K44" i="62"/>
  <c r="K38" i="62"/>
  <c r="K37" i="62"/>
  <c r="K36" i="62"/>
  <c r="K35" i="62"/>
  <c r="K34" i="62"/>
  <c r="K33" i="62"/>
  <c r="K28" i="62"/>
  <c r="K27" i="62"/>
  <c r="K22" i="62"/>
  <c r="K18" i="62"/>
  <c r="K7" i="62"/>
  <c r="J13" i="62"/>
  <c r="J11" i="62"/>
  <c r="J10" i="62"/>
  <c r="J9" i="62"/>
  <c r="J8" i="62"/>
  <c r="M16" i="62"/>
  <c r="M72" i="62" s="1"/>
  <c r="M59" i="62"/>
  <c r="M63" i="62"/>
  <c r="M74" i="62" s="1"/>
  <c r="M69" i="62"/>
  <c r="M73" i="62"/>
  <c r="J99" i="7" l="1"/>
  <c r="K99" i="7" s="1"/>
  <c r="M99" i="7" s="1"/>
  <c r="H98" i="45"/>
  <c r="I99" i="45"/>
  <c r="L87" i="30"/>
  <c r="L110" i="49"/>
  <c r="S113" i="4"/>
  <c r="S22" i="4"/>
  <c r="H110" i="6"/>
  <c r="R110" i="4" s="1"/>
  <c r="S88" i="4"/>
  <c r="AO116" i="4"/>
  <c r="AQ116" i="4" s="1"/>
  <c r="S126" i="4"/>
  <c r="I113" i="4"/>
  <c r="AB154" i="4"/>
  <c r="AN154" i="4" s="1"/>
  <c r="AE154" i="4"/>
  <c r="AS154" i="4" s="1"/>
  <c r="AA105" i="4"/>
  <c r="AM105" i="4" s="1"/>
  <c r="AD105" i="4"/>
  <c r="AR105" i="4" s="1"/>
  <c r="N132" i="7"/>
  <c r="AD135" i="4"/>
  <c r="AR135" i="4" s="1"/>
  <c r="H37" i="76" s="1"/>
  <c r="AA119" i="4"/>
  <c r="AM119" i="4" s="1"/>
  <c r="AD119" i="4"/>
  <c r="AR119" i="4" s="1"/>
  <c r="AA100" i="4"/>
  <c r="AM100" i="4" s="1"/>
  <c r="AD100" i="4"/>
  <c r="AR100" i="4" s="1"/>
  <c r="AD151" i="4"/>
  <c r="AR151" i="4" s="1"/>
  <c r="N147" i="7"/>
  <c r="AD147" i="4" s="1"/>
  <c r="AR147" i="4" s="1"/>
  <c r="AA115" i="4"/>
  <c r="AC115" i="4" s="1"/>
  <c r="AO115" i="4" s="1"/>
  <c r="AQ115" i="4" s="1"/>
  <c r="AD115" i="4"/>
  <c r="AR115" i="4" s="1"/>
  <c r="N114" i="7"/>
  <c r="AA88" i="4"/>
  <c r="AD88" i="4"/>
  <c r="AR88" i="4" s="1"/>
  <c r="L114" i="28"/>
  <c r="J146" i="30"/>
  <c r="AM55" i="4"/>
  <c r="AD55" i="4"/>
  <c r="AR55" i="4" s="1"/>
  <c r="AM22" i="4"/>
  <c r="E13" i="76" s="1"/>
  <c r="AD22" i="4"/>
  <c r="AR22" i="4" s="1"/>
  <c r="H13" i="76" s="1"/>
  <c r="S132" i="4"/>
  <c r="I132" i="6"/>
  <c r="AM138" i="4"/>
  <c r="S34" i="4"/>
  <c r="S61" i="4"/>
  <c r="I111" i="4"/>
  <c r="S49" i="4"/>
  <c r="AO118" i="4"/>
  <c r="AQ118" i="4" s="1"/>
  <c r="E43" i="76"/>
  <c r="I70" i="4"/>
  <c r="I146" i="57"/>
  <c r="I10" i="5"/>
  <c r="I49" i="4"/>
  <c r="I38" i="4"/>
  <c r="I138" i="4"/>
  <c r="E34" i="76"/>
  <c r="L60" i="60"/>
  <c r="I78" i="6"/>
  <c r="H146" i="50"/>
  <c r="H155" i="50" s="1"/>
  <c r="J155" i="11"/>
  <c r="L146" i="11"/>
  <c r="J25" i="14"/>
  <c r="L25" i="14" s="1"/>
  <c r="J146" i="49"/>
  <c r="J155" i="49" s="1"/>
  <c r="L155" i="49" s="1"/>
  <c r="L30" i="16"/>
  <c r="J146" i="16"/>
  <c r="J155" i="16" s="1"/>
  <c r="J25" i="30"/>
  <c r="L25" i="30" s="1"/>
  <c r="L25" i="29"/>
  <c r="L87" i="28"/>
  <c r="L30" i="35"/>
  <c r="K25" i="34"/>
  <c r="J146" i="53"/>
  <c r="L146" i="53" s="1"/>
  <c r="L132" i="51"/>
  <c r="L87" i="15"/>
  <c r="L30" i="51"/>
  <c r="J146" i="29"/>
  <c r="L146" i="29" s="1"/>
  <c r="L25" i="52"/>
  <c r="L30" i="49"/>
  <c r="I74" i="20"/>
  <c r="G25" i="18"/>
  <c r="G72" i="18" s="1"/>
  <c r="L25" i="51"/>
  <c r="L110" i="14"/>
  <c r="H146" i="20"/>
  <c r="H155" i="20" s="1"/>
  <c r="K84" i="10"/>
  <c r="J25" i="35"/>
  <c r="L25" i="35" s="1"/>
  <c r="G72" i="78"/>
  <c r="I132" i="4"/>
  <c r="I110" i="18"/>
  <c r="I67" i="6"/>
  <c r="L110" i="47"/>
  <c r="H87" i="6"/>
  <c r="R87" i="4" s="1"/>
  <c r="S87" i="4" s="1"/>
  <c r="L74" i="10"/>
  <c r="K72" i="34"/>
  <c r="K84" i="34" s="1"/>
  <c r="I30" i="21"/>
  <c r="L30" i="12"/>
  <c r="I74" i="22"/>
  <c r="L146" i="17"/>
  <c r="L87" i="52"/>
  <c r="K110" i="15"/>
  <c r="H146" i="18"/>
  <c r="H155" i="18" s="1"/>
  <c r="G30" i="6"/>
  <c r="Q30" i="4" s="1"/>
  <c r="S30" i="4" s="1"/>
  <c r="I146" i="78"/>
  <c r="L25" i="49"/>
  <c r="I132" i="18"/>
  <c r="L25" i="27"/>
  <c r="I70" i="6"/>
  <c r="I34" i="6"/>
  <c r="L25" i="37"/>
  <c r="I38" i="6"/>
  <c r="L30" i="36"/>
  <c r="L87" i="32"/>
  <c r="K146" i="47"/>
  <c r="K155" i="47" s="1"/>
  <c r="L155" i="47" s="1"/>
  <c r="I25" i="50"/>
  <c r="J25" i="63"/>
  <c r="L25" i="63" s="1"/>
  <c r="L25" i="16"/>
  <c r="H87" i="5"/>
  <c r="H87" i="4" s="1"/>
  <c r="I22" i="6"/>
  <c r="I72" i="85"/>
  <c r="L155" i="11"/>
  <c r="L30" i="28"/>
  <c r="J146" i="33"/>
  <c r="L146" i="33" s="1"/>
  <c r="L25" i="31"/>
  <c r="I61" i="6"/>
  <c r="H84" i="78"/>
  <c r="I72" i="78"/>
  <c r="L45" i="32"/>
  <c r="D37" i="67"/>
  <c r="I9" i="19"/>
  <c r="I9" i="5" s="1"/>
  <c r="G146" i="22"/>
  <c r="G155" i="22" s="1"/>
  <c r="I155" i="22" s="1"/>
  <c r="S67" i="4"/>
  <c r="L74" i="63"/>
  <c r="J72" i="27"/>
  <c r="L25" i="34"/>
  <c r="I25" i="21"/>
  <c r="M64" i="62"/>
  <c r="M70" i="62" s="1"/>
  <c r="G146" i="58"/>
  <c r="L87" i="49"/>
  <c r="L30" i="31"/>
  <c r="L37" i="17"/>
  <c r="L25" i="32"/>
  <c r="K84" i="11"/>
  <c r="J146" i="55"/>
  <c r="J155" i="55" s="1"/>
  <c r="L30" i="37"/>
  <c r="J25" i="13"/>
  <c r="L25" i="13" s="1"/>
  <c r="I104" i="5"/>
  <c r="H25" i="6"/>
  <c r="R25" i="4" s="1"/>
  <c r="I100" i="6"/>
  <c r="L146" i="63"/>
  <c r="J146" i="37"/>
  <c r="L35" i="17"/>
  <c r="I25" i="78"/>
  <c r="I30" i="78"/>
  <c r="J146" i="14"/>
  <c r="L146" i="14" s="1"/>
  <c r="I30" i="6"/>
  <c r="I10" i="6"/>
  <c r="H146" i="19"/>
  <c r="H146" i="5" s="1"/>
  <c r="H146" i="4" s="1"/>
  <c r="H72" i="21"/>
  <c r="H84" i="21" s="1"/>
  <c r="L45" i="31"/>
  <c r="D38" i="67"/>
  <c r="K72" i="14"/>
  <c r="K84" i="14" s="1"/>
  <c r="L110" i="48"/>
  <c r="H157" i="57"/>
  <c r="J146" i="36"/>
  <c r="L25" i="55"/>
  <c r="K72" i="17"/>
  <c r="K84" i="17" s="1"/>
  <c r="J72" i="14"/>
  <c r="L146" i="30"/>
  <c r="L9" i="34"/>
  <c r="K146" i="55"/>
  <c r="K155" i="55" s="1"/>
  <c r="L45" i="51"/>
  <c r="L25" i="12"/>
  <c r="I132" i="19"/>
  <c r="G25" i="19"/>
  <c r="I25" i="19" s="1"/>
  <c r="E42" i="76"/>
  <c r="G21" i="76"/>
  <c r="E21" i="76"/>
  <c r="E22" i="76" s="1"/>
  <c r="E18" i="76"/>
  <c r="P154" i="7"/>
  <c r="L113" i="28"/>
  <c r="I110" i="20"/>
  <c r="L135" i="12"/>
  <c r="J110" i="9"/>
  <c r="L110" i="9" s="1"/>
  <c r="J155" i="63"/>
  <c r="L155" i="63" s="1"/>
  <c r="P115" i="7"/>
  <c r="AF115" i="4" s="1"/>
  <c r="AT115" i="4" s="1"/>
  <c r="K73" i="62"/>
  <c r="N7" i="62"/>
  <c r="N16" i="62" s="1"/>
  <c r="N18" i="62"/>
  <c r="N38" i="62"/>
  <c r="N27" i="62"/>
  <c r="N44" i="62"/>
  <c r="I146" i="20"/>
  <c r="H45" i="6"/>
  <c r="R45" i="4" s="1"/>
  <c r="J146" i="13"/>
  <c r="L146" i="13" s="1"/>
  <c r="L146" i="16"/>
  <c r="J146" i="32"/>
  <c r="L146" i="36"/>
  <c r="L146" i="34"/>
  <c r="L87" i="8"/>
  <c r="N87" i="7"/>
  <c r="J73" i="55"/>
  <c r="L73" i="55" s="1"/>
  <c r="L74" i="55"/>
  <c r="L30" i="33"/>
  <c r="L45" i="17"/>
  <c r="N48" i="62"/>
  <c r="G72" i="85"/>
  <c r="L25" i="28"/>
  <c r="K72" i="30"/>
  <c r="K84" i="30" s="1"/>
  <c r="L34" i="17"/>
  <c r="S38" i="4"/>
  <c r="L36" i="17"/>
  <c r="N33" i="62"/>
  <c r="N49" i="62"/>
  <c r="S100" i="4"/>
  <c r="I87" i="6"/>
  <c r="J72" i="49"/>
  <c r="J84" i="49" s="1"/>
  <c r="L84" i="49" s="1"/>
  <c r="J72" i="30"/>
  <c r="J110" i="28"/>
  <c r="J146" i="28" s="1"/>
  <c r="L25" i="33"/>
  <c r="L146" i="54"/>
  <c r="J72" i="51"/>
  <c r="J84" i="51" s="1"/>
  <c r="L30" i="9"/>
  <c r="J25" i="9"/>
  <c r="H146" i="21"/>
  <c r="N28" i="62"/>
  <c r="N34" i="62"/>
  <c r="N55" i="62"/>
  <c r="I31" i="6"/>
  <c r="J155" i="10"/>
  <c r="L155" i="10" s="1"/>
  <c r="L9" i="13"/>
  <c r="K84" i="51"/>
  <c r="AM115" i="4"/>
  <c r="L25" i="80"/>
  <c r="L25" i="15"/>
  <c r="N104" i="7"/>
  <c r="I31" i="5"/>
  <c r="N58" i="62"/>
  <c r="L146" i="37"/>
  <c r="J72" i="55"/>
  <c r="J84" i="55" s="1"/>
  <c r="L84" i="55" s="1"/>
  <c r="J72" i="48"/>
  <c r="J84" i="48" s="1"/>
  <c r="L84" i="48" s="1"/>
  <c r="L40" i="17"/>
  <c r="L42" i="17"/>
  <c r="L41" i="17"/>
  <c r="G25" i="20"/>
  <c r="G72" i="20" s="1"/>
  <c r="G84" i="20" s="1"/>
  <c r="I84" i="20" s="1"/>
  <c r="I87" i="18"/>
  <c r="N35" i="62"/>
  <c r="K63" i="62"/>
  <c r="K74" i="62" s="1"/>
  <c r="N60" i="62"/>
  <c r="N63" i="62" s="1"/>
  <c r="N37" i="62"/>
  <c r="I146" i="58"/>
  <c r="G25" i="58"/>
  <c r="AO117" i="4"/>
  <c r="AQ117" i="4" s="1"/>
  <c r="N36" i="62"/>
  <c r="N30" i="62"/>
  <c r="N22" i="62"/>
  <c r="I25" i="20"/>
  <c r="G146" i="79"/>
  <c r="I146" i="79" s="1"/>
  <c r="J155" i="54"/>
  <c r="L155" i="54" s="1"/>
  <c r="J110" i="27"/>
  <c r="K152" i="45"/>
  <c r="L152" i="45" s="1"/>
  <c r="O153" i="7"/>
  <c r="AE153" i="4" s="1"/>
  <c r="AS153" i="4" s="1"/>
  <c r="R116" i="7"/>
  <c r="R117" i="7"/>
  <c r="R118" i="7"/>
  <c r="S9" i="4"/>
  <c r="Q10" i="4"/>
  <c r="I9" i="4"/>
  <c r="L151" i="12"/>
  <c r="L126" i="8"/>
  <c r="J132" i="12"/>
  <c r="AA135" i="4"/>
  <c r="J146" i="35"/>
  <c r="L146" i="35" s="1"/>
  <c r="J155" i="34"/>
  <c r="L155" i="34" s="1"/>
  <c r="J72" i="28"/>
  <c r="J84" i="28" s="1"/>
  <c r="L84" i="28" s="1"/>
  <c r="J155" i="30"/>
  <c r="L155" i="30" s="1"/>
  <c r="L146" i="48"/>
  <c r="L155" i="48"/>
  <c r="J72" i="47"/>
  <c r="L72" i="51"/>
  <c r="L110" i="51"/>
  <c r="J146" i="51"/>
  <c r="L9" i="52"/>
  <c r="J73" i="52"/>
  <c r="L73" i="52" s="1"/>
  <c r="L74" i="52"/>
  <c r="J72" i="52"/>
  <c r="J146" i="52"/>
  <c r="J72" i="53"/>
  <c r="J72" i="54"/>
  <c r="J155" i="33"/>
  <c r="L155" i="33" s="1"/>
  <c r="J72" i="33"/>
  <c r="J72" i="34"/>
  <c r="I146" i="50"/>
  <c r="G155" i="50"/>
  <c r="I155" i="50" s="1"/>
  <c r="G72" i="50"/>
  <c r="J146" i="80"/>
  <c r="J72" i="80"/>
  <c r="L74" i="35"/>
  <c r="J73" i="35"/>
  <c r="L73" i="35" s="1"/>
  <c r="J72" i="36"/>
  <c r="L9" i="36"/>
  <c r="J155" i="36"/>
  <c r="L155" i="36" s="1"/>
  <c r="L74" i="36"/>
  <c r="J73" i="36"/>
  <c r="L73" i="36" s="1"/>
  <c r="J155" i="37"/>
  <c r="L155" i="37" s="1"/>
  <c r="J72" i="37"/>
  <c r="L110" i="26"/>
  <c r="J146" i="26"/>
  <c r="J72" i="26"/>
  <c r="L25" i="26"/>
  <c r="L74" i="27"/>
  <c r="J73" i="27"/>
  <c r="L72" i="27"/>
  <c r="J72" i="29"/>
  <c r="J84" i="30"/>
  <c r="L72" i="30"/>
  <c r="L155" i="31"/>
  <c r="J72" i="31"/>
  <c r="L146" i="31"/>
  <c r="K72" i="31"/>
  <c r="K84" i="31" s="1"/>
  <c r="J73" i="32"/>
  <c r="L73" i="32" s="1"/>
  <c r="L74" i="32"/>
  <c r="J72" i="32"/>
  <c r="L15" i="17"/>
  <c r="L25" i="17"/>
  <c r="L20" i="17"/>
  <c r="L22" i="17"/>
  <c r="L24" i="17"/>
  <c r="L23" i="17"/>
  <c r="L16" i="17"/>
  <c r="L14" i="17"/>
  <c r="J72" i="17"/>
  <c r="L21" i="17"/>
  <c r="J155" i="17"/>
  <c r="L155" i="17" s="1"/>
  <c r="L155" i="16"/>
  <c r="J72" i="16"/>
  <c r="J84" i="15"/>
  <c r="L84" i="15" s="1"/>
  <c r="L72" i="15"/>
  <c r="J155" i="13"/>
  <c r="L155" i="13" s="1"/>
  <c r="J73" i="13"/>
  <c r="L73" i="13" s="1"/>
  <c r="L74" i="13"/>
  <c r="J72" i="13"/>
  <c r="J72" i="63"/>
  <c r="L25" i="11"/>
  <c r="J72" i="10"/>
  <c r="K84" i="9"/>
  <c r="J73" i="9"/>
  <c r="L74" i="9"/>
  <c r="J146" i="9"/>
  <c r="L113" i="9"/>
  <c r="J146" i="8"/>
  <c r="L30" i="8"/>
  <c r="J25" i="8"/>
  <c r="G72" i="79"/>
  <c r="I146" i="85"/>
  <c r="I155" i="85" s="1"/>
  <c r="I88" i="6"/>
  <c r="H72" i="85"/>
  <c r="H84" i="85" s="1"/>
  <c r="G73" i="85"/>
  <c r="I73" i="85" s="1"/>
  <c r="I84" i="85" s="1"/>
  <c r="I74" i="85"/>
  <c r="G155" i="78"/>
  <c r="I155" i="78" s="1"/>
  <c r="G74" i="6"/>
  <c r="Q74" i="4" s="1"/>
  <c r="S74" i="4" s="1"/>
  <c r="G73" i="78"/>
  <c r="I74" i="78"/>
  <c r="G155" i="58"/>
  <c r="I155" i="58" s="1"/>
  <c r="I114" i="6"/>
  <c r="G155" i="20"/>
  <c r="I155" i="20" s="1"/>
  <c r="J147" i="12"/>
  <c r="I110" i="21"/>
  <c r="G146" i="21"/>
  <c r="I9" i="21"/>
  <c r="I9" i="6" s="1"/>
  <c r="G72" i="21"/>
  <c r="I45" i="46"/>
  <c r="I45" i="6" s="1"/>
  <c r="G45" i="6"/>
  <c r="Q45" i="4" s="1"/>
  <c r="I26" i="6"/>
  <c r="G155" i="46"/>
  <c r="I155" i="46" s="1"/>
  <c r="G25" i="46"/>
  <c r="G25" i="6" s="1"/>
  <c r="Q25" i="4" s="1"/>
  <c r="I104" i="22"/>
  <c r="I104" i="6" s="1"/>
  <c r="G104" i="6"/>
  <c r="Q104" i="4" s="1"/>
  <c r="S104" i="4" s="1"/>
  <c r="G84" i="22"/>
  <c r="I113" i="22"/>
  <c r="I113" i="6" s="1"/>
  <c r="G110" i="6"/>
  <c r="Q110" i="4" s="1"/>
  <c r="I110" i="22"/>
  <c r="H72" i="22"/>
  <c r="I72" i="22" s="1"/>
  <c r="I25" i="22"/>
  <c r="G155" i="57"/>
  <c r="I155" i="57" s="1"/>
  <c r="I30" i="57"/>
  <c r="I30" i="5" s="1"/>
  <c r="G30" i="5"/>
  <c r="G30" i="4" s="1"/>
  <c r="I30" i="4" s="1"/>
  <c r="G25" i="57"/>
  <c r="I38" i="5"/>
  <c r="G155" i="18"/>
  <c r="I155" i="18" s="1"/>
  <c r="I146" i="18"/>
  <c r="H25" i="5"/>
  <c r="H25" i="4" s="1"/>
  <c r="I74" i="18"/>
  <c r="G73" i="18"/>
  <c r="I72" i="18"/>
  <c r="H157" i="18"/>
  <c r="I45" i="19"/>
  <c r="I45" i="5" s="1"/>
  <c r="G45" i="5"/>
  <c r="G45" i="4" s="1"/>
  <c r="I45" i="4" s="1"/>
  <c r="I113" i="19"/>
  <c r="I113" i="5" s="1"/>
  <c r="I114" i="5"/>
  <c r="G110" i="5"/>
  <c r="G110" i="4" s="1"/>
  <c r="I110" i="4" s="1"/>
  <c r="I110" i="19"/>
  <c r="G87" i="19"/>
  <c r="I88" i="19"/>
  <c r="I88" i="5" s="1"/>
  <c r="G88" i="5"/>
  <c r="G88" i="4" s="1"/>
  <c r="I88" i="4" s="1"/>
  <c r="G72" i="19"/>
  <c r="I74" i="19"/>
  <c r="I74" i="5" s="1"/>
  <c r="G74" i="5"/>
  <c r="G74" i="4" s="1"/>
  <c r="G73" i="19"/>
  <c r="H72" i="19"/>
  <c r="J72" i="12"/>
  <c r="K41" i="62"/>
  <c r="K75" i="62" s="1"/>
  <c r="K59" i="62"/>
  <c r="K54" i="62"/>
  <c r="K16" i="62"/>
  <c r="M76" i="62"/>
  <c r="J98" i="7" l="1"/>
  <c r="K98" i="7" s="1"/>
  <c r="M98" i="7" s="1"/>
  <c r="I98" i="45"/>
  <c r="H97" i="45"/>
  <c r="L146" i="49"/>
  <c r="AC154" i="4"/>
  <c r="AO154" i="4" s="1"/>
  <c r="AQ154" i="4" s="1"/>
  <c r="S110" i="4"/>
  <c r="AA87" i="4"/>
  <c r="AD87" i="4"/>
  <c r="AR87" i="4" s="1"/>
  <c r="H31" i="76" s="1"/>
  <c r="R154" i="7"/>
  <c r="AF154" i="4"/>
  <c r="AT154" i="4" s="1"/>
  <c r="N113" i="7"/>
  <c r="AD114" i="4"/>
  <c r="AR114" i="4" s="1"/>
  <c r="AA104" i="4"/>
  <c r="AM104" i="4" s="1"/>
  <c r="AD104" i="4"/>
  <c r="AR104" i="4" s="1"/>
  <c r="H32" i="76" s="1"/>
  <c r="AA114" i="4"/>
  <c r="AM114" i="4" s="1"/>
  <c r="AD132" i="4"/>
  <c r="AR132" i="4" s="1"/>
  <c r="H35" i="76" s="1"/>
  <c r="J155" i="29"/>
  <c r="L155" i="29" s="1"/>
  <c r="R115" i="7"/>
  <c r="L155" i="55"/>
  <c r="J155" i="14"/>
  <c r="L155" i="14" s="1"/>
  <c r="I146" i="22"/>
  <c r="H155" i="19"/>
  <c r="H155" i="5" s="1"/>
  <c r="H155" i="4" s="1"/>
  <c r="E39" i="76"/>
  <c r="J155" i="53"/>
  <c r="L155" i="53" s="1"/>
  <c r="L72" i="55"/>
  <c r="L146" i="55"/>
  <c r="L84" i="51"/>
  <c r="L146" i="47"/>
  <c r="I110" i="6"/>
  <c r="I132" i="5"/>
  <c r="L72" i="49"/>
  <c r="L110" i="15"/>
  <c r="K146" i="15"/>
  <c r="S45" i="4"/>
  <c r="I25" i="18"/>
  <c r="L157" i="48"/>
  <c r="J84" i="14"/>
  <c r="L84" i="14" s="1"/>
  <c r="L72" i="14"/>
  <c r="S25" i="4"/>
  <c r="H157" i="5"/>
  <c r="G146" i="6"/>
  <c r="Q146" i="4" s="1"/>
  <c r="N72" i="62"/>
  <c r="E19" i="76"/>
  <c r="G19" i="76" s="1"/>
  <c r="I110" i="5"/>
  <c r="G155" i="79"/>
  <c r="I155" i="79" s="1"/>
  <c r="L72" i="48"/>
  <c r="L110" i="28"/>
  <c r="N54" i="62"/>
  <c r="I72" i="20"/>
  <c r="G72" i="58"/>
  <c r="I25" i="58"/>
  <c r="K72" i="62"/>
  <c r="K76" i="62" s="1"/>
  <c r="AM88" i="4"/>
  <c r="I74" i="6"/>
  <c r="K64" i="62"/>
  <c r="K70" i="62" s="1"/>
  <c r="J146" i="27"/>
  <c r="L110" i="27"/>
  <c r="H155" i="21"/>
  <c r="H155" i="6" s="1"/>
  <c r="R155" i="4" s="1"/>
  <c r="H146" i="6"/>
  <c r="R146" i="4" s="1"/>
  <c r="S146" i="4" s="1"/>
  <c r="J72" i="9"/>
  <c r="L72" i="9" s="1"/>
  <c r="L25" i="9"/>
  <c r="L146" i="32"/>
  <c r="J155" i="32"/>
  <c r="L155" i="32" s="1"/>
  <c r="L72" i="28"/>
  <c r="L157" i="55"/>
  <c r="AB153" i="4"/>
  <c r="P153" i="7"/>
  <c r="O152" i="7"/>
  <c r="K151" i="45"/>
  <c r="L151" i="45" s="1"/>
  <c r="AM135" i="4"/>
  <c r="I74" i="4"/>
  <c r="S10" i="4"/>
  <c r="L147" i="12"/>
  <c r="AA147" i="4"/>
  <c r="J146" i="12"/>
  <c r="L132" i="12"/>
  <c r="J155" i="35"/>
  <c r="L155" i="35" s="1"/>
  <c r="J84" i="47"/>
  <c r="L84" i="47" s="1"/>
  <c r="L72" i="47"/>
  <c r="L146" i="51"/>
  <c r="J155" i="51"/>
  <c r="L155" i="51" s="1"/>
  <c r="L146" i="52"/>
  <c r="J155" i="52"/>
  <c r="L155" i="52" s="1"/>
  <c r="J84" i="52"/>
  <c r="L84" i="52" s="1"/>
  <c r="L72" i="52"/>
  <c r="J84" i="53"/>
  <c r="L84" i="53" s="1"/>
  <c r="L157" i="53" s="1"/>
  <c r="L72" i="53"/>
  <c r="J84" i="54"/>
  <c r="L84" i="54" s="1"/>
  <c r="L157" i="54" s="1"/>
  <c r="L72" i="54"/>
  <c r="J84" i="33"/>
  <c r="L84" i="33" s="1"/>
  <c r="L157" i="33" s="1"/>
  <c r="L72" i="33"/>
  <c r="J84" i="34"/>
  <c r="L84" i="34" s="1"/>
  <c r="L157" i="34" s="1"/>
  <c r="L72" i="34"/>
  <c r="G84" i="50"/>
  <c r="I84" i="50" s="1"/>
  <c r="I157" i="50" s="1"/>
  <c r="I72" i="50"/>
  <c r="J84" i="80"/>
  <c r="L84" i="80" s="1"/>
  <c r="L72" i="80"/>
  <c r="L146" i="80"/>
  <c r="J155" i="80"/>
  <c r="L155" i="80" s="1"/>
  <c r="L72" i="36"/>
  <c r="J84" i="36"/>
  <c r="J84" i="37"/>
  <c r="L84" i="37" s="1"/>
  <c r="L157" i="37" s="1"/>
  <c r="L72" i="37"/>
  <c r="J84" i="26"/>
  <c r="L72" i="26"/>
  <c r="L146" i="26"/>
  <c r="J155" i="26"/>
  <c r="L73" i="27"/>
  <c r="J84" i="27"/>
  <c r="L84" i="27" s="1"/>
  <c r="L146" i="28"/>
  <c r="J155" i="28"/>
  <c r="L155" i="28" s="1"/>
  <c r="L157" i="28" s="1"/>
  <c r="J84" i="29"/>
  <c r="L84" i="29" s="1"/>
  <c r="L157" i="29" s="1"/>
  <c r="L72" i="29"/>
  <c r="L84" i="30"/>
  <c r="L157" i="30" s="1"/>
  <c r="J84" i="31"/>
  <c r="L84" i="31" s="1"/>
  <c r="L157" i="31" s="1"/>
  <c r="L72" i="31"/>
  <c r="J84" i="32"/>
  <c r="L84" i="32" s="1"/>
  <c r="L72" i="32"/>
  <c r="L71" i="17"/>
  <c r="L70" i="17"/>
  <c r="J84" i="17"/>
  <c r="L72" i="17" s="1"/>
  <c r="L60" i="17"/>
  <c r="L69" i="17"/>
  <c r="L67" i="17"/>
  <c r="L62" i="17"/>
  <c r="L63" i="17"/>
  <c r="L61" i="17"/>
  <c r="L68" i="17"/>
  <c r="L65" i="17"/>
  <c r="L66" i="17"/>
  <c r="L64" i="17"/>
  <c r="J84" i="16"/>
  <c r="L84" i="16" s="1"/>
  <c r="L157" i="16" s="1"/>
  <c r="L72" i="16"/>
  <c r="L157" i="49"/>
  <c r="J84" i="13"/>
  <c r="L84" i="13" s="1"/>
  <c r="L157" i="13" s="1"/>
  <c r="L72" i="13"/>
  <c r="J84" i="63"/>
  <c r="L84" i="63" s="1"/>
  <c r="L157" i="63" s="1"/>
  <c r="L72" i="63"/>
  <c r="J84" i="10"/>
  <c r="L84" i="10" s="1"/>
  <c r="L157" i="10" s="1"/>
  <c r="L72" i="10"/>
  <c r="L146" i="9"/>
  <c r="J155" i="9"/>
  <c r="L155" i="9" s="1"/>
  <c r="L73" i="9"/>
  <c r="J84" i="9"/>
  <c r="L84" i="9" s="1"/>
  <c r="L25" i="8"/>
  <c r="J72" i="8"/>
  <c r="L110" i="8"/>
  <c r="G84" i="79"/>
  <c r="I72" i="79"/>
  <c r="G84" i="85"/>
  <c r="I157" i="85"/>
  <c r="I73" i="78"/>
  <c r="I73" i="6" s="1"/>
  <c r="G84" i="78"/>
  <c r="I84" i="78" s="1"/>
  <c r="I157" i="78" s="1"/>
  <c r="G73" i="6"/>
  <c r="Q73" i="4" s="1"/>
  <c r="S73" i="4" s="1"/>
  <c r="I157" i="20"/>
  <c r="G84" i="21"/>
  <c r="I84" i="21" s="1"/>
  <c r="I72" i="21"/>
  <c r="I146" i="21"/>
  <c r="I146" i="6" s="1"/>
  <c r="G155" i="21"/>
  <c r="I155" i="21" s="1"/>
  <c r="I155" i="6" s="1"/>
  <c r="I25" i="46"/>
  <c r="I25" i="6" s="1"/>
  <c r="G72" i="46"/>
  <c r="H84" i="22"/>
  <c r="H84" i="6" s="1"/>
  <c r="R84" i="4" s="1"/>
  <c r="H72" i="6"/>
  <c r="R72" i="4" s="1"/>
  <c r="I25" i="57"/>
  <c r="G72" i="57"/>
  <c r="G72" i="5" s="1"/>
  <c r="G72" i="4" s="1"/>
  <c r="G25" i="5"/>
  <c r="G25" i="4" s="1"/>
  <c r="I25" i="4" s="1"/>
  <c r="I73" i="18"/>
  <c r="G84" i="18"/>
  <c r="H84" i="19"/>
  <c r="H84" i="5" s="1"/>
  <c r="H84" i="4" s="1"/>
  <c r="H72" i="5"/>
  <c r="H72" i="4" s="1"/>
  <c r="I87" i="19"/>
  <c r="G87" i="5"/>
  <c r="G87" i="4" s="1"/>
  <c r="G146" i="19"/>
  <c r="G146" i="5" s="1"/>
  <c r="I73" i="19"/>
  <c r="G73" i="5"/>
  <c r="G73" i="4" s="1"/>
  <c r="G84" i="19"/>
  <c r="I72" i="19"/>
  <c r="J84" i="12"/>
  <c r="L84" i="12" s="1"/>
  <c r="L72" i="12"/>
  <c r="J97" i="7" l="1"/>
  <c r="K97" i="7" s="1"/>
  <c r="M97" i="7" s="1"/>
  <c r="H96" i="45"/>
  <c r="I97" i="45"/>
  <c r="L157" i="32"/>
  <c r="R153" i="7"/>
  <c r="AF153" i="4"/>
  <c r="AT153" i="4" s="1"/>
  <c r="AB152" i="4"/>
  <c r="AN152" i="4" s="1"/>
  <c r="AE152" i="4"/>
  <c r="AS152" i="4" s="1"/>
  <c r="AD113" i="4"/>
  <c r="AR113" i="4" s="1"/>
  <c r="N110" i="7"/>
  <c r="AA113" i="4"/>
  <c r="AM113" i="4" s="1"/>
  <c r="L157" i="14"/>
  <c r="H156" i="4"/>
  <c r="K155" i="15"/>
  <c r="L146" i="15"/>
  <c r="I25" i="5"/>
  <c r="R156" i="4"/>
  <c r="I72" i="4"/>
  <c r="I84" i="22"/>
  <c r="E23" i="76"/>
  <c r="E37" i="76"/>
  <c r="E32" i="76"/>
  <c r="I87" i="5"/>
  <c r="J155" i="27"/>
  <c r="L155" i="27" s="1"/>
  <c r="L157" i="27" s="1"/>
  <c r="L146" i="27"/>
  <c r="I72" i="58"/>
  <c r="G84" i="58"/>
  <c r="I84" i="58" s="1"/>
  <c r="I157" i="58" s="1"/>
  <c r="I73" i="5"/>
  <c r="I87" i="4"/>
  <c r="AM87" i="4"/>
  <c r="O151" i="7"/>
  <c r="K150" i="45"/>
  <c r="L150" i="45" s="1"/>
  <c r="AN153" i="4"/>
  <c r="AC153" i="4"/>
  <c r="AO153" i="4" s="1"/>
  <c r="I73" i="4"/>
  <c r="AM147" i="4"/>
  <c r="L146" i="12"/>
  <c r="J155" i="12"/>
  <c r="L155" i="26"/>
  <c r="L84" i="26"/>
  <c r="L157" i="52"/>
  <c r="L157" i="9"/>
  <c r="L157" i="80"/>
  <c r="J157" i="36"/>
  <c r="L84" i="36"/>
  <c r="L157" i="36" s="1"/>
  <c r="L79" i="17"/>
  <c r="L84" i="17"/>
  <c r="L157" i="17" s="1"/>
  <c r="L83" i="17"/>
  <c r="L82" i="17"/>
  <c r="L81" i="17"/>
  <c r="L80" i="17"/>
  <c r="L74" i="17"/>
  <c r="L78" i="17"/>
  <c r="L73" i="17"/>
  <c r="L75" i="17"/>
  <c r="L77" i="17"/>
  <c r="L76" i="17"/>
  <c r="L146" i="8"/>
  <c r="J155" i="8"/>
  <c r="L155" i="8" s="1"/>
  <c r="L72" i="8"/>
  <c r="J84" i="8"/>
  <c r="L84" i="8" s="1"/>
  <c r="G157" i="79"/>
  <c r="I84" i="79"/>
  <c r="I157" i="79" s="1"/>
  <c r="G155" i="6"/>
  <c r="Q155" i="4" s="1"/>
  <c r="S155" i="4" s="1"/>
  <c r="I157" i="21"/>
  <c r="G84" i="46"/>
  <c r="I72" i="46"/>
  <c r="G72" i="6"/>
  <c r="Q72" i="4" s="1"/>
  <c r="I157" i="22"/>
  <c r="I72" i="57"/>
  <c r="I72" i="5" s="1"/>
  <c r="G84" i="57"/>
  <c r="G84" i="5" s="1"/>
  <c r="G84" i="4" s="1"/>
  <c r="G157" i="18"/>
  <c r="I84" i="18"/>
  <c r="I157" i="18" s="1"/>
  <c r="I84" i="19"/>
  <c r="I146" i="19"/>
  <c r="I146" i="5" s="1"/>
  <c r="G146" i="4"/>
  <c r="I146" i="4" s="1"/>
  <c r="G155" i="19"/>
  <c r="J96" i="7" l="1"/>
  <c r="K96" i="7" s="1"/>
  <c r="M96" i="7" s="1"/>
  <c r="H95" i="45"/>
  <c r="I96" i="45"/>
  <c r="AB151" i="4"/>
  <c r="AN151" i="4" s="1"/>
  <c r="AE151" i="4"/>
  <c r="AS151" i="4" s="1"/>
  <c r="P151" i="7"/>
  <c r="AF151" i="4" s="1"/>
  <c r="AT151" i="4" s="1"/>
  <c r="AD110" i="4"/>
  <c r="AR110" i="4" s="1"/>
  <c r="H33" i="76" s="1"/>
  <c r="H40" i="76" s="1"/>
  <c r="H45" i="76" s="1"/>
  <c r="H49" i="76" s="1"/>
  <c r="N146" i="7"/>
  <c r="L155" i="15"/>
  <c r="L157" i="15" s="1"/>
  <c r="I72" i="6"/>
  <c r="AQ153" i="4"/>
  <c r="E31" i="76"/>
  <c r="L156" i="26"/>
  <c r="O150" i="7"/>
  <c r="K149" i="45"/>
  <c r="L149" i="45" s="1"/>
  <c r="Q150" i="7"/>
  <c r="AU150" i="4" s="1"/>
  <c r="O59" i="60" s="1"/>
  <c r="S72" i="4"/>
  <c r="I84" i="4"/>
  <c r="L155" i="12"/>
  <c r="L157" i="12" s="1"/>
  <c r="L157" i="8"/>
  <c r="I84" i="46"/>
  <c r="G84" i="6"/>
  <c r="Q84" i="4" s="1"/>
  <c r="G157" i="57"/>
  <c r="I84" i="57"/>
  <c r="I157" i="57" s="1"/>
  <c r="I155" i="19"/>
  <c r="I155" i="5" s="1"/>
  <c r="G155" i="5"/>
  <c r="G155" i="4" s="1"/>
  <c r="I155" i="4" s="1"/>
  <c r="G157" i="19"/>
  <c r="J95" i="7" l="1"/>
  <c r="K95" i="7" s="1"/>
  <c r="M95" i="7" s="1"/>
  <c r="I95" i="45"/>
  <c r="H94" i="45"/>
  <c r="AB150" i="4"/>
  <c r="AN150" i="4" s="1"/>
  <c r="AE150" i="4"/>
  <c r="AS150" i="4" s="1"/>
  <c r="I47" i="76" s="1"/>
  <c r="J47" i="76" s="1"/>
  <c r="N155" i="7"/>
  <c r="AD155" i="4" s="1"/>
  <c r="AR155" i="4" s="1"/>
  <c r="AD146" i="4"/>
  <c r="AR146" i="4" s="1"/>
  <c r="I84" i="5"/>
  <c r="I157" i="5" s="1"/>
  <c r="G157" i="5"/>
  <c r="I157" i="19"/>
  <c r="P150" i="7"/>
  <c r="O149" i="7"/>
  <c r="K148" i="45"/>
  <c r="L148" i="45" s="1"/>
  <c r="Q149" i="7"/>
  <c r="AU149" i="4" s="1"/>
  <c r="AC150" i="4"/>
  <c r="AO150" i="4" s="1"/>
  <c r="K59" i="60" s="1"/>
  <c r="S84" i="4"/>
  <c r="Q156" i="4"/>
  <c r="G156" i="4"/>
  <c r="I156" i="4"/>
  <c r="I157" i="46"/>
  <c r="I84" i="6"/>
  <c r="I157" i="6" s="1"/>
  <c r="J94" i="7" l="1"/>
  <c r="K94" i="7" s="1"/>
  <c r="M94" i="7" s="1"/>
  <c r="H93" i="45"/>
  <c r="I94" i="45"/>
  <c r="AB149" i="4"/>
  <c r="AN149" i="4" s="1"/>
  <c r="AE149" i="4"/>
  <c r="AS149" i="4" s="1"/>
  <c r="R150" i="7"/>
  <c r="AF150" i="4"/>
  <c r="AT150" i="4" s="1"/>
  <c r="N59" i="60" s="1"/>
  <c r="F47" i="76"/>
  <c r="G47" i="76" s="1"/>
  <c r="AQ150" i="4"/>
  <c r="M59" i="60" s="1"/>
  <c r="P149" i="7"/>
  <c r="O148" i="7"/>
  <c r="K147" i="45"/>
  <c r="L147" i="45" s="1"/>
  <c r="Q148" i="7"/>
  <c r="AU148" i="4" s="1"/>
  <c r="O56" i="60" s="1"/>
  <c r="O60" i="60" s="1"/>
  <c r="S156" i="4"/>
  <c r="N17" i="62"/>
  <c r="T17" i="62" s="1"/>
  <c r="N73" i="62"/>
  <c r="J93" i="7" l="1"/>
  <c r="K93" i="7" s="1"/>
  <c r="M93" i="7" s="1"/>
  <c r="H92" i="45"/>
  <c r="I93" i="45"/>
  <c r="AC149" i="4"/>
  <c r="AO149" i="4" s="1"/>
  <c r="AQ149" i="4" s="1"/>
  <c r="AB148" i="4"/>
  <c r="AN148" i="4" s="1"/>
  <c r="O147" i="7"/>
  <c r="AB147" i="4" s="1"/>
  <c r="AE148" i="4"/>
  <c r="AS148" i="4" s="1"/>
  <c r="R149" i="7"/>
  <c r="AF149" i="4"/>
  <c r="AT149" i="4" s="1"/>
  <c r="P148" i="7"/>
  <c r="AF148" i="4" s="1"/>
  <c r="AT148" i="4" s="1"/>
  <c r="Q147" i="7"/>
  <c r="AU147" i="4" s="1"/>
  <c r="K146" i="45"/>
  <c r="N74" i="62"/>
  <c r="N41" i="62"/>
  <c r="N75" i="62" s="1"/>
  <c r="N59" i="62"/>
  <c r="J92" i="7" l="1"/>
  <c r="K92" i="7" s="1"/>
  <c r="M92" i="7" s="1"/>
  <c r="H91" i="45"/>
  <c r="I92" i="45"/>
  <c r="H84" i="45"/>
  <c r="AC148" i="4"/>
  <c r="AO148" i="4" s="1"/>
  <c r="K56" i="60" s="1"/>
  <c r="N56" i="60"/>
  <c r="N60" i="60" s="1"/>
  <c r="AE147" i="4"/>
  <c r="AS147" i="4" s="1"/>
  <c r="R148" i="7"/>
  <c r="L13" i="11"/>
  <c r="J10" i="11"/>
  <c r="N13" i="7"/>
  <c r="K145" i="45"/>
  <c r="L145" i="45" s="1"/>
  <c r="P147" i="7"/>
  <c r="AN147" i="4"/>
  <c r="AC147" i="4"/>
  <c r="AO147" i="4" s="1"/>
  <c r="N64" i="62"/>
  <c r="N70" i="62" s="1"/>
  <c r="C15" i="23"/>
  <c r="J84" i="7" l="1"/>
  <c r="H83" i="45"/>
  <c r="I84" i="45"/>
  <c r="I157" i="45" s="1"/>
  <c r="J91" i="7"/>
  <c r="K91" i="7" s="1"/>
  <c r="M91" i="7" s="1"/>
  <c r="H90" i="45"/>
  <c r="I91" i="45"/>
  <c r="AQ148" i="4"/>
  <c r="M56" i="60" s="1"/>
  <c r="M60" i="60" s="1"/>
  <c r="R147" i="7"/>
  <c r="AF147" i="4"/>
  <c r="AT147" i="4" s="1"/>
  <c r="AM13" i="4"/>
  <c r="AD13" i="4"/>
  <c r="AR13" i="4" s="1"/>
  <c r="AQ147" i="4"/>
  <c r="N10" i="7"/>
  <c r="L10" i="11"/>
  <c r="J9" i="11"/>
  <c r="O145" i="7"/>
  <c r="AE145" i="4" s="1"/>
  <c r="AS145" i="4" s="1"/>
  <c r="I43" i="76" s="1"/>
  <c r="J43" i="76" s="1"/>
  <c r="K144" i="45"/>
  <c r="Q145" i="7"/>
  <c r="AU145" i="4" s="1"/>
  <c r="O43" i="60" s="1"/>
  <c r="N76" i="62"/>
  <c r="J83" i="7" l="1"/>
  <c r="H82" i="45"/>
  <c r="I83" i="45"/>
  <c r="L144" i="45"/>
  <c r="O144" i="7"/>
  <c r="AE144" i="4" s="1"/>
  <c r="AS144" i="4" s="1"/>
  <c r="J90" i="7"/>
  <c r="K90" i="7" s="1"/>
  <c r="M90" i="7" s="1"/>
  <c r="I90" i="45"/>
  <c r="H89" i="45"/>
  <c r="K84" i="7"/>
  <c r="M84" i="7" s="1"/>
  <c r="AB84" i="4"/>
  <c r="AM10" i="4"/>
  <c r="AD10" i="4"/>
  <c r="AR10" i="4" s="1"/>
  <c r="H9" i="76" s="1"/>
  <c r="J72" i="11"/>
  <c r="L9" i="11"/>
  <c r="N9" i="7"/>
  <c r="AB145" i="4"/>
  <c r="AN145" i="4" s="1"/>
  <c r="P145" i="7"/>
  <c r="Q144" i="7"/>
  <c r="AU144" i="4" s="1"/>
  <c r="K143" i="45"/>
  <c r="AB144" i="4" l="1"/>
  <c r="L143" i="45"/>
  <c r="O143" i="7"/>
  <c r="AE143" i="4" s="1"/>
  <c r="AS143" i="4" s="1"/>
  <c r="I42" i="76" s="1"/>
  <c r="J42" i="76" s="1"/>
  <c r="J89" i="7"/>
  <c r="K89" i="7" s="1"/>
  <c r="M89" i="7" s="1"/>
  <c r="H88" i="45"/>
  <c r="I89" i="45"/>
  <c r="J82" i="7"/>
  <c r="H81" i="45"/>
  <c r="I82" i="45"/>
  <c r="K83" i="7"/>
  <c r="M83" i="7" s="1"/>
  <c r="AB83" i="4"/>
  <c r="R145" i="7"/>
  <c r="AF145" i="4"/>
  <c r="AT145" i="4" s="1"/>
  <c r="N43" i="60" s="1"/>
  <c r="AM9" i="4"/>
  <c r="E8" i="76" s="1"/>
  <c r="AD9" i="4"/>
  <c r="F43" i="76"/>
  <c r="G43" i="76" s="1"/>
  <c r="AC145" i="4"/>
  <c r="AO145" i="4" s="1"/>
  <c r="L72" i="11"/>
  <c r="J84" i="11"/>
  <c r="L84" i="11" s="1"/>
  <c r="L157" i="11" s="1"/>
  <c r="P144" i="7"/>
  <c r="AF144" i="4" s="1"/>
  <c r="AT144" i="4" s="1"/>
  <c r="AN144" i="4"/>
  <c r="AC144" i="4"/>
  <c r="AO144" i="4" s="1"/>
  <c r="AB143" i="4"/>
  <c r="K142" i="45"/>
  <c r="Q143" i="7"/>
  <c r="AU143" i="4" s="1"/>
  <c r="O38" i="60" s="1"/>
  <c r="L142" i="45" l="1"/>
  <c r="O142" i="7"/>
  <c r="AE142" i="4" s="1"/>
  <c r="AS142" i="4" s="1"/>
  <c r="K82" i="7"/>
  <c r="M82" i="7" s="1"/>
  <c r="AB82" i="4"/>
  <c r="J81" i="7"/>
  <c r="I81" i="45"/>
  <c r="H80" i="45"/>
  <c r="I88" i="45"/>
  <c r="H87" i="45"/>
  <c r="I87" i="45" s="1"/>
  <c r="AQ145" i="4"/>
  <c r="M43" i="60" s="1"/>
  <c r="K43" i="60"/>
  <c r="AR9" i="4"/>
  <c r="H8" i="76" s="1"/>
  <c r="R144" i="7"/>
  <c r="AQ144" i="4"/>
  <c r="P143" i="7"/>
  <c r="AF143" i="4" s="1"/>
  <c r="AT143" i="4" s="1"/>
  <c r="N38" i="60" s="1"/>
  <c r="AB142" i="4"/>
  <c r="AN142" i="4" s="1"/>
  <c r="K141" i="45"/>
  <c r="AN143" i="4"/>
  <c r="AC143" i="4"/>
  <c r="AO143" i="4" s="1"/>
  <c r="K38" i="60" s="1"/>
  <c r="C115" i="27"/>
  <c r="C112" i="27"/>
  <c r="C127" i="55"/>
  <c r="C111" i="55"/>
  <c r="C115" i="36"/>
  <c r="C114" i="36" s="1"/>
  <c r="C112" i="36"/>
  <c r="C111" i="36"/>
  <c r="C115" i="26"/>
  <c r="C114" i="26"/>
  <c r="C124" i="27"/>
  <c r="C122" i="27"/>
  <c r="C127" i="27"/>
  <c r="C141" i="15"/>
  <c r="C47" i="15"/>
  <c r="C112" i="14"/>
  <c r="C60" i="8"/>
  <c r="C48" i="8"/>
  <c r="C124" i="8"/>
  <c r="C111" i="8"/>
  <c r="C113" i="20"/>
  <c r="C124" i="79"/>
  <c r="C113" i="79" s="1"/>
  <c r="C124" i="22"/>
  <c r="C113" i="22" s="1"/>
  <c r="C126" i="22"/>
  <c r="D20" i="76"/>
  <c r="C32" i="41"/>
  <c r="D120" i="28"/>
  <c r="E47" i="15"/>
  <c r="E45" i="15" s="1"/>
  <c r="D82" i="19"/>
  <c r="D79" i="5"/>
  <c r="J80" i="7" l="1"/>
  <c r="I80" i="45"/>
  <c r="H79" i="45"/>
  <c r="L141" i="45"/>
  <c r="O141" i="7"/>
  <c r="AE141" i="4" s="1"/>
  <c r="AS141" i="4" s="1"/>
  <c r="AB81" i="4"/>
  <c r="K81" i="7"/>
  <c r="M81" i="7" s="1"/>
  <c r="R143" i="7"/>
  <c r="F42" i="76"/>
  <c r="G42" i="76" s="1"/>
  <c r="AQ143" i="4"/>
  <c r="M38" i="60" s="1"/>
  <c r="K140" i="45"/>
  <c r="L140" i="45" s="1"/>
  <c r="Q141" i="7"/>
  <c r="AU141" i="4" s="1"/>
  <c r="D128" i="8"/>
  <c r="J79" i="7" l="1"/>
  <c r="H78" i="45"/>
  <c r="I79" i="45"/>
  <c r="AB141" i="4"/>
  <c r="AN141" i="4" s="1"/>
  <c r="K80" i="7"/>
  <c r="M80" i="7" s="1"/>
  <c r="AB80" i="4"/>
  <c r="AC141" i="4"/>
  <c r="AO141" i="4" s="1"/>
  <c r="P141" i="7"/>
  <c r="AF141" i="4" s="1"/>
  <c r="AT141" i="4" s="1"/>
  <c r="O140" i="7"/>
  <c r="Q140" i="7"/>
  <c r="AU140" i="4" s="1"/>
  <c r="K139" i="45"/>
  <c r="L139" i="45" s="1"/>
  <c r="C33" i="41"/>
  <c r="D91" i="19"/>
  <c r="J78" i="7" l="1"/>
  <c r="H77" i="45"/>
  <c r="I78" i="45"/>
  <c r="K79" i="7"/>
  <c r="M79" i="7" s="1"/>
  <c r="AB79" i="4"/>
  <c r="AB140" i="4"/>
  <c r="AN140" i="4" s="1"/>
  <c r="AE140" i="4"/>
  <c r="AS140" i="4" s="1"/>
  <c r="R141" i="7"/>
  <c r="F41" i="76"/>
  <c r="F44" i="76" s="1"/>
  <c r="O139" i="7"/>
  <c r="K138" i="45"/>
  <c r="L138" i="45" s="1"/>
  <c r="Q139" i="7"/>
  <c r="AU139" i="4" s="1"/>
  <c r="P140" i="7"/>
  <c r="D115" i="28"/>
  <c r="D79" i="12"/>
  <c r="J77" i="7" l="1"/>
  <c r="I77" i="45"/>
  <c r="H76" i="45"/>
  <c r="K78" i="7"/>
  <c r="M78" i="7" s="1"/>
  <c r="AB78" i="4"/>
  <c r="AC140" i="4"/>
  <c r="AO140" i="4" s="1"/>
  <c r="AB139" i="4"/>
  <c r="AN139" i="4" s="1"/>
  <c r="AE139" i="4"/>
  <c r="AS139" i="4" s="1"/>
  <c r="O138" i="7"/>
  <c r="AE138" i="4" s="1"/>
  <c r="AS138" i="4" s="1"/>
  <c r="I39" i="76" s="1"/>
  <c r="J39" i="76" s="1"/>
  <c r="R140" i="7"/>
  <c r="AF140" i="4"/>
  <c r="AT140" i="4" s="1"/>
  <c r="P139" i="7"/>
  <c r="Q138" i="7"/>
  <c r="AU138" i="4" s="1"/>
  <c r="K137" i="45"/>
  <c r="L137" i="45" s="1"/>
  <c r="H63" i="62"/>
  <c r="D68" i="62"/>
  <c r="D53" i="62"/>
  <c r="C68" i="67"/>
  <c r="D339" i="43"/>
  <c r="C339" i="43"/>
  <c r="B339" i="43"/>
  <c r="E332" i="43"/>
  <c r="E331" i="43"/>
  <c r="D331" i="43"/>
  <c r="C331" i="43"/>
  <c r="B331" i="43"/>
  <c r="E329" i="43"/>
  <c r="D329" i="43"/>
  <c r="C329" i="43"/>
  <c r="B329" i="43"/>
  <c r="E321" i="43"/>
  <c r="D321" i="43"/>
  <c r="C321" i="43"/>
  <c r="B321" i="43"/>
  <c r="C315" i="43"/>
  <c r="B315" i="43"/>
  <c r="E310" i="43"/>
  <c r="D310" i="43"/>
  <c r="E308" i="43"/>
  <c r="E307" i="43"/>
  <c r="D307" i="43"/>
  <c r="C307" i="43"/>
  <c r="B307" i="43"/>
  <c r="E305" i="43"/>
  <c r="D305" i="43"/>
  <c r="C305" i="43"/>
  <c r="B305" i="43"/>
  <c r="E297" i="43"/>
  <c r="D297" i="43"/>
  <c r="C297" i="43"/>
  <c r="B297" i="43"/>
  <c r="C291" i="43"/>
  <c r="B291" i="43"/>
  <c r="E291" i="43"/>
  <c r="D286" i="43"/>
  <c r="D284" i="43"/>
  <c r="E283" i="43"/>
  <c r="D283" i="43"/>
  <c r="C283" i="43"/>
  <c r="B283" i="43"/>
  <c r="D281" i="43"/>
  <c r="C281" i="43"/>
  <c r="B281" i="43"/>
  <c r="E274" i="43"/>
  <c r="E281" i="43" s="1"/>
  <c r="E273" i="43"/>
  <c r="D273" i="43"/>
  <c r="C273" i="43"/>
  <c r="B273" i="43"/>
  <c r="C267" i="43"/>
  <c r="B267" i="43"/>
  <c r="D262" i="43"/>
  <c r="D260" i="43"/>
  <c r="E259" i="43"/>
  <c r="D259" i="43"/>
  <c r="C259" i="43"/>
  <c r="B259" i="43"/>
  <c r="C257" i="43"/>
  <c r="B257" i="43"/>
  <c r="E250" i="43"/>
  <c r="D250" i="43"/>
  <c r="D257" i="43" s="1"/>
  <c r="E249" i="43"/>
  <c r="D249" i="43"/>
  <c r="C249" i="43"/>
  <c r="B249" i="43"/>
  <c r="D243" i="43"/>
  <c r="C243" i="43"/>
  <c r="B243" i="43"/>
  <c r="E243" i="43"/>
  <c r="E235" i="43"/>
  <c r="D235" i="43"/>
  <c r="C235" i="43"/>
  <c r="B235" i="43"/>
  <c r="D233" i="43"/>
  <c r="C233" i="43"/>
  <c r="B233" i="43"/>
  <c r="E226" i="43"/>
  <c r="E233" i="43" s="1"/>
  <c r="E225" i="43"/>
  <c r="D225" i="43"/>
  <c r="C225" i="43"/>
  <c r="B225" i="43"/>
  <c r="B219" i="43"/>
  <c r="D214" i="43"/>
  <c r="D212" i="43"/>
  <c r="D219" i="43" s="1"/>
  <c r="C212" i="43"/>
  <c r="C219" i="43" s="1"/>
  <c r="E211" i="43"/>
  <c r="D211" i="43"/>
  <c r="C211" i="43"/>
  <c r="B211" i="43"/>
  <c r="E209" i="43"/>
  <c r="D209" i="43"/>
  <c r="C209" i="43"/>
  <c r="B209" i="43"/>
  <c r="E201" i="43"/>
  <c r="D201" i="43"/>
  <c r="C201" i="43"/>
  <c r="B201" i="43"/>
  <c r="E195" i="43"/>
  <c r="B195" i="43"/>
  <c r="D190" i="43"/>
  <c r="D188" i="43"/>
  <c r="C188" i="43"/>
  <c r="E187" i="43"/>
  <c r="D187" i="43"/>
  <c r="C187" i="43"/>
  <c r="B187" i="43"/>
  <c r="E185" i="43"/>
  <c r="D185" i="43"/>
  <c r="C185" i="43"/>
  <c r="B185" i="43"/>
  <c r="E177" i="43"/>
  <c r="D177" i="43"/>
  <c r="C177" i="43"/>
  <c r="B177" i="43"/>
  <c r="E171" i="43"/>
  <c r="D171" i="43"/>
  <c r="C171" i="43"/>
  <c r="B165" i="43"/>
  <c r="B164" i="43"/>
  <c r="E163" i="43"/>
  <c r="D163" i="43"/>
  <c r="C163" i="43"/>
  <c r="B163" i="43"/>
  <c r="D161" i="43"/>
  <c r="B156" i="43"/>
  <c r="E161" i="43"/>
  <c r="C154" i="43"/>
  <c r="C161" i="43" s="1"/>
  <c r="E153" i="43"/>
  <c r="D153" i="43"/>
  <c r="C153" i="43"/>
  <c r="B153" i="43"/>
  <c r="E147" i="43"/>
  <c r="D147" i="43"/>
  <c r="C147" i="43"/>
  <c r="B143" i="43"/>
  <c r="B142" i="43"/>
  <c r="B141" i="43"/>
  <c r="B147" i="43" s="1"/>
  <c r="E139" i="43"/>
  <c r="D139" i="43"/>
  <c r="C139" i="43"/>
  <c r="B139" i="43"/>
  <c r="E137" i="43"/>
  <c r="D137" i="43"/>
  <c r="C137" i="43"/>
  <c r="B137" i="43"/>
  <c r="E129" i="43"/>
  <c r="D129" i="43"/>
  <c r="C129" i="43"/>
  <c r="B129" i="43"/>
  <c r="E123" i="43"/>
  <c r="D123" i="43"/>
  <c r="C123" i="43"/>
  <c r="B119" i="43"/>
  <c r="B118" i="43"/>
  <c r="B117" i="43"/>
  <c r="E115" i="43"/>
  <c r="D115" i="43"/>
  <c r="C115" i="43"/>
  <c r="B115" i="43"/>
  <c r="E113" i="43"/>
  <c r="C113" i="43"/>
  <c r="D106" i="43"/>
  <c r="D113" i="43" s="1"/>
  <c r="B106" i="43"/>
  <c r="B113" i="43" s="1"/>
  <c r="E105" i="43"/>
  <c r="D105" i="43"/>
  <c r="C105" i="43"/>
  <c r="B105" i="43"/>
  <c r="E100" i="43"/>
  <c r="D100" i="43"/>
  <c r="C100" i="43"/>
  <c r="B95" i="43"/>
  <c r="B94" i="43"/>
  <c r="B93" i="43"/>
  <c r="E92" i="43"/>
  <c r="D92" i="43"/>
  <c r="C92" i="43"/>
  <c r="B92" i="43"/>
  <c r="E90" i="43"/>
  <c r="D90" i="43"/>
  <c r="C90" i="43"/>
  <c r="B85" i="43"/>
  <c r="B83" i="43"/>
  <c r="E82" i="43"/>
  <c r="D82" i="43"/>
  <c r="C82" i="43"/>
  <c r="B82" i="43"/>
  <c r="E76" i="43"/>
  <c r="D76" i="43"/>
  <c r="C76" i="43"/>
  <c r="B71" i="43"/>
  <c r="B76" i="43" s="1"/>
  <c r="E68" i="43"/>
  <c r="D68" i="43"/>
  <c r="C68" i="43"/>
  <c r="B68" i="43"/>
  <c r="E66" i="43"/>
  <c r="C66" i="43"/>
  <c r="D59" i="43"/>
  <c r="D66" i="43" s="1"/>
  <c r="E58" i="43"/>
  <c r="D58" i="43"/>
  <c r="C58" i="43"/>
  <c r="B58" i="43"/>
  <c r="E52" i="43"/>
  <c r="D52" i="43"/>
  <c r="C52" i="43"/>
  <c r="B47" i="43"/>
  <c r="B46" i="43"/>
  <c r="E44" i="43"/>
  <c r="D44" i="43"/>
  <c r="C44" i="43"/>
  <c r="B44" i="43"/>
  <c r="E42" i="43"/>
  <c r="C42" i="43"/>
  <c r="B40" i="43"/>
  <c r="D35" i="43"/>
  <c r="D42" i="43" s="1"/>
  <c r="B35" i="43"/>
  <c r="E34" i="43"/>
  <c r="D34" i="43"/>
  <c r="C34" i="43"/>
  <c r="B34" i="43"/>
  <c r="E28" i="43"/>
  <c r="D28" i="43"/>
  <c r="C28" i="43"/>
  <c r="B23" i="43"/>
  <c r="E20" i="43"/>
  <c r="D20" i="43"/>
  <c r="C20" i="43"/>
  <c r="B20" i="43"/>
  <c r="E18" i="43"/>
  <c r="C18" i="43"/>
  <c r="B18" i="43"/>
  <c r="D11" i="43"/>
  <c r="D18" i="43" s="1"/>
  <c r="J76" i="7" l="1"/>
  <c r="H75" i="45"/>
  <c r="I76" i="45"/>
  <c r="AB77" i="4"/>
  <c r="K77" i="7"/>
  <c r="M77" i="7" s="1"/>
  <c r="AC139" i="4"/>
  <c r="AO139" i="4" s="1"/>
  <c r="AB138" i="4"/>
  <c r="AN138" i="4" s="1"/>
  <c r="R139" i="7"/>
  <c r="AF139" i="4"/>
  <c r="AT139" i="4" s="1"/>
  <c r="H257" i="43"/>
  <c r="C195" i="43"/>
  <c r="D195" i="43"/>
  <c r="B52" i="43"/>
  <c r="O27" i="60"/>
  <c r="B28" i="43"/>
  <c r="B123" i="43"/>
  <c r="H329" i="43"/>
  <c r="B100" i="43"/>
  <c r="E315" i="43"/>
  <c r="H100" i="43"/>
  <c r="H171" i="43"/>
  <c r="O137" i="7"/>
  <c r="Q137" i="7"/>
  <c r="AU137" i="4" s="1"/>
  <c r="O24" i="60" s="1"/>
  <c r="K136" i="45"/>
  <c r="L136" i="45" s="1"/>
  <c r="P138" i="7"/>
  <c r="AF138" i="4" s="1"/>
  <c r="AT138" i="4" s="1"/>
  <c r="N27" i="60" s="1"/>
  <c r="H113" i="43"/>
  <c r="H76" i="43"/>
  <c r="H315" i="43"/>
  <c r="H305" i="43"/>
  <c r="H52" i="43"/>
  <c r="H66" i="43"/>
  <c r="H209" i="43"/>
  <c r="B42" i="43"/>
  <c r="B171" i="43"/>
  <c r="H185" i="43"/>
  <c r="E219" i="43"/>
  <c r="D291" i="43"/>
  <c r="D267" i="43"/>
  <c r="H137" i="43"/>
  <c r="B161" i="43"/>
  <c r="E267" i="43"/>
  <c r="E339" i="43"/>
  <c r="H123" i="43"/>
  <c r="H147" i="43"/>
  <c r="H161" i="43"/>
  <c r="H90" i="43"/>
  <c r="H18" i="43"/>
  <c r="E257" i="43"/>
  <c r="H291" i="43"/>
  <c r="H28" i="43"/>
  <c r="D315" i="43"/>
  <c r="H339" i="43"/>
  <c r="H233" i="43"/>
  <c r="H281" i="43"/>
  <c r="H42" i="43"/>
  <c r="H243" i="43"/>
  <c r="C124" i="59"/>
  <c r="C115" i="59"/>
  <c r="C130" i="59"/>
  <c r="J75" i="7" l="1"/>
  <c r="H74" i="45"/>
  <c r="I75" i="45"/>
  <c r="K76" i="7"/>
  <c r="M76" i="7" s="1"/>
  <c r="AB76" i="4"/>
  <c r="AC138" i="4"/>
  <c r="AO138" i="4" s="1"/>
  <c r="K27" i="60" s="1"/>
  <c r="AB137" i="4"/>
  <c r="AC137" i="4" s="1"/>
  <c r="AO137" i="4" s="1"/>
  <c r="K24" i="60" s="1"/>
  <c r="AE137" i="4"/>
  <c r="AS137" i="4" s="1"/>
  <c r="I38" i="76" s="1"/>
  <c r="J38" i="76" s="1"/>
  <c r="R138" i="7"/>
  <c r="F39" i="76"/>
  <c r="G39" i="76" s="1"/>
  <c r="H267" i="43"/>
  <c r="H219" i="43"/>
  <c r="O136" i="7"/>
  <c r="K135" i="45"/>
  <c r="L135" i="45" s="1"/>
  <c r="Q136" i="7"/>
  <c r="AU136" i="4" s="1"/>
  <c r="P137" i="7"/>
  <c r="C112" i="59"/>
  <c r="C144" i="59" s="1"/>
  <c r="C153" i="59" s="1"/>
  <c r="J74" i="7" l="1"/>
  <c r="I74" i="45"/>
  <c r="H73" i="45"/>
  <c r="K75" i="7"/>
  <c r="M75" i="7" s="1"/>
  <c r="AB75" i="4"/>
  <c r="AN137" i="4"/>
  <c r="F38" i="76" s="1"/>
  <c r="G38" i="76" s="1"/>
  <c r="AB136" i="4"/>
  <c r="AN136" i="4" s="1"/>
  <c r="AE136" i="4"/>
  <c r="AS136" i="4" s="1"/>
  <c r="R137" i="7"/>
  <c r="AF137" i="4"/>
  <c r="AT137" i="4" s="1"/>
  <c r="N24" i="60" s="1"/>
  <c r="P136" i="7"/>
  <c r="O135" i="7"/>
  <c r="K134" i="45"/>
  <c r="L134" i="45" s="1"/>
  <c r="Q135" i="7"/>
  <c r="AU135" i="4" s="1"/>
  <c r="O22" i="60" s="1"/>
  <c r="D104" i="19"/>
  <c r="J73" i="7" l="1"/>
  <c r="H72" i="45"/>
  <c r="I73" i="45"/>
  <c r="AB74" i="4"/>
  <c r="K74" i="7"/>
  <c r="M74" i="7" s="1"/>
  <c r="AC136" i="4"/>
  <c r="AO136" i="4" s="1"/>
  <c r="R136" i="7"/>
  <c r="AF136" i="4"/>
  <c r="AT136" i="4" s="1"/>
  <c r="AB135" i="4"/>
  <c r="AC135" i="4" s="1"/>
  <c r="AO135" i="4" s="1"/>
  <c r="K22" i="60" s="1"/>
  <c r="AE135" i="4"/>
  <c r="AS135" i="4" s="1"/>
  <c r="I37" i="76" s="1"/>
  <c r="J37" i="76" s="1"/>
  <c r="P135" i="7"/>
  <c r="O134" i="7"/>
  <c r="Q134" i="7"/>
  <c r="AU134" i="4" s="1"/>
  <c r="K133" i="45"/>
  <c r="L133" i="45" s="1"/>
  <c r="AY22" i="59"/>
  <c r="C20" i="45" s="1"/>
  <c r="C20" i="7" s="1"/>
  <c r="W20" i="4" s="1"/>
  <c r="AY21" i="59"/>
  <c r="C19" i="45" s="1"/>
  <c r="C19" i="7" s="1"/>
  <c r="W19" i="4" s="1"/>
  <c r="AY20" i="59"/>
  <c r="C18" i="45" s="1"/>
  <c r="C18" i="7" s="1"/>
  <c r="W18" i="4" s="1"/>
  <c r="AY19" i="59"/>
  <c r="C17" i="45" s="1"/>
  <c r="C17" i="7" s="1"/>
  <c r="W17" i="4" s="1"/>
  <c r="AY18" i="59"/>
  <c r="C16" i="45" s="1"/>
  <c r="C16" i="7" s="1"/>
  <c r="W16" i="4" s="1"/>
  <c r="AY17" i="59"/>
  <c r="C15" i="45" s="1"/>
  <c r="C15" i="7" s="1"/>
  <c r="W15" i="4" s="1"/>
  <c r="AY16" i="59"/>
  <c r="C14" i="45" s="1"/>
  <c r="C14" i="7" s="1"/>
  <c r="W14" i="4" s="1"/>
  <c r="AY15" i="59"/>
  <c r="C13" i="45" s="1"/>
  <c r="AY14" i="59"/>
  <c r="C12" i="45" s="1"/>
  <c r="C12" i="7" s="1"/>
  <c r="W12" i="4" s="1"/>
  <c r="AY13" i="59"/>
  <c r="C11" i="45" s="1"/>
  <c r="C80" i="59"/>
  <c r="C76" i="59" s="1"/>
  <c r="C75" i="59" s="1"/>
  <c r="C86" i="59" s="1"/>
  <c r="C154" i="59" s="1"/>
  <c r="D154" i="45"/>
  <c r="C154" i="45"/>
  <c r="D153" i="45"/>
  <c r="C153" i="45"/>
  <c r="D152" i="45"/>
  <c r="C152" i="45"/>
  <c r="D151" i="45"/>
  <c r="C151" i="45"/>
  <c r="D150" i="45"/>
  <c r="C150" i="45"/>
  <c r="D149" i="45"/>
  <c r="C149" i="45"/>
  <c r="D148" i="45"/>
  <c r="C148" i="45"/>
  <c r="AV145" i="59"/>
  <c r="AU145" i="59"/>
  <c r="AQ145" i="59"/>
  <c r="AN145" i="59"/>
  <c r="AM145" i="59"/>
  <c r="AJ145" i="59"/>
  <c r="AI145" i="59"/>
  <c r="AF145" i="59"/>
  <c r="AE145" i="59"/>
  <c r="AB145" i="59"/>
  <c r="AA145" i="59"/>
  <c r="X145" i="59"/>
  <c r="W145" i="59"/>
  <c r="T145" i="59"/>
  <c r="S145" i="59"/>
  <c r="P145" i="59"/>
  <c r="O145" i="59"/>
  <c r="L145" i="59"/>
  <c r="K145" i="59"/>
  <c r="D145" i="59"/>
  <c r="D145" i="45"/>
  <c r="C145" i="45"/>
  <c r="D144" i="45"/>
  <c r="C144" i="45"/>
  <c r="D143" i="45"/>
  <c r="C143" i="45"/>
  <c r="AR140" i="59"/>
  <c r="AQ140" i="59"/>
  <c r="C142" i="45" s="1"/>
  <c r="AV139" i="59"/>
  <c r="AR139" i="59"/>
  <c r="AJ139" i="59"/>
  <c r="AA139" i="59"/>
  <c r="X139" i="59"/>
  <c r="S139" i="59"/>
  <c r="D140" i="45"/>
  <c r="C140" i="45"/>
  <c r="D139" i="45"/>
  <c r="C139" i="45"/>
  <c r="AV136" i="59"/>
  <c r="AV130" i="59" s="1"/>
  <c r="AU136" i="59"/>
  <c r="AU130" i="59" s="1"/>
  <c r="AR136" i="59"/>
  <c r="AR130" i="59" s="1"/>
  <c r="AQ136" i="59"/>
  <c r="AQ130" i="59" s="1"/>
  <c r="AN136" i="59"/>
  <c r="AN130" i="59" s="1"/>
  <c r="AM136" i="59"/>
  <c r="AM130" i="59" s="1"/>
  <c r="AJ136" i="59"/>
  <c r="AJ130" i="59" s="1"/>
  <c r="AI136" i="59"/>
  <c r="AI130" i="59" s="1"/>
  <c r="AF136" i="59"/>
  <c r="AF130" i="59" s="1"/>
  <c r="AE136" i="59"/>
  <c r="AE130" i="59" s="1"/>
  <c r="T136" i="59"/>
  <c r="T130" i="59" s="1"/>
  <c r="S136" i="59"/>
  <c r="S130" i="59" s="1"/>
  <c r="P136" i="59"/>
  <c r="P130" i="59" s="1"/>
  <c r="O136" i="59"/>
  <c r="L136" i="59"/>
  <c r="K136" i="59"/>
  <c r="K130" i="59" s="1"/>
  <c r="D136" i="59"/>
  <c r="D137" i="45"/>
  <c r="C137" i="45"/>
  <c r="D136" i="45"/>
  <c r="C136" i="45"/>
  <c r="D135" i="45"/>
  <c r="D134" i="45"/>
  <c r="C134" i="45"/>
  <c r="C133" i="45"/>
  <c r="AB130" i="59"/>
  <c r="AA130" i="59"/>
  <c r="X130" i="59"/>
  <c r="W130" i="59"/>
  <c r="AZ129" i="59"/>
  <c r="D131" i="45" s="1"/>
  <c r="AY129" i="59"/>
  <c r="C131" i="45" s="1"/>
  <c r="D130" i="45"/>
  <c r="C130" i="45"/>
  <c r="D129" i="45"/>
  <c r="C129" i="45"/>
  <c r="D128" i="45"/>
  <c r="C128" i="45"/>
  <c r="AR125" i="59"/>
  <c r="AQ125" i="59"/>
  <c r="C127" i="45" s="1"/>
  <c r="AV124" i="59"/>
  <c r="AU124" i="59"/>
  <c r="AN124" i="59"/>
  <c r="AM124" i="59"/>
  <c r="AJ124" i="59"/>
  <c r="AI124" i="59"/>
  <c r="AF124" i="59"/>
  <c r="AE124" i="59"/>
  <c r="AB124" i="59"/>
  <c r="AA124" i="59"/>
  <c r="X124" i="59"/>
  <c r="W124" i="59"/>
  <c r="T124" i="59"/>
  <c r="T112" i="59" s="1"/>
  <c r="S124" i="59"/>
  <c r="P124" i="59"/>
  <c r="O124" i="59"/>
  <c r="L124" i="59"/>
  <c r="K124" i="59"/>
  <c r="D124" i="59"/>
  <c r="D125" i="45"/>
  <c r="C125" i="45"/>
  <c r="D124" i="45"/>
  <c r="C124" i="45"/>
  <c r="D123" i="45"/>
  <c r="AA121" i="59"/>
  <c r="C123" i="45" s="1"/>
  <c r="C122" i="45"/>
  <c r="D114" i="45"/>
  <c r="C114" i="45"/>
  <c r="AV115" i="59"/>
  <c r="AU115" i="59"/>
  <c r="AR115" i="59"/>
  <c r="AQ115" i="59"/>
  <c r="AN115" i="59"/>
  <c r="AM115" i="59"/>
  <c r="AJ115" i="59"/>
  <c r="AI115" i="59"/>
  <c r="AF115" i="59"/>
  <c r="AE115" i="59"/>
  <c r="AB115" i="59"/>
  <c r="X115" i="59"/>
  <c r="W115" i="59"/>
  <c r="S115" i="59"/>
  <c r="P115" i="59"/>
  <c r="O115" i="59"/>
  <c r="L115" i="59"/>
  <c r="K115" i="59"/>
  <c r="D115" i="59"/>
  <c r="D112" i="45"/>
  <c r="C112" i="45"/>
  <c r="AZ113" i="59"/>
  <c r="D111" i="45" s="1"/>
  <c r="AY113" i="59"/>
  <c r="C111" i="45" s="1"/>
  <c r="D109" i="45"/>
  <c r="C109" i="45"/>
  <c r="D108" i="45"/>
  <c r="C108" i="45"/>
  <c r="D107" i="45"/>
  <c r="C107" i="45"/>
  <c r="D106" i="45"/>
  <c r="C106" i="45"/>
  <c r="AR106" i="59"/>
  <c r="AI107" i="59"/>
  <c r="AI106" i="59" s="1"/>
  <c r="AV106" i="59"/>
  <c r="AU106" i="59"/>
  <c r="AQ106" i="59"/>
  <c r="AN106" i="59"/>
  <c r="AM106" i="59"/>
  <c r="AJ106" i="59"/>
  <c r="AF106" i="59"/>
  <c r="AE106" i="59"/>
  <c r="AB106" i="59"/>
  <c r="AA106" i="59"/>
  <c r="X106" i="59"/>
  <c r="W106" i="59"/>
  <c r="T106" i="59"/>
  <c r="S106" i="59"/>
  <c r="P106" i="59"/>
  <c r="O106" i="59"/>
  <c r="L106" i="59"/>
  <c r="K106" i="59"/>
  <c r="D106" i="59"/>
  <c r="D103" i="45"/>
  <c r="C103" i="45"/>
  <c r="D102" i="45"/>
  <c r="C102" i="45"/>
  <c r="D101" i="45"/>
  <c r="C101" i="45"/>
  <c r="AV102" i="59"/>
  <c r="AU102" i="59"/>
  <c r="AR102" i="59"/>
  <c r="AQ102" i="59"/>
  <c r="AN102" i="59"/>
  <c r="AM102" i="59"/>
  <c r="AJ102" i="59"/>
  <c r="AI102" i="59"/>
  <c r="AF102" i="59"/>
  <c r="AE102" i="59"/>
  <c r="AB102" i="59"/>
  <c r="AA102" i="59"/>
  <c r="X102" i="59"/>
  <c r="W102" i="59"/>
  <c r="T102" i="59"/>
  <c r="S102" i="59"/>
  <c r="P102" i="59"/>
  <c r="O102" i="59"/>
  <c r="L102" i="59"/>
  <c r="K102" i="59"/>
  <c r="D102" i="59"/>
  <c r="D99" i="45"/>
  <c r="C99" i="45"/>
  <c r="D98" i="45"/>
  <c r="C98" i="45"/>
  <c r="D97" i="45"/>
  <c r="C97" i="45"/>
  <c r="D96" i="45"/>
  <c r="C96" i="45"/>
  <c r="D95" i="45"/>
  <c r="C95" i="45"/>
  <c r="D94" i="45"/>
  <c r="C94" i="45"/>
  <c r="D93" i="45"/>
  <c r="C93" i="45"/>
  <c r="D92" i="45"/>
  <c r="C92" i="45"/>
  <c r="D91" i="45"/>
  <c r="C91" i="45"/>
  <c r="D90" i="45"/>
  <c r="C90" i="45"/>
  <c r="D89" i="45"/>
  <c r="C89" i="45"/>
  <c r="AV90" i="59"/>
  <c r="AU90" i="59"/>
  <c r="AR90" i="59"/>
  <c r="AQ90" i="59"/>
  <c r="AN90" i="59"/>
  <c r="AM90" i="59"/>
  <c r="AJ90" i="59"/>
  <c r="AI90" i="59"/>
  <c r="AF90" i="59"/>
  <c r="AF89" i="59" s="1"/>
  <c r="AE90" i="59"/>
  <c r="AB90" i="59"/>
  <c r="AA90" i="59"/>
  <c r="X90" i="59"/>
  <c r="W90" i="59"/>
  <c r="T90" i="59"/>
  <c r="S90" i="59"/>
  <c r="P90" i="59"/>
  <c r="P89" i="59" s="1"/>
  <c r="O90" i="59"/>
  <c r="L90" i="59"/>
  <c r="K90" i="59"/>
  <c r="D90" i="59"/>
  <c r="D83" i="45"/>
  <c r="C83" i="45"/>
  <c r="D82" i="45"/>
  <c r="C82" i="45"/>
  <c r="D81" i="45"/>
  <c r="C81" i="45"/>
  <c r="AV82" i="59"/>
  <c r="AV80" i="59" s="1"/>
  <c r="AV76" i="59" s="1"/>
  <c r="AV75" i="59" s="1"/>
  <c r="AB82" i="59"/>
  <c r="AB80" i="59" s="1"/>
  <c r="AB76" i="59" s="1"/>
  <c r="AB75" i="59" s="1"/>
  <c r="X82" i="59"/>
  <c r="BB80" i="59" s="1"/>
  <c r="J78" i="45" s="1"/>
  <c r="C80" i="45"/>
  <c r="D79" i="45"/>
  <c r="C79" i="45"/>
  <c r="AU80" i="59"/>
  <c r="AU76" i="59" s="1"/>
  <c r="AU75" i="59" s="1"/>
  <c r="AR80" i="59"/>
  <c r="AR76" i="59" s="1"/>
  <c r="AR75" i="59" s="1"/>
  <c r="AQ80" i="59"/>
  <c r="AQ76" i="59" s="1"/>
  <c r="AQ75" i="59" s="1"/>
  <c r="AN80" i="59"/>
  <c r="AN76" i="59" s="1"/>
  <c r="AN75" i="59" s="1"/>
  <c r="AM80" i="59"/>
  <c r="AM76" i="59" s="1"/>
  <c r="AM75" i="59" s="1"/>
  <c r="AJ80" i="59"/>
  <c r="AJ76" i="59" s="1"/>
  <c r="AJ75" i="59" s="1"/>
  <c r="AI80" i="59"/>
  <c r="AI76" i="59" s="1"/>
  <c r="AI75" i="59" s="1"/>
  <c r="AF80" i="59"/>
  <c r="AF76" i="59" s="1"/>
  <c r="AF75" i="59" s="1"/>
  <c r="AE80" i="59"/>
  <c r="AE76" i="59" s="1"/>
  <c r="AE75" i="59" s="1"/>
  <c r="AA80" i="59"/>
  <c r="AA76" i="59" s="1"/>
  <c r="AA75" i="59" s="1"/>
  <c r="W80" i="59"/>
  <c r="W76" i="59" s="1"/>
  <c r="W75" i="59" s="1"/>
  <c r="T80" i="59"/>
  <c r="T76" i="59" s="1"/>
  <c r="T75" i="59" s="1"/>
  <c r="S80" i="59"/>
  <c r="S76" i="59" s="1"/>
  <c r="S75" i="59" s="1"/>
  <c r="P80" i="59"/>
  <c r="P76" i="59" s="1"/>
  <c r="P75" i="59" s="1"/>
  <c r="O80" i="59"/>
  <c r="O76" i="59" s="1"/>
  <c r="O75" i="59" s="1"/>
  <c r="L80" i="59"/>
  <c r="L76" i="59" s="1"/>
  <c r="L75" i="59" s="1"/>
  <c r="K80" i="59"/>
  <c r="K76" i="59" s="1"/>
  <c r="K75" i="59" s="1"/>
  <c r="D80" i="59"/>
  <c r="D76" i="59" s="1"/>
  <c r="D75" i="59" s="1"/>
  <c r="D77" i="45"/>
  <c r="D76" i="45"/>
  <c r="D75" i="45"/>
  <c r="D71" i="45"/>
  <c r="C71" i="45"/>
  <c r="AV72" i="59"/>
  <c r="AU72" i="59"/>
  <c r="AR72" i="59"/>
  <c r="AQ72" i="59"/>
  <c r="AN72" i="59"/>
  <c r="AM72" i="59"/>
  <c r="AJ72" i="59"/>
  <c r="AI72" i="59"/>
  <c r="AF72" i="59"/>
  <c r="AE72" i="59"/>
  <c r="AB72" i="59"/>
  <c r="AA72" i="59"/>
  <c r="X72" i="59"/>
  <c r="W72" i="59"/>
  <c r="T72" i="59"/>
  <c r="S72" i="59"/>
  <c r="P72" i="59"/>
  <c r="O72" i="59"/>
  <c r="L72" i="59"/>
  <c r="K72" i="59"/>
  <c r="D72" i="59"/>
  <c r="AZ71" i="59"/>
  <c r="D69" i="45" s="1"/>
  <c r="AY71" i="59"/>
  <c r="C69" i="45" s="1"/>
  <c r="AZ70" i="59"/>
  <c r="D68" i="45" s="1"/>
  <c r="AY70" i="59"/>
  <c r="C68" i="45" s="1"/>
  <c r="AV69" i="59"/>
  <c r="AU69" i="59"/>
  <c r="AR69" i="59"/>
  <c r="AQ69" i="59"/>
  <c r="AN69" i="59"/>
  <c r="AM69" i="59"/>
  <c r="AJ69" i="59"/>
  <c r="AI69" i="59"/>
  <c r="AF69" i="59"/>
  <c r="AE69" i="59"/>
  <c r="AB69" i="59"/>
  <c r="AA69" i="59"/>
  <c r="X69" i="59"/>
  <c r="W69" i="59"/>
  <c r="T69" i="59"/>
  <c r="S69" i="59"/>
  <c r="P69" i="59"/>
  <c r="O69" i="59"/>
  <c r="L69" i="59"/>
  <c r="K69" i="59"/>
  <c r="D69" i="59"/>
  <c r="AZ68" i="59"/>
  <c r="D66" i="45" s="1"/>
  <c r="AY68" i="59"/>
  <c r="C66" i="45" s="1"/>
  <c r="AZ67" i="59"/>
  <c r="D65" i="45" s="1"/>
  <c r="AY67" i="59"/>
  <c r="C65" i="45" s="1"/>
  <c r="AZ66" i="59"/>
  <c r="D64" i="45" s="1"/>
  <c r="AY66" i="59"/>
  <c r="C64" i="45" s="1"/>
  <c r="AZ65" i="59"/>
  <c r="D63" i="45" s="1"/>
  <c r="AY65" i="59"/>
  <c r="C63" i="45" s="1"/>
  <c r="AZ64" i="59"/>
  <c r="D62" i="45" s="1"/>
  <c r="AY64" i="59"/>
  <c r="C62" i="45" s="1"/>
  <c r="AV63" i="59"/>
  <c r="AU63" i="59"/>
  <c r="AR63" i="59"/>
  <c r="AQ63" i="59"/>
  <c r="AN63" i="59"/>
  <c r="AM63" i="59"/>
  <c r="AJ63" i="59"/>
  <c r="AI63" i="59"/>
  <c r="AF63" i="59"/>
  <c r="AE63" i="59"/>
  <c r="AB63" i="59"/>
  <c r="AA63" i="59"/>
  <c r="X63" i="59"/>
  <c r="W63" i="59"/>
  <c r="T63" i="59"/>
  <c r="S63" i="59"/>
  <c r="P63" i="59"/>
  <c r="O63" i="59"/>
  <c r="L63" i="59"/>
  <c r="K63" i="59"/>
  <c r="D63" i="59"/>
  <c r="D60" i="45"/>
  <c r="C60" i="45"/>
  <c r="D59" i="45"/>
  <c r="C59" i="45"/>
  <c r="D58" i="45"/>
  <c r="C58" i="45"/>
  <c r="D57" i="45"/>
  <c r="C57" i="45"/>
  <c r="AZ58" i="59"/>
  <c r="D56" i="45" s="1"/>
  <c r="AY58" i="59"/>
  <c r="C56" i="45" s="1"/>
  <c r="AZ57" i="59"/>
  <c r="D55" i="45" s="1"/>
  <c r="AY57" i="59"/>
  <c r="C55" i="45" s="1"/>
  <c r="AZ56" i="59"/>
  <c r="D54" i="45" s="1"/>
  <c r="AY56" i="59"/>
  <c r="C54" i="45" s="1"/>
  <c r="AZ55" i="59"/>
  <c r="D53" i="45" s="1"/>
  <c r="AY55" i="59"/>
  <c r="C53" i="45" s="1"/>
  <c r="AZ54" i="59"/>
  <c r="D52" i="45" s="1"/>
  <c r="AY54" i="59"/>
  <c r="C52" i="45" s="1"/>
  <c r="AZ53" i="59"/>
  <c r="D51" i="45" s="1"/>
  <c r="AY53" i="59"/>
  <c r="C51" i="45" s="1"/>
  <c r="AZ52" i="59"/>
  <c r="D50" i="45" s="1"/>
  <c r="AY52" i="59"/>
  <c r="C50" i="45" s="1"/>
  <c r="AV51" i="59"/>
  <c r="AU51" i="59"/>
  <c r="AU47" i="59" s="1"/>
  <c r="AR51" i="59"/>
  <c r="AR47" i="59" s="1"/>
  <c r="AQ51" i="59"/>
  <c r="AQ47" i="59" s="1"/>
  <c r="AN51" i="59"/>
  <c r="AN47" i="59" s="1"/>
  <c r="AM51" i="59"/>
  <c r="AM47" i="59" s="1"/>
  <c r="AJ51" i="59"/>
  <c r="AJ47" i="59" s="1"/>
  <c r="AI51" i="59"/>
  <c r="AI47" i="59" s="1"/>
  <c r="AF51" i="59"/>
  <c r="AF47" i="59" s="1"/>
  <c r="AE51" i="59"/>
  <c r="AE47" i="59" s="1"/>
  <c r="AB51" i="59"/>
  <c r="AB47" i="59" s="1"/>
  <c r="AA51" i="59"/>
  <c r="AA47" i="59" s="1"/>
  <c r="X51" i="59"/>
  <c r="X47" i="59" s="1"/>
  <c r="W51" i="59"/>
  <c r="T51" i="59"/>
  <c r="T47" i="59" s="1"/>
  <c r="S51" i="59"/>
  <c r="S47" i="59" s="1"/>
  <c r="P51" i="59"/>
  <c r="P47" i="59" s="1"/>
  <c r="O51" i="59"/>
  <c r="O47" i="59" s="1"/>
  <c r="L51" i="59"/>
  <c r="L47" i="59" s="1"/>
  <c r="K51" i="59"/>
  <c r="K47" i="59" s="1"/>
  <c r="D51" i="59"/>
  <c r="AZ50" i="59"/>
  <c r="D48" i="45" s="1"/>
  <c r="AY50" i="59"/>
  <c r="C48" i="45" s="1"/>
  <c r="AZ49" i="59"/>
  <c r="D47" i="45" s="1"/>
  <c r="AY49" i="59"/>
  <c r="C47" i="45" s="1"/>
  <c r="AZ48" i="59"/>
  <c r="D46" i="45" s="1"/>
  <c r="AY48" i="59"/>
  <c r="C46" i="45" s="1"/>
  <c r="AZ46" i="59"/>
  <c r="D44" i="45" s="1"/>
  <c r="AY46" i="59"/>
  <c r="C44" i="45" s="1"/>
  <c r="AZ45" i="59"/>
  <c r="D43" i="45" s="1"/>
  <c r="AY45" i="59"/>
  <c r="C43" i="45" s="1"/>
  <c r="AZ44" i="59"/>
  <c r="D42" i="45" s="1"/>
  <c r="AY44" i="59"/>
  <c r="C42" i="45" s="1"/>
  <c r="AZ43" i="59"/>
  <c r="D41" i="45" s="1"/>
  <c r="AY43" i="59"/>
  <c r="C41" i="45" s="1"/>
  <c r="AZ42" i="59"/>
  <c r="D40" i="45" s="1"/>
  <c r="AY42" i="59"/>
  <c r="C40" i="45" s="1"/>
  <c r="AZ41" i="59"/>
  <c r="D39" i="45" s="1"/>
  <c r="AY41" i="59"/>
  <c r="C39" i="45" s="1"/>
  <c r="AV40" i="59"/>
  <c r="AU40" i="59"/>
  <c r="AR40" i="59"/>
  <c r="AQ40" i="59"/>
  <c r="AN40" i="59"/>
  <c r="AM40" i="59"/>
  <c r="AJ40" i="59"/>
  <c r="AI40" i="59"/>
  <c r="AF40" i="59"/>
  <c r="AE40" i="59"/>
  <c r="AB40" i="59"/>
  <c r="AA40" i="59"/>
  <c r="X40" i="59"/>
  <c r="W40" i="59"/>
  <c r="T40" i="59"/>
  <c r="S40" i="59"/>
  <c r="P40" i="59"/>
  <c r="O40" i="59"/>
  <c r="L40" i="59"/>
  <c r="K40" i="59"/>
  <c r="D40" i="59"/>
  <c r="AZ39" i="59"/>
  <c r="D37" i="45" s="1"/>
  <c r="AY39" i="59"/>
  <c r="C37" i="45" s="1"/>
  <c r="AZ38" i="59"/>
  <c r="D36" i="45" s="1"/>
  <c r="AY38" i="59"/>
  <c r="C36" i="45" s="1"/>
  <c r="AZ37" i="59"/>
  <c r="D35" i="45" s="1"/>
  <c r="AY37" i="59"/>
  <c r="C35" i="45" s="1"/>
  <c r="AV36" i="59"/>
  <c r="AU36" i="59"/>
  <c r="AR36" i="59"/>
  <c r="AQ36" i="59"/>
  <c r="AN36" i="59"/>
  <c r="AM36" i="59"/>
  <c r="AJ36" i="59"/>
  <c r="AI36" i="59"/>
  <c r="AF36" i="59"/>
  <c r="AE36" i="59"/>
  <c r="AB36" i="59"/>
  <c r="AA36" i="59"/>
  <c r="X36" i="59"/>
  <c r="W36" i="59"/>
  <c r="T36" i="59"/>
  <c r="S36" i="59"/>
  <c r="P36" i="59"/>
  <c r="O36" i="59"/>
  <c r="L36" i="59"/>
  <c r="K36" i="59"/>
  <c r="D36" i="59"/>
  <c r="AZ35" i="59"/>
  <c r="D33" i="45" s="1"/>
  <c r="AY35" i="59"/>
  <c r="C33" i="45" s="1"/>
  <c r="AZ34" i="59"/>
  <c r="D32" i="45" s="1"/>
  <c r="AY34" i="59"/>
  <c r="C32" i="45" s="1"/>
  <c r="AV33" i="59"/>
  <c r="AU33" i="59"/>
  <c r="AR33" i="59"/>
  <c r="AQ33" i="59"/>
  <c r="AN33" i="59"/>
  <c r="AM33" i="59"/>
  <c r="AJ33" i="59"/>
  <c r="AI33" i="59"/>
  <c r="AF33" i="59"/>
  <c r="AE33" i="59"/>
  <c r="AB33" i="59"/>
  <c r="AA33" i="59"/>
  <c r="X33" i="59"/>
  <c r="W33" i="59"/>
  <c r="T33" i="59"/>
  <c r="S33" i="59"/>
  <c r="P33" i="59"/>
  <c r="O33" i="59"/>
  <c r="L33" i="59"/>
  <c r="K33" i="59"/>
  <c r="D33" i="59"/>
  <c r="AZ31" i="59"/>
  <c r="D29" i="45" s="1"/>
  <c r="AY31" i="59"/>
  <c r="C29" i="45" s="1"/>
  <c r="AZ30" i="59"/>
  <c r="D28" i="45" s="1"/>
  <c r="AY30" i="59"/>
  <c r="C28" i="45" s="1"/>
  <c r="AZ29" i="59"/>
  <c r="D27" i="45" s="1"/>
  <c r="AY29" i="59"/>
  <c r="C27" i="45" s="1"/>
  <c r="AV28" i="59"/>
  <c r="AU28" i="59"/>
  <c r="AR28" i="59"/>
  <c r="AQ28" i="59"/>
  <c r="AN28" i="59"/>
  <c r="AM28" i="59"/>
  <c r="AJ28" i="59"/>
  <c r="AI28" i="59"/>
  <c r="AF28" i="59"/>
  <c r="AE28" i="59"/>
  <c r="AB28" i="59"/>
  <c r="AA28" i="59"/>
  <c r="X28" i="59"/>
  <c r="W28" i="59"/>
  <c r="T28" i="59"/>
  <c r="S28" i="59"/>
  <c r="P28" i="59"/>
  <c r="O28" i="59"/>
  <c r="L28" i="59"/>
  <c r="K28" i="59"/>
  <c r="D28" i="59"/>
  <c r="C24" i="45"/>
  <c r="D23" i="45"/>
  <c r="C23" i="45"/>
  <c r="AV24" i="59"/>
  <c r="AU24" i="59"/>
  <c r="AR24" i="59"/>
  <c r="AQ24" i="59"/>
  <c r="AN24" i="59"/>
  <c r="AM24" i="59"/>
  <c r="AJ24" i="59"/>
  <c r="AI24" i="59"/>
  <c r="AF24" i="59"/>
  <c r="AE24" i="59"/>
  <c r="AB24" i="59"/>
  <c r="AA24" i="59"/>
  <c r="X24" i="59"/>
  <c r="W24" i="59"/>
  <c r="T24" i="59"/>
  <c r="S24" i="59"/>
  <c r="P24" i="59"/>
  <c r="O24" i="59"/>
  <c r="L24" i="59"/>
  <c r="K24" i="59"/>
  <c r="D24" i="59"/>
  <c r="D21" i="45"/>
  <c r="C21" i="45"/>
  <c r="C21" i="7" s="1"/>
  <c r="W21" i="4" s="1"/>
  <c r="AZ22" i="59"/>
  <c r="D20" i="45" s="1"/>
  <c r="AZ21" i="59"/>
  <c r="D19" i="45" s="1"/>
  <c r="AZ20" i="59"/>
  <c r="D18" i="45" s="1"/>
  <c r="AZ19" i="59"/>
  <c r="D17" i="45" s="1"/>
  <c r="AZ18" i="59"/>
  <c r="D16" i="45" s="1"/>
  <c r="AZ17" i="59"/>
  <c r="D15" i="45" s="1"/>
  <c r="AZ16" i="59"/>
  <c r="D14" i="45" s="1"/>
  <c r="AZ15" i="59"/>
  <c r="D13" i="45" s="1"/>
  <c r="AZ14" i="59"/>
  <c r="D12" i="45" s="1"/>
  <c r="AZ13" i="59"/>
  <c r="D11" i="45" s="1"/>
  <c r="AV12" i="59"/>
  <c r="AV11" i="59" s="1"/>
  <c r="AU12" i="59"/>
  <c r="AU11" i="59" s="1"/>
  <c r="AR12" i="59"/>
  <c r="AR11" i="59" s="1"/>
  <c r="AQ12" i="59"/>
  <c r="AQ11" i="59" s="1"/>
  <c r="AN12" i="59"/>
  <c r="AN11" i="59" s="1"/>
  <c r="AM12" i="59"/>
  <c r="AM11" i="59" s="1"/>
  <c r="AJ12" i="59"/>
  <c r="AJ11" i="59" s="1"/>
  <c r="AI12" i="59"/>
  <c r="AI11" i="59" s="1"/>
  <c r="AF12" i="59"/>
  <c r="AF11" i="59" s="1"/>
  <c r="AE12" i="59"/>
  <c r="AE11" i="59" s="1"/>
  <c r="AA12" i="59"/>
  <c r="AA11" i="59" s="1"/>
  <c r="W12" i="59"/>
  <c r="W11" i="59" s="1"/>
  <c r="T12" i="59"/>
  <c r="T11" i="59" s="1"/>
  <c r="S12" i="59"/>
  <c r="S11" i="59" s="1"/>
  <c r="P12" i="59"/>
  <c r="P11" i="59" s="1"/>
  <c r="O12" i="59"/>
  <c r="O11" i="59" s="1"/>
  <c r="L12" i="59"/>
  <c r="L11" i="59" s="1"/>
  <c r="K12" i="59"/>
  <c r="K11" i="59" s="1"/>
  <c r="D12" i="59"/>
  <c r="D11" i="59" s="1"/>
  <c r="AB11" i="59"/>
  <c r="X11" i="59"/>
  <c r="J72" i="7" l="1"/>
  <c r="I72" i="45"/>
  <c r="H71" i="45"/>
  <c r="AB73" i="4"/>
  <c r="K73" i="7"/>
  <c r="M73" i="7" s="1"/>
  <c r="AN135" i="4"/>
  <c r="F37" i="76" s="1"/>
  <c r="G37" i="76" s="1"/>
  <c r="R135" i="7"/>
  <c r="AF135" i="4"/>
  <c r="AT135" i="4" s="1"/>
  <c r="N22" i="60" s="1"/>
  <c r="AB134" i="4"/>
  <c r="AC134" i="4" s="1"/>
  <c r="AO134" i="4" s="1"/>
  <c r="AE134" i="4"/>
  <c r="AS134" i="4" s="1"/>
  <c r="AV89" i="59"/>
  <c r="L112" i="59"/>
  <c r="AA115" i="59"/>
  <c r="AA112" i="59" s="1"/>
  <c r="AB112" i="59"/>
  <c r="L89" i="59"/>
  <c r="D118" i="45"/>
  <c r="D122" i="45"/>
  <c r="O133" i="7"/>
  <c r="Q133" i="7"/>
  <c r="AU133" i="4" s="1"/>
  <c r="O23" i="60" s="1"/>
  <c r="K132" i="45"/>
  <c r="P134" i="7"/>
  <c r="BB40" i="59"/>
  <c r="W112" i="59"/>
  <c r="W144" i="59" s="1"/>
  <c r="W153" i="59" s="1"/>
  <c r="AM112" i="59"/>
  <c r="K112" i="59"/>
  <c r="J74" i="45"/>
  <c r="N78" i="7"/>
  <c r="AD78" i="4" s="1"/>
  <c r="AR78" i="4" s="1"/>
  <c r="BB28" i="59"/>
  <c r="BB69" i="59"/>
  <c r="BB63" i="59"/>
  <c r="BB72" i="59"/>
  <c r="AN112" i="59"/>
  <c r="D133" i="45"/>
  <c r="BB33" i="59"/>
  <c r="D127" i="45"/>
  <c r="BB124" i="59"/>
  <c r="BB36" i="59"/>
  <c r="D130" i="59"/>
  <c r="D47" i="59"/>
  <c r="BB47" i="59" s="1"/>
  <c r="BB51" i="59"/>
  <c r="AE89" i="59"/>
  <c r="C138" i="45"/>
  <c r="L32" i="59"/>
  <c r="AR32" i="59"/>
  <c r="AR27" i="59" s="1"/>
  <c r="AR74" i="59" s="1"/>
  <c r="AR86" i="59" s="1"/>
  <c r="AZ69" i="59"/>
  <c r="D67" i="45" s="1"/>
  <c r="AF112" i="59"/>
  <c r="AF144" i="59" s="1"/>
  <c r="AF153" i="59" s="1"/>
  <c r="D89" i="59"/>
  <c r="X89" i="59"/>
  <c r="AN89" i="59"/>
  <c r="AY28" i="59"/>
  <c r="C26" i="45" s="1"/>
  <c r="W32" i="59"/>
  <c r="W27" i="59" s="1"/>
  <c r="AM32" i="59"/>
  <c r="AM27" i="59" s="1"/>
  <c r="AM74" i="59" s="1"/>
  <c r="AM86" i="59" s="1"/>
  <c r="AY72" i="59"/>
  <c r="C70" i="45" s="1"/>
  <c r="W89" i="59"/>
  <c r="AM89" i="59"/>
  <c r="T89" i="59"/>
  <c r="T144" i="59" s="1"/>
  <c r="T153" i="59" s="1"/>
  <c r="AJ89" i="59"/>
  <c r="AY40" i="59"/>
  <c r="C38" i="45" s="1"/>
  <c r="O32" i="59"/>
  <c r="O27" i="59" s="1"/>
  <c r="O74" i="59" s="1"/>
  <c r="O86" i="59" s="1"/>
  <c r="AE32" i="59"/>
  <c r="AE27" i="59" s="1"/>
  <c r="AE74" i="59" s="1"/>
  <c r="AE86" i="59" s="1"/>
  <c r="AU32" i="59"/>
  <c r="AU27" i="59" s="1"/>
  <c r="AU74" i="59" s="1"/>
  <c r="AU86" i="59" s="1"/>
  <c r="AZ51" i="59"/>
  <c r="D49" i="45" s="1"/>
  <c r="AY51" i="59"/>
  <c r="C49" i="45" s="1"/>
  <c r="AI32" i="59"/>
  <c r="AI27" i="59" s="1"/>
  <c r="AI74" i="59" s="1"/>
  <c r="AI86" i="59" s="1"/>
  <c r="AV112" i="59"/>
  <c r="AV144" i="59" s="1"/>
  <c r="AV153" i="59" s="1"/>
  <c r="AZ33" i="59"/>
  <c r="D31" i="45" s="1"/>
  <c r="O112" i="59"/>
  <c r="C121" i="45"/>
  <c r="D117" i="45"/>
  <c r="P112" i="59"/>
  <c r="P144" i="59" s="1"/>
  <c r="P153" i="59" s="1"/>
  <c r="AI112" i="59"/>
  <c r="AZ72" i="59"/>
  <c r="D70" i="45" s="1"/>
  <c r="O89" i="59"/>
  <c r="AU89" i="59"/>
  <c r="C105" i="45"/>
  <c r="S112" i="59"/>
  <c r="AJ112" i="59"/>
  <c r="X112" i="59"/>
  <c r="AB32" i="59"/>
  <c r="AB27" i="59" s="1"/>
  <c r="AB74" i="59" s="1"/>
  <c r="AB86" i="59" s="1"/>
  <c r="AZ40" i="59"/>
  <c r="D38" i="45" s="1"/>
  <c r="AZ63" i="59"/>
  <c r="D61" i="45" s="1"/>
  <c r="AY69" i="59"/>
  <c r="C67" i="45" s="1"/>
  <c r="D80" i="45"/>
  <c r="K89" i="59"/>
  <c r="K144" i="59" s="1"/>
  <c r="K153" i="59" s="1"/>
  <c r="AA89" i="59"/>
  <c r="AQ89" i="59"/>
  <c r="AQ124" i="59"/>
  <c r="AQ112" i="59" s="1"/>
  <c r="C135" i="12"/>
  <c r="C135" i="45"/>
  <c r="D138" i="45"/>
  <c r="L27" i="59"/>
  <c r="L74" i="59" s="1"/>
  <c r="L86" i="59" s="1"/>
  <c r="AY63" i="59"/>
  <c r="C61" i="45" s="1"/>
  <c r="S89" i="59"/>
  <c r="AI89" i="59"/>
  <c r="AB89" i="59"/>
  <c r="AB144" i="59" s="1"/>
  <c r="AB153" i="59" s="1"/>
  <c r="AR89" i="59"/>
  <c r="C119" i="45"/>
  <c r="C119" i="7" s="1"/>
  <c r="W119" i="4" s="1"/>
  <c r="D115" i="45"/>
  <c r="AZ24" i="59"/>
  <c r="D22" i="45" s="1"/>
  <c r="D24" i="45"/>
  <c r="AZ28" i="59"/>
  <c r="D26" i="45" s="1"/>
  <c r="P32" i="59"/>
  <c r="P27" i="59" s="1"/>
  <c r="P74" i="59" s="1"/>
  <c r="P86" i="59" s="1"/>
  <c r="AF32" i="59"/>
  <c r="AF27" i="59" s="1"/>
  <c r="AF74" i="59" s="1"/>
  <c r="AF86" i="59" s="1"/>
  <c r="AV32" i="59"/>
  <c r="AV27" i="59" s="1"/>
  <c r="AV74" i="59" s="1"/>
  <c r="AV86" i="59" s="1"/>
  <c r="AY33" i="59"/>
  <c r="C31" i="45" s="1"/>
  <c r="T32" i="59"/>
  <c r="T27" i="59" s="1"/>
  <c r="T74" i="59" s="1"/>
  <c r="T86" i="59" s="1"/>
  <c r="AJ32" i="59"/>
  <c r="AJ27" i="59" s="1"/>
  <c r="AJ74" i="59" s="1"/>
  <c r="AJ86" i="59" s="1"/>
  <c r="C120" i="45"/>
  <c r="D116" i="45"/>
  <c r="D142" i="45"/>
  <c r="AZ115" i="59"/>
  <c r="D113" i="45" s="1"/>
  <c r="AY12" i="59"/>
  <c r="O130" i="59"/>
  <c r="AZ145" i="59"/>
  <c r="D147" i="45" s="1"/>
  <c r="S32" i="59"/>
  <c r="S27" i="59" s="1"/>
  <c r="S74" i="59" s="1"/>
  <c r="S86" i="59" s="1"/>
  <c r="X80" i="59"/>
  <c r="X76" i="59" s="1"/>
  <c r="X75" i="59" s="1"/>
  <c r="D112" i="59"/>
  <c r="D141" i="45"/>
  <c r="AY36" i="59"/>
  <c r="C34" i="45" s="1"/>
  <c r="W47" i="59"/>
  <c r="AY47" i="59" s="1"/>
  <c r="C45" i="45" s="1"/>
  <c r="D32" i="59"/>
  <c r="X32" i="59"/>
  <c r="X27" i="59" s="1"/>
  <c r="X74" i="59" s="1"/>
  <c r="AN32" i="59"/>
  <c r="AN27" i="59" s="1"/>
  <c r="AN74" i="59" s="1"/>
  <c r="AN86" i="59" s="1"/>
  <c r="AY80" i="59"/>
  <c r="AY90" i="59"/>
  <c r="C88" i="45" s="1"/>
  <c r="AE112" i="59"/>
  <c r="AU112" i="59"/>
  <c r="K32" i="59"/>
  <c r="AA32" i="59"/>
  <c r="AA27" i="59" s="1"/>
  <c r="AA74" i="59" s="1"/>
  <c r="AA86" i="59" s="1"/>
  <c r="AQ32" i="59"/>
  <c r="AQ27" i="59" s="1"/>
  <c r="AQ74" i="59" s="1"/>
  <c r="AQ86" i="59" s="1"/>
  <c r="AY24" i="59"/>
  <c r="C22" i="45" s="1"/>
  <c r="AY115" i="59"/>
  <c r="C113" i="45" s="1"/>
  <c r="AZ90" i="59"/>
  <c r="D88" i="45" s="1"/>
  <c r="AZ12" i="59"/>
  <c r="AY145" i="59"/>
  <c r="C147" i="45" s="1"/>
  <c r="AZ36" i="59"/>
  <c r="D34" i="45" s="1"/>
  <c r="AY124" i="59"/>
  <c r="C126" i="45" s="1"/>
  <c r="AY102" i="59"/>
  <c r="C100" i="45" s="1"/>
  <c r="AZ102" i="59"/>
  <c r="D100" i="45" s="1"/>
  <c r="AR124" i="59"/>
  <c r="AR112" i="59" s="1"/>
  <c r="L130" i="59"/>
  <c r="L144" i="59" s="1"/>
  <c r="L153" i="59" s="1"/>
  <c r="C141" i="45"/>
  <c r="J71" i="7" l="1"/>
  <c r="I71" i="45"/>
  <c r="H70" i="45"/>
  <c r="K72" i="7"/>
  <c r="M72" i="7" s="1"/>
  <c r="AB72" i="4"/>
  <c r="AN134" i="4"/>
  <c r="AB133" i="4"/>
  <c r="AN133" i="4" s="1"/>
  <c r="O132" i="7"/>
  <c r="AE132" i="4" s="1"/>
  <c r="AS132" i="4" s="1"/>
  <c r="I35" i="76" s="1"/>
  <c r="J35" i="76" s="1"/>
  <c r="AE133" i="4"/>
  <c r="AS133" i="4" s="1"/>
  <c r="R134" i="7"/>
  <c r="AF134" i="4"/>
  <c r="AT134" i="4" s="1"/>
  <c r="AM144" i="59"/>
  <c r="AM153" i="59" s="1"/>
  <c r="AA144" i="59"/>
  <c r="AA153" i="59" s="1"/>
  <c r="AN144" i="59"/>
  <c r="AN153" i="59" s="1"/>
  <c r="J45" i="45"/>
  <c r="N45" i="7" s="1"/>
  <c r="J70" i="45"/>
  <c r="N70" i="7" s="1"/>
  <c r="J61" i="45"/>
  <c r="N61" i="7" s="1"/>
  <c r="J34" i="45"/>
  <c r="N34" i="7" s="1"/>
  <c r="J67" i="45"/>
  <c r="N67" i="7" s="1"/>
  <c r="J38" i="45"/>
  <c r="N38" i="7" s="1"/>
  <c r="J26" i="45"/>
  <c r="N26" i="7" s="1"/>
  <c r="J31" i="45"/>
  <c r="N31" i="7" s="1"/>
  <c r="J49" i="45"/>
  <c r="N49" i="7" s="1"/>
  <c r="J126" i="45"/>
  <c r="AA126" i="4" s="1"/>
  <c r="AM126" i="4" s="1"/>
  <c r="AY130" i="59"/>
  <c r="C132" i="45" s="1"/>
  <c r="AQ144" i="59"/>
  <c r="AQ153" i="59" s="1"/>
  <c r="AB132" i="4"/>
  <c r="K131" i="45"/>
  <c r="L131" i="45" s="1"/>
  <c r="P133" i="7"/>
  <c r="S144" i="59"/>
  <c r="S153" i="59" s="1"/>
  <c r="S154" i="59" s="1"/>
  <c r="BB112" i="59"/>
  <c r="AM78" i="4"/>
  <c r="BB75" i="59"/>
  <c r="N74" i="7"/>
  <c r="AD74" i="4" s="1"/>
  <c r="AR74" i="4" s="1"/>
  <c r="AZ124" i="59"/>
  <c r="D126" i="45" s="1"/>
  <c r="AE144" i="59"/>
  <c r="AE153" i="59" s="1"/>
  <c r="AE154" i="59" s="1"/>
  <c r="BB130" i="59"/>
  <c r="AZ47" i="59"/>
  <c r="D45" i="45" s="1"/>
  <c r="O144" i="59"/>
  <c r="O153" i="59" s="1"/>
  <c r="O154" i="59" s="1"/>
  <c r="D144" i="59"/>
  <c r="D153" i="59" s="1"/>
  <c r="AJ144" i="59"/>
  <c r="AJ153" i="59" s="1"/>
  <c r="AJ154" i="59" s="1"/>
  <c r="D27" i="59"/>
  <c r="AZ27" i="59" s="1"/>
  <c r="D25" i="45" s="1"/>
  <c r="BB32" i="59"/>
  <c r="AU144" i="59"/>
  <c r="AU153" i="59" s="1"/>
  <c r="AU154" i="59" s="1"/>
  <c r="X144" i="59"/>
  <c r="X153" i="59" s="1"/>
  <c r="AI144" i="59"/>
  <c r="AI153" i="59" s="1"/>
  <c r="AI154" i="59" s="1"/>
  <c r="AR144" i="59"/>
  <c r="AR153" i="59" s="1"/>
  <c r="AR154" i="59" s="1"/>
  <c r="AZ80" i="59"/>
  <c r="D78" i="45" s="1"/>
  <c r="AZ130" i="59"/>
  <c r="D132" i="45" s="1"/>
  <c r="AZ32" i="59"/>
  <c r="D30" i="45" s="1"/>
  <c r="P154" i="59"/>
  <c r="AZ11" i="59"/>
  <c r="D10" i="45"/>
  <c r="AY11" i="59"/>
  <c r="C10" i="45"/>
  <c r="AY106" i="59"/>
  <c r="C104" i="45" s="1"/>
  <c r="X86" i="59"/>
  <c r="AY75" i="59"/>
  <c r="C73" i="45" s="1"/>
  <c r="C74" i="45"/>
  <c r="T154" i="59"/>
  <c r="AZ106" i="59"/>
  <c r="D104" i="45" s="1"/>
  <c r="D105" i="45"/>
  <c r="AB154" i="59"/>
  <c r="L154" i="59"/>
  <c r="AM154" i="59"/>
  <c r="AA154" i="59"/>
  <c r="AV154" i="59"/>
  <c r="AF154" i="59"/>
  <c r="AQ154" i="59"/>
  <c r="AY89" i="59"/>
  <c r="C87" i="45" s="1"/>
  <c r="K27" i="59"/>
  <c r="AY32" i="59"/>
  <c r="C30" i="45" s="1"/>
  <c r="W74" i="59"/>
  <c r="W86" i="59" s="1"/>
  <c r="AY112" i="59"/>
  <c r="C110" i="45" s="1"/>
  <c r="AZ89" i="59"/>
  <c r="D87" i="45" s="1"/>
  <c r="AN154" i="59"/>
  <c r="J70" i="7" l="1"/>
  <c r="H69" i="45"/>
  <c r="I70" i="45"/>
  <c r="AB71" i="4"/>
  <c r="K71" i="7"/>
  <c r="M71" i="7" s="1"/>
  <c r="AC133" i="4"/>
  <c r="AO133" i="4" s="1"/>
  <c r="K23" i="60" s="1"/>
  <c r="R133" i="7"/>
  <c r="AF133" i="4"/>
  <c r="AT133" i="4" s="1"/>
  <c r="N23" i="60" s="1"/>
  <c r="AM70" i="4"/>
  <c r="E14" i="76" s="1"/>
  <c r="E15" i="76" s="1"/>
  <c r="AD70" i="4"/>
  <c r="AR70" i="4" s="1"/>
  <c r="H14" i="76" s="1"/>
  <c r="AM31" i="4"/>
  <c r="AD31" i="4"/>
  <c r="AR31" i="4" s="1"/>
  <c r="AM34" i="4"/>
  <c r="AD34" i="4"/>
  <c r="AR34" i="4" s="1"/>
  <c r="AM26" i="4"/>
  <c r="AD26" i="4"/>
  <c r="AR26" i="4" s="1"/>
  <c r="AM49" i="4"/>
  <c r="AD49" i="4"/>
  <c r="AR49" i="4" s="1"/>
  <c r="AM61" i="4"/>
  <c r="AD61" i="4"/>
  <c r="AR61" i="4" s="1"/>
  <c r="AM67" i="4"/>
  <c r="E11" i="76" s="1"/>
  <c r="AD67" i="4"/>
  <c r="AR67" i="4" s="1"/>
  <c r="AM45" i="4"/>
  <c r="AD45" i="4"/>
  <c r="AR45" i="4" s="1"/>
  <c r="AM38" i="4"/>
  <c r="AD38" i="4"/>
  <c r="AR38" i="4" s="1"/>
  <c r="L37" i="60"/>
  <c r="AZ112" i="59"/>
  <c r="AZ144" i="59" s="1"/>
  <c r="AZ153" i="59" s="1"/>
  <c r="D155" i="45" s="1"/>
  <c r="J30" i="45"/>
  <c r="N30" i="7" s="1"/>
  <c r="J132" i="45"/>
  <c r="L132" i="45" s="1"/>
  <c r="Q132" i="7" s="1"/>
  <c r="AU132" i="4" s="1"/>
  <c r="J73" i="45"/>
  <c r="N73" i="7" s="1"/>
  <c r="D9" i="45"/>
  <c r="AZ74" i="59"/>
  <c r="J110" i="45"/>
  <c r="AA110" i="4" s="1"/>
  <c r="AM110" i="4" s="1"/>
  <c r="AA132" i="4"/>
  <c r="AA122" i="4"/>
  <c r="AM122" i="4" s="1"/>
  <c r="O131" i="7"/>
  <c r="Q131" i="7"/>
  <c r="AU131" i="4" s="1"/>
  <c r="K130" i="45"/>
  <c r="AN132" i="4"/>
  <c r="F35" i="76" s="1"/>
  <c r="BB144" i="59"/>
  <c r="J146" i="45" s="1"/>
  <c r="AA128" i="4"/>
  <c r="AM74" i="4"/>
  <c r="X154" i="59"/>
  <c r="D74" i="59"/>
  <c r="D86" i="59" s="1"/>
  <c r="D154" i="59" s="1"/>
  <c r="BB27" i="59"/>
  <c r="J25" i="45" s="1"/>
  <c r="AY144" i="59"/>
  <c r="AY153" i="59" s="1"/>
  <c r="C9" i="45"/>
  <c r="AZ75" i="59"/>
  <c r="D73" i="45" s="1"/>
  <c r="D74" i="45"/>
  <c r="AY27" i="59"/>
  <c r="K74" i="59"/>
  <c r="K86" i="59" s="1"/>
  <c r="K70" i="7" l="1"/>
  <c r="M70" i="7" s="1"/>
  <c r="AB70" i="4"/>
  <c r="J69" i="7"/>
  <c r="H68" i="45"/>
  <c r="I69" i="45"/>
  <c r="L130" i="45"/>
  <c r="Q130" i="7" s="1"/>
  <c r="AU130" i="4" s="1"/>
  <c r="O130" i="7"/>
  <c r="AE130" i="4" s="1"/>
  <c r="AS130" i="4" s="1"/>
  <c r="AB131" i="4"/>
  <c r="AC131" i="4" s="1"/>
  <c r="AO131" i="4" s="1"/>
  <c r="K26" i="60" s="1"/>
  <c r="AE131" i="4"/>
  <c r="AS131" i="4" s="1"/>
  <c r="L28" i="60"/>
  <c r="E10" i="76"/>
  <c r="AM30" i="4"/>
  <c r="AD30" i="4"/>
  <c r="AR30" i="4" s="1"/>
  <c r="AM73" i="4"/>
  <c r="AD73" i="4"/>
  <c r="AR73" i="4" s="1"/>
  <c r="D110" i="45"/>
  <c r="O26" i="60"/>
  <c r="L146" i="45"/>
  <c r="Q146" i="7" s="1"/>
  <c r="AU146" i="4" s="1"/>
  <c r="E25" i="76"/>
  <c r="E33" i="76"/>
  <c r="AM132" i="4"/>
  <c r="AC132" i="4"/>
  <c r="AO132" i="4" s="1"/>
  <c r="P132" i="7"/>
  <c r="AF132" i="4" s="1"/>
  <c r="AT132" i="4" s="1"/>
  <c r="K129" i="45"/>
  <c r="P131" i="7"/>
  <c r="AN131" i="4"/>
  <c r="BB74" i="59"/>
  <c r="N25" i="7"/>
  <c r="AD25" i="4" s="1"/>
  <c r="AR25" i="4" s="1"/>
  <c r="AM128" i="4"/>
  <c r="BB153" i="59"/>
  <c r="D146" i="45"/>
  <c r="C146" i="45"/>
  <c r="C155" i="45"/>
  <c r="D72" i="45"/>
  <c r="AZ86" i="59"/>
  <c r="C25" i="45"/>
  <c r="AY74" i="59"/>
  <c r="C113" i="36"/>
  <c r="C114" i="27"/>
  <c r="C114" i="15"/>
  <c r="C113" i="15" s="1"/>
  <c r="C113" i="30"/>
  <c r="C141" i="28"/>
  <c r="C115" i="28"/>
  <c r="C114" i="28" s="1"/>
  <c r="C124" i="28"/>
  <c r="J68" i="7" l="1"/>
  <c r="I68" i="45"/>
  <c r="H67" i="45"/>
  <c r="AB69" i="4"/>
  <c r="K69" i="7"/>
  <c r="M69" i="7" s="1"/>
  <c r="L129" i="45"/>
  <c r="O129" i="7"/>
  <c r="AE129" i="4" s="1"/>
  <c r="AS129" i="4" s="1"/>
  <c r="AB130" i="4"/>
  <c r="AN130" i="4" s="1"/>
  <c r="R131" i="7"/>
  <c r="AF131" i="4"/>
  <c r="AT131" i="4" s="1"/>
  <c r="N26" i="60" s="1"/>
  <c r="R132" i="7"/>
  <c r="F34" i="76"/>
  <c r="G34" i="76" s="1"/>
  <c r="J155" i="45"/>
  <c r="L155" i="45" s="1"/>
  <c r="Q155" i="7" s="1"/>
  <c r="AU155" i="4" s="1"/>
  <c r="BB86" i="59"/>
  <c r="J84" i="45" s="1"/>
  <c r="J72" i="45"/>
  <c r="E35" i="76"/>
  <c r="AA146" i="4"/>
  <c r="P130" i="7"/>
  <c r="AF130" i="4" s="1"/>
  <c r="AT130" i="4" s="1"/>
  <c r="K128" i="45"/>
  <c r="Q129" i="7"/>
  <c r="AU129" i="4" s="1"/>
  <c r="AM25" i="4"/>
  <c r="Q151" i="7"/>
  <c r="AU151" i="4" s="1"/>
  <c r="Q142" i="7"/>
  <c r="AU142" i="4" s="1"/>
  <c r="O39" i="60" s="1"/>
  <c r="C72" i="45"/>
  <c r="AY86" i="59"/>
  <c r="AY154" i="59" s="1"/>
  <c r="D84" i="45"/>
  <c r="AZ154" i="59"/>
  <c r="D123" i="35"/>
  <c r="J67" i="7" l="1"/>
  <c r="H66" i="45"/>
  <c r="I67" i="45"/>
  <c r="AC130" i="4"/>
  <c r="AO130" i="4" s="1"/>
  <c r="AB129" i="4"/>
  <c r="AN129" i="4" s="1"/>
  <c r="AB68" i="4"/>
  <c r="K68" i="7"/>
  <c r="M68" i="7" s="1"/>
  <c r="L128" i="45"/>
  <c r="O128" i="7"/>
  <c r="AE128" i="4" s="1"/>
  <c r="AS128" i="4" s="1"/>
  <c r="AU157" i="4"/>
  <c r="R130" i="7"/>
  <c r="BB154" i="59"/>
  <c r="AP157" i="4"/>
  <c r="E9" i="76"/>
  <c r="E12" i="76" s="1"/>
  <c r="L18" i="60"/>
  <c r="L46" i="60" s="1"/>
  <c r="AQ130" i="4"/>
  <c r="E40" i="76"/>
  <c r="G35" i="76"/>
  <c r="AA142" i="4"/>
  <c r="AM142" i="4" s="1"/>
  <c r="L44" i="60" s="1"/>
  <c r="L48" i="60" s="1"/>
  <c r="L63" i="60" s="1"/>
  <c r="P142" i="7"/>
  <c r="AF142" i="4" s="1"/>
  <c r="AT142" i="4" s="1"/>
  <c r="N39" i="60" s="1"/>
  <c r="AM146" i="4"/>
  <c r="P129" i="7"/>
  <c r="AF129" i="4" s="1"/>
  <c r="AT129" i="4" s="1"/>
  <c r="K127" i="45"/>
  <c r="Q128" i="7"/>
  <c r="AU128" i="4" s="1"/>
  <c r="AC129" i="4"/>
  <c r="AO129" i="4" s="1"/>
  <c r="Q152" i="7"/>
  <c r="AU152" i="4" s="1"/>
  <c r="AA151" i="4"/>
  <c r="J157" i="45"/>
  <c r="C84" i="45"/>
  <c r="F115" i="36"/>
  <c r="F116" i="36"/>
  <c r="F117" i="36"/>
  <c r="AB128" i="4" l="1"/>
  <c r="J66" i="7"/>
  <c r="H65" i="45"/>
  <c r="I66" i="45"/>
  <c r="AB67" i="4"/>
  <c r="K67" i="7"/>
  <c r="M67" i="7" s="1"/>
  <c r="L127" i="45"/>
  <c r="O127" i="7"/>
  <c r="AB127" i="4" s="1"/>
  <c r="R129" i="7"/>
  <c r="AA155" i="4"/>
  <c r="AQ129" i="4"/>
  <c r="E24" i="76"/>
  <c r="E16" i="76"/>
  <c r="E41" i="76"/>
  <c r="AC142" i="4"/>
  <c r="AO142" i="4" s="1"/>
  <c r="K39" i="60" s="1"/>
  <c r="P128" i="7"/>
  <c r="AF128" i="4" s="1"/>
  <c r="AT128" i="4" s="1"/>
  <c r="K126" i="45"/>
  <c r="L126" i="45" s="1"/>
  <c r="Q127" i="7"/>
  <c r="AU127" i="4" s="1"/>
  <c r="AN128" i="4"/>
  <c r="AC128" i="4"/>
  <c r="AO128" i="4" s="1"/>
  <c r="AM151" i="4"/>
  <c r="AC151" i="4"/>
  <c r="AO151" i="4" s="1"/>
  <c r="R151" i="7"/>
  <c r="R142" i="7"/>
  <c r="AA152" i="4"/>
  <c r="P152" i="7"/>
  <c r="AF152" i="4" s="1"/>
  <c r="AT152" i="4" s="1"/>
  <c r="C66" i="67"/>
  <c r="C69" i="67" s="1"/>
  <c r="C27" i="38"/>
  <c r="E25" i="38"/>
  <c r="E27" i="38" s="1"/>
  <c r="D25" i="38"/>
  <c r="D27" i="38" s="1"/>
  <c r="J65" i="7" l="1"/>
  <c r="I65" i="45"/>
  <c r="H64" i="45"/>
  <c r="AB66" i="4"/>
  <c r="K66" i="7"/>
  <c r="M66" i="7" s="1"/>
  <c r="AE127" i="4"/>
  <c r="AS127" i="4" s="1"/>
  <c r="O126" i="7"/>
  <c r="R128" i="7"/>
  <c r="AM155" i="4"/>
  <c r="AQ151" i="4"/>
  <c r="AQ142" i="4"/>
  <c r="I41" i="76" s="1"/>
  <c r="AQ128" i="4"/>
  <c r="E26" i="76"/>
  <c r="E44" i="76"/>
  <c r="G44" i="76" s="1"/>
  <c r="G41" i="76"/>
  <c r="AB126" i="4"/>
  <c r="K125" i="45"/>
  <c r="L125" i="45" s="1"/>
  <c r="Q126" i="7"/>
  <c r="AU126" i="4" s="1"/>
  <c r="AN127" i="4"/>
  <c r="AC127" i="4"/>
  <c r="AO127" i="4" s="1"/>
  <c r="P127" i="7"/>
  <c r="AF127" i="4" s="1"/>
  <c r="AT127" i="4" s="1"/>
  <c r="AC152" i="4"/>
  <c r="AO152" i="4" s="1"/>
  <c r="AM152" i="4"/>
  <c r="R152" i="7"/>
  <c r="D41" i="62"/>
  <c r="D75" i="62" s="1"/>
  <c r="D16" i="62"/>
  <c r="J64" i="7" l="1"/>
  <c r="I64" i="45"/>
  <c r="H63" i="45"/>
  <c r="K65" i="7"/>
  <c r="M65" i="7" s="1"/>
  <c r="AB65" i="4"/>
  <c r="AE126" i="4"/>
  <c r="AS126" i="4" s="1"/>
  <c r="P126" i="7"/>
  <c r="AF126" i="4" s="1"/>
  <c r="AT126" i="4" s="1"/>
  <c r="I44" i="76"/>
  <c r="J44" i="76" s="1"/>
  <c r="J41" i="76"/>
  <c r="R127" i="7"/>
  <c r="AQ152" i="4"/>
  <c r="AQ127" i="4"/>
  <c r="E45" i="76"/>
  <c r="E49" i="76" s="1"/>
  <c r="O125" i="7"/>
  <c r="Q125" i="7"/>
  <c r="AU125" i="4" s="1"/>
  <c r="K124" i="45"/>
  <c r="L124" i="45" s="1"/>
  <c r="AN126" i="4"/>
  <c r="AC126" i="4"/>
  <c r="AO126" i="4" s="1"/>
  <c r="J63" i="7" l="1"/>
  <c r="H62" i="45"/>
  <c r="I63" i="45"/>
  <c r="R126" i="7"/>
  <c r="AB64" i="4"/>
  <c r="K64" i="7"/>
  <c r="M64" i="7" s="1"/>
  <c r="AB125" i="4"/>
  <c r="AC125" i="4" s="1"/>
  <c r="AO125" i="4" s="1"/>
  <c r="AE125" i="4"/>
  <c r="AS125" i="4" s="1"/>
  <c r="AQ126" i="4"/>
  <c r="O124" i="7"/>
  <c r="K123" i="45"/>
  <c r="L123" i="45" s="1"/>
  <c r="Q124" i="7"/>
  <c r="AU124" i="4" s="1"/>
  <c r="P125" i="7"/>
  <c r="AN125" i="4"/>
  <c r="J62" i="7" l="1"/>
  <c r="H61" i="45"/>
  <c r="I62" i="45"/>
  <c r="K63" i="7"/>
  <c r="M63" i="7" s="1"/>
  <c r="AB63" i="4"/>
  <c r="AB124" i="4"/>
  <c r="AN124" i="4" s="1"/>
  <c r="AE124" i="4"/>
  <c r="AS124" i="4" s="1"/>
  <c r="R125" i="7"/>
  <c r="AF125" i="4"/>
  <c r="AT125" i="4" s="1"/>
  <c r="AQ125" i="4"/>
  <c r="P124" i="7"/>
  <c r="AF124" i="4" s="1"/>
  <c r="AT124" i="4" s="1"/>
  <c r="O123" i="7"/>
  <c r="Q123" i="7"/>
  <c r="AU123" i="4" s="1"/>
  <c r="K122" i="45"/>
  <c r="L122" i="45" s="1"/>
  <c r="J61" i="7" l="1"/>
  <c r="H60" i="45"/>
  <c r="I61" i="45"/>
  <c r="AB62" i="4"/>
  <c r="K62" i="7"/>
  <c r="M62" i="7" s="1"/>
  <c r="AC124" i="4"/>
  <c r="AO124" i="4" s="1"/>
  <c r="AQ124" i="4" s="1"/>
  <c r="AB123" i="4"/>
  <c r="AN123" i="4" s="1"/>
  <c r="AE123" i="4"/>
  <c r="AS123" i="4" s="1"/>
  <c r="R124" i="7"/>
  <c r="O122" i="7"/>
  <c r="K121" i="45"/>
  <c r="L121" i="45" s="1"/>
  <c r="Q122" i="7"/>
  <c r="AU122" i="4" s="1"/>
  <c r="P123" i="7"/>
  <c r="AF123" i="4" s="1"/>
  <c r="AT123" i="4" s="1"/>
  <c r="C92" i="7"/>
  <c r="W92" i="4" s="1"/>
  <c r="J60" i="7" l="1"/>
  <c r="H59" i="45"/>
  <c r="I60" i="45"/>
  <c r="AB61" i="4"/>
  <c r="K61" i="7"/>
  <c r="M61" i="7" s="1"/>
  <c r="AC123" i="4"/>
  <c r="AO123" i="4" s="1"/>
  <c r="AQ123" i="4" s="1"/>
  <c r="AB122" i="4"/>
  <c r="AN122" i="4" s="1"/>
  <c r="AE122" i="4"/>
  <c r="AS122" i="4" s="1"/>
  <c r="R123" i="7"/>
  <c r="P122" i="7"/>
  <c r="AF122" i="4" s="1"/>
  <c r="AT122" i="4" s="1"/>
  <c r="O121" i="7"/>
  <c r="Q121" i="7"/>
  <c r="AU121" i="4" s="1"/>
  <c r="K120" i="45"/>
  <c r="L120" i="45" s="1"/>
  <c r="D127" i="79"/>
  <c r="F121" i="79"/>
  <c r="F122" i="79"/>
  <c r="F118" i="79"/>
  <c r="F119" i="79"/>
  <c r="F120" i="79"/>
  <c r="D111" i="79"/>
  <c r="D111" i="21"/>
  <c r="D79" i="6"/>
  <c r="AC122" i="4" l="1"/>
  <c r="AO122" i="4" s="1"/>
  <c r="J59" i="7"/>
  <c r="I59" i="45"/>
  <c r="H58" i="45"/>
  <c r="AB60" i="4"/>
  <c r="K60" i="7"/>
  <c r="M60" i="7" s="1"/>
  <c r="AB121" i="4"/>
  <c r="AC121" i="4" s="1"/>
  <c r="AO121" i="4" s="1"/>
  <c r="AE121" i="4"/>
  <c r="AS121" i="4" s="1"/>
  <c r="R122" i="7"/>
  <c r="AQ122" i="4"/>
  <c r="O120" i="7"/>
  <c r="Q120" i="7"/>
  <c r="AU120" i="4" s="1"/>
  <c r="K119" i="45"/>
  <c r="L119" i="45" s="1"/>
  <c r="P121" i="7"/>
  <c r="AF121" i="4" s="1"/>
  <c r="AT121" i="4" s="1"/>
  <c r="D105" i="22"/>
  <c r="D55" i="79"/>
  <c r="D142" i="22"/>
  <c r="F115" i="79"/>
  <c r="D14" i="6"/>
  <c r="J58" i="7" l="1"/>
  <c r="I58" i="45"/>
  <c r="H57" i="45"/>
  <c r="K59" i="7"/>
  <c r="M59" i="7" s="1"/>
  <c r="AB59" i="4"/>
  <c r="AN121" i="4"/>
  <c r="AB120" i="4"/>
  <c r="AC120" i="4" s="1"/>
  <c r="AO120" i="4" s="1"/>
  <c r="AE120" i="4"/>
  <c r="AS120" i="4" s="1"/>
  <c r="R121" i="7"/>
  <c r="AQ121" i="4"/>
  <c r="O119" i="7"/>
  <c r="K114" i="45"/>
  <c r="L114" i="45" s="1"/>
  <c r="Q119" i="7"/>
  <c r="AU119" i="4" s="1"/>
  <c r="P120" i="7"/>
  <c r="C114" i="9"/>
  <c r="C113" i="9" s="1"/>
  <c r="D114" i="79"/>
  <c r="F114" i="79" s="1"/>
  <c r="D115" i="30"/>
  <c r="D113" i="30" s="1"/>
  <c r="D114" i="20"/>
  <c r="J57" i="7" l="1"/>
  <c r="H56" i="45"/>
  <c r="I57" i="45"/>
  <c r="AB58" i="4"/>
  <c r="K58" i="7"/>
  <c r="M58" i="7" s="1"/>
  <c r="AN120" i="4"/>
  <c r="AB119" i="4"/>
  <c r="AN119" i="4" s="1"/>
  <c r="AE119" i="4"/>
  <c r="AS119" i="4" s="1"/>
  <c r="R120" i="7"/>
  <c r="AF120" i="4"/>
  <c r="AT120" i="4" s="1"/>
  <c r="AQ120" i="4"/>
  <c r="P119" i="7"/>
  <c r="AF119" i="4" s="1"/>
  <c r="AT119" i="4" s="1"/>
  <c r="AB114" i="4"/>
  <c r="K113" i="45"/>
  <c r="L113" i="45" s="1"/>
  <c r="Q114" i="7"/>
  <c r="AU114" i="4" s="1"/>
  <c r="D114" i="22"/>
  <c r="J56" i="7" l="1"/>
  <c r="I56" i="45"/>
  <c r="H55" i="45"/>
  <c r="K57" i="7"/>
  <c r="M57" i="7" s="1"/>
  <c r="AB57" i="4"/>
  <c r="AC119" i="4"/>
  <c r="AO119" i="4" s="1"/>
  <c r="AQ119" i="4" s="1"/>
  <c r="R119" i="7"/>
  <c r="AN114" i="4"/>
  <c r="AC114" i="4"/>
  <c r="AO114" i="4" s="1"/>
  <c r="P114" i="7"/>
  <c r="O113" i="7"/>
  <c r="Q113" i="7"/>
  <c r="AU113" i="4" s="1"/>
  <c r="K112" i="45"/>
  <c r="D127" i="19"/>
  <c r="J55" i="7" l="1"/>
  <c r="H54" i="45"/>
  <c r="I55" i="45"/>
  <c r="AB56" i="4"/>
  <c r="K56" i="7"/>
  <c r="M56" i="7" s="1"/>
  <c r="L112" i="45"/>
  <c r="O112" i="7"/>
  <c r="AE112" i="4" s="1"/>
  <c r="AS112" i="4" s="1"/>
  <c r="AB113" i="4"/>
  <c r="AN113" i="4" s="1"/>
  <c r="AE113" i="4"/>
  <c r="AS113" i="4" s="1"/>
  <c r="R114" i="7"/>
  <c r="AF114" i="4"/>
  <c r="AT114" i="4" s="1"/>
  <c r="AQ114" i="4"/>
  <c r="K111" i="45"/>
  <c r="L111" i="45" s="1"/>
  <c r="Q112" i="7"/>
  <c r="AU112" i="4" s="1"/>
  <c r="P113" i="7"/>
  <c r="D127" i="28"/>
  <c r="E127" i="15"/>
  <c r="D127" i="51"/>
  <c r="D119" i="51"/>
  <c r="J54" i="7" l="1"/>
  <c r="H53" i="45"/>
  <c r="I54" i="45"/>
  <c r="AB55" i="4"/>
  <c r="K55" i="7"/>
  <c r="M55" i="7" s="1"/>
  <c r="AB112" i="4"/>
  <c r="AC113" i="4"/>
  <c r="AO113" i="4" s="1"/>
  <c r="AQ113" i="4" s="1"/>
  <c r="R113" i="7"/>
  <c r="AF113" i="4"/>
  <c r="AT113" i="4" s="1"/>
  <c r="P112" i="7"/>
  <c r="AF112" i="4" s="1"/>
  <c r="AT112" i="4" s="1"/>
  <c r="O111" i="7"/>
  <c r="Q111" i="7"/>
  <c r="AU111" i="4" s="1"/>
  <c r="K110" i="45"/>
  <c r="L110" i="45" s="1"/>
  <c r="AN112" i="4"/>
  <c r="AC112" i="4"/>
  <c r="AO112" i="4" s="1"/>
  <c r="B17" i="67"/>
  <c r="B16" i="67"/>
  <c r="D127" i="8"/>
  <c r="D116" i="5"/>
  <c r="D89" i="19"/>
  <c r="J53" i="7" l="1"/>
  <c r="H52" i="45"/>
  <c r="I53" i="45"/>
  <c r="K54" i="7"/>
  <c r="M54" i="7" s="1"/>
  <c r="AB54" i="4"/>
  <c r="AB111" i="4"/>
  <c r="AN111" i="4" s="1"/>
  <c r="O110" i="7"/>
  <c r="AE110" i="4" s="1"/>
  <c r="AS110" i="4" s="1"/>
  <c r="AE111" i="4"/>
  <c r="AS111" i="4" s="1"/>
  <c r="R112" i="7"/>
  <c r="AQ112" i="4"/>
  <c r="K109" i="45"/>
  <c r="L109" i="45" s="1"/>
  <c r="Q110" i="7"/>
  <c r="AU110" i="4" s="1"/>
  <c r="O21" i="60" s="1"/>
  <c r="P111" i="7"/>
  <c r="AF111" i="4" s="1"/>
  <c r="AT111" i="4" s="1"/>
  <c r="B19" i="67"/>
  <c r="D123" i="5"/>
  <c r="D120" i="5"/>
  <c r="C113" i="19"/>
  <c r="AB110" i="4" l="1"/>
  <c r="J52" i="7"/>
  <c r="H51" i="45"/>
  <c r="I52" i="45"/>
  <c r="K53" i="7"/>
  <c r="M53" i="7" s="1"/>
  <c r="AB53" i="4"/>
  <c r="AC111" i="4"/>
  <c r="AO111" i="4" s="1"/>
  <c r="AQ111" i="4" s="1"/>
  <c r="R111" i="7"/>
  <c r="P110" i="7"/>
  <c r="AF110" i="4" s="1"/>
  <c r="AT110" i="4" s="1"/>
  <c r="N21" i="60" s="1"/>
  <c r="O109" i="7"/>
  <c r="Q109" i="7"/>
  <c r="AU109" i="4" s="1"/>
  <c r="K108" i="45"/>
  <c r="L108" i="45" s="1"/>
  <c r="AN110" i="4"/>
  <c r="AC110" i="4"/>
  <c r="AO110" i="4" s="1"/>
  <c r="K21" i="60" s="1"/>
  <c r="C11" i="41"/>
  <c r="J51" i="7" l="1"/>
  <c r="I51" i="45"/>
  <c r="H50" i="45"/>
  <c r="AB52" i="4"/>
  <c r="K52" i="7"/>
  <c r="M52" i="7" s="1"/>
  <c r="AB109" i="4"/>
  <c r="AC109" i="4" s="1"/>
  <c r="AO109" i="4" s="1"/>
  <c r="AQ109" i="4" s="1"/>
  <c r="AE109" i="4"/>
  <c r="AS109" i="4" s="1"/>
  <c r="F33" i="76"/>
  <c r="G33" i="76" s="1"/>
  <c r="R110" i="7"/>
  <c r="AQ110" i="4"/>
  <c r="M21" i="60" s="1"/>
  <c r="P109" i="7"/>
  <c r="AN109" i="4"/>
  <c r="O108" i="7"/>
  <c r="Q108" i="7"/>
  <c r="AU108" i="4" s="1"/>
  <c r="K107" i="45"/>
  <c r="L107" i="45" s="1"/>
  <c r="D127" i="35"/>
  <c r="D127" i="26"/>
  <c r="D127" i="27"/>
  <c r="D116" i="27"/>
  <c r="J50" i="7" l="1"/>
  <c r="H49" i="45"/>
  <c r="I50" i="45"/>
  <c r="K51" i="7"/>
  <c r="M51" i="7" s="1"/>
  <c r="AB51" i="4"/>
  <c r="R109" i="7"/>
  <c r="AF109" i="4"/>
  <c r="AT109" i="4" s="1"/>
  <c r="AB108" i="4"/>
  <c r="AC108" i="4" s="1"/>
  <c r="AO108" i="4" s="1"/>
  <c r="AQ108" i="4" s="1"/>
  <c r="AE108" i="4"/>
  <c r="AS108" i="4" s="1"/>
  <c r="J33" i="76"/>
  <c r="O107" i="7"/>
  <c r="Q107" i="7"/>
  <c r="AU107" i="4" s="1"/>
  <c r="K106" i="45"/>
  <c r="L106" i="45" s="1"/>
  <c r="P108" i="7"/>
  <c r="C118" i="7"/>
  <c r="W118" i="4" s="1"/>
  <c r="C117" i="7"/>
  <c r="W117" i="4" s="1"/>
  <c r="C116" i="7"/>
  <c r="W116" i="4" s="1"/>
  <c r="J49" i="7" l="1"/>
  <c r="I49" i="45"/>
  <c r="H48" i="45"/>
  <c r="AB50" i="4"/>
  <c r="K50" i="7"/>
  <c r="M50" i="7" s="1"/>
  <c r="AN108" i="4"/>
  <c r="R108" i="7"/>
  <c r="AF108" i="4"/>
  <c r="AT108" i="4" s="1"/>
  <c r="AB107" i="4"/>
  <c r="AC107" i="4" s="1"/>
  <c r="AO107" i="4" s="1"/>
  <c r="AQ107" i="4" s="1"/>
  <c r="AE107" i="4"/>
  <c r="AS107" i="4" s="1"/>
  <c r="O106" i="7"/>
  <c r="K105" i="45"/>
  <c r="L105" i="45" s="1"/>
  <c r="Q106" i="7"/>
  <c r="AU106" i="4" s="1"/>
  <c r="P107" i="7"/>
  <c r="D127" i="9"/>
  <c r="F115" i="35"/>
  <c r="F116" i="35"/>
  <c r="D114" i="27"/>
  <c r="F116" i="27"/>
  <c r="D114" i="35"/>
  <c r="D114" i="26"/>
  <c r="D114" i="36"/>
  <c r="F115" i="27"/>
  <c r="J48" i="7" l="1"/>
  <c r="H47" i="45"/>
  <c r="I48" i="45"/>
  <c r="AB49" i="4"/>
  <c r="K49" i="7"/>
  <c r="M49" i="7" s="1"/>
  <c r="AN107" i="4"/>
  <c r="R107" i="7"/>
  <c r="AF107" i="4"/>
  <c r="AT107" i="4" s="1"/>
  <c r="AB106" i="4"/>
  <c r="AC106" i="4" s="1"/>
  <c r="AO106" i="4" s="1"/>
  <c r="AQ106" i="4" s="1"/>
  <c r="AE106" i="4"/>
  <c r="AS106" i="4" s="1"/>
  <c r="P106" i="7"/>
  <c r="O105" i="7"/>
  <c r="K104" i="45"/>
  <c r="L104" i="45" s="1"/>
  <c r="Q105" i="7"/>
  <c r="AU105" i="4" s="1"/>
  <c r="J47" i="7" l="1"/>
  <c r="I47" i="45"/>
  <c r="H46" i="45"/>
  <c r="AB48" i="4"/>
  <c r="K48" i="7"/>
  <c r="M48" i="7" s="1"/>
  <c r="AN106" i="4"/>
  <c r="AB105" i="4"/>
  <c r="AN105" i="4" s="1"/>
  <c r="AE105" i="4"/>
  <c r="AS105" i="4" s="1"/>
  <c r="R106" i="7"/>
  <c r="AF106" i="4"/>
  <c r="AT106" i="4" s="1"/>
  <c r="O104" i="7"/>
  <c r="Q104" i="7"/>
  <c r="AU104" i="4" s="1"/>
  <c r="O20" i="60" s="1"/>
  <c r="K103" i="45"/>
  <c r="L103" i="45" s="1"/>
  <c r="P105" i="7"/>
  <c r="C115" i="7"/>
  <c r="W115" i="4" s="1"/>
  <c r="J46" i="7" l="1"/>
  <c r="H45" i="45"/>
  <c r="I46" i="45"/>
  <c r="K47" i="7"/>
  <c r="M47" i="7" s="1"/>
  <c r="AB47" i="4"/>
  <c r="AC105" i="4"/>
  <c r="AO105" i="4" s="1"/>
  <c r="AQ105" i="4" s="1"/>
  <c r="R105" i="7"/>
  <c r="AF105" i="4"/>
  <c r="AT105" i="4" s="1"/>
  <c r="AB104" i="4"/>
  <c r="AN104" i="4" s="1"/>
  <c r="AE104" i="4"/>
  <c r="AS104" i="4" s="1"/>
  <c r="I32" i="76" s="1"/>
  <c r="J32" i="76" s="1"/>
  <c r="O103" i="7"/>
  <c r="Q103" i="7"/>
  <c r="AU103" i="4" s="1"/>
  <c r="K102" i="45"/>
  <c r="L102" i="45" s="1"/>
  <c r="P104" i="7"/>
  <c r="D100" i="26"/>
  <c r="J45" i="7" l="1"/>
  <c r="H44" i="45"/>
  <c r="I45" i="45"/>
  <c r="AB46" i="4"/>
  <c r="K46" i="7"/>
  <c r="M46" i="7" s="1"/>
  <c r="AC104" i="4"/>
  <c r="AO104" i="4" s="1"/>
  <c r="K20" i="60" s="1"/>
  <c r="AB103" i="4"/>
  <c r="AC103" i="4" s="1"/>
  <c r="AO103" i="4" s="1"/>
  <c r="AQ103" i="4" s="1"/>
  <c r="AE103" i="4"/>
  <c r="AS103" i="4" s="1"/>
  <c r="R104" i="7"/>
  <c r="AF104" i="4"/>
  <c r="AT104" i="4" s="1"/>
  <c r="N20" i="60" s="1"/>
  <c r="F32" i="76"/>
  <c r="G32" i="76" s="1"/>
  <c r="O102" i="7"/>
  <c r="K101" i="45"/>
  <c r="L101" i="45" s="1"/>
  <c r="Q102" i="7"/>
  <c r="AU102" i="4" s="1"/>
  <c r="P103" i="7"/>
  <c r="AF103" i="4" s="1"/>
  <c r="AT103" i="4" s="1"/>
  <c r="C89" i="57"/>
  <c r="J44" i="7" l="1"/>
  <c r="H43" i="45"/>
  <c r="I44" i="45"/>
  <c r="K45" i="7"/>
  <c r="M45" i="7" s="1"/>
  <c r="AB45" i="4"/>
  <c r="AN103" i="4"/>
  <c r="AQ104" i="4"/>
  <c r="M20" i="60" s="1"/>
  <c r="AB102" i="4"/>
  <c r="AN102" i="4" s="1"/>
  <c r="AE102" i="4"/>
  <c r="AS102" i="4" s="1"/>
  <c r="R103" i="7"/>
  <c r="O101" i="7"/>
  <c r="Q101" i="7"/>
  <c r="AU101" i="4" s="1"/>
  <c r="K100" i="45"/>
  <c r="L100" i="45" s="1"/>
  <c r="P102" i="7"/>
  <c r="AF102" i="4" s="1"/>
  <c r="AT102" i="4" s="1"/>
  <c r="F128" i="51"/>
  <c r="C112" i="22"/>
  <c r="C112" i="79"/>
  <c r="C111" i="79"/>
  <c r="AC102" i="4" l="1"/>
  <c r="AO102" i="4" s="1"/>
  <c r="AQ102" i="4" s="1"/>
  <c r="J43" i="7"/>
  <c r="I43" i="45"/>
  <c r="H42" i="45"/>
  <c r="AB44" i="4"/>
  <c r="K44" i="7"/>
  <c r="M44" i="7" s="1"/>
  <c r="AB101" i="4"/>
  <c r="AE101" i="4"/>
  <c r="AS101" i="4" s="1"/>
  <c r="R102" i="7"/>
  <c r="O100" i="7"/>
  <c r="Q100" i="7"/>
  <c r="AU100" i="4" s="1"/>
  <c r="K99" i="45"/>
  <c r="L99" i="45" s="1"/>
  <c r="P101" i="7"/>
  <c r="AN101" i="4"/>
  <c r="AC101" i="4"/>
  <c r="AO101" i="4" s="1"/>
  <c r="AQ101" i="4" s="1"/>
  <c r="C82" i="19"/>
  <c r="J42" i="7" l="1"/>
  <c r="I42" i="45"/>
  <c r="H41" i="45"/>
  <c r="K43" i="7"/>
  <c r="M43" i="7" s="1"/>
  <c r="AB43" i="4"/>
  <c r="AB100" i="4"/>
  <c r="AN100" i="4" s="1"/>
  <c r="AE100" i="4"/>
  <c r="AS100" i="4" s="1"/>
  <c r="R101" i="7"/>
  <c r="AF101" i="4"/>
  <c r="AT101" i="4" s="1"/>
  <c r="O99" i="7"/>
  <c r="K98" i="45"/>
  <c r="L98" i="45" s="1"/>
  <c r="Q99" i="7"/>
  <c r="AU99" i="4" s="1"/>
  <c r="P100" i="7"/>
  <c r="C111" i="19"/>
  <c r="C112" i="19"/>
  <c r="J41" i="7" l="1"/>
  <c r="H40" i="45"/>
  <c r="I41" i="45"/>
  <c r="AB42" i="4"/>
  <c r="K42" i="7"/>
  <c r="M42" i="7" s="1"/>
  <c r="AC100" i="4"/>
  <c r="AO100" i="4" s="1"/>
  <c r="AQ100" i="4" s="1"/>
  <c r="R100" i="7"/>
  <c r="AF100" i="4"/>
  <c r="AT100" i="4" s="1"/>
  <c r="AB99" i="4"/>
  <c r="AC99" i="4" s="1"/>
  <c r="AO99" i="4" s="1"/>
  <c r="AQ99" i="4" s="1"/>
  <c r="AE99" i="4"/>
  <c r="AS99" i="4" s="1"/>
  <c r="P99" i="7"/>
  <c r="AF99" i="4" s="1"/>
  <c r="AT99" i="4" s="1"/>
  <c r="O98" i="7"/>
  <c r="K97" i="45"/>
  <c r="L97" i="45" s="1"/>
  <c r="Q98" i="7"/>
  <c r="AU98" i="4" s="1"/>
  <c r="C142" i="55"/>
  <c r="C141" i="55"/>
  <c r="J40" i="7" l="1"/>
  <c r="H39" i="45"/>
  <c r="I40" i="45"/>
  <c r="K41" i="7"/>
  <c r="M41" i="7" s="1"/>
  <c r="AB41" i="4"/>
  <c r="AN99" i="4"/>
  <c r="AB98" i="4"/>
  <c r="AN98" i="4" s="1"/>
  <c r="AE98" i="4"/>
  <c r="AS98" i="4" s="1"/>
  <c r="R99" i="7"/>
  <c r="O97" i="7"/>
  <c r="Q97" i="7"/>
  <c r="AU97" i="4" s="1"/>
  <c r="K96" i="45"/>
  <c r="L96" i="45" s="1"/>
  <c r="P98" i="7"/>
  <c r="J39" i="7" l="1"/>
  <c r="I39" i="45"/>
  <c r="H38" i="45"/>
  <c r="AB40" i="4"/>
  <c r="K40" i="7"/>
  <c r="M40" i="7" s="1"/>
  <c r="AC98" i="4"/>
  <c r="AO98" i="4" s="1"/>
  <c r="AQ98" i="4" s="1"/>
  <c r="R98" i="7"/>
  <c r="AF98" i="4"/>
  <c r="AT98" i="4" s="1"/>
  <c r="AB97" i="4"/>
  <c r="AN97" i="4" s="1"/>
  <c r="AE97" i="4"/>
  <c r="AS97" i="4" s="1"/>
  <c r="O96" i="7"/>
  <c r="K95" i="45"/>
  <c r="L95" i="45" s="1"/>
  <c r="Q96" i="7"/>
  <c r="AU96" i="4" s="1"/>
  <c r="P97" i="7"/>
  <c r="J38" i="7" l="1"/>
  <c r="H37" i="45"/>
  <c r="I38" i="45"/>
  <c r="K39" i="7"/>
  <c r="M39" i="7" s="1"/>
  <c r="AB39" i="4"/>
  <c r="AC97" i="4"/>
  <c r="AO97" i="4" s="1"/>
  <c r="AQ97" i="4" s="1"/>
  <c r="R97" i="7"/>
  <c r="AF97" i="4"/>
  <c r="AT97" i="4" s="1"/>
  <c r="AB96" i="4"/>
  <c r="AC96" i="4" s="1"/>
  <c r="AO96" i="4" s="1"/>
  <c r="AQ96" i="4" s="1"/>
  <c r="AE96" i="4"/>
  <c r="AS96" i="4" s="1"/>
  <c r="P96" i="7"/>
  <c r="O95" i="7"/>
  <c r="Q95" i="7"/>
  <c r="AU95" i="4" s="1"/>
  <c r="K94" i="45"/>
  <c r="L94" i="45" s="1"/>
  <c r="C124" i="53"/>
  <c r="C123" i="26"/>
  <c r="C123" i="37"/>
  <c r="C111" i="37"/>
  <c r="C60" i="28"/>
  <c r="C112" i="28"/>
  <c r="C111" i="14"/>
  <c r="C13" i="11"/>
  <c r="C13" i="7" s="1"/>
  <c r="W13" i="4" s="1"/>
  <c r="C11" i="11"/>
  <c r="C11" i="7" s="1"/>
  <c r="W11" i="4" s="1"/>
  <c r="C111" i="9"/>
  <c r="C143" i="8"/>
  <c r="C141" i="8"/>
  <c r="C125" i="8"/>
  <c r="C122" i="8"/>
  <c r="C113" i="8" s="1"/>
  <c r="C112" i="8"/>
  <c r="C100" i="8"/>
  <c r="C88" i="8"/>
  <c r="AN96" i="4" l="1"/>
  <c r="J37" i="7"/>
  <c r="I37" i="45"/>
  <c r="H36" i="45"/>
  <c r="K38" i="7"/>
  <c r="M38" i="7" s="1"/>
  <c r="AB38" i="4"/>
  <c r="AB95" i="4"/>
  <c r="AC95" i="4" s="1"/>
  <c r="AO95" i="4" s="1"/>
  <c r="AQ95" i="4" s="1"/>
  <c r="AE95" i="4"/>
  <c r="AS95" i="4" s="1"/>
  <c r="R96" i="7"/>
  <c r="AF96" i="4"/>
  <c r="AT96" i="4" s="1"/>
  <c r="O94" i="7"/>
  <c r="K93" i="45"/>
  <c r="L93" i="45" s="1"/>
  <c r="Q94" i="7"/>
  <c r="AU94" i="4" s="1"/>
  <c r="P95" i="7"/>
  <c r="C113" i="28"/>
  <c r="C87" i="8"/>
  <c r="E142" i="15"/>
  <c r="E141" i="15"/>
  <c r="J36" i="7" l="1"/>
  <c r="I36" i="45"/>
  <c r="H35" i="45"/>
  <c r="K37" i="7"/>
  <c r="M37" i="7" s="1"/>
  <c r="AB37" i="4"/>
  <c r="AN95" i="4"/>
  <c r="AB94" i="4"/>
  <c r="AN94" i="4" s="1"/>
  <c r="AE94" i="4"/>
  <c r="AS94" i="4" s="1"/>
  <c r="R95" i="7"/>
  <c r="AF95" i="4"/>
  <c r="AT95" i="4" s="1"/>
  <c r="P94" i="7"/>
  <c r="O93" i="7"/>
  <c r="Q93" i="7"/>
  <c r="AU93" i="4" s="1"/>
  <c r="K92" i="45"/>
  <c r="L92" i="45" s="1"/>
  <c r="D142" i="28"/>
  <c r="D141" i="28"/>
  <c r="J35" i="7" l="1"/>
  <c r="I35" i="45"/>
  <c r="H34" i="45"/>
  <c r="AB36" i="4"/>
  <c r="K36" i="7"/>
  <c r="M36" i="7" s="1"/>
  <c r="AC94" i="4"/>
  <c r="AO94" i="4" s="1"/>
  <c r="AQ94" i="4" s="1"/>
  <c r="AB93" i="4"/>
  <c r="AN93" i="4" s="1"/>
  <c r="AE93" i="4"/>
  <c r="AS93" i="4" s="1"/>
  <c r="R94" i="7"/>
  <c r="AF94" i="4"/>
  <c r="AT94" i="4" s="1"/>
  <c r="O92" i="7"/>
  <c r="Q92" i="7"/>
  <c r="AU92" i="4" s="1"/>
  <c r="K84" i="45"/>
  <c r="K91" i="45"/>
  <c r="L91" i="45" s="1"/>
  <c r="P93" i="7"/>
  <c r="G8" i="62"/>
  <c r="G11" i="62"/>
  <c r="G10" i="62"/>
  <c r="G9" i="62"/>
  <c r="C112" i="35"/>
  <c r="C142" i="27"/>
  <c r="C141" i="27"/>
  <c r="C121" i="27"/>
  <c r="C113" i="27" s="1"/>
  <c r="C111" i="27"/>
  <c r="C127" i="35"/>
  <c r="C124" i="35"/>
  <c r="C113" i="35" s="1"/>
  <c r="C124" i="26"/>
  <c r="C113" i="26" s="1"/>
  <c r="C112" i="26"/>
  <c r="C111" i="26"/>
  <c r="C38" i="48"/>
  <c r="C34" i="48"/>
  <c r="C26" i="48"/>
  <c r="C113" i="55"/>
  <c r="J34" i="7" l="1"/>
  <c r="H33" i="45"/>
  <c r="I34" i="45"/>
  <c r="K35" i="7"/>
  <c r="M35" i="7" s="1"/>
  <c r="AB35" i="4"/>
  <c r="AC93" i="4"/>
  <c r="AO93" i="4" s="1"/>
  <c r="AQ93" i="4" s="1"/>
  <c r="AB92" i="4"/>
  <c r="AC92" i="4" s="1"/>
  <c r="AO92" i="4" s="1"/>
  <c r="AQ92" i="4" s="1"/>
  <c r="AE92" i="4"/>
  <c r="AS92" i="4" s="1"/>
  <c r="R93" i="7"/>
  <c r="AF93" i="4"/>
  <c r="AT93" i="4" s="1"/>
  <c r="O91" i="7"/>
  <c r="Q91" i="7"/>
  <c r="AU91" i="4" s="1"/>
  <c r="K90" i="45"/>
  <c r="L90" i="45" s="1"/>
  <c r="O84" i="7"/>
  <c r="AE84" i="4" s="1"/>
  <c r="K83" i="45"/>
  <c r="L84" i="45"/>
  <c r="P92" i="7"/>
  <c r="AN92" i="4"/>
  <c r="C47" i="28"/>
  <c r="C143" i="28"/>
  <c r="J33" i="7" l="1"/>
  <c r="H32" i="45"/>
  <c r="I33" i="45"/>
  <c r="AB34" i="4"/>
  <c r="K34" i="7"/>
  <c r="M34" i="7" s="1"/>
  <c r="AB91" i="4"/>
  <c r="AC91" i="4" s="1"/>
  <c r="AO91" i="4" s="1"/>
  <c r="AQ91" i="4" s="1"/>
  <c r="AE91" i="4"/>
  <c r="AS91" i="4" s="1"/>
  <c r="AS84" i="4"/>
  <c r="R92" i="7"/>
  <c r="AF92" i="4"/>
  <c r="AT92" i="4" s="1"/>
  <c r="L157" i="45"/>
  <c r="Q84" i="7"/>
  <c r="AU84" i="4" s="1"/>
  <c r="O83" i="7"/>
  <c r="AE83" i="4" s="1"/>
  <c r="K82" i="45"/>
  <c r="L83" i="45"/>
  <c r="Q83" i="7" s="1"/>
  <c r="AU83" i="4" s="1"/>
  <c r="AN84" i="4"/>
  <c r="O90" i="7"/>
  <c r="K89" i="45"/>
  <c r="L89" i="45" s="1"/>
  <c r="Q90" i="7"/>
  <c r="AU90" i="4" s="1"/>
  <c r="P91" i="7"/>
  <c r="AN91" i="4"/>
  <c r="C49" i="32"/>
  <c r="C48" i="15"/>
  <c r="C112" i="15"/>
  <c r="C38" i="14"/>
  <c r="C143" i="14"/>
  <c r="C57" i="8"/>
  <c r="D88" i="8"/>
  <c r="J32" i="7" l="1"/>
  <c r="H31" i="45"/>
  <c r="I32" i="45"/>
  <c r="K33" i="7"/>
  <c r="M33" i="7" s="1"/>
  <c r="AB33" i="4"/>
  <c r="AU156" i="4"/>
  <c r="AB90" i="4"/>
  <c r="AC90" i="4" s="1"/>
  <c r="AO90" i="4" s="1"/>
  <c r="AQ90" i="4" s="1"/>
  <c r="AE90" i="4"/>
  <c r="AS90" i="4" s="1"/>
  <c r="AF83" i="4"/>
  <c r="AT83" i="4" s="1"/>
  <c r="AS83" i="4"/>
  <c r="R91" i="7"/>
  <c r="AF91" i="4"/>
  <c r="AT91" i="4" s="1"/>
  <c r="Q156" i="7"/>
  <c r="O89" i="7"/>
  <c r="K88" i="45"/>
  <c r="L88" i="45" s="1"/>
  <c r="Q89" i="7"/>
  <c r="AU89" i="4" s="1"/>
  <c r="AN90" i="4"/>
  <c r="P83" i="7"/>
  <c r="R83" i="7" s="1"/>
  <c r="O82" i="7"/>
  <c r="AE82" i="4" s="1"/>
  <c r="K81" i="45"/>
  <c r="L82" i="45"/>
  <c r="Q82" i="7" s="1"/>
  <c r="AU82" i="4" s="1"/>
  <c r="AU85" i="4" s="1"/>
  <c r="P90" i="7"/>
  <c r="AF90" i="4" s="1"/>
  <c r="AT90" i="4" s="1"/>
  <c r="AN83" i="4"/>
  <c r="AC83" i="4"/>
  <c r="AO83" i="4" s="1"/>
  <c r="AQ83" i="4" s="1"/>
  <c r="D124" i="8"/>
  <c r="J31" i="7" l="1"/>
  <c r="H30" i="45"/>
  <c r="I31" i="45"/>
  <c r="AB32" i="4"/>
  <c r="K32" i="7"/>
  <c r="M32" i="7" s="1"/>
  <c r="AB89" i="4"/>
  <c r="AN89" i="4" s="1"/>
  <c r="AE89" i="4"/>
  <c r="AS89" i="4" s="1"/>
  <c r="AF82" i="4"/>
  <c r="AT82" i="4" s="1"/>
  <c r="AS82" i="4"/>
  <c r="R90" i="7"/>
  <c r="AP156" i="4"/>
  <c r="AP85" i="4"/>
  <c r="AN82" i="4"/>
  <c r="AC82" i="4"/>
  <c r="AO82" i="4" s="1"/>
  <c r="AQ82" i="4" s="1"/>
  <c r="P82" i="7"/>
  <c r="R82" i="7" s="1"/>
  <c r="P89" i="7"/>
  <c r="O81" i="7"/>
  <c r="AE81" i="4" s="1"/>
  <c r="L81" i="45"/>
  <c r="Q81" i="7" s="1"/>
  <c r="AU81" i="4" s="1"/>
  <c r="K80" i="45"/>
  <c r="O88" i="7"/>
  <c r="K87" i="45"/>
  <c r="Q88" i="7"/>
  <c r="AU88" i="4" s="1"/>
  <c r="J30" i="7" l="1"/>
  <c r="I30" i="45"/>
  <c r="H29" i="45"/>
  <c r="AB31" i="4"/>
  <c r="K31" i="7"/>
  <c r="M31" i="7" s="1"/>
  <c r="AC89" i="4"/>
  <c r="AO89" i="4" s="1"/>
  <c r="AQ89" i="4" s="1"/>
  <c r="AF81" i="4"/>
  <c r="AT81" i="4" s="1"/>
  <c r="N53" i="60" s="1"/>
  <c r="AS81" i="4"/>
  <c r="AB88" i="4"/>
  <c r="AC88" i="4" s="1"/>
  <c r="AO88" i="4" s="1"/>
  <c r="AE88" i="4"/>
  <c r="AS88" i="4" s="1"/>
  <c r="R89" i="7"/>
  <c r="AF89" i="4"/>
  <c r="AT89" i="4" s="1"/>
  <c r="AN81" i="4"/>
  <c r="AC81" i="4"/>
  <c r="AO81" i="4" s="1"/>
  <c r="P81" i="7"/>
  <c r="P88" i="7"/>
  <c r="O80" i="7"/>
  <c r="AE80" i="4" s="1"/>
  <c r="K79" i="45"/>
  <c r="L80" i="45"/>
  <c r="Q80" i="7" s="1"/>
  <c r="AU80" i="4" s="1"/>
  <c r="L87" i="45"/>
  <c r="Q87" i="7" s="1"/>
  <c r="AU87" i="4" s="1"/>
  <c r="O19" i="60" s="1"/>
  <c r="O87" i="7"/>
  <c r="AN88" i="4" l="1"/>
  <c r="J29" i="7"/>
  <c r="H28" i="45"/>
  <c r="I29" i="45"/>
  <c r="AB30" i="4"/>
  <c r="K30" i="7"/>
  <c r="M30" i="7" s="1"/>
  <c r="AF80" i="4"/>
  <c r="AT80" i="4" s="1"/>
  <c r="AS80" i="4"/>
  <c r="I21" i="76" s="1"/>
  <c r="J21" i="76" s="1"/>
  <c r="R88" i="7"/>
  <c r="AF88" i="4"/>
  <c r="AT88" i="4" s="1"/>
  <c r="AQ81" i="4"/>
  <c r="M53" i="60" s="1"/>
  <c r="K53" i="60"/>
  <c r="AB87" i="4"/>
  <c r="AN87" i="4" s="1"/>
  <c r="O146" i="7"/>
  <c r="AE87" i="4"/>
  <c r="AS87" i="4" s="1"/>
  <c r="H22" i="76"/>
  <c r="R81" i="7"/>
  <c r="AQ88" i="4"/>
  <c r="AN80" i="4"/>
  <c r="F21" i="76" s="1"/>
  <c r="F22" i="76" s="1"/>
  <c r="AC80" i="4"/>
  <c r="AO80" i="4" s="1"/>
  <c r="AQ80" i="4" s="1"/>
  <c r="O79" i="7"/>
  <c r="AE79" i="4" s="1"/>
  <c r="K78" i="45"/>
  <c r="L79" i="45"/>
  <c r="Q79" i="7" s="1"/>
  <c r="P87" i="7"/>
  <c r="AF87" i="4" s="1"/>
  <c r="AT87" i="4" s="1"/>
  <c r="N19" i="60" s="1"/>
  <c r="P80" i="7"/>
  <c r="R80" i="7" s="1"/>
  <c r="C78" i="83"/>
  <c r="C73" i="83"/>
  <c r="C70" i="83"/>
  <c r="C67" i="83"/>
  <c r="C61" i="83"/>
  <c r="C49" i="83"/>
  <c r="C45" i="83" s="1"/>
  <c r="C38" i="83"/>
  <c r="C34" i="83"/>
  <c r="C31" i="83"/>
  <c r="C26" i="83"/>
  <c r="C22" i="83"/>
  <c r="C10" i="83"/>
  <c r="C9" i="83"/>
  <c r="C147" i="83"/>
  <c r="C138" i="83"/>
  <c r="C132" i="83" s="1"/>
  <c r="C126" i="83"/>
  <c r="C113" i="83"/>
  <c r="C104" i="83"/>
  <c r="C100" i="83"/>
  <c r="C88" i="83"/>
  <c r="C87" i="83" s="1"/>
  <c r="J28" i="7" l="1"/>
  <c r="I28" i="45"/>
  <c r="H27" i="45"/>
  <c r="K29" i="7"/>
  <c r="M29" i="7" s="1"/>
  <c r="AB29" i="4"/>
  <c r="H19" i="76"/>
  <c r="J19" i="76" s="1"/>
  <c r="AU79" i="4"/>
  <c r="AC87" i="4"/>
  <c r="AO87" i="4" s="1"/>
  <c r="K19" i="60" s="1"/>
  <c r="I22" i="76"/>
  <c r="J22" i="76" s="1"/>
  <c r="AE146" i="4"/>
  <c r="AS146" i="4" s="1"/>
  <c r="O155" i="7"/>
  <c r="AB146" i="4"/>
  <c r="P146" i="7"/>
  <c r="AF79" i="4"/>
  <c r="AT79" i="4" s="1"/>
  <c r="AS79" i="4"/>
  <c r="I18" i="76" s="1"/>
  <c r="H23" i="76"/>
  <c r="F31" i="76"/>
  <c r="F40" i="76" s="1"/>
  <c r="N28" i="60"/>
  <c r="F23" i="76"/>
  <c r="G23" i="76" s="1"/>
  <c r="G22" i="76"/>
  <c r="R87" i="7"/>
  <c r="C110" i="83"/>
  <c r="C146" i="83" s="1"/>
  <c r="C155" i="83" s="1"/>
  <c r="AN79" i="4"/>
  <c r="F18" i="76" s="1"/>
  <c r="G18" i="76" s="1"/>
  <c r="AC79" i="4"/>
  <c r="AO79" i="4" s="1"/>
  <c r="AQ79" i="4" s="1"/>
  <c r="P79" i="7"/>
  <c r="R79" i="7" s="1"/>
  <c r="O78" i="7"/>
  <c r="AE78" i="4" s="1"/>
  <c r="K77" i="45"/>
  <c r="L78" i="45"/>
  <c r="Q78" i="7" s="1"/>
  <c r="AU78" i="4" s="1"/>
  <c r="O52" i="60" s="1"/>
  <c r="C30" i="83"/>
  <c r="C25" i="83" s="1"/>
  <c r="C72" i="83" s="1"/>
  <c r="C84" i="83" s="1"/>
  <c r="J27" i="7" l="1"/>
  <c r="I27" i="45"/>
  <c r="H26" i="45"/>
  <c r="AB28" i="4"/>
  <c r="K28" i="7"/>
  <c r="M28" i="7" s="1"/>
  <c r="AQ87" i="4"/>
  <c r="I31" i="76" s="1"/>
  <c r="I23" i="76"/>
  <c r="J18" i="76"/>
  <c r="AF146" i="4"/>
  <c r="AT146" i="4" s="1"/>
  <c r="R146" i="7"/>
  <c r="AN146" i="4"/>
  <c r="AC146" i="4"/>
  <c r="AO146" i="4" s="1"/>
  <c r="AE155" i="4"/>
  <c r="AB155" i="4"/>
  <c r="P155" i="7"/>
  <c r="AF78" i="4"/>
  <c r="AT78" i="4" s="1"/>
  <c r="N52" i="60" s="1"/>
  <c r="AS78" i="4"/>
  <c r="M19" i="60"/>
  <c r="J23" i="76"/>
  <c r="G31" i="76"/>
  <c r="F45" i="76"/>
  <c r="G40" i="76"/>
  <c r="P78" i="7"/>
  <c r="R78" i="7" s="1"/>
  <c r="O77" i="7"/>
  <c r="AE77" i="4" s="1"/>
  <c r="K76" i="45"/>
  <c r="L77" i="45"/>
  <c r="Q77" i="7" s="1"/>
  <c r="AU77" i="4" s="1"/>
  <c r="AN78" i="4"/>
  <c r="AC78" i="4"/>
  <c r="AO78" i="4" s="1"/>
  <c r="K52" i="60" s="1"/>
  <c r="D126" i="19"/>
  <c r="E126" i="19"/>
  <c r="C126" i="19"/>
  <c r="C141" i="19"/>
  <c r="K27" i="7" l="1"/>
  <c r="M27" i="7" s="1"/>
  <c r="AB27" i="4"/>
  <c r="J26" i="7"/>
  <c r="H25" i="45"/>
  <c r="I26" i="45"/>
  <c r="AF77" i="4"/>
  <c r="AT77" i="4" s="1"/>
  <c r="AS77" i="4"/>
  <c r="I40" i="76"/>
  <c r="J31" i="76"/>
  <c r="AF155" i="4"/>
  <c r="AT155" i="4" s="1"/>
  <c r="R155" i="7"/>
  <c r="AN155" i="4"/>
  <c r="AN156" i="4" s="1"/>
  <c r="AC155" i="4"/>
  <c r="AO155" i="4" s="1"/>
  <c r="AO157" i="4" s="1"/>
  <c r="AB156" i="4"/>
  <c r="AS155" i="4"/>
  <c r="AE156" i="4"/>
  <c r="F49" i="76"/>
  <c r="G49" i="76" s="1"/>
  <c r="G45" i="76"/>
  <c r="AQ78" i="4"/>
  <c r="M52" i="60" s="1"/>
  <c r="O76" i="7"/>
  <c r="AE76" i="4" s="1"/>
  <c r="K75" i="45"/>
  <c r="L76" i="45"/>
  <c r="Q76" i="7" s="1"/>
  <c r="AU76" i="4" s="1"/>
  <c r="AN77" i="4"/>
  <c r="AC77" i="4"/>
  <c r="AO77" i="4" s="1"/>
  <c r="AQ77" i="4" s="1"/>
  <c r="P77" i="7"/>
  <c r="R77" i="7" s="1"/>
  <c r="D126" i="78"/>
  <c r="D126" i="20"/>
  <c r="D113" i="22"/>
  <c r="D88" i="21"/>
  <c r="E100" i="22"/>
  <c r="D100" i="22"/>
  <c r="C100" i="22"/>
  <c r="AB26" i="4" l="1"/>
  <c r="K26" i="7"/>
  <c r="M26" i="7" s="1"/>
  <c r="J25" i="7"/>
  <c r="I25" i="45"/>
  <c r="H24" i="45"/>
  <c r="I45" i="76"/>
  <c r="J40" i="76"/>
  <c r="AF76" i="4"/>
  <c r="AT76" i="4" s="1"/>
  <c r="AS76" i="4"/>
  <c r="P76" i="7"/>
  <c r="R76" i="7" s="1"/>
  <c r="O75" i="7"/>
  <c r="AE75" i="4" s="1"/>
  <c r="L75" i="45"/>
  <c r="Q75" i="7" s="1"/>
  <c r="AU75" i="4" s="1"/>
  <c r="O50" i="60" s="1"/>
  <c r="K74" i="45"/>
  <c r="AN76" i="4"/>
  <c r="AC76" i="4"/>
  <c r="AO76" i="4" s="1"/>
  <c r="F100" i="22"/>
  <c r="C83" i="6"/>
  <c r="C81" i="6"/>
  <c r="C80" i="6"/>
  <c r="C79" i="6"/>
  <c r="C77" i="6"/>
  <c r="C76" i="6"/>
  <c r="C75" i="6"/>
  <c r="C71" i="6"/>
  <c r="C69" i="6"/>
  <c r="C68" i="6"/>
  <c r="C66" i="6"/>
  <c r="C65" i="6"/>
  <c r="C64" i="6"/>
  <c r="C63" i="6"/>
  <c r="C62" i="6"/>
  <c r="C60" i="6"/>
  <c r="C59" i="6"/>
  <c r="C58" i="6"/>
  <c r="C57" i="6"/>
  <c r="C56" i="6"/>
  <c r="C55" i="6"/>
  <c r="C54" i="6"/>
  <c r="C53" i="6"/>
  <c r="C52" i="6"/>
  <c r="C51" i="6"/>
  <c r="C50" i="6"/>
  <c r="C48" i="6"/>
  <c r="C47" i="6"/>
  <c r="C46" i="6"/>
  <c r="C44" i="6"/>
  <c r="C43" i="6"/>
  <c r="C42" i="6"/>
  <c r="C41" i="6"/>
  <c r="C40" i="6"/>
  <c r="C39" i="6"/>
  <c r="C37" i="6"/>
  <c r="C36" i="6"/>
  <c r="C35" i="6"/>
  <c r="C33" i="6"/>
  <c r="C32" i="6"/>
  <c r="C29" i="6"/>
  <c r="C28" i="6"/>
  <c r="C27" i="6"/>
  <c r="C24" i="6"/>
  <c r="C23" i="6"/>
  <c r="C21" i="6"/>
  <c r="C20" i="6"/>
  <c r="C19" i="6"/>
  <c r="C18" i="6"/>
  <c r="C17" i="6"/>
  <c r="C16" i="6"/>
  <c r="C15" i="6"/>
  <c r="C14" i="6"/>
  <c r="C13" i="6"/>
  <c r="C12" i="6"/>
  <c r="C11" i="6"/>
  <c r="C100" i="85"/>
  <c r="C154" i="6"/>
  <c r="C153" i="6"/>
  <c r="C152" i="6"/>
  <c r="C151" i="6"/>
  <c r="C150" i="6"/>
  <c r="C149" i="6"/>
  <c r="C148" i="6"/>
  <c r="C145" i="6"/>
  <c r="C144" i="6"/>
  <c r="C143" i="6"/>
  <c r="C140" i="6"/>
  <c r="C139" i="6"/>
  <c r="C137" i="6"/>
  <c r="C136" i="6"/>
  <c r="C135" i="6"/>
  <c r="C134" i="6"/>
  <c r="C133" i="6"/>
  <c r="C131" i="6"/>
  <c r="C130" i="6"/>
  <c r="C129" i="6"/>
  <c r="C128" i="6"/>
  <c r="C123" i="6"/>
  <c r="C122" i="6"/>
  <c r="C121" i="6"/>
  <c r="C120" i="6"/>
  <c r="C119" i="6"/>
  <c r="C118" i="6"/>
  <c r="C117" i="6"/>
  <c r="C116" i="6"/>
  <c r="C115" i="6"/>
  <c r="C114" i="6"/>
  <c r="C108" i="6"/>
  <c r="C107" i="6"/>
  <c r="C106" i="6"/>
  <c r="C103" i="6"/>
  <c r="C102" i="6"/>
  <c r="C101" i="6"/>
  <c r="C99" i="6"/>
  <c r="C98" i="6"/>
  <c r="C97" i="6"/>
  <c r="C95" i="6"/>
  <c r="C94" i="6"/>
  <c r="C93" i="6"/>
  <c r="C92" i="6"/>
  <c r="C91" i="6"/>
  <c r="C90" i="6"/>
  <c r="C86" i="6"/>
  <c r="C85" i="6"/>
  <c r="C89" i="22"/>
  <c r="C125" i="22"/>
  <c r="C110" i="22" s="1"/>
  <c r="C89" i="21"/>
  <c r="C142" i="21"/>
  <c r="C142" i="6" s="1"/>
  <c r="C141" i="21"/>
  <c r="C141" i="6" s="1"/>
  <c r="C111" i="21"/>
  <c r="C127" i="21"/>
  <c r="C127" i="6" s="1"/>
  <c r="C124" i="21"/>
  <c r="C113" i="21" s="1"/>
  <c r="C109" i="21"/>
  <c r="C109" i="6" s="1"/>
  <c r="C105" i="21"/>
  <c r="C105" i="6" s="1"/>
  <c r="C96" i="21"/>
  <c r="C96" i="6" s="1"/>
  <c r="C112" i="20"/>
  <c r="C111" i="20"/>
  <c r="C125" i="79"/>
  <c r="C63" i="67"/>
  <c r="C58" i="67"/>
  <c r="C47" i="67"/>
  <c r="C17" i="67"/>
  <c r="C16" i="67"/>
  <c r="AB25" i="4" l="1"/>
  <c r="K25" i="7"/>
  <c r="M25" i="7" s="1"/>
  <c r="J24" i="7"/>
  <c r="I24" i="45"/>
  <c r="H23" i="45"/>
  <c r="AF75" i="4"/>
  <c r="AT75" i="4" s="1"/>
  <c r="N50" i="60" s="1"/>
  <c r="N55" i="60" s="1"/>
  <c r="AS75" i="4"/>
  <c r="I49" i="76"/>
  <c r="J49" i="76" s="1"/>
  <c r="J45" i="76"/>
  <c r="AQ76" i="4"/>
  <c r="O74" i="7"/>
  <c r="AE74" i="4" s="1"/>
  <c r="K73" i="45"/>
  <c r="L74" i="45"/>
  <c r="Q74" i="7" s="1"/>
  <c r="AU74" i="4" s="1"/>
  <c r="P75" i="7"/>
  <c r="R75" i="7" s="1"/>
  <c r="AN75" i="4"/>
  <c r="AC75" i="4"/>
  <c r="AO75" i="4" s="1"/>
  <c r="K50" i="60" s="1"/>
  <c r="C112" i="6"/>
  <c r="C111" i="6"/>
  <c r="C125" i="6"/>
  <c r="C89" i="6"/>
  <c r="C124" i="6"/>
  <c r="C113" i="6" s="1"/>
  <c r="C19" i="67"/>
  <c r="C74" i="67"/>
  <c r="AB24" i="4" l="1"/>
  <c r="K24" i="7"/>
  <c r="M24" i="7" s="1"/>
  <c r="J23" i="7"/>
  <c r="I23" i="45"/>
  <c r="H22" i="45"/>
  <c r="AF74" i="4"/>
  <c r="AT74" i="4" s="1"/>
  <c r="AS74" i="4"/>
  <c r="AQ75" i="4"/>
  <c r="M50" i="60" s="1"/>
  <c r="O73" i="7"/>
  <c r="AE73" i="4" s="1"/>
  <c r="L73" i="45"/>
  <c r="Q73" i="7" s="1"/>
  <c r="AU73" i="4" s="1"/>
  <c r="K72" i="45"/>
  <c r="AN74" i="4"/>
  <c r="AC74" i="4"/>
  <c r="AO74" i="4" s="1"/>
  <c r="AQ74" i="4" s="1"/>
  <c r="P74" i="7"/>
  <c r="R74" i="7" s="1"/>
  <c r="C15" i="41"/>
  <c r="D135" i="12" s="1"/>
  <c r="D13" i="11"/>
  <c r="H41" i="62"/>
  <c r="H16" i="62"/>
  <c r="G13" i="62"/>
  <c r="D114" i="28"/>
  <c r="D113" i="28" s="1"/>
  <c r="F117" i="28"/>
  <c r="F116" i="28"/>
  <c r="F115" i="28"/>
  <c r="D114" i="9"/>
  <c r="F115" i="9"/>
  <c r="F116" i="9"/>
  <c r="F117" i="9"/>
  <c r="F118" i="9"/>
  <c r="AB23" i="4" l="1"/>
  <c r="K23" i="7"/>
  <c r="M23" i="7" s="1"/>
  <c r="J22" i="7"/>
  <c r="I22" i="45"/>
  <c r="H21" i="45"/>
  <c r="AF73" i="4"/>
  <c r="AT73" i="4" s="1"/>
  <c r="AS73" i="4"/>
  <c r="O72" i="7"/>
  <c r="AE72" i="4" s="1"/>
  <c r="AS72" i="4" s="1"/>
  <c r="L72" i="45"/>
  <c r="Q72" i="7" s="1"/>
  <c r="AU72" i="4" s="1"/>
  <c r="K71" i="45"/>
  <c r="P73" i="7"/>
  <c r="R73" i="7" s="1"/>
  <c r="AN73" i="4"/>
  <c r="AC73" i="4"/>
  <c r="AO73" i="4" s="1"/>
  <c r="E114" i="15"/>
  <c r="E113" i="15" s="1"/>
  <c r="F116" i="15"/>
  <c r="F117" i="15"/>
  <c r="F118" i="15"/>
  <c r="F115" i="15"/>
  <c r="F116" i="79"/>
  <c r="F117" i="79"/>
  <c r="F117" i="20"/>
  <c r="F116" i="20"/>
  <c r="F115" i="20"/>
  <c r="F117" i="22"/>
  <c r="F116" i="22"/>
  <c r="F115" i="22"/>
  <c r="D114" i="19"/>
  <c r="D114" i="5" s="1"/>
  <c r="F115" i="19"/>
  <c r="F116" i="19"/>
  <c r="F117" i="19"/>
  <c r="AB22" i="4" l="1"/>
  <c r="K22" i="7"/>
  <c r="M22" i="7" s="1"/>
  <c r="J21" i="7"/>
  <c r="I21" i="45"/>
  <c r="H20" i="45"/>
  <c r="AQ73" i="4"/>
  <c r="O71" i="7"/>
  <c r="AE71" i="4" s="1"/>
  <c r="L71" i="45"/>
  <c r="Q71" i="7" s="1"/>
  <c r="AU71" i="4" s="1"/>
  <c r="K70" i="45"/>
  <c r="AN72" i="4"/>
  <c r="D113" i="26"/>
  <c r="C115" i="4"/>
  <c r="M115" i="4"/>
  <c r="C116" i="4"/>
  <c r="M116" i="4"/>
  <c r="C117" i="4"/>
  <c r="M117" i="4"/>
  <c r="C118" i="4"/>
  <c r="M118" i="4"/>
  <c r="D115" i="7"/>
  <c r="X115" i="4" s="1"/>
  <c r="E115" i="7"/>
  <c r="Y115" i="4" s="1"/>
  <c r="G115" i="7"/>
  <c r="AK115" i="4" s="1"/>
  <c r="D116" i="7"/>
  <c r="X116" i="4" s="1"/>
  <c r="E116" i="7"/>
  <c r="Y116" i="4" s="1"/>
  <c r="G116" i="7"/>
  <c r="AK116" i="4" s="1"/>
  <c r="D117" i="7"/>
  <c r="X117" i="4" s="1"/>
  <c r="E117" i="7"/>
  <c r="Y117" i="4" s="1"/>
  <c r="G117" i="7"/>
  <c r="AK117" i="4" s="1"/>
  <c r="D118" i="7"/>
  <c r="X118" i="4" s="1"/>
  <c r="E118" i="7"/>
  <c r="Y118" i="4" s="1"/>
  <c r="G118" i="7"/>
  <c r="AK118" i="4" s="1"/>
  <c r="D115" i="5"/>
  <c r="E115" i="5"/>
  <c r="E115" i="4" s="1"/>
  <c r="F115" i="5"/>
  <c r="D116" i="4"/>
  <c r="E116" i="5"/>
  <c r="E116" i="4" s="1"/>
  <c r="F116" i="5"/>
  <c r="D117" i="5"/>
  <c r="D117" i="4" s="1"/>
  <c r="E117" i="5"/>
  <c r="E117" i="4" s="1"/>
  <c r="F117" i="5"/>
  <c r="D118" i="5"/>
  <c r="D118" i="4" s="1"/>
  <c r="E118" i="5"/>
  <c r="E118" i="4" s="1"/>
  <c r="F118" i="5"/>
  <c r="E114" i="5"/>
  <c r="D115" i="6"/>
  <c r="N115" i="4" s="1"/>
  <c r="E115" i="6"/>
  <c r="O115" i="4" s="1"/>
  <c r="F115" i="6"/>
  <c r="D116" i="6"/>
  <c r="N116" i="4" s="1"/>
  <c r="E116" i="6"/>
  <c r="O116" i="4" s="1"/>
  <c r="F116" i="6"/>
  <c r="D117" i="6"/>
  <c r="N117" i="4" s="1"/>
  <c r="E117" i="6"/>
  <c r="O117" i="4" s="1"/>
  <c r="F117" i="6"/>
  <c r="D118" i="6"/>
  <c r="N118" i="4" s="1"/>
  <c r="E118" i="6"/>
  <c r="O118" i="4" s="1"/>
  <c r="F118" i="6"/>
  <c r="D113" i="48"/>
  <c r="E113" i="48"/>
  <c r="D113" i="47"/>
  <c r="E113" i="47"/>
  <c r="D113" i="51"/>
  <c r="E113" i="51"/>
  <c r="D113" i="52"/>
  <c r="E113" i="52"/>
  <c r="D113" i="55"/>
  <c r="E113" i="55"/>
  <c r="D113" i="53"/>
  <c r="E113" i="53"/>
  <c r="D113" i="54"/>
  <c r="E113" i="54"/>
  <c r="D113" i="33"/>
  <c r="E113" i="33"/>
  <c r="D113" i="34"/>
  <c r="E113" i="34"/>
  <c r="D113" i="50"/>
  <c r="E113" i="50"/>
  <c r="D113" i="80"/>
  <c r="E113" i="80"/>
  <c r="D113" i="35"/>
  <c r="E113" i="35"/>
  <c r="D113" i="36"/>
  <c r="E113" i="36"/>
  <c r="D113" i="37"/>
  <c r="E113" i="37"/>
  <c r="E113" i="26"/>
  <c r="D113" i="27"/>
  <c r="E113" i="27"/>
  <c r="E113" i="28"/>
  <c r="D113" i="29"/>
  <c r="E113" i="29"/>
  <c r="E113" i="30"/>
  <c r="D113" i="31"/>
  <c r="E113" i="31"/>
  <c r="D113" i="32"/>
  <c r="E113" i="32"/>
  <c r="D113" i="17"/>
  <c r="E113" i="17"/>
  <c r="D113" i="16"/>
  <c r="E113" i="16"/>
  <c r="D113" i="15"/>
  <c r="D113" i="49"/>
  <c r="E113" i="49"/>
  <c r="D113" i="14"/>
  <c r="E113" i="14"/>
  <c r="D113" i="13"/>
  <c r="E113" i="13"/>
  <c r="D113" i="63"/>
  <c r="E113" i="63"/>
  <c r="D113" i="12"/>
  <c r="E113" i="12"/>
  <c r="D113" i="11"/>
  <c r="F113" i="11" s="1"/>
  <c r="E113" i="11"/>
  <c r="D113" i="10"/>
  <c r="E113" i="10"/>
  <c r="D113" i="9"/>
  <c r="E113" i="9"/>
  <c r="D113" i="8"/>
  <c r="E113" i="8"/>
  <c r="D113" i="79"/>
  <c r="E113" i="79"/>
  <c r="D113" i="85"/>
  <c r="E113" i="85"/>
  <c r="E113" i="78"/>
  <c r="D113" i="58"/>
  <c r="E113" i="58"/>
  <c r="D113" i="20"/>
  <c r="E113" i="20"/>
  <c r="D113" i="21"/>
  <c r="E113" i="21"/>
  <c r="D113" i="46"/>
  <c r="E113" i="46"/>
  <c r="E113" i="22"/>
  <c r="D113" i="84"/>
  <c r="E113" i="84"/>
  <c r="D113" i="83"/>
  <c r="E113" i="83"/>
  <c r="D113" i="57"/>
  <c r="E113" i="57"/>
  <c r="D113" i="18"/>
  <c r="E113" i="18"/>
  <c r="E113" i="19"/>
  <c r="D127" i="30"/>
  <c r="K21" i="7" l="1"/>
  <c r="M21" i="7" s="1"/>
  <c r="AB21" i="4"/>
  <c r="J20" i="7"/>
  <c r="H19" i="45"/>
  <c r="I20" i="45"/>
  <c r="F113" i="49"/>
  <c r="AF71" i="4"/>
  <c r="AT71" i="4" s="1"/>
  <c r="AS71" i="4"/>
  <c r="F113" i="8"/>
  <c r="O70" i="7"/>
  <c r="AE70" i="4" s="1"/>
  <c r="L70" i="45"/>
  <c r="Q70" i="7" s="1"/>
  <c r="AU70" i="4" s="1"/>
  <c r="O35" i="60" s="1"/>
  <c r="K69" i="45"/>
  <c r="P71" i="7"/>
  <c r="R71" i="7" s="1"/>
  <c r="AN71" i="4"/>
  <c r="AC71" i="4"/>
  <c r="AO71" i="4" s="1"/>
  <c r="AQ71" i="4" s="1"/>
  <c r="F113" i="79"/>
  <c r="D115" i="4"/>
  <c r="F115" i="4" s="1"/>
  <c r="AG115" i="4"/>
  <c r="AG116" i="4"/>
  <c r="AG118" i="4"/>
  <c r="AG117" i="4"/>
  <c r="P116" i="4"/>
  <c r="P118" i="4"/>
  <c r="P115" i="4"/>
  <c r="Z118" i="4"/>
  <c r="Z116" i="4"/>
  <c r="AI116" i="4"/>
  <c r="P117" i="4"/>
  <c r="AI118" i="4"/>
  <c r="F118" i="7"/>
  <c r="F116" i="7"/>
  <c r="Z115" i="4"/>
  <c r="Z117" i="4"/>
  <c r="AI117" i="4"/>
  <c r="F117" i="7"/>
  <c r="F115" i="7"/>
  <c r="AI115" i="4"/>
  <c r="F117" i="4"/>
  <c r="F118" i="4"/>
  <c r="AH118" i="4"/>
  <c r="AV118" i="4" s="1"/>
  <c r="F116" i="4"/>
  <c r="AH116" i="4"/>
  <c r="AV116" i="4" s="1"/>
  <c r="AH117" i="4"/>
  <c r="AV117" i="4" s="1"/>
  <c r="AB20" i="4" l="1"/>
  <c r="K20" i="7"/>
  <c r="M20" i="7" s="1"/>
  <c r="J19" i="7"/>
  <c r="H18" i="45"/>
  <c r="I19" i="45"/>
  <c r="AF70" i="4"/>
  <c r="AT70" i="4" s="1"/>
  <c r="N35" i="60" s="1"/>
  <c r="AS70" i="4"/>
  <c r="I14" i="76" s="1"/>
  <c r="O69" i="7"/>
  <c r="AE69" i="4" s="1"/>
  <c r="L69" i="45"/>
  <c r="Q69" i="7" s="1"/>
  <c r="AU69" i="4" s="1"/>
  <c r="O16" i="60" s="1"/>
  <c r="K68" i="45"/>
  <c r="P70" i="7"/>
  <c r="R70" i="7" s="1"/>
  <c r="AN70" i="4"/>
  <c r="AC70" i="4"/>
  <c r="AO70" i="4" s="1"/>
  <c r="K35" i="60" s="1"/>
  <c r="H118" i="7"/>
  <c r="H117" i="7"/>
  <c r="H116" i="7"/>
  <c r="H115" i="7"/>
  <c r="AH115" i="4"/>
  <c r="AV115" i="4" s="1"/>
  <c r="AJ118" i="4"/>
  <c r="AL118" i="4" s="1"/>
  <c r="AJ116" i="4"/>
  <c r="AL116" i="4" s="1"/>
  <c r="AJ115" i="4"/>
  <c r="AL115" i="4" s="1"/>
  <c r="AJ117" i="4"/>
  <c r="AL117" i="4" s="1"/>
  <c r="D73" i="62"/>
  <c r="D66" i="62"/>
  <c r="D63" i="62"/>
  <c r="D74" i="62" s="1"/>
  <c r="D59" i="62"/>
  <c r="D54" i="62"/>
  <c r="B66" i="67"/>
  <c r="B69" i="67" s="1"/>
  <c r="B63" i="67"/>
  <c r="B58" i="67"/>
  <c r="B47" i="67"/>
  <c r="B41" i="67"/>
  <c r="F154" i="26"/>
  <c r="F153" i="26"/>
  <c r="F152" i="26"/>
  <c r="F151" i="26"/>
  <c r="F149" i="26"/>
  <c r="F148" i="26"/>
  <c r="E147" i="26"/>
  <c r="D147" i="26"/>
  <c r="F145" i="26"/>
  <c r="F144" i="26"/>
  <c r="F143" i="26"/>
  <c r="F142" i="26"/>
  <c r="F141" i="26"/>
  <c r="F140" i="26"/>
  <c r="F139" i="26"/>
  <c r="E138" i="26"/>
  <c r="E132" i="26" s="1"/>
  <c r="D138" i="26"/>
  <c r="D132" i="26" s="1"/>
  <c r="F137" i="26"/>
  <c r="F136" i="26"/>
  <c r="F135" i="26"/>
  <c r="F134" i="26"/>
  <c r="F133" i="26"/>
  <c r="F131" i="26"/>
  <c r="F130" i="26"/>
  <c r="F129" i="26"/>
  <c r="F128" i="26"/>
  <c r="F127" i="26"/>
  <c r="E126" i="26"/>
  <c r="D126" i="26"/>
  <c r="F125" i="26"/>
  <c r="F124" i="26"/>
  <c r="F123" i="26"/>
  <c r="F122" i="26"/>
  <c r="F121" i="26"/>
  <c r="F120" i="26"/>
  <c r="F119" i="26"/>
  <c r="F114" i="26"/>
  <c r="F112" i="26"/>
  <c r="F111" i="26"/>
  <c r="D109" i="26"/>
  <c r="F109" i="26" s="1"/>
  <c r="F108" i="26"/>
  <c r="F107" i="26"/>
  <c r="F106" i="26"/>
  <c r="F105" i="26"/>
  <c r="E104" i="26"/>
  <c r="F103" i="26"/>
  <c r="F102" i="26"/>
  <c r="F101" i="26"/>
  <c r="E100" i="26"/>
  <c r="F99" i="26"/>
  <c r="F98" i="26"/>
  <c r="F97" i="26"/>
  <c r="F96" i="26"/>
  <c r="F95" i="26"/>
  <c r="F94" i="26"/>
  <c r="F93" i="26"/>
  <c r="F92" i="26"/>
  <c r="F91" i="26"/>
  <c r="F89" i="26"/>
  <c r="E88" i="26"/>
  <c r="D88" i="26"/>
  <c r="F83" i="26"/>
  <c r="F82" i="26"/>
  <c r="F80" i="26"/>
  <c r="F79" i="26"/>
  <c r="E78" i="26"/>
  <c r="E74" i="26" s="1"/>
  <c r="E73" i="26" s="1"/>
  <c r="D78" i="26"/>
  <c r="D74" i="26" s="1"/>
  <c r="F77" i="26"/>
  <c r="F76" i="26"/>
  <c r="F75" i="26"/>
  <c r="F71" i="26"/>
  <c r="E70" i="26"/>
  <c r="D70" i="26"/>
  <c r="F69" i="26"/>
  <c r="F68" i="26"/>
  <c r="E67" i="26"/>
  <c r="D67" i="26"/>
  <c r="F66" i="26"/>
  <c r="F65" i="26"/>
  <c r="F64" i="26"/>
  <c r="F63" i="26"/>
  <c r="F62" i="26"/>
  <c r="E61" i="26"/>
  <c r="D61" i="26"/>
  <c r="F60" i="26"/>
  <c r="F59" i="26"/>
  <c r="F58" i="26"/>
  <c r="F57" i="26"/>
  <c r="F56" i="26"/>
  <c r="F55" i="26"/>
  <c r="F54" i="26"/>
  <c r="F53" i="26"/>
  <c r="F52" i="26"/>
  <c r="F51" i="26"/>
  <c r="F50" i="26"/>
  <c r="E49" i="26"/>
  <c r="E45" i="26" s="1"/>
  <c r="D49" i="26"/>
  <c r="F48" i="26"/>
  <c r="F47" i="26"/>
  <c r="F46" i="26"/>
  <c r="F44" i="26"/>
  <c r="F43" i="26"/>
  <c r="F42" i="26"/>
  <c r="F41" i="26"/>
  <c r="F40" i="26"/>
  <c r="F39" i="26"/>
  <c r="E38" i="26"/>
  <c r="D38" i="26"/>
  <c r="F37" i="26"/>
  <c r="F36" i="26"/>
  <c r="F35" i="26"/>
  <c r="E34" i="26"/>
  <c r="D34" i="26"/>
  <c r="F33" i="26"/>
  <c r="F32" i="26"/>
  <c r="E31" i="26"/>
  <c r="D31" i="26"/>
  <c r="F29" i="26"/>
  <c r="F28" i="26"/>
  <c r="F27" i="26"/>
  <c r="E26" i="26"/>
  <c r="D26" i="26"/>
  <c r="F24" i="26"/>
  <c r="F23" i="26"/>
  <c r="E22" i="26"/>
  <c r="D22" i="26"/>
  <c r="F21" i="26"/>
  <c r="F20" i="26"/>
  <c r="F19" i="26"/>
  <c r="F18" i="26"/>
  <c r="F17" i="26"/>
  <c r="F16" i="26"/>
  <c r="F15" i="26"/>
  <c r="F14" i="26"/>
  <c r="F13" i="26"/>
  <c r="F12" i="26"/>
  <c r="F11" i="26"/>
  <c r="E10" i="26"/>
  <c r="E9" i="26" s="1"/>
  <c r="D10" i="26"/>
  <c r="AB19" i="4" l="1"/>
  <c r="K19" i="7"/>
  <c r="M19" i="7" s="1"/>
  <c r="J18" i="7"/>
  <c r="I18" i="45"/>
  <c r="H17" i="45"/>
  <c r="AF69" i="4"/>
  <c r="AT69" i="4" s="1"/>
  <c r="N16" i="60" s="1"/>
  <c r="AS69" i="4"/>
  <c r="F14" i="76"/>
  <c r="G14" i="76" s="1"/>
  <c r="AQ70" i="4"/>
  <c r="M35" i="60" s="1"/>
  <c r="O68" i="7"/>
  <c r="AE68" i="4" s="1"/>
  <c r="L68" i="45"/>
  <c r="Q68" i="7" s="1"/>
  <c r="AU68" i="4" s="1"/>
  <c r="K67" i="45"/>
  <c r="P69" i="7"/>
  <c r="R69" i="7" s="1"/>
  <c r="AN69" i="4"/>
  <c r="AC69" i="4"/>
  <c r="AO69" i="4" s="1"/>
  <c r="D69" i="62"/>
  <c r="D72" i="62"/>
  <c r="D76" i="62" s="1"/>
  <c r="B59" i="67"/>
  <c r="F70" i="26"/>
  <c r="F67" i="26"/>
  <c r="F113" i="26"/>
  <c r="D64" i="62"/>
  <c r="D110" i="26"/>
  <c r="F126" i="26"/>
  <c r="E87" i="26"/>
  <c r="E110" i="26"/>
  <c r="F138" i="26"/>
  <c r="D9" i="26"/>
  <c r="F34" i="26"/>
  <c r="F74" i="26"/>
  <c r="F38" i="26"/>
  <c r="F88" i="26"/>
  <c r="F132" i="26"/>
  <c r="F78" i="26"/>
  <c r="F22" i="26"/>
  <c r="F49" i="26"/>
  <c r="D87" i="26"/>
  <c r="D30" i="26"/>
  <c r="D25" i="26" s="1"/>
  <c r="E30" i="26"/>
  <c r="E25" i="26" s="1"/>
  <c r="E72" i="26" s="1"/>
  <c r="E84" i="26" s="1"/>
  <c r="D104" i="26"/>
  <c r="F104" i="26" s="1"/>
  <c r="F147" i="26"/>
  <c r="F61" i="26"/>
  <c r="F100" i="26"/>
  <c r="B74" i="67"/>
  <c r="F10" i="26"/>
  <c r="F31" i="26"/>
  <c r="F26" i="26"/>
  <c r="D45" i="26"/>
  <c r="F45" i="26" s="1"/>
  <c r="D73" i="26"/>
  <c r="F73" i="26" s="1"/>
  <c r="AB18" i="4" l="1"/>
  <c r="K18" i="7"/>
  <c r="M18" i="7" s="1"/>
  <c r="J17" i="7"/>
  <c r="H16" i="45"/>
  <c r="I17" i="45"/>
  <c r="K16" i="60"/>
  <c r="AF68" i="4"/>
  <c r="AT68" i="4" s="1"/>
  <c r="AS68" i="4"/>
  <c r="J14" i="76"/>
  <c r="O67" i="7"/>
  <c r="AE67" i="4" s="1"/>
  <c r="L67" i="45"/>
  <c r="Q67" i="7" s="1"/>
  <c r="AU67" i="4" s="1"/>
  <c r="K66" i="45"/>
  <c r="AQ69" i="4"/>
  <c r="M16" i="60" s="1"/>
  <c r="P68" i="7"/>
  <c r="R68" i="7" s="1"/>
  <c r="AN68" i="4"/>
  <c r="AC68" i="4"/>
  <c r="AO68" i="4" s="1"/>
  <c r="AQ68" i="4" s="1"/>
  <c r="D70" i="62"/>
  <c r="F9" i="26"/>
  <c r="D72" i="26"/>
  <c r="D84" i="26" s="1"/>
  <c r="F84" i="26" s="1"/>
  <c r="F87" i="26"/>
  <c r="E146" i="26"/>
  <c r="E155" i="26" s="1"/>
  <c r="F110" i="26"/>
  <c r="D146" i="26"/>
  <c r="F30" i="26"/>
  <c r="F25" i="26"/>
  <c r="J16" i="7" l="1"/>
  <c r="H15" i="45"/>
  <c r="I16" i="45"/>
  <c r="K17" i="7"/>
  <c r="M17" i="7" s="1"/>
  <c r="AB17" i="4"/>
  <c r="AF67" i="4"/>
  <c r="AT67" i="4" s="1"/>
  <c r="AS67" i="4"/>
  <c r="I11" i="76" s="1"/>
  <c r="O66" i="7"/>
  <c r="AE66" i="4" s="1"/>
  <c r="L66" i="45"/>
  <c r="Q66" i="7" s="1"/>
  <c r="AU66" i="4" s="1"/>
  <c r="K65" i="45"/>
  <c r="P67" i="7"/>
  <c r="R67" i="7" s="1"/>
  <c r="AN67" i="4"/>
  <c r="F11" i="76" s="1"/>
  <c r="G11" i="76" s="1"/>
  <c r="AC67" i="4"/>
  <c r="AO67" i="4" s="1"/>
  <c r="AQ67" i="4" s="1"/>
  <c r="F146" i="26"/>
  <c r="D155" i="26"/>
  <c r="F155" i="26" s="1"/>
  <c r="F156" i="26" s="1"/>
  <c r="F72" i="26"/>
  <c r="J15" i="7" l="1"/>
  <c r="H14" i="45"/>
  <c r="I15" i="45"/>
  <c r="K16" i="7"/>
  <c r="M16" i="7" s="1"/>
  <c r="AB16" i="4"/>
  <c r="AF66" i="4"/>
  <c r="AT66" i="4" s="1"/>
  <c r="AS66" i="4"/>
  <c r="O65" i="7"/>
  <c r="AE65" i="4" s="1"/>
  <c r="L65" i="45"/>
  <c r="Q65" i="7" s="1"/>
  <c r="AU65" i="4" s="1"/>
  <c r="K64" i="45"/>
  <c r="P66" i="7"/>
  <c r="R66" i="7" s="1"/>
  <c r="AN66" i="4"/>
  <c r="AC66" i="4"/>
  <c r="AO66" i="4" s="1"/>
  <c r="AQ66" i="4" s="1"/>
  <c r="J14" i="7" l="1"/>
  <c r="I14" i="45"/>
  <c r="H13" i="45"/>
  <c r="K15" i="7"/>
  <c r="M15" i="7" s="1"/>
  <c r="AB15" i="4"/>
  <c r="AF65" i="4"/>
  <c r="AT65" i="4" s="1"/>
  <c r="AS65" i="4"/>
  <c r="O64" i="7"/>
  <c r="AE64" i="4" s="1"/>
  <c r="L64" i="45"/>
  <c r="Q64" i="7" s="1"/>
  <c r="AU64" i="4" s="1"/>
  <c r="K63" i="45"/>
  <c r="P65" i="7"/>
  <c r="R65" i="7" s="1"/>
  <c r="AN65" i="4"/>
  <c r="AC65" i="4"/>
  <c r="AO65" i="4" s="1"/>
  <c r="AQ65" i="4" s="1"/>
  <c r="J13" i="7" l="1"/>
  <c r="H12" i="45"/>
  <c r="I13" i="45"/>
  <c r="AB14" i="4"/>
  <c r="K14" i="7"/>
  <c r="M14" i="7" s="1"/>
  <c r="AF64" i="4"/>
  <c r="AT64" i="4" s="1"/>
  <c r="AS64" i="4"/>
  <c r="O63" i="7"/>
  <c r="AE63" i="4" s="1"/>
  <c r="L63" i="45"/>
  <c r="Q63" i="7" s="1"/>
  <c r="AU63" i="4" s="1"/>
  <c r="K62" i="45"/>
  <c r="P64" i="7"/>
  <c r="R64" i="7" s="1"/>
  <c r="AN64" i="4"/>
  <c r="AC64" i="4"/>
  <c r="AO64" i="4" s="1"/>
  <c r="AQ64" i="4" s="1"/>
  <c r="C8" i="23"/>
  <c r="J12" i="7" l="1"/>
  <c r="I12" i="45"/>
  <c r="H11" i="45"/>
  <c r="AB13" i="4"/>
  <c r="K13" i="7"/>
  <c r="M13" i="7" s="1"/>
  <c r="AF63" i="4"/>
  <c r="AT63" i="4" s="1"/>
  <c r="AS63" i="4"/>
  <c r="O62" i="7"/>
  <c r="AE62" i="4" s="1"/>
  <c r="K61" i="45"/>
  <c r="L62" i="45"/>
  <c r="Q62" i="7" s="1"/>
  <c r="AU62" i="4" s="1"/>
  <c r="P63" i="7"/>
  <c r="R63" i="7" s="1"/>
  <c r="AN63" i="4"/>
  <c r="AC63" i="4"/>
  <c r="AO63" i="4" s="1"/>
  <c r="AQ63" i="4" s="1"/>
  <c r="E154" i="6"/>
  <c r="E153" i="6"/>
  <c r="E152" i="6"/>
  <c r="E151" i="6"/>
  <c r="F150" i="6"/>
  <c r="E150" i="6"/>
  <c r="E149" i="6"/>
  <c r="E148" i="6"/>
  <c r="E145" i="6"/>
  <c r="E144" i="6"/>
  <c r="E143" i="6"/>
  <c r="E142" i="6"/>
  <c r="E141" i="6"/>
  <c r="E140" i="6"/>
  <c r="E139" i="6"/>
  <c r="E137" i="6"/>
  <c r="E136" i="6"/>
  <c r="E135" i="6"/>
  <c r="E134" i="6"/>
  <c r="E133" i="6"/>
  <c r="E131" i="6"/>
  <c r="E130" i="6"/>
  <c r="E129" i="6"/>
  <c r="E128" i="6"/>
  <c r="E127" i="6"/>
  <c r="E125" i="6"/>
  <c r="E124" i="6"/>
  <c r="E123" i="6"/>
  <c r="E122" i="6"/>
  <c r="E121" i="6"/>
  <c r="E120" i="6"/>
  <c r="E119" i="6"/>
  <c r="E114" i="6"/>
  <c r="E112" i="6"/>
  <c r="E111" i="6"/>
  <c r="E109" i="6"/>
  <c r="E108" i="6"/>
  <c r="E107" i="6"/>
  <c r="E106" i="6"/>
  <c r="E105" i="6"/>
  <c r="E103" i="6"/>
  <c r="E102" i="6"/>
  <c r="E101" i="6"/>
  <c r="E99" i="6"/>
  <c r="E98" i="6"/>
  <c r="E97" i="6"/>
  <c r="E96" i="6"/>
  <c r="E95" i="6"/>
  <c r="E94" i="6"/>
  <c r="E93" i="6"/>
  <c r="E92" i="6"/>
  <c r="E91" i="6"/>
  <c r="E90" i="6"/>
  <c r="E89" i="6"/>
  <c r="E11" i="6"/>
  <c r="E12" i="6"/>
  <c r="E13" i="6"/>
  <c r="E14" i="6"/>
  <c r="E15" i="6"/>
  <c r="E16" i="6"/>
  <c r="E17" i="6"/>
  <c r="E18" i="6"/>
  <c r="E19" i="6"/>
  <c r="E20" i="6"/>
  <c r="E21" i="6"/>
  <c r="E23" i="6"/>
  <c r="E24" i="6"/>
  <c r="E27" i="6"/>
  <c r="E28" i="6"/>
  <c r="E29" i="6"/>
  <c r="E32" i="6"/>
  <c r="E33" i="6"/>
  <c r="E35" i="6"/>
  <c r="E36" i="6"/>
  <c r="E37" i="6"/>
  <c r="E39" i="6"/>
  <c r="E40" i="6"/>
  <c r="E41" i="6"/>
  <c r="E42" i="6"/>
  <c r="E43" i="6"/>
  <c r="E44" i="6"/>
  <c r="E46" i="6"/>
  <c r="E47" i="6"/>
  <c r="E48" i="6"/>
  <c r="E50" i="6"/>
  <c r="E51" i="6"/>
  <c r="E52" i="6"/>
  <c r="E53" i="6"/>
  <c r="E54" i="6"/>
  <c r="E55" i="6"/>
  <c r="E56" i="6"/>
  <c r="E57" i="6"/>
  <c r="E58" i="6"/>
  <c r="E59" i="6"/>
  <c r="E60" i="6"/>
  <c r="E62" i="6"/>
  <c r="E63" i="6"/>
  <c r="E64" i="6"/>
  <c r="E65" i="6"/>
  <c r="E66" i="6"/>
  <c r="E68" i="6"/>
  <c r="E69" i="6"/>
  <c r="E71" i="6"/>
  <c r="E75" i="6"/>
  <c r="E76" i="6"/>
  <c r="E77" i="6"/>
  <c r="E79" i="6"/>
  <c r="E80" i="6"/>
  <c r="E81" i="6"/>
  <c r="E82" i="6"/>
  <c r="E83" i="6"/>
  <c r="D154" i="6"/>
  <c r="D153" i="6"/>
  <c r="D152" i="6"/>
  <c r="D151" i="6"/>
  <c r="D150" i="6"/>
  <c r="D149" i="6"/>
  <c r="D148" i="6"/>
  <c r="D145" i="6"/>
  <c r="D144" i="6"/>
  <c r="D143" i="6"/>
  <c r="D142" i="6"/>
  <c r="D141" i="6"/>
  <c r="D140" i="6"/>
  <c r="D139" i="6"/>
  <c r="D137" i="6"/>
  <c r="D136" i="6"/>
  <c r="D135" i="6"/>
  <c r="D134" i="6"/>
  <c r="D133" i="6"/>
  <c r="D131" i="6"/>
  <c r="D130" i="6"/>
  <c r="D129" i="6"/>
  <c r="D128" i="6"/>
  <c r="D127" i="6"/>
  <c r="D125" i="6"/>
  <c r="D124" i="6"/>
  <c r="D123" i="6"/>
  <c r="D122" i="6"/>
  <c r="D121" i="6"/>
  <c r="D120" i="6"/>
  <c r="D119" i="6"/>
  <c r="D114" i="6"/>
  <c r="D112" i="6"/>
  <c r="D111" i="6"/>
  <c r="D109" i="6"/>
  <c r="D108" i="6"/>
  <c r="D107" i="6"/>
  <c r="D106" i="6"/>
  <c r="D105" i="6"/>
  <c r="D103" i="6"/>
  <c r="D102" i="6"/>
  <c r="D101" i="6"/>
  <c r="D99" i="6"/>
  <c r="D98" i="6"/>
  <c r="D97" i="6"/>
  <c r="D96" i="6"/>
  <c r="D95" i="6"/>
  <c r="D94" i="6"/>
  <c r="D93" i="6"/>
  <c r="D92" i="6"/>
  <c r="D91" i="6"/>
  <c r="D90" i="6"/>
  <c r="D89" i="6"/>
  <c r="D83" i="6"/>
  <c r="D82" i="6"/>
  <c r="D81" i="6"/>
  <c r="D80" i="6"/>
  <c r="D77" i="6"/>
  <c r="D76" i="6"/>
  <c r="D75" i="6"/>
  <c r="D71" i="6"/>
  <c r="D69" i="6"/>
  <c r="D68" i="6"/>
  <c r="D66" i="6"/>
  <c r="D65" i="6"/>
  <c r="D64" i="6"/>
  <c r="D63" i="6"/>
  <c r="D62" i="6"/>
  <c r="D60" i="6"/>
  <c r="D59" i="6"/>
  <c r="D58" i="6"/>
  <c r="D57" i="6"/>
  <c r="D56" i="6"/>
  <c r="D55" i="6"/>
  <c r="D54" i="6"/>
  <c r="D53" i="6"/>
  <c r="D52" i="6"/>
  <c r="D51" i="6"/>
  <c r="D50" i="6"/>
  <c r="D48" i="6"/>
  <c r="D47" i="6"/>
  <c r="D46" i="6"/>
  <c r="D44" i="6"/>
  <c r="D43" i="6"/>
  <c r="D42" i="6"/>
  <c r="D41" i="6"/>
  <c r="D40" i="6"/>
  <c r="D39" i="6"/>
  <c r="D37" i="6"/>
  <c r="D36" i="6"/>
  <c r="D35" i="6"/>
  <c r="D33" i="6"/>
  <c r="D32" i="6"/>
  <c r="D29" i="6"/>
  <c r="D28" i="6"/>
  <c r="D27" i="6"/>
  <c r="D24" i="6"/>
  <c r="D23" i="6"/>
  <c r="D21" i="6"/>
  <c r="D20" i="6"/>
  <c r="D19" i="6"/>
  <c r="D18" i="6"/>
  <c r="D17" i="6"/>
  <c r="D16" i="6"/>
  <c r="D15" i="6"/>
  <c r="N15" i="4" s="1"/>
  <c r="D13" i="6"/>
  <c r="D12" i="6"/>
  <c r="D11" i="6"/>
  <c r="D147" i="79"/>
  <c r="D138" i="79"/>
  <c r="D132" i="79" s="1"/>
  <c r="D126" i="79"/>
  <c r="D104" i="79"/>
  <c r="D100" i="79"/>
  <c r="D88" i="79"/>
  <c r="D78" i="79"/>
  <c r="D74" i="79" s="1"/>
  <c r="D73" i="79" s="1"/>
  <c r="D70" i="79"/>
  <c r="D67" i="79"/>
  <c r="D61" i="79"/>
  <c r="D45" i="79"/>
  <c r="D38" i="79"/>
  <c r="D34" i="79"/>
  <c r="D31" i="79"/>
  <c r="D26" i="79"/>
  <c r="D22" i="79"/>
  <c r="D10" i="79"/>
  <c r="D9" i="79" s="1"/>
  <c r="F154" i="85"/>
  <c r="F153" i="85"/>
  <c r="F152" i="85"/>
  <c r="F151" i="85"/>
  <c r="F149" i="85"/>
  <c r="F148" i="85"/>
  <c r="E147" i="85"/>
  <c r="D147" i="85"/>
  <c r="C147" i="85"/>
  <c r="F138" i="85"/>
  <c r="F132" i="85" s="1"/>
  <c r="E138" i="85"/>
  <c r="E132" i="85" s="1"/>
  <c r="D138" i="85"/>
  <c r="D132" i="85" s="1"/>
  <c r="C138" i="85"/>
  <c r="C132" i="85" s="1"/>
  <c r="F130" i="85"/>
  <c r="F129" i="85"/>
  <c r="F128" i="85"/>
  <c r="F127" i="85"/>
  <c r="E126" i="85"/>
  <c r="D126" i="85"/>
  <c r="C126" i="85"/>
  <c r="F125" i="85"/>
  <c r="F124" i="85"/>
  <c r="F123" i="85"/>
  <c r="F122" i="85"/>
  <c r="F121" i="85"/>
  <c r="F120" i="85"/>
  <c r="F119" i="85"/>
  <c r="F114" i="85"/>
  <c r="C113" i="85"/>
  <c r="F112" i="85"/>
  <c r="F111" i="85"/>
  <c r="F109" i="85"/>
  <c r="F108" i="85"/>
  <c r="F107" i="85"/>
  <c r="F106" i="85"/>
  <c r="F105" i="85"/>
  <c r="E104" i="85"/>
  <c r="D104" i="85"/>
  <c r="F103" i="85"/>
  <c r="F102" i="85"/>
  <c r="F101" i="85"/>
  <c r="E100" i="85"/>
  <c r="F99" i="85"/>
  <c r="F98" i="85"/>
  <c r="F97" i="85"/>
  <c r="F96" i="85"/>
  <c r="F95" i="85"/>
  <c r="F94" i="85"/>
  <c r="F93" i="85"/>
  <c r="F92" i="85"/>
  <c r="F91" i="85"/>
  <c r="F90" i="85"/>
  <c r="F89" i="85"/>
  <c r="E88" i="85"/>
  <c r="D88" i="85"/>
  <c r="C88" i="85"/>
  <c r="F83" i="85"/>
  <c r="F82" i="85"/>
  <c r="F80" i="85"/>
  <c r="F79" i="85"/>
  <c r="E78" i="85"/>
  <c r="E74" i="85" s="1"/>
  <c r="E73" i="85" s="1"/>
  <c r="D78" i="85"/>
  <c r="D74" i="85" s="1"/>
  <c r="C78" i="85"/>
  <c r="C74" i="85" s="1"/>
  <c r="C73" i="85" s="1"/>
  <c r="F77" i="85"/>
  <c r="F76" i="85"/>
  <c r="F75" i="85"/>
  <c r="F71" i="85"/>
  <c r="E70" i="85"/>
  <c r="D70" i="85"/>
  <c r="C70" i="85"/>
  <c r="F69" i="85"/>
  <c r="F68" i="85"/>
  <c r="E67" i="85"/>
  <c r="D67" i="85"/>
  <c r="C67" i="85"/>
  <c r="F66" i="85"/>
  <c r="F65" i="85"/>
  <c r="F64" i="85"/>
  <c r="F63" i="85"/>
  <c r="F62" i="85"/>
  <c r="E61" i="85"/>
  <c r="D61" i="85"/>
  <c r="C61" i="85"/>
  <c r="F60" i="85"/>
  <c r="F59" i="85"/>
  <c r="F58" i="85"/>
  <c r="F57" i="85"/>
  <c r="F56" i="85"/>
  <c r="F55" i="85"/>
  <c r="F54" i="85"/>
  <c r="F53" i="85"/>
  <c r="F52" i="85"/>
  <c r="F51" i="85"/>
  <c r="F50" i="85"/>
  <c r="E49" i="85"/>
  <c r="D49" i="85"/>
  <c r="D45" i="85" s="1"/>
  <c r="C49" i="85"/>
  <c r="C45" i="85" s="1"/>
  <c r="F48" i="85"/>
  <c r="F47" i="85"/>
  <c r="F46" i="85"/>
  <c r="F44" i="85"/>
  <c r="F43" i="85"/>
  <c r="F42" i="85"/>
  <c r="F41" i="85"/>
  <c r="F40" i="85"/>
  <c r="F39" i="85"/>
  <c r="E38" i="85"/>
  <c r="D38" i="85"/>
  <c r="C38" i="85"/>
  <c r="F37" i="85"/>
  <c r="F36" i="85"/>
  <c r="F35" i="85"/>
  <c r="E34" i="85"/>
  <c r="D34" i="85"/>
  <c r="C34" i="85"/>
  <c r="F33" i="85"/>
  <c r="F32" i="85"/>
  <c r="E31" i="85"/>
  <c r="D31" i="85"/>
  <c r="C31" i="85"/>
  <c r="F29" i="85"/>
  <c r="F28" i="85"/>
  <c r="F27" i="85"/>
  <c r="E26" i="85"/>
  <c r="D26" i="85"/>
  <c r="C26" i="85"/>
  <c r="F24" i="85"/>
  <c r="F23" i="85"/>
  <c r="E22" i="85"/>
  <c r="D22" i="85"/>
  <c r="C22" i="85"/>
  <c r="F21" i="85"/>
  <c r="F20" i="85"/>
  <c r="F19" i="85"/>
  <c r="F18" i="85"/>
  <c r="F17" i="85"/>
  <c r="F16" i="85"/>
  <c r="F15" i="85"/>
  <c r="F14" i="85"/>
  <c r="F13" i="85"/>
  <c r="F12" i="85"/>
  <c r="F11" i="85"/>
  <c r="E10" i="85"/>
  <c r="E9" i="85" s="1"/>
  <c r="D10" i="85"/>
  <c r="D9" i="85" s="1"/>
  <c r="C10" i="85"/>
  <c r="C9" i="85" s="1"/>
  <c r="D147" i="78"/>
  <c r="D138" i="78"/>
  <c r="D132" i="78" s="1"/>
  <c r="D110" i="78"/>
  <c r="D104" i="78"/>
  <c r="D88" i="78"/>
  <c r="D87" i="78" s="1"/>
  <c r="D78" i="78"/>
  <c r="D74" i="78" s="1"/>
  <c r="D73" i="78" s="1"/>
  <c r="D70" i="78"/>
  <c r="D67" i="78"/>
  <c r="D61" i="78"/>
  <c r="D49" i="78"/>
  <c r="D45" i="78" s="1"/>
  <c r="D38" i="78"/>
  <c r="D34" i="78"/>
  <c r="D31" i="78"/>
  <c r="D26" i="78"/>
  <c r="D22" i="78"/>
  <c r="D10" i="78"/>
  <c r="D9" i="78" s="1"/>
  <c r="D147" i="20"/>
  <c r="D138" i="20"/>
  <c r="D132" i="20" s="1"/>
  <c r="D104" i="20"/>
  <c r="D100" i="20"/>
  <c r="D88" i="20"/>
  <c r="D78" i="20"/>
  <c r="D74" i="20" s="1"/>
  <c r="D73" i="20" s="1"/>
  <c r="D70" i="20"/>
  <c r="D67" i="20"/>
  <c r="D61" i="20"/>
  <c r="D49" i="20"/>
  <c r="D45" i="20" s="1"/>
  <c r="D38" i="20"/>
  <c r="D34" i="20"/>
  <c r="D31" i="20"/>
  <c r="D26" i="20"/>
  <c r="D22" i="20"/>
  <c r="D10" i="20"/>
  <c r="D9" i="20" s="1"/>
  <c r="D147" i="21"/>
  <c r="D138" i="21"/>
  <c r="D132" i="21" s="1"/>
  <c r="D126" i="21"/>
  <c r="D110" i="21" s="1"/>
  <c r="D104" i="21"/>
  <c r="D100" i="21"/>
  <c r="D78" i="21"/>
  <c r="D74" i="21" s="1"/>
  <c r="D73" i="21" s="1"/>
  <c r="D70" i="21"/>
  <c r="D67" i="21"/>
  <c r="D61" i="21"/>
  <c r="D49" i="21"/>
  <c r="D45" i="21" s="1"/>
  <c r="D38" i="21"/>
  <c r="D34" i="21"/>
  <c r="D31" i="21"/>
  <c r="D26" i="21"/>
  <c r="D22" i="21"/>
  <c r="D10" i="21"/>
  <c r="D9" i="21" s="1"/>
  <c r="D147" i="46"/>
  <c r="D138" i="46"/>
  <c r="D132" i="46" s="1"/>
  <c r="D126" i="46"/>
  <c r="D110" i="46" s="1"/>
  <c r="D104" i="46"/>
  <c r="D100" i="46"/>
  <c r="D88" i="46"/>
  <c r="D78" i="46"/>
  <c r="D74" i="46" s="1"/>
  <c r="D73" i="46" s="1"/>
  <c r="D70" i="46"/>
  <c r="D67" i="46"/>
  <c r="D61" i="46"/>
  <c r="D49" i="46"/>
  <c r="D45" i="46" s="1"/>
  <c r="D38" i="46"/>
  <c r="D34" i="46"/>
  <c r="D31" i="46"/>
  <c r="D26" i="46"/>
  <c r="D22" i="46"/>
  <c r="D10" i="46"/>
  <c r="D9" i="46" s="1"/>
  <c r="D147" i="22"/>
  <c r="D138" i="22"/>
  <c r="D132" i="22" s="1"/>
  <c r="D126" i="22"/>
  <c r="D110" i="22" s="1"/>
  <c r="D104" i="22"/>
  <c r="D88" i="22"/>
  <c r="D87" i="22" s="1"/>
  <c r="D78" i="22"/>
  <c r="D74" i="22" s="1"/>
  <c r="D73" i="22" s="1"/>
  <c r="D70" i="22"/>
  <c r="D67" i="22"/>
  <c r="D61" i="22"/>
  <c r="D49" i="22"/>
  <c r="D45" i="22" s="1"/>
  <c r="D38" i="22"/>
  <c r="D34" i="22"/>
  <c r="D31" i="22"/>
  <c r="D26" i="22"/>
  <c r="D22" i="22"/>
  <c r="D10" i="22"/>
  <c r="D9" i="22" s="1"/>
  <c r="J11" i="7" l="1"/>
  <c r="H10" i="45"/>
  <c r="I11" i="45"/>
  <c r="AB12" i="4"/>
  <c r="K12" i="7"/>
  <c r="M12" i="7" s="1"/>
  <c r="AF62" i="4"/>
  <c r="AT62" i="4" s="1"/>
  <c r="AS62" i="4"/>
  <c r="P62" i="7"/>
  <c r="R62" i="7" s="1"/>
  <c r="O61" i="7"/>
  <c r="AE61" i="4" s="1"/>
  <c r="L61" i="45"/>
  <c r="Q61" i="7" s="1"/>
  <c r="AU61" i="4" s="1"/>
  <c r="O30" i="60" s="1"/>
  <c r="K60" i="45"/>
  <c r="AN62" i="4"/>
  <c r="AC62" i="4"/>
  <c r="AO62" i="4" s="1"/>
  <c r="AQ62" i="4" s="1"/>
  <c r="D30" i="21"/>
  <c r="D25" i="21" s="1"/>
  <c r="D72" i="21" s="1"/>
  <c r="D87" i="20"/>
  <c r="E30" i="85"/>
  <c r="D30" i="46"/>
  <c r="D25" i="46" s="1"/>
  <c r="D72" i="46" s="1"/>
  <c r="D84" i="46" s="1"/>
  <c r="F113" i="85"/>
  <c r="C87" i="85"/>
  <c r="D87" i="79"/>
  <c r="D110" i="79"/>
  <c r="D30" i="79"/>
  <c r="D25" i="79" s="1"/>
  <c r="D72" i="79" s="1"/>
  <c r="D84" i="79" s="1"/>
  <c r="C110" i="85"/>
  <c r="F22" i="85"/>
  <c r="F126" i="85"/>
  <c r="E110" i="85"/>
  <c r="C30" i="85"/>
  <c r="C25" i="85" s="1"/>
  <c r="C72" i="85" s="1"/>
  <c r="C84" i="85" s="1"/>
  <c r="F70" i="85"/>
  <c r="F61" i="85"/>
  <c r="F67" i="85"/>
  <c r="D110" i="85"/>
  <c r="F49" i="85"/>
  <c r="F147" i="85"/>
  <c r="D110" i="20"/>
  <c r="D87" i="21"/>
  <c r="D146" i="21" s="1"/>
  <c r="D155" i="21" s="1"/>
  <c r="D87" i="46"/>
  <c r="D146" i="46" s="1"/>
  <c r="D155" i="46" s="1"/>
  <c r="E87" i="85"/>
  <c r="F78" i="85"/>
  <c r="D146" i="22"/>
  <c r="D155" i="22" s="1"/>
  <c r="D30" i="20"/>
  <c r="D25" i="20" s="1"/>
  <c r="D72" i="20" s="1"/>
  <c r="D84" i="20" s="1"/>
  <c r="D30" i="78"/>
  <c r="D25" i="78" s="1"/>
  <c r="D72" i="78" s="1"/>
  <c r="D84" i="78" s="1"/>
  <c r="D146" i="78"/>
  <c r="D155" i="78" s="1"/>
  <c r="F34" i="85"/>
  <c r="D30" i="22"/>
  <c r="F104" i="85"/>
  <c r="E45" i="85"/>
  <c r="F45" i="85" s="1"/>
  <c r="F10" i="85"/>
  <c r="F9" i="85" s="1"/>
  <c r="F26" i="85"/>
  <c r="F74" i="85"/>
  <c r="D73" i="85"/>
  <c r="F73" i="85" s="1"/>
  <c r="F88" i="85"/>
  <c r="F87" i="85" s="1"/>
  <c r="D87" i="85"/>
  <c r="F31" i="85"/>
  <c r="D30" i="85"/>
  <c r="F30" i="85" s="1"/>
  <c r="E25" i="85"/>
  <c r="F38" i="85"/>
  <c r="J10" i="7" l="1"/>
  <c r="H9" i="45"/>
  <c r="I10" i="45"/>
  <c r="AB11" i="4"/>
  <c r="K11" i="7"/>
  <c r="M11" i="7" s="1"/>
  <c r="AF61" i="4"/>
  <c r="AT61" i="4" s="1"/>
  <c r="N30" i="60" s="1"/>
  <c r="AS61" i="4"/>
  <c r="C146" i="85"/>
  <c r="F110" i="85"/>
  <c r="O60" i="7"/>
  <c r="AE60" i="4" s="1"/>
  <c r="L60" i="45"/>
  <c r="Q60" i="7" s="1"/>
  <c r="AU60" i="4" s="1"/>
  <c r="K59" i="45"/>
  <c r="P61" i="7"/>
  <c r="R61" i="7" s="1"/>
  <c r="AN61" i="4"/>
  <c r="AC61" i="4"/>
  <c r="AO61" i="4" s="1"/>
  <c r="D146" i="20"/>
  <c r="D155" i="20" s="1"/>
  <c r="D146" i="79"/>
  <c r="D155" i="79" s="1"/>
  <c r="C155" i="85"/>
  <c r="C157" i="85" s="1"/>
  <c r="D146" i="85"/>
  <c r="D155" i="85" s="1"/>
  <c r="E146" i="85"/>
  <c r="E155" i="85" s="1"/>
  <c r="F146" i="85"/>
  <c r="F155" i="85" s="1"/>
  <c r="E72" i="85"/>
  <c r="E84" i="85" s="1"/>
  <c r="D25" i="22"/>
  <c r="D84" i="21"/>
  <c r="D25" i="85"/>
  <c r="D82" i="5"/>
  <c r="G151" i="12" s="1"/>
  <c r="J9" i="7" l="1"/>
  <c r="AB9" i="4" s="1"/>
  <c r="I9" i="45"/>
  <c r="K10" i="7"/>
  <c r="M10" i="7" s="1"/>
  <c r="AB10" i="4"/>
  <c r="K30" i="60"/>
  <c r="AF60" i="4"/>
  <c r="AT60" i="4" s="1"/>
  <c r="AS60" i="4"/>
  <c r="G147" i="12"/>
  <c r="I151" i="7"/>
  <c r="I151" i="12"/>
  <c r="O59" i="7"/>
  <c r="AE59" i="4" s="1"/>
  <c r="L59" i="45"/>
  <c r="Q59" i="7" s="1"/>
  <c r="AU59" i="4" s="1"/>
  <c r="K58" i="45"/>
  <c r="AQ61" i="4"/>
  <c r="M30" i="60" s="1"/>
  <c r="P60" i="7"/>
  <c r="R60" i="7" s="1"/>
  <c r="AN60" i="4"/>
  <c r="AC60" i="4"/>
  <c r="AO60" i="4" s="1"/>
  <c r="AQ60" i="4" s="1"/>
  <c r="D151" i="12"/>
  <c r="D157" i="79"/>
  <c r="D72" i="22"/>
  <c r="F25" i="85"/>
  <c r="F72" i="85" s="1"/>
  <c r="F84" i="85" s="1"/>
  <c r="D72" i="85"/>
  <c r="D84" i="85" s="1"/>
  <c r="AJ90" i="4"/>
  <c r="D133" i="5"/>
  <c r="D133" i="4" s="1"/>
  <c r="D134" i="5"/>
  <c r="D134" i="4" s="1"/>
  <c r="D135" i="5"/>
  <c r="D135" i="4" s="1"/>
  <c r="D136" i="5"/>
  <c r="D136" i="4" s="1"/>
  <c r="D137" i="5"/>
  <c r="D137" i="4" s="1"/>
  <c r="D139" i="5"/>
  <c r="D139" i="4" s="1"/>
  <c r="D140" i="5"/>
  <c r="D140" i="4" s="1"/>
  <c r="D141" i="5"/>
  <c r="D141" i="4" s="1"/>
  <c r="D142" i="5"/>
  <c r="D142" i="4" s="1"/>
  <c r="D154" i="5"/>
  <c r="D154" i="4" s="1"/>
  <c r="D153" i="5"/>
  <c r="D153" i="4" s="1"/>
  <c r="D152" i="5"/>
  <c r="D152" i="4" s="1"/>
  <c r="D151" i="5"/>
  <c r="D151" i="4" s="1"/>
  <c r="D150" i="5"/>
  <c r="D150" i="4" s="1"/>
  <c r="D149" i="5"/>
  <c r="D149" i="4" s="1"/>
  <c r="D148" i="5"/>
  <c r="D148" i="4" s="1"/>
  <c r="D145" i="5"/>
  <c r="D145" i="4" s="1"/>
  <c r="D144" i="5"/>
  <c r="D144" i="4" s="1"/>
  <c r="D143" i="5"/>
  <c r="D143" i="4" s="1"/>
  <c r="D131" i="5"/>
  <c r="D131" i="4" s="1"/>
  <c r="D130" i="5"/>
  <c r="D130" i="4" s="1"/>
  <c r="D129" i="5"/>
  <c r="D129" i="4" s="1"/>
  <c r="D128" i="5"/>
  <c r="D128" i="4" s="1"/>
  <c r="D127" i="5"/>
  <c r="D127" i="4" s="1"/>
  <c r="D125" i="4"/>
  <c r="D122" i="5"/>
  <c r="D122" i="4" s="1"/>
  <c r="D121" i="5"/>
  <c r="D121" i="4" s="1"/>
  <c r="D120" i="4"/>
  <c r="D119" i="5"/>
  <c r="D119" i="4" s="1"/>
  <c r="D114" i="4"/>
  <c r="D112" i="5"/>
  <c r="D112" i="4" s="1"/>
  <c r="D108" i="5"/>
  <c r="D108" i="4" s="1"/>
  <c r="D107" i="5"/>
  <c r="D107" i="4" s="1"/>
  <c r="D106" i="5"/>
  <c r="D106" i="4" s="1"/>
  <c r="D103" i="5"/>
  <c r="D103" i="4" s="1"/>
  <c r="D101" i="5"/>
  <c r="D101" i="4" s="1"/>
  <c r="D99" i="5"/>
  <c r="D99" i="4" s="1"/>
  <c r="D98" i="5"/>
  <c r="D98" i="4" s="1"/>
  <c r="D97" i="5"/>
  <c r="D97" i="4" s="1"/>
  <c r="D96" i="5"/>
  <c r="D96" i="4" s="1"/>
  <c r="D95" i="5"/>
  <c r="D95" i="4" s="1"/>
  <c r="D94" i="5"/>
  <c r="D94" i="4" s="1"/>
  <c r="D93" i="5"/>
  <c r="D93" i="4" s="1"/>
  <c r="D92" i="5"/>
  <c r="D92" i="4" s="1"/>
  <c r="D91" i="5"/>
  <c r="D91" i="4" s="1"/>
  <c r="D90" i="5"/>
  <c r="D90" i="4" s="1"/>
  <c r="D83" i="5"/>
  <c r="D81" i="5"/>
  <c r="D80" i="5"/>
  <c r="D77" i="5"/>
  <c r="D76" i="5"/>
  <c r="D75" i="5"/>
  <c r="D71" i="5"/>
  <c r="D69" i="5"/>
  <c r="D68" i="5"/>
  <c r="D66" i="5"/>
  <c r="D65" i="5"/>
  <c r="D64" i="5"/>
  <c r="D63" i="5"/>
  <c r="D62" i="5"/>
  <c r="D60" i="5"/>
  <c r="D59" i="5"/>
  <c r="D58" i="5"/>
  <c r="D57" i="5"/>
  <c r="D56" i="5"/>
  <c r="D55" i="5"/>
  <c r="D54" i="5"/>
  <c r="D53" i="5"/>
  <c r="D52" i="5"/>
  <c r="D51" i="5"/>
  <c r="D50" i="5"/>
  <c r="D48" i="5"/>
  <c r="D47" i="5"/>
  <c r="D46" i="5"/>
  <c r="D44" i="5"/>
  <c r="D43" i="5"/>
  <c r="D42" i="5"/>
  <c r="D41" i="5"/>
  <c r="D40" i="5"/>
  <c r="D39" i="5"/>
  <c r="D37" i="5"/>
  <c r="D36" i="5"/>
  <c r="D35" i="5"/>
  <c r="D33" i="5"/>
  <c r="D32" i="5"/>
  <c r="D29" i="5"/>
  <c r="D28" i="5"/>
  <c r="D27" i="5"/>
  <c r="D24" i="5"/>
  <c r="D23" i="5"/>
  <c r="D21" i="5"/>
  <c r="D20" i="5"/>
  <c r="D19" i="5"/>
  <c r="D18" i="5"/>
  <c r="D17" i="5"/>
  <c r="D16" i="5"/>
  <c r="D15" i="5"/>
  <c r="D14" i="5"/>
  <c r="D13" i="5"/>
  <c r="D12" i="5"/>
  <c r="D11" i="5"/>
  <c r="D89" i="5"/>
  <c r="D89" i="4" s="1"/>
  <c r="AF59" i="4" l="1"/>
  <c r="AT59" i="4" s="1"/>
  <c r="AS59" i="4"/>
  <c r="K151" i="7"/>
  <c r="M151" i="7" s="1"/>
  <c r="I147" i="12"/>
  <c r="G155" i="12"/>
  <c r="I147" i="7"/>
  <c r="K147" i="7" s="1"/>
  <c r="M147" i="7" s="1"/>
  <c r="O58" i="7"/>
  <c r="AE58" i="4" s="1"/>
  <c r="K57" i="45"/>
  <c r="L58" i="45"/>
  <c r="Q58" i="7" s="1"/>
  <c r="AU58" i="4" s="1"/>
  <c r="P59" i="7"/>
  <c r="R59" i="7" s="1"/>
  <c r="AN59" i="4"/>
  <c r="AC59" i="4"/>
  <c r="AO59" i="4" s="1"/>
  <c r="AQ59" i="4" s="1"/>
  <c r="D84" i="22"/>
  <c r="F157" i="85"/>
  <c r="AF58" i="4" l="1"/>
  <c r="AT58" i="4" s="1"/>
  <c r="AS58" i="4"/>
  <c r="I155" i="7"/>
  <c r="I155" i="12"/>
  <c r="I157" i="12" s="1"/>
  <c r="P58" i="7"/>
  <c r="R58" i="7" s="1"/>
  <c r="O57" i="7"/>
  <c r="AE57" i="4" s="1"/>
  <c r="L57" i="45"/>
  <c r="Q57" i="7" s="1"/>
  <c r="AU57" i="4" s="1"/>
  <c r="K56" i="45"/>
  <c r="AN58" i="4"/>
  <c r="AC58" i="4"/>
  <c r="AO58" i="4" s="1"/>
  <c r="AQ58" i="4" s="1"/>
  <c r="D100" i="19"/>
  <c r="D102" i="5"/>
  <c r="D102" i="4" s="1"/>
  <c r="F143" i="9"/>
  <c r="F144" i="9"/>
  <c r="AF57" i="4" l="1"/>
  <c r="AT57" i="4" s="1"/>
  <c r="AS57" i="4"/>
  <c r="K155" i="7"/>
  <c r="I156" i="7"/>
  <c r="P57" i="7"/>
  <c r="R57" i="7" s="1"/>
  <c r="AN57" i="4"/>
  <c r="AC57" i="4"/>
  <c r="AO57" i="4" s="1"/>
  <c r="AQ57" i="4" s="1"/>
  <c r="O56" i="7"/>
  <c r="AE56" i="4" s="1"/>
  <c r="K55" i="45"/>
  <c r="L56" i="45"/>
  <c r="Q56" i="7" s="1"/>
  <c r="AU56" i="4" s="1"/>
  <c r="C109" i="7"/>
  <c r="W109" i="4" s="1"/>
  <c r="AF56" i="4" l="1"/>
  <c r="AT56" i="4" s="1"/>
  <c r="AS56" i="4"/>
  <c r="K156" i="7"/>
  <c r="M155" i="7"/>
  <c r="M156" i="7" s="1"/>
  <c r="O55" i="7"/>
  <c r="AE55" i="4" s="1"/>
  <c r="K54" i="45"/>
  <c r="L55" i="45"/>
  <c r="Q55" i="7" s="1"/>
  <c r="AU55" i="4" s="1"/>
  <c r="P56" i="7"/>
  <c r="R56" i="7" s="1"/>
  <c r="AN56" i="4"/>
  <c r="AC56" i="4"/>
  <c r="AO56" i="4" s="1"/>
  <c r="AQ56" i="4" s="1"/>
  <c r="D143" i="7"/>
  <c r="X143" i="4" s="1"/>
  <c r="D144" i="7"/>
  <c r="X144" i="4" s="1"/>
  <c r="AF55" i="4" l="1"/>
  <c r="AT55" i="4" s="1"/>
  <c r="AS55" i="4"/>
  <c r="P55" i="7"/>
  <c r="R55" i="7" s="1"/>
  <c r="O54" i="7"/>
  <c r="AE54" i="4" s="1"/>
  <c r="L54" i="45"/>
  <c r="Q54" i="7" s="1"/>
  <c r="AU54" i="4" s="1"/>
  <c r="K53" i="45"/>
  <c r="AN55" i="4"/>
  <c r="AC55" i="4"/>
  <c r="AO55" i="4" s="1"/>
  <c r="AQ55" i="4" s="1"/>
  <c r="D157" i="45"/>
  <c r="D149" i="7"/>
  <c r="X149" i="4" s="1"/>
  <c r="D76" i="7"/>
  <c r="X76" i="4" s="1"/>
  <c r="E155" i="45"/>
  <c r="E154" i="45" s="1"/>
  <c r="E153" i="45" s="1"/>
  <c r="E152" i="45" s="1"/>
  <c r="AF54" i="4" l="1"/>
  <c r="AT54" i="4" s="1"/>
  <c r="AS54" i="4"/>
  <c r="O53" i="7"/>
  <c r="AE53" i="4" s="1"/>
  <c r="L53" i="45"/>
  <c r="Q53" i="7" s="1"/>
  <c r="AU53" i="4" s="1"/>
  <c r="K52" i="45"/>
  <c r="P54" i="7"/>
  <c r="R54" i="7" s="1"/>
  <c r="AN54" i="4"/>
  <c r="AC54" i="4"/>
  <c r="AO54" i="4" s="1"/>
  <c r="AQ54" i="4" s="1"/>
  <c r="F155" i="45"/>
  <c r="F154" i="45"/>
  <c r="E151" i="45"/>
  <c r="F152" i="45"/>
  <c r="F153" i="45"/>
  <c r="AF53" i="4" l="1"/>
  <c r="AT53" i="4" s="1"/>
  <c r="AS53" i="4"/>
  <c r="O52" i="7"/>
  <c r="AE52" i="4" s="1"/>
  <c r="L52" i="45"/>
  <c r="Q52" i="7" s="1"/>
  <c r="AU52" i="4" s="1"/>
  <c r="K51" i="45"/>
  <c r="P53" i="7"/>
  <c r="R53" i="7" s="1"/>
  <c r="AN53" i="4"/>
  <c r="AC53" i="4"/>
  <c r="AO53" i="4" s="1"/>
  <c r="AQ53" i="4" s="1"/>
  <c r="G154" i="7"/>
  <c r="AK154" i="4" s="1"/>
  <c r="G153" i="7"/>
  <c r="AK153" i="4" s="1"/>
  <c r="G155" i="7"/>
  <c r="AK155" i="4" s="1"/>
  <c r="G152" i="7"/>
  <c r="AK152" i="4" s="1"/>
  <c r="F151" i="45"/>
  <c r="E150" i="45"/>
  <c r="AF52" i="4" l="1"/>
  <c r="AT52" i="4" s="1"/>
  <c r="AS52" i="4"/>
  <c r="O51" i="7"/>
  <c r="AE51" i="4" s="1"/>
  <c r="K50" i="45"/>
  <c r="L51" i="45"/>
  <c r="Q51" i="7" s="1"/>
  <c r="AU51" i="4" s="1"/>
  <c r="P52" i="7"/>
  <c r="R52" i="7" s="1"/>
  <c r="AN52" i="4"/>
  <c r="AC52" i="4"/>
  <c r="AO52" i="4" s="1"/>
  <c r="AQ52" i="4" s="1"/>
  <c r="G151" i="7"/>
  <c r="AK151" i="4" s="1"/>
  <c r="AK157" i="4" s="1"/>
  <c r="E149" i="45"/>
  <c r="F150" i="45"/>
  <c r="AF51" i="4" l="1"/>
  <c r="AT51" i="4" s="1"/>
  <c r="AS51" i="4"/>
  <c r="P51" i="7"/>
  <c r="R51" i="7" s="1"/>
  <c r="O50" i="7"/>
  <c r="AE50" i="4" s="1"/>
  <c r="L50" i="45"/>
  <c r="Q50" i="7" s="1"/>
  <c r="AU50" i="4" s="1"/>
  <c r="K49" i="45"/>
  <c r="AN51" i="4"/>
  <c r="AC51" i="4"/>
  <c r="AO51" i="4" s="1"/>
  <c r="AQ51" i="4" s="1"/>
  <c r="G150" i="7"/>
  <c r="AK150" i="4" s="1"/>
  <c r="I59" i="60" s="1"/>
  <c r="E148" i="45"/>
  <c r="F149" i="45"/>
  <c r="AF50" i="4" l="1"/>
  <c r="AT50" i="4" s="1"/>
  <c r="AS50" i="4"/>
  <c r="O49" i="7"/>
  <c r="AE49" i="4" s="1"/>
  <c r="K48" i="45"/>
  <c r="L49" i="45"/>
  <c r="Q49" i="7" s="1"/>
  <c r="AU49" i="4" s="1"/>
  <c r="P50" i="7"/>
  <c r="R50" i="7" s="1"/>
  <c r="AN50" i="4"/>
  <c r="AC50" i="4"/>
  <c r="AO50" i="4" s="1"/>
  <c r="AQ50" i="4" s="1"/>
  <c r="G149" i="7"/>
  <c r="AK149" i="4" s="1"/>
  <c r="I56" i="60" s="1"/>
  <c r="I60" i="60" s="1"/>
  <c r="F148" i="45"/>
  <c r="E147" i="45"/>
  <c r="AF49" i="4" l="1"/>
  <c r="AT49" i="4" s="1"/>
  <c r="AS49" i="4"/>
  <c r="P49" i="7"/>
  <c r="R49" i="7" s="1"/>
  <c r="O48" i="7"/>
  <c r="AE48" i="4" s="1"/>
  <c r="L48" i="45"/>
  <c r="Q48" i="7" s="1"/>
  <c r="AU48" i="4" s="1"/>
  <c r="K47" i="45"/>
  <c r="AN49" i="4"/>
  <c r="AC49" i="4"/>
  <c r="AO49" i="4" s="1"/>
  <c r="AQ49" i="4" s="1"/>
  <c r="G148" i="7"/>
  <c r="AK148" i="4" s="1"/>
  <c r="E146" i="45"/>
  <c r="F147" i="45"/>
  <c r="AF48" i="4" l="1"/>
  <c r="AT48" i="4" s="1"/>
  <c r="AS48" i="4"/>
  <c r="O47" i="7"/>
  <c r="AE47" i="4" s="1"/>
  <c r="K46" i="45"/>
  <c r="L47" i="45"/>
  <c r="Q47" i="7" s="1"/>
  <c r="AU47" i="4" s="1"/>
  <c r="P48" i="7"/>
  <c r="R48" i="7" s="1"/>
  <c r="AN48" i="4"/>
  <c r="AC48" i="4"/>
  <c r="AO48" i="4" s="1"/>
  <c r="AQ48" i="4" s="1"/>
  <c r="G147" i="7"/>
  <c r="AK147" i="4" s="1"/>
  <c r="E145" i="45"/>
  <c r="F146" i="45"/>
  <c r="AF47" i="4" l="1"/>
  <c r="AT47" i="4" s="1"/>
  <c r="AS47" i="4"/>
  <c r="P47" i="7"/>
  <c r="R47" i="7" s="1"/>
  <c r="O46" i="7"/>
  <c r="AE46" i="4" s="1"/>
  <c r="L46" i="45"/>
  <c r="Q46" i="7" s="1"/>
  <c r="AU46" i="4" s="1"/>
  <c r="K45" i="45"/>
  <c r="AN47" i="4"/>
  <c r="AC47" i="4"/>
  <c r="AO47" i="4" s="1"/>
  <c r="AQ47" i="4" s="1"/>
  <c r="G146" i="7"/>
  <c r="AK146" i="4" s="1"/>
  <c r="E144" i="45"/>
  <c r="F145" i="45"/>
  <c r="AF46" i="4" l="1"/>
  <c r="AT46" i="4" s="1"/>
  <c r="AS46" i="4"/>
  <c r="O45" i="7"/>
  <c r="AE45" i="4" s="1"/>
  <c r="K44" i="45"/>
  <c r="L45" i="45"/>
  <c r="Q45" i="7" s="1"/>
  <c r="AU45" i="4" s="1"/>
  <c r="O11" i="60" s="1"/>
  <c r="P46" i="7"/>
  <c r="R46" i="7" s="1"/>
  <c r="G145" i="7"/>
  <c r="AK145" i="4" s="1"/>
  <c r="N44" i="60" s="1"/>
  <c r="E143" i="45"/>
  <c r="F144" i="45"/>
  <c r="AF45" i="4" l="1"/>
  <c r="AT45" i="4" s="1"/>
  <c r="N11" i="60" s="1"/>
  <c r="AS45" i="4"/>
  <c r="I10" i="76" s="1"/>
  <c r="N48" i="60"/>
  <c r="P45" i="7"/>
  <c r="O44" i="7"/>
  <c r="AE44" i="4" s="1"/>
  <c r="L44" i="45"/>
  <c r="Q44" i="7" s="1"/>
  <c r="AU44" i="4" s="1"/>
  <c r="K43" i="45"/>
  <c r="AN45" i="4"/>
  <c r="AC45" i="4"/>
  <c r="AO45" i="4" s="1"/>
  <c r="G144" i="7"/>
  <c r="AK144" i="4" s="1"/>
  <c r="F143" i="45"/>
  <c r="E142" i="45"/>
  <c r="K11" i="60" l="1"/>
  <c r="AF44" i="4"/>
  <c r="AT44" i="4" s="1"/>
  <c r="AS44" i="4"/>
  <c r="F10" i="76"/>
  <c r="G10" i="76" s="1"/>
  <c r="N63" i="60"/>
  <c r="R45" i="7"/>
  <c r="O43" i="7"/>
  <c r="AE43" i="4" s="1"/>
  <c r="K42" i="45"/>
  <c r="L43" i="45"/>
  <c r="Q43" i="7" s="1"/>
  <c r="AU43" i="4" s="1"/>
  <c r="AQ45" i="4"/>
  <c r="M11" i="60" s="1"/>
  <c r="P44" i="7"/>
  <c r="R44" i="7" s="1"/>
  <c r="AN44" i="4"/>
  <c r="AC44" i="4"/>
  <c r="AO44" i="4" s="1"/>
  <c r="AQ44" i="4" s="1"/>
  <c r="G143" i="7"/>
  <c r="AK143" i="4" s="1"/>
  <c r="I38" i="60" s="1"/>
  <c r="E141" i="45"/>
  <c r="F142" i="45"/>
  <c r="AF43" i="4" l="1"/>
  <c r="AT43" i="4" s="1"/>
  <c r="AS43" i="4"/>
  <c r="P43" i="7"/>
  <c r="R43" i="7" s="1"/>
  <c r="O42" i="7"/>
  <c r="AE42" i="4" s="1"/>
  <c r="L42" i="45"/>
  <c r="Q42" i="7" s="1"/>
  <c r="AU42" i="4" s="1"/>
  <c r="K41" i="45"/>
  <c r="AN43" i="4"/>
  <c r="AC43" i="4"/>
  <c r="AO43" i="4" s="1"/>
  <c r="AQ43" i="4" s="1"/>
  <c r="G142" i="7"/>
  <c r="AK142" i="4" s="1"/>
  <c r="E140" i="45"/>
  <c r="F141" i="45"/>
  <c r="AF42" i="4" l="1"/>
  <c r="AT42" i="4" s="1"/>
  <c r="AS42" i="4"/>
  <c r="O41" i="7"/>
  <c r="L41" i="45"/>
  <c r="Q41" i="7" s="1"/>
  <c r="AU41" i="4" s="1"/>
  <c r="K40" i="45"/>
  <c r="P42" i="7"/>
  <c r="R42" i="7" s="1"/>
  <c r="AN42" i="4"/>
  <c r="AC42" i="4"/>
  <c r="AO42" i="4" s="1"/>
  <c r="AQ42" i="4" s="1"/>
  <c r="G141" i="7"/>
  <c r="AK141" i="4" s="1"/>
  <c r="I39" i="60" s="1"/>
  <c r="F140" i="45"/>
  <c r="E139" i="45"/>
  <c r="AE41" i="4" l="1"/>
  <c r="P41" i="7"/>
  <c r="R41" i="7" s="1"/>
  <c r="O40" i="7"/>
  <c r="AE40" i="4" s="1"/>
  <c r="L40" i="45"/>
  <c r="Q40" i="7" s="1"/>
  <c r="AU40" i="4" s="1"/>
  <c r="K39" i="45"/>
  <c r="AN41" i="4"/>
  <c r="AC41" i="4"/>
  <c r="AO41" i="4" s="1"/>
  <c r="AQ41" i="4" s="1"/>
  <c r="G140" i="7"/>
  <c r="AK140" i="4" s="1"/>
  <c r="E138" i="45"/>
  <c r="F139" i="45"/>
  <c r="AF40" i="4" l="1"/>
  <c r="AT40" i="4" s="1"/>
  <c r="AS40" i="4"/>
  <c r="AF41" i="4"/>
  <c r="AT41" i="4" s="1"/>
  <c r="AS41" i="4"/>
  <c r="O39" i="7"/>
  <c r="AE39" i="4" s="1"/>
  <c r="K38" i="45"/>
  <c r="L39" i="45"/>
  <c r="Q39" i="7" s="1"/>
  <c r="AU39" i="4" s="1"/>
  <c r="P40" i="7"/>
  <c r="R40" i="7" s="1"/>
  <c r="AN40" i="4"/>
  <c r="AC40" i="4"/>
  <c r="AO40" i="4" s="1"/>
  <c r="AQ40" i="4" s="1"/>
  <c r="G139" i="7"/>
  <c r="AK139" i="4" s="1"/>
  <c r="E137" i="45"/>
  <c r="F138" i="45"/>
  <c r="AF39" i="4" l="1"/>
  <c r="AT39" i="4" s="1"/>
  <c r="AS39" i="4"/>
  <c r="P39" i="7"/>
  <c r="R39" i="7" s="1"/>
  <c r="O38" i="7"/>
  <c r="AE38" i="4" s="1"/>
  <c r="L38" i="45"/>
  <c r="Q38" i="7" s="1"/>
  <c r="AU38" i="4" s="1"/>
  <c r="K37" i="45"/>
  <c r="AN39" i="4"/>
  <c r="AC39" i="4"/>
  <c r="AO39" i="4" s="1"/>
  <c r="AQ39" i="4" s="1"/>
  <c r="G138" i="7"/>
  <c r="AK138" i="4" s="1"/>
  <c r="I27" i="60" s="1"/>
  <c r="E136" i="45"/>
  <c r="F137" i="45"/>
  <c r="AF38" i="4" l="1"/>
  <c r="AT38" i="4" s="1"/>
  <c r="AS38" i="4"/>
  <c r="O37" i="7"/>
  <c r="AE37" i="4" s="1"/>
  <c r="K36" i="45"/>
  <c r="L37" i="45"/>
  <c r="Q37" i="7" s="1"/>
  <c r="AU37" i="4" s="1"/>
  <c r="P38" i="7"/>
  <c r="AN38" i="4"/>
  <c r="AC38" i="4"/>
  <c r="AO38" i="4" s="1"/>
  <c r="AQ38" i="4" s="1"/>
  <c r="G137" i="7"/>
  <c r="AK137" i="4" s="1"/>
  <c r="I24" i="60" s="1"/>
  <c r="E135" i="45"/>
  <c r="F136" i="45"/>
  <c r="AF37" i="4" l="1"/>
  <c r="AT37" i="4" s="1"/>
  <c r="AS37" i="4"/>
  <c r="R38" i="7"/>
  <c r="E17" i="67"/>
  <c r="E19" i="67" s="1"/>
  <c r="P37" i="7"/>
  <c r="O36" i="7"/>
  <c r="AE36" i="4" s="1"/>
  <c r="L36" i="45"/>
  <c r="Q36" i="7" s="1"/>
  <c r="AU36" i="4" s="1"/>
  <c r="K35" i="45"/>
  <c r="AN37" i="4"/>
  <c r="AC37" i="4"/>
  <c r="AO37" i="4" s="1"/>
  <c r="AQ37" i="4" s="1"/>
  <c r="G136" i="7"/>
  <c r="AK136" i="4" s="1"/>
  <c r="F135" i="45"/>
  <c r="E134" i="45"/>
  <c r="AF36" i="4" l="1"/>
  <c r="AT36" i="4" s="1"/>
  <c r="AS36" i="4"/>
  <c r="R37" i="7"/>
  <c r="O35" i="7"/>
  <c r="AE35" i="4" s="1"/>
  <c r="K34" i="45"/>
  <c r="L35" i="45"/>
  <c r="Q35" i="7" s="1"/>
  <c r="AU35" i="4" s="1"/>
  <c r="P36" i="7"/>
  <c r="AN36" i="4"/>
  <c r="AC36" i="4"/>
  <c r="AO36" i="4" s="1"/>
  <c r="AQ36" i="4" s="1"/>
  <c r="G135" i="7"/>
  <c r="AK135" i="4" s="1"/>
  <c r="I22" i="60" s="1"/>
  <c r="E133" i="45"/>
  <c r="F134" i="45"/>
  <c r="AF35" i="4" l="1"/>
  <c r="AT35" i="4" s="1"/>
  <c r="AS35" i="4"/>
  <c r="R36" i="7"/>
  <c r="P35" i="7"/>
  <c r="R35" i="7" s="1"/>
  <c r="O34" i="7"/>
  <c r="AE34" i="4" s="1"/>
  <c r="L34" i="45"/>
  <c r="Q34" i="7" s="1"/>
  <c r="AU34" i="4" s="1"/>
  <c r="K33" i="45"/>
  <c r="AN35" i="4"/>
  <c r="AC35" i="4"/>
  <c r="AO35" i="4" s="1"/>
  <c r="AQ35" i="4" s="1"/>
  <c r="G134" i="7"/>
  <c r="AK134" i="4" s="1"/>
  <c r="E132" i="45"/>
  <c r="F133" i="45"/>
  <c r="AF34" i="4" l="1"/>
  <c r="AT34" i="4" s="1"/>
  <c r="AS34" i="4"/>
  <c r="O33" i="7"/>
  <c r="AE33" i="4" s="1"/>
  <c r="K32" i="45"/>
  <c r="L33" i="45"/>
  <c r="Q33" i="7" s="1"/>
  <c r="AU33" i="4" s="1"/>
  <c r="P34" i="7"/>
  <c r="R34" i="7" s="1"/>
  <c r="AN34" i="4"/>
  <c r="AC34" i="4"/>
  <c r="AO34" i="4" s="1"/>
  <c r="AQ34" i="4" s="1"/>
  <c r="G133" i="7"/>
  <c r="AK133" i="4" s="1"/>
  <c r="I23" i="60" s="1"/>
  <c r="F132" i="45"/>
  <c r="E131" i="45"/>
  <c r="AF33" i="4" l="1"/>
  <c r="AT33" i="4" s="1"/>
  <c r="AS33" i="4"/>
  <c r="P33" i="7"/>
  <c r="R33" i="7" s="1"/>
  <c r="O32" i="7"/>
  <c r="AE32" i="4" s="1"/>
  <c r="L32" i="45"/>
  <c r="Q32" i="7" s="1"/>
  <c r="AU32" i="4" s="1"/>
  <c r="K31" i="45"/>
  <c r="AN33" i="4"/>
  <c r="AC33" i="4"/>
  <c r="AO33" i="4" s="1"/>
  <c r="AQ33" i="4" s="1"/>
  <c r="G132" i="7"/>
  <c r="AK132" i="4" s="1"/>
  <c r="E130" i="45"/>
  <c r="F131" i="45"/>
  <c r="AF32" i="4" l="1"/>
  <c r="AT32" i="4" s="1"/>
  <c r="AS32" i="4"/>
  <c r="O31" i="7"/>
  <c r="AE31" i="4" s="1"/>
  <c r="L31" i="45"/>
  <c r="Q31" i="7" s="1"/>
  <c r="AU31" i="4" s="1"/>
  <c r="K30" i="45"/>
  <c r="P32" i="7"/>
  <c r="R32" i="7" s="1"/>
  <c r="AN32" i="4"/>
  <c r="AC32" i="4"/>
  <c r="AO32" i="4" s="1"/>
  <c r="AQ32" i="4" s="1"/>
  <c r="G131" i="7"/>
  <c r="AK131" i="4" s="1"/>
  <c r="I26" i="60" s="1"/>
  <c r="E129" i="45"/>
  <c r="F130" i="45"/>
  <c r="AF31" i="4" l="1"/>
  <c r="AT31" i="4" s="1"/>
  <c r="AS31" i="4"/>
  <c r="O30" i="7"/>
  <c r="AE30" i="4" s="1"/>
  <c r="L30" i="45"/>
  <c r="Q30" i="7" s="1"/>
  <c r="AU30" i="4" s="1"/>
  <c r="K29" i="45"/>
  <c r="P31" i="7"/>
  <c r="R31" i="7" s="1"/>
  <c r="AN31" i="4"/>
  <c r="AC31" i="4"/>
  <c r="AO31" i="4" s="1"/>
  <c r="AQ31" i="4" s="1"/>
  <c r="G130" i="7"/>
  <c r="AK130" i="4" s="1"/>
  <c r="E128" i="45"/>
  <c r="F129" i="45"/>
  <c r="AF30" i="4" l="1"/>
  <c r="AT30" i="4" s="1"/>
  <c r="AS30" i="4"/>
  <c r="O29" i="7"/>
  <c r="AE29" i="4" s="1"/>
  <c r="K28" i="45"/>
  <c r="L29" i="45"/>
  <c r="Q29" i="7" s="1"/>
  <c r="AU29" i="4" s="1"/>
  <c r="P30" i="7"/>
  <c r="R30" i="7" s="1"/>
  <c r="AN30" i="4"/>
  <c r="AC30" i="4"/>
  <c r="AO30" i="4" s="1"/>
  <c r="AQ30" i="4" s="1"/>
  <c r="G129" i="7"/>
  <c r="AK129" i="4" s="1"/>
  <c r="E127" i="45"/>
  <c r="F128" i="45"/>
  <c r="AF29" i="4" l="1"/>
  <c r="AT29" i="4" s="1"/>
  <c r="AS29" i="4"/>
  <c r="P29" i="7"/>
  <c r="R29" i="7" s="1"/>
  <c r="O28" i="7"/>
  <c r="AE28" i="4" s="1"/>
  <c r="K27" i="45"/>
  <c r="L28" i="45"/>
  <c r="Q28" i="7" s="1"/>
  <c r="AU28" i="4" s="1"/>
  <c r="AN29" i="4"/>
  <c r="AC29" i="4"/>
  <c r="AO29" i="4" s="1"/>
  <c r="AQ29" i="4" s="1"/>
  <c r="G128" i="7"/>
  <c r="AK128" i="4" s="1"/>
  <c r="F127" i="45"/>
  <c r="E126" i="45"/>
  <c r="AF28" i="4" l="1"/>
  <c r="AT28" i="4" s="1"/>
  <c r="AS28" i="4"/>
  <c r="P28" i="7"/>
  <c r="R28" i="7" s="1"/>
  <c r="O27" i="7"/>
  <c r="AE27" i="4" s="1"/>
  <c r="L27" i="45"/>
  <c r="Q27" i="7" s="1"/>
  <c r="AU27" i="4" s="1"/>
  <c r="K26" i="45"/>
  <c r="AN28" i="4"/>
  <c r="AC28" i="4"/>
  <c r="AO28" i="4" s="1"/>
  <c r="AQ28" i="4" s="1"/>
  <c r="G127" i="7"/>
  <c r="AK127" i="4" s="1"/>
  <c r="F126" i="45"/>
  <c r="E125" i="45"/>
  <c r="AF27" i="4" l="1"/>
  <c r="AT27" i="4" s="1"/>
  <c r="AS27" i="4"/>
  <c r="O26" i="7"/>
  <c r="AE26" i="4" s="1"/>
  <c r="L26" i="45"/>
  <c r="Q26" i="7" s="1"/>
  <c r="AU26" i="4" s="1"/>
  <c r="K25" i="45"/>
  <c r="P27" i="7"/>
  <c r="R27" i="7" s="1"/>
  <c r="AN27" i="4"/>
  <c r="AC27" i="4"/>
  <c r="AO27" i="4" s="1"/>
  <c r="AQ27" i="4" s="1"/>
  <c r="G126" i="7"/>
  <c r="AK126" i="4" s="1"/>
  <c r="E124" i="45"/>
  <c r="F125" i="45"/>
  <c r="AF26" i="4" l="1"/>
  <c r="AT26" i="4" s="1"/>
  <c r="AS26" i="4"/>
  <c r="O25" i="7"/>
  <c r="AE25" i="4" s="1"/>
  <c r="K24" i="45"/>
  <c r="L25" i="45"/>
  <c r="Q25" i="7" s="1"/>
  <c r="AU25" i="4" s="1"/>
  <c r="O12" i="60" s="1"/>
  <c r="P26" i="7"/>
  <c r="R26" i="7" s="1"/>
  <c r="AN26" i="4"/>
  <c r="AC26" i="4"/>
  <c r="AO26" i="4" s="1"/>
  <c r="AQ26" i="4" s="1"/>
  <c r="G125" i="7"/>
  <c r="AK125" i="4" s="1"/>
  <c r="F124" i="45"/>
  <c r="E123" i="45"/>
  <c r="AF25" i="4" l="1"/>
  <c r="AT25" i="4" s="1"/>
  <c r="N12" i="60" s="1"/>
  <c r="AS25" i="4"/>
  <c r="I9" i="76" s="1"/>
  <c r="P25" i="7"/>
  <c r="R25" i="7" s="1"/>
  <c r="O24" i="7"/>
  <c r="AE24" i="4" s="1"/>
  <c r="K23" i="45"/>
  <c r="L24" i="45"/>
  <c r="Q24" i="7" s="1"/>
  <c r="AU24" i="4" s="1"/>
  <c r="AN25" i="4"/>
  <c r="AC25" i="4"/>
  <c r="AO25" i="4" s="1"/>
  <c r="G124" i="7"/>
  <c r="AK124" i="4" s="1"/>
  <c r="E122" i="45"/>
  <c r="F123" i="45"/>
  <c r="AF24" i="4" l="1"/>
  <c r="AT24" i="4" s="1"/>
  <c r="AS24" i="4"/>
  <c r="K12" i="60"/>
  <c r="F9" i="76"/>
  <c r="G9" i="76" s="1"/>
  <c r="M12" i="60"/>
  <c r="P24" i="7"/>
  <c r="O23" i="7"/>
  <c r="AE23" i="4" s="1"/>
  <c r="L23" i="45"/>
  <c r="Q23" i="7" s="1"/>
  <c r="AU23" i="4" s="1"/>
  <c r="K22" i="45"/>
  <c r="AN24" i="4"/>
  <c r="AC24" i="4"/>
  <c r="AO24" i="4" s="1"/>
  <c r="AQ24" i="4" s="1"/>
  <c r="AQ25" i="4"/>
  <c r="G123" i="7"/>
  <c r="AK123" i="4" s="1"/>
  <c r="E121" i="45"/>
  <c r="F122" i="45"/>
  <c r="AF23" i="4" l="1"/>
  <c r="AT23" i="4" s="1"/>
  <c r="AS23" i="4"/>
  <c r="R24" i="7"/>
  <c r="P23" i="7"/>
  <c r="R23" i="7" s="1"/>
  <c r="AN23" i="4"/>
  <c r="AC23" i="4"/>
  <c r="AO23" i="4" s="1"/>
  <c r="AQ23" i="4" s="1"/>
  <c r="O22" i="7"/>
  <c r="AE22" i="4" s="1"/>
  <c r="L22" i="45"/>
  <c r="Q22" i="7" s="1"/>
  <c r="AU22" i="4" s="1"/>
  <c r="O34" i="60" s="1"/>
  <c r="K21" i="45"/>
  <c r="G122" i="7"/>
  <c r="AK122" i="4" s="1"/>
  <c r="E120" i="45"/>
  <c r="F121" i="45"/>
  <c r="AF22" i="4" l="1"/>
  <c r="AT22" i="4" s="1"/>
  <c r="N34" i="60" s="1"/>
  <c r="AS22" i="4"/>
  <c r="I13" i="76" s="1"/>
  <c r="H15" i="76"/>
  <c r="P22" i="7"/>
  <c r="R22" i="7" s="1"/>
  <c r="O21" i="7"/>
  <c r="AE21" i="4" s="1"/>
  <c r="K20" i="45"/>
  <c r="L21" i="45"/>
  <c r="Q21" i="7" s="1"/>
  <c r="AU21" i="4" s="1"/>
  <c r="O14" i="60" s="1"/>
  <c r="AN22" i="4"/>
  <c r="AC22" i="4"/>
  <c r="AO22" i="4" s="1"/>
  <c r="K34" i="60" s="1"/>
  <c r="G121" i="7"/>
  <c r="AK121" i="4" s="1"/>
  <c r="E119" i="45"/>
  <c r="F120" i="45"/>
  <c r="D128" i="7"/>
  <c r="X128" i="4" s="1"/>
  <c r="AF21" i="4" l="1"/>
  <c r="AT21" i="4" s="1"/>
  <c r="N14" i="60" s="1"/>
  <c r="AS21" i="4"/>
  <c r="H25" i="76"/>
  <c r="N37" i="60"/>
  <c r="O37" i="60"/>
  <c r="F13" i="76"/>
  <c r="AQ22" i="4"/>
  <c r="M34" i="60" s="1"/>
  <c r="M37" i="60" s="1"/>
  <c r="P21" i="7"/>
  <c r="R21" i="7" s="1"/>
  <c r="O20" i="7"/>
  <c r="AE20" i="4" s="1"/>
  <c r="K19" i="45"/>
  <c r="L20" i="45"/>
  <c r="Q20" i="7" s="1"/>
  <c r="AU20" i="4" s="1"/>
  <c r="AN21" i="4"/>
  <c r="AC21" i="4"/>
  <c r="AO21" i="4" s="1"/>
  <c r="K14" i="60" s="1"/>
  <c r="G120" i="7"/>
  <c r="AK120" i="4" s="1"/>
  <c r="F119" i="45"/>
  <c r="E114" i="45"/>
  <c r="E89" i="5"/>
  <c r="E90" i="5"/>
  <c r="E91" i="5"/>
  <c r="E92" i="5"/>
  <c r="E93" i="5"/>
  <c r="E94" i="5"/>
  <c r="E95" i="5"/>
  <c r="E96" i="5"/>
  <c r="E97" i="5"/>
  <c r="E98" i="5"/>
  <c r="E99" i="5"/>
  <c r="E101" i="5"/>
  <c r="E102" i="5"/>
  <c r="E103" i="5"/>
  <c r="E105" i="5"/>
  <c r="E106" i="5"/>
  <c r="E107" i="5"/>
  <c r="E108" i="5"/>
  <c r="E109" i="5"/>
  <c r="E111" i="5"/>
  <c r="E112" i="5"/>
  <c r="E119" i="5"/>
  <c r="E120" i="5"/>
  <c r="E121" i="5"/>
  <c r="E122" i="5"/>
  <c r="E123" i="5"/>
  <c r="E124" i="5"/>
  <c r="E125" i="5"/>
  <c r="E127" i="5"/>
  <c r="E128" i="5"/>
  <c r="E129" i="5"/>
  <c r="E130" i="5"/>
  <c r="E131" i="5"/>
  <c r="E133" i="5"/>
  <c r="E134" i="5"/>
  <c r="E135" i="5"/>
  <c r="E136" i="5"/>
  <c r="E137" i="5"/>
  <c r="E139" i="5"/>
  <c r="E140" i="5"/>
  <c r="E141" i="5"/>
  <c r="E142" i="5"/>
  <c r="E143" i="5"/>
  <c r="E144" i="5"/>
  <c r="E145" i="5"/>
  <c r="E148" i="5"/>
  <c r="E149" i="5"/>
  <c r="E150" i="5"/>
  <c r="F150" i="5"/>
  <c r="E151" i="5"/>
  <c r="E152" i="5"/>
  <c r="E153" i="5"/>
  <c r="E154" i="5"/>
  <c r="E156" i="5"/>
  <c r="F156" i="5"/>
  <c r="D111" i="19"/>
  <c r="D111" i="5" s="1"/>
  <c r="D111" i="4" s="1"/>
  <c r="D105" i="5"/>
  <c r="D105" i="4" s="1"/>
  <c r="AF20" i="4" l="1"/>
  <c r="AT20" i="4" s="1"/>
  <c r="AS20" i="4"/>
  <c r="F15" i="76"/>
  <c r="G13" i="76"/>
  <c r="P20" i="7"/>
  <c r="R20" i="7" s="1"/>
  <c r="O19" i="7"/>
  <c r="AE19" i="4" s="1"/>
  <c r="L19" i="45"/>
  <c r="Q19" i="7" s="1"/>
  <c r="AU19" i="4" s="1"/>
  <c r="O17" i="60" s="1"/>
  <c r="K18" i="45"/>
  <c r="AN20" i="4"/>
  <c r="AC20" i="4"/>
  <c r="AO20" i="4" s="1"/>
  <c r="AQ20" i="4" s="1"/>
  <c r="AQ21" i="4"/>
  <c r="M14" i="60" s="1"/>
  <c r="G119" i="7"/>
  <c r="AK119" i="4" s="1"/>
  <c r="E113" i="45"/>
  <c r="F114" i="45"/>
  <c r="E11" i="5"/>
  <c r="E12" i="5"/>
  <c r="E13" i="5"/>
  <c r="E14" i="5"/>
  <c r="E15" i="5"/>
  <c r="E16" i="5"/>
  <c r="E17" i="5"/>
  <c r="E18" i="5"/>
  <c r="E19" i="5"/>
  <c r="E20" i="5"/>
  <c r="E21" i="5"/>
  <c r="E23" i="5"/>
  <c r="E24" i="5"/>
  <c r="E27" i="5"/>
  <c r="E28" i="5"/>
  <c r="E29" i="5"/>
  <c r="E32" i="5"/>
  <c r="E33" i="5"/>
  <c r="E35" i="5"/>
  <c r="E36" i="5"/>
  <c r="E37" i="5"/>
  <c r="E39" i="5"/>
  <c r="E40" i="5"/>
  <c r="E41" i="5"/>
  <c r="E42" i="5"/>
  <c r="E43" i="5"/>
  <c r="E44" i="5"/>
  <c r="E46" i="5"/>
  <c r="E47" i="5"/>
  <c r="E48" i="5"/>
  <c r="E50" i="5"/>
  <c r="E51" i="5"/>
  <c r="E52" i="5"/>
  <c r="E53" i="5"/>
  <c r="E54" i="5"/>
  <c r="E55" i="5"/>
  <c r="E56" i="5"/>
  <c r="E57" i="5"/>
  <c r="E58" i="5"/>
  <c r="E59" i="5"/>
  <c r="E60" i="5"/>
  <c r="E62" i="5"/>
  <c r="E63" i="5"/>
  <c r="E64" i="5"/>
  <c r="E65" i="5"/>
  <c r="E66" i="5"/>
  <c r="E68" i="5"/>
  <c r="E69" i="5"/>
  <c r="E71" i="5"/>
  <c r="E75" i="5"/>
  <c r="E76" i="5"/>
  <c r="E77" i="5"/>
  <c r="E79" i="5"/>
  <c r="E80" i="5"/>
  <c r="E81" i="5"/>
  <c r="E82" i="5"/>
  <c r="E83" i="5"/>
  <c r="D156" i="5"/>
  <c r="D156" i="4" s="1"/>
  <c r="D126" i="84"/>
  <c r="F154" i="84"/>
  <c r="F153" i="84"/>
  <c r="F152" i="84"/>
  <c r="F151" i="84"/>
  <c r="F149" i="84"/>
  <c r="F148" i="84"/>
  <c r="E147" i="84"/>
  <c r="D147" i="84"/>
  <c r="C147" i="84"/>
  <c r="F145" i="84"/>
  <c r="F144" i="84"/>
  <c r="F143" i="84"/>
  <c r="F142" i="84"/>
  <c r="F141" i="84"/>
  <c r="F140" i="84"/>
  <c r="F139" i="84"/>
  <c r="E138" i="84"/>
  <c r="E132" i="84" s="1"/>
  <c r="D138" i="84"/>
  <c r="C138" i="84"/>
  <c r="C132" i="84" s="1"/>
  <c r="F137" i="84"/>
  <c r="F136" i="84"/>
  <c r="F135" i="84"/>
  <c r="F134" i="84"/>
  <c r="F133" i="84"/>
  <c r="F131" i="84"/>
  <c r="F130" i="84"/>
  <c r="F129" i="84"/>
  <c r="F127" i="84"/>
  <c r="E126" i="84"/>
  <c r="E110" i="84" s="1"/>
  <c r="C126" i="84"/>
  <c r="F125" i="84"/>
  <c r="F124" i="84"/>
  <c r="F123" i="84"/>
  <c r="F122" i="84"/>
  <c r="F121" i="84"/>
  <c r="F120" i="84"/>
  <c r="C113" i="84"/>
  <c r="F112" i="84"/>
  <c r="F111" i="84"/>
  <c r="F109" i="84"/>
  <c r="F108" i="84"/>
  <c r="F107" i="84"/>
  <c r="F106" i="84"/>
  <c r="F105" i="84"/>
  <c r="E104" i="84"/>
  <c r="D104" i="84"/>
  <c r="C104" i="84"/>
  <c r="F103" i="84"/>
  <c r="F102" i="84"/>
  <c r="F101" i="84"/>
  <c r="E100" i="84"/>
  <c r="D100" i="84"/>
  <c r="C100" i="84"/>
  <c r="F99" i="84"/>
  <c r="F98" i="84"/>
  <c r="F97" i="84"/>
  <c r="F96" i="84"/>
  <c r="F95" i="84"/>
  <c r="F94" i="84"/>
  <c r="F93" i="84"/>
  <c r="F92" i="84"/>
  <c r="F91" i="84"/>
  <c r="F90" i="84"/>
  <c r="F89" i="84"/>
  <c r="E88" i="84"/>
  <c r="D88" i="84"/>
  <c r="C88" i="84"/>
  <c r="F83" i="84"/>
  <c r="F82" i="84"/>
  <c r="F81" i="84"/>
  <c r="F80" i="84"/>
  <c r="F79" i="84"/>
  <c r="E78" i="84"/>
  <c r="E74" i="84" s="1"/>
  <c r="F74" i="84" s="1"/>
  <c r="D78" i="84"/>
  <c r="C78" i="84"/>
  <c r="C74" i="84" s="1"/>
  <c r="C73" i="84" s="1"/>
  <c r="F77" i="84"/>
  <c r="F76" i="84"/>
  <c r="F75" i="84"/>
  <c r="D73" i="84"/>
  <c r="F71" i="84"/>
  <c r="E70" i="84"/>
  <c r="D70" i="84"/>
  <c r="C70" i="84"/>
  <c r="F69" i="84"/>
  <c r="F68" i="84"/>
  <c r="E67" i="84"/>
  <c r="D67" i="84"/>
  <c r="C67" i="84"/>
  <c r="F66" i="84"/>
  <c r="F65" i="84"/>
  <c r="F64" i="84"/>
  <c r="F63" i="84"/>
  <c r="F62" i="84"/>
  <c r="E61" i="84"/>
  <c r="D61" i="84"/>
  <c r="C61" i="84"/>
  <c r="F60" i="84"/>
  <c r="F59" i="84"/>
  <c r="F58" i="84"/>
  <c r="F57" i="84"/>
  <c r="F56" i="84"/>
  <c r="F55" i="84"/>
  <c r="F54" i="84"/>
  <c r="F53" i="84"/>
  <c r="F52" i="84"/>
  <c r="F51" i="84"/>
  <c r="F50" i="84"/>
  <c r="E49" i="84"/>
  <c r="E45" i="84" s="1"/>
  <c r="D49" i="84"/>
  <c r="D45" i="84" s="1"/>
  <c r="C49" i="84"/>
  <c r="C45" i="84" s="1"/>
  <c r="F48" i="84"/>
  <c r="F47" i="84"/>
  <c r="F46" i="84"/>
  <c r="F44" i="84"/>
  <c r="F43" i="84"/>
  <c r="F42" i="84"/>
  <c r="F41" i="84"/>
  <c r="F40" i="84"/>
  <c r="F39" i="84"/>
  <c r="E38" i="84"/>
  <c r="D38" i="84"/>
  <c r="C38" i="84"/>
  <c r="F37" i="84"/>
  <c r="F36" i="84"/>
  <c r="F35" i="84"/>
  <c r="E34" i="84"/>
  <c r="D34" i="84"/>
  <c r="C34" i="84"/>
  <c r="F33" i="84"/>
  <c r="F32" i="84"/>
  <c r="E31" i="84"/>
  <c r="D31" i="84"/>
  <c r="C31" i="84"/>
  <c r="F29" i="84"/>
  <c r="F28" i="84"/>
  <c r="F27" i="84"/>
  <c r="E26" i="84"/>
  <c r="D26" i="84"/>
  <c r="C26" i="84"/>
  <c r="F24" i="84"/>
  <c r="F23" i="84"/>
  <c r="E22" i="84"/>
  <c r="D22" i="84"/>
  <c r="C22" i="84"/>
  <c r="F21" i="84"/>
  <c r="F20" i="84"/>
  <c r="F19" i="84"/>
  <c r="F18" i="84"/>
  <c r="F17" i="84"/>
  <c r="F16" i="84"/>
  <c r="F15" i="84"/>
  <c r="F14" i="84"/>
  <c r="F13" i="84"/>
  <c r="F12" i="84"/>
  <c r="F11" i="84"/>
  <c r="E10" i="84"/>
  <c r="E9" i="84" s="1"/>
  <c r="D10" i="84"/>
  <c r="D9" i="84" s="1"/>
  <c r="C10" i="84"/>
  <c r="C9" i="84" s="1"/>
  <c r="AF19" i="4" l="1"/>
  <c r="AT19" i="4" s="1"/>
  <c r="N17" i="60" s="1"/>
  <c r="AS19" i="4"/>
  <c r="J13" i="76"/>
  <c r="I15" i="76"/>
  <c r="F25" i="76"/>
  <c r="G15" i="76"/>
  <c r="O18" i="7"/>
  <c r="AE18" i="4" s="1"/>
  <c r="L18" i="45"/>
  <c r="Q18" i="7" s="1"/>
  <c r="AU18" i="4" s="1"/>
  <c r="K17" i="45"/>
  <c r="P19" i="7"/>
  <c r="R19" i="7" s="1"/>
  <c r="AN19" i="4"/>
  <c r="AC19" i="4"/>
  <c r="AO19" i="4" s="1"/>
  <c r="K17" i="60" s="1"/>
  <c r="C110" i="84"/>
  <c r="F138" i="84"/>
  <c r="F26" i="84"/>
  <c r="E30" i="84"/>
  <c r="C87" i="84"/>
  <c r="F100" i="84"/>
  <c r="F78" i="84"/>
  <c r="E73" i="84"/>
  <c r="F73" i="84" s="1"/>
  <c r="F49" i="84"/>
  <c r="F67" i="84"/>
  <c r="F34" i="84"/>
  <c r="E25" i="84"/>
  <c r="E72" i="84" s="1"/>
  <c r="F38" i="84"/>
  <c r="G114" i="7"/>
  <c r="AK114" i="4" s="1"/>
  <c r="C30" i="84"/>
  <c r="C25" i="84" s="1"/>
  <c r="C72" i="84" s="1"/>
  <c r="C84" i="84" s="1"/>
  <c r="F61" i="84"/>
  <c r="F70" i="84"/>
  <c r="F22" i="84"/>
  <c r="D30" i="84"/>
  <c r="F45" i="84"/>
  <c r="F31" i="84"/>
  <c r="E112" i="45"/>
  <c r="F113" i="45"/>
  <c r="F126" i="84"/>
  <c r="D110" i="84"/>
  <c r="F110" i="84" s="1"/>
  <c r="F128" i="84"/>
  <c r="F104" i="84"/>
  <c r="D87" i="84"/>
  <c r="F88" i="84"/>
  <c r="F10" i="84"/>
  <c r="F9" i="84"/>
  <c r="F147" i="84"/>
  <c r="D132" i="84"/>
  <c r="E87" i="84"/>
  <c r="AF18" i="4" l="1"/>
  <c r="AT18" i="4" s="1"/>
  <c r="AS18" i="4"/>
  <c r="J15" i="76"/>
  <c r="I25" i="76"/>
  <c r="F30" i="84"/>
  <c r="G25" i="76"/>
  <c r="E84" i="84"/>
  <c r="AQ19" i="4"/>
  <c r="M17" i="60" s="1"/>
  <c r="O17" i="7"/>
  <c r="AE17" i="4" s="1"/>
  <c r="L17" i="45"/>
  <c r="Q17" i="7" s="1"/>
  <c r="AU17" i="4" s="1"/>
  <c r="K16" i="45"/>
  <c r="P18" i="7"/>
  <c r="R18" i="7" s="1"/>
  <c r="AN18" i="4"/>
  <c r="AC18" i="4"/>
  <c r="AO18" i="4" s="1"/>
  <c r="AQ18" i="4" s="1"/>
  <c r="C146" i="84"/>
  <c r="C155" i="84" s="1"/>
  <c r="G113" i="7"/>
  <c r="AK113" i="4" s="1"/>
  <c r="D25" i="84"/>
  <c r="F25" i="84" s="1"/>
  <c r="F112" i="45"/>
  <c r="E111" i="45"/>
  <c r="F87" i="84"/>
  <c r="F132" i="84"/>
  <c r="D146" i="84"/>
  <c r="E146" i="84"/>
  <c r="E155" i="84" s="1"/>
  <c r="AF17" i="4" l="1"/>
  <c r="AT17" i="4" s="1"/>
  <c r="AS17" i="4"/>
  <c r="J25" i="76"/>
  <c r="O16" i="7"/>
  <c r="AE16" i="4" s="1"/>
  <c r="K15" i="45"/>
  <c r="L16" i="45"/>
  <c r="Q16" i="7" s="1"/>
  <c r="AU16" i="4" s="1"/>
  <c r="P17" i="7"/>
  <c r="R17" i="7" s="1"/>
  <c r="AN17" i="4"/>
  <c r="AC17" i="4"/>
  <c r="AO17" i="4" s="1"/>
  <c r="AQ17" i="4" s="1"/>
  <c r="D72" i="84"/>
  <c r="D84" i="84" s="1"/>
  <c r="G112" i="7"/>
  <c r="AK112" i="4" s="1"/>
  <c r="E110" i="45"/>
  <c r="F111" i="45"/>
  <c r="F146" i="84"/>
  <c r="D155" i="84"/>
  <c r="F155" i="84" s="1"/>
  <c r="AF16" i="4" l="1"/>
  <c r="AT16" i="4" s="1"/>
  <c r="AS16" i="4"/>
  <c r="P16" i="7"/>
  <c r="O15" i="7"/>
  <c r="AE15" i="4" s="1"/>
  <c r="K14" i="45"/>
  <c r="L15" i="45"/>
  <c r="Q15" i="7" s="1"/>
  <c r="AU15" i="4" s="1"/>
  <c r="AN16" i="4"/>
  <c r="AC16" i="4"/>
  <c r="AO16" i="4" s="1"/>
  <c r="AQ16" i="4" s="1"/>
  <c r="F72" i="84"/>
  <c r="G111" i="7"/>
  <c r="AK111" i="4" s="1"/>
  <c r="E109" i="45"/>
  <c r="F110" i="45"/>
  <c r="F84" i="84"/>
  <c r="AF15" i="4" l="1"/>
  <c r="AT15" i="4" s="1"/>
  <c r="AS15" i="4"/>
  <c r="R16" i="7"/>
  <c r="P15" i="7"/>
  <c r="O14" i="7"/>
  <c r="AE14" i="4" s="1"/>
  <c r="L14" i="45"/>
  <c r="Q14" i="7" s="1"/>
  <c r="AU14" i="4" s="1"/>
  <c r="K13" i="45"/>
  <c r="AN15" i="4"/>
  <c r="AC15" i="4"/>
  <c r="AO15" i="4" s="1"/>
  <c r="G110" i="7"/>
  <c r="AK110" i="4" s="1"/>
  <c r="I21" i="60" s="1"/>
  <c r="E108" i="45"/>
  <c r="F109" i="45"/>
  <c r="F154" i="83"/>
  <c r="F153" i="83"/>
  <c r="F152" i="83"/>
  <c r="F151" i="83"/>
  <c r="F149" i="83"/>
  <c r="F148" i="83"/>
  <c r="E147" i="83"/>
  <c r="D147" i="83"/>
  <c r="F145" i="83"/>
  <c r="F144" i="83"/>
  <c r="F143" i="83"/>
  <c r="F142" i="83"/>
  <c r="F141" i="83"/>
  <c r="F140" i="83"/>
  <c r="F139" i="83"/>
  <c r="E138" i="83"/>
  <c r="E132" i="83" s="1"/>
  <c r="D138" i="83"/>
  <c r="F138" i="83" s="1"/>
  <c r="F137" i="83"/>
  <c r="F136" i="83"/>
  <c r="F135" i="83"/>
  <c r="F134" i="83"/>
  <c r="F133" i="83"/>
  <c r="F131" i="83"/>
  <c r="F130" i="83"/>
  <c r="F129" i="83"/>
  <c r="F128" i="83"/>
  <c r="F127" i="83"/>
  <c r="E126" i="83"/>
  <c r="E110" i="83" s="1"/>
  <c r="D126" i="83"/>
  <c r="F125" i="83"/>
  <c r="F124" i="83"/>
  <c r="F123" i="83"/>
  <c r="F122" i="83"/>
  <c r="F121" i="83"/>
  <c r="F120" i="83"/>
  <c r="F119" i="83"/>
  <c r="F114" i="83"/>
  <c r="F112" i="83"/>
  <c r="F111" i="83"/>
  <c r="F109" i="83"/>
  <c r="F108" i="83"/>
  <c r="F107" i="83"/>
  <c r="F106" i="83"/>
  <c r="F105" i="83"/>
  <c r="E104" i="83"/>
  <c r="D104" i="83"/>
  <c r="F103" i="83"/>
  <c r="F102" i="83"/>
  <c r="F101" i="83"/>
  <c r="E100" i="83"/>
  <c r="D100" i="83"/>
  <c r="F99" i="83"/>
  <c r="F98" i="83"/>
  <c r="F97" i="83"/>
  <c r="F96" i="83"/>
  <c r="F95" i="83"/>
  <c r="F94" i="83"/>
  <c r="F93" i="83"/>
  <c r="F92" i="83"/>
  <c r="F91" i="83"/>
  <c r="F90" i="83"/>
  <c r="F89" i="83"/>
  <c r="E88" i="83"/>
  <c r="D88" i="83"/>
  <c r="F83" i="83"/>
  <c r="F82" i="83"/>
  <c r="F81" i="83"/>
  <c r="F80" i="83"/>
  <c r="F79" i="83"/>
  <c r="E78" i="83"/>
  <c r="E74" i="83" s="1"/>
  <c r="E73" i="83" s="1"/>
  <c r="D78" i="83"/>
  <c r="F77" i="83"/>
  <c r="F76" i="83"/>
  <c r="F75" i="83"/>
  <c r="F71" i="83"/>
  <c r="E70" i="83"/>
  <c r="D70" i="83"/>
  <c r="F69" i="83"/>
  <c r="F68" i="83"/>
  <c r="E67" i="83"/>
  <c r="D67" i="83"/>
  <c r="F66" i="83"/>
  <c r="F65" i="83"/>
  <c r="F64" i="83"/>
  <c r="F63" i="83"/>
  <c r="F62" i="83"/>
  <c r="E61" i="83"/>
  <c r="D61" i="83"/>
  <c r="F60" i="83"/>
  <c r="F59" i="83"/>
  <c r="F58" i="83"/>
  <c r="F57" i="83"/>
  <c r="F56" i="83"/>
  <c r="F55" i="83"/>
  <c r="F54" i="83"/>
  <c r="F53" i="83"/>
  <c r="F52" i="83"/>
  <c r="F51" i="83"/>
  <c r="F50" i="83"/>
  <c r="E49" i="83"/>
  <c r="E45" i="83" s="1"/>
  <c r="D49" i="83"/>
  <c r="D45" i="83" s="1"/>
  <c r="F48" i="83"/>
  <c r="F47" i="83"/>
  <c r="F46" i="83"/>
  <c r="F44" i="83"/>
  <c r="F43" i="83"/>
  <c r="F42" i="83"/>
  <c r="F41" i="83"/>
  <c r="F40" i="83"/>
  <c r="F39" i="83"/>
  <c r="E38" i="83"/>
  <c r="D38" i="83"/>
  <c r="F37" i="83"/>
  <c r="F36" i="83"/>
  <c r="F35" i="83"/>
  <c r="E34" i="83"/>
  <c r="D34" i="83"/>
  <c r="F33" i="83"/>
  <c r="F32" i="83"/>
  <c r="E31" i="83"/>
  <c r="D31" i="83"/>
  <c r="F29" i="83"/>
  <c r="F28" i="83"/>
  <c r="F27" i="83"/>
  <c r="E26" i="83"/>
  <c r="D26" i="83"/>
  <c r="F24" i="83"/>
  <c r="F23" i="83"/>
  <c r="E22" i="83"/>
  <c r="D22" i="83"/>
  <c r="F21" i="83"/>
  <c r="F20" i="83"/>
  <c r="F19" i="83"/>
  <c r="F18" i="83"/>
  <c r="F17" i="83"/>
  <c r="F16" i="83"/>
  <c r="F15" i="83"/>
  <c r="F14" i="83"/>
  <c r="F13" i="83"/>
  <c r="F12" i="83"/>
  <c r="F11" i="83"/>
  <c r="E10" i="83"/>
  <c r="E9" i="83" s="1"/>
  <c r="D10" i="83"/>
  <c r="AF14" i="4" l="1"/>
  <c r="AT14" i="4" s="1"/>
  <c r="AS14" i="4"/>
  <c r="R15" i="7"/>
  <c r="O13" i="7"/>
  <c r="AE13" i="4" s="1"/>
  <c r="L13" i="45"/>
  <c r="Q13" i="7" s="1"/>
  <c r="AU13" i="4" s="1"/>
  <c r="K12" i="45"/>
  <c r="P14" i="7"/>
  <c r="AN14" i="4"/>
  <c r="AC14" i="4"/>
  <c r="AO14" i="4" s="1"/>
  <c r="AQ14" i="4" s="1"/>
  <c r="F147" i="83"/>
  <c r="F88" i="83"/>
  <c r="F126" i="83"/>
  <c r="F61" i="83"/>
  <c r="F78" i="83"/>
  <c r="F113" i="83"/>
  <c r="F34" i="83"/>
  <c r="E30" i="83"/>
  <c r="E25" i="83" s="1"/>
  <c r="E72" i="83" s="1"/>
  <c r="E84" i="83" s="1"/>
  <c r="F45" i="83"/>
  <c r="F26" i="83"/>
  <c r="F70" i="83"/>
  <c r="E87" i="83"/>
  <c r="E146" i="83" s="1"/>
  <c r="E155" i="83" s="1"/>
  <c r="F10" i="83"/>
  <c r="F67" i="83"/>
  <c r="F104" i="83"/>
  <c r="F31" i="83"/>
  <c r="F38" i="83"/>
  <c r="D132" i="83"/>
  <c r="F132" i="83" s="1"/>
  <c r="G109" i="7"/>
  <c r="AK109" i="4" s="1"/>
  <c r="F22" i="83"/>
  <c r="E107" i="45"/>
  <c r="F108" i="45"/>
  <c r="D9" i="83"/>
  <c r="F9" i="83" s="1"/>
  <c r="D87" i="83"/>
  <c r="F74" i="83"/>
  <c r="D110" i="83"/>
  <c r="D30" i="83"/>
  <c r="D73" i="83"/>
  <c r="F73" i="83" s="1"/>
  <c r="F49" i="83"/>
  <c r="F100" i="83"/>
  <c r="F60" i="8"/>
  <c r="AF13" i="4" l="1"/>
  <c r="AT13" i="4" s="1"/>
  <c r="AS13" i="4"/>
  <c r="R14" i="7"/>
  <c r="O12" i="7"/>
  <c r="AE12" i="4" s="1"/>
  <c r="L12" i="45"/>
  <c r="Q12" i="7" s="1"/>
  <c r="AU12" i="4" s="1"/>
  <c r="K11" i="45"/>
  <c r="P13" i="7"/>
  <c r="AN13" i="4"/>
  <c r="AC13" i="4"/>
  <c r="AO13" i="4" s="1"/>
  <c r="AQ13" i="4" s="1"/>
  <c r="F87" i="83"/>
  <c r="G108" i="7"/>
  <c r="AK108" i="4" s="1"/>
  <c r="F107" i="45"/>
  <c r="E106" i="45"/>
  <c r="F110" i="83"/>
  <c r="D146" i="83"/>
  <c r="D25" i="83"/>
  <c r="F30" i="83"/>
  <c r="AF12" i="4" l="1"/>
  <c r="AT12" i="4" s="1"/>
  <c r="AS12" i="4"/>
  <c r="R13" i="7"/>
  <c r="O11" i="7"/>
  <c r="AE11" i="4" s="1"/>
  <c r="K10" i="45"/>
  <c r="L11" i="45"/>
  <c r="Q11" i="7" s="1"/>
  <c r="AU11" i="4" s="1"/>
  <c r="P12" i="7"/>
  <c r="AN12" i="4"/>
  <c r="AC12" i="4"/>
  <c r="AO12" i="4" s="1"/>
  <c r="AQ12" i="4" s="1"/>
  <c r="G107" i="7"/>
  <c r="AK107" i="4" s="1"/>
  <c r="E105" i="45"/>
  <c r="F106" i="45"/>
  <c r="F146" i="83"/>
  <c r="D155" i="83"/>
  <c r="F25" i="83"/>
  <c r="D72" i="83"/>
  <c r="AF11" i="4" l="1"/>
  <c r="AT11" i="4" s="1"/>
  <c r="AS11" i="4"/>
  <c r="R12" i="7"/>
  <c r="P11" i="7"/>
  <c r="O10" i="7"/>
  <c r="AE10" i="4" s="1"/>
  <c r="K9" i="45"/>
  <c r="L10" i="45"/>
  <c r="Q10" i="7" s="1"/>
  <c r="AU10" i="4" s="1"/>
  <c r="O13" i="60" s="1"/>
  <c r="AN11" i="4"/>
  <c r="AC11" i="4"/>
  <c r="AO11" i="4" s="1"/>
  <c r="AQ11" i="4" s="1"/>
  <c r="G106" i="7"/>
  <c r="AK106" i="4" s="1"/>
  <c r="E104" i="45"/>
  <c r="F105" i="45"/>
  <c r="F155" i="83"/>
  <c r="F72" i="83"/>
  <c r="D84" i="83"/>
  <c r="F84" i="83" s="1"/>
  <c r="AF10" i="4" l="1"/>
  <c r="AT10" i="4" s="1"/>
  <c r="N13" i="60" s="1"/>
  <c r="AS10" i="4"/>
  <c r="R11" i="7"/>
  <c r="L9" i="45"/>
  <c r="Q9" i="7" s="1"/>
  <c r="AU9" i="4" s="1"/>
  <c r="O9" i="7"/>
  <c r="AE9" i="4" s="1"/>
  <c r="AS9" i="4" s="1"/>
  <c r="AN10" i="4"/>
  <c r="AC10" i="4"/>
  <c r="AO10" i="4" s="1"/>
  <c r="K13" i="60" s="1"/>
  <c r="K18" i="60" s="1"/>
  <c r="P10" i="7"/>
  <c r="R10" i="7" s="1"/>
  <c r="D45" i="14"/>
  <c r="C28" i="67" s="1"/>
  <c r="G105" i="7"/>
  <c r="AK105" i="4" s="1"/>
  <c r="F104" i="45"/>
  <c r="E103" i="45"/>
  <c r="D157" i="83"/>
  <c r="F157" i="83"/>
  <c r="O18" i="60" l="1"/>
  <c r="O46" i="60" s="1"/>
  <c r="N18" i="60"/>
  <c r="AQ10" i="4"/>
  <c r="M13" i="60" s="1"/>
  <c r="M18" i="60" s="1"/>
  <c r="M46" i="60" s="1"/>
  <c r="P9" i="7"/>
  <c r="AF9" i="4" s="1"/>
  <c r="AT9" i="4" s="1"/>
  <c r="G104" i="7"/>
  <c r="AK104" i="4" s="1"/>
  <c r="I20" i="60" s="1"/>
  <c r="E102" i="45"/>
  <c r="F103" i="45"/>
  <c r="F55" i="51"/>
  <c r="N46" i="60" l="1"/>
  <c r="AN9" i="4"/>
  <c r="F8" i="76" s="1"/>
  <c r="AC9" i="4"/>
  <c r="AO9" i="4" s="1"/>
  <c r="G103" i="7"/>
  <c r="AK103" i="4" s="1"/>
  <c r="E101" i="45"/>
  <c r="F102" i="45"/>
  <c r="AQ9" i="4" l="1"/>
  <c r="F12" i="76"/>
  <c r="G8" i="76"/>
  <c r="G102" i="7"/>
  <c r="AK102" i="4" s="1"/>
  <c r="E100" i="45"/>
  <c r="F101" i="45"/>
  <c r="F24" i="76" l="1"/>
  <c r="G12" i="76"/>
  <c r="F16" i="76"/>
  <c r="G16" i="76" s="1"/>
  <c r="G101" i="7"/>
  <c r="AK101" i="4" s="1"/>
  <c r="E99" i="45"/>
  <c r="F100" i="45"/>
  <c r="G24" i="76" l="1"/>
  <c r="F26" i="76"/>
  <c r="G26" i="76" s="1"/>
  <c r="G100" i="7"/>
  <c r="AK100" i="4" s="1"/>
  <c r="F99" i="45"/>
  <c r="E98" i="45"/>
  <c r="D153" i="7"/>
  <c r="X153" i="4" s="1"/>
  <c r="D150" i="7"/>
  <c r="X150" i="4" s="1"/>
  <c r="D121" i="7"/>
  <c r="X121" i="4" s="1"/>
  <c r="D120" i="7"/>
  <c r="X120" i="4" s="1"/>
  <c r="D111" i="7"/>
  <c r="X111" i="4" s="1"/>
  <c r="D108" i="7"/>
  <c r="X108" i="4" s="1"/>
  <c r="D106" i="7"/>
  <c r="X106" i="4" s="1"/>
  <c r="D97" i="7"/>
  <c r="X97" i="4" s="1"/>
  <c r="D93" i="7"/>
  <c r="X93" i="4" s="1"/>
  <c r="D90" i="7"/>
  <c r="X90" i="4" s="1"/>
  <c r="D81" i="7"/>
  <c r="X81" i="4" s="1"/>
  <c r="D68" i="7"/>
  <c r="X68" i="4" s="1"/>
  <c r="D59" i="7"/>
  <c r="X59" i="4" s="1"/>
  <c r="D53" i="7"/>
  <c r="X53" i="4" s="1"/>
  <c r="D44" i="7"/>
  <c r="X44" i="4" s="1"/>
  <c r="D42" i="7"/>
  <c r="X42" i="4" s="1"/>
  <c r="D40" i="7"/>
  <c r="X40" i="4" s="1"/>
  <c r="D23" i="7"/>
  <c r="X23" i="4" s="1"/>
  <c r="F154" i="48"/>
  <c r="F153" i="48"/>
  <c r="F152" i="48"/>
  <c r="F151" i="48"/>
  <c r="F149" i="48"/>
  <c r="F148" i="48"/>
  <c r="E147" i="48"/>
  <c r="D147" i="48"/>
  <c r="F145" i="48"/>
  <c r="F144" i="48"/>
  <c r="F143" i="48"/>
  <c r="F142" i="48"/>
  <c r="F141" i="48"/>
  <c r="F140" i="48"/>
  <c r="F139" i="48"/>
  <c r="E138" i="48"/>
  <c r="F138" i="48" s="1"/>
  <c r="D138" i="48"/>
  <c r="F137" i="48"/>
  <c r="F136" i="48"/>
  <c r="F135" i="48"/>
  <c r="F134" i="48"/>
  <c r="F133" i="48"/>
  <c r="D132" i="48"/>
  <c r="F131" i="48"/>
  <c r="F130" i="48"/>
  <c r="F127" i="48"/>
  <c r="E126" i="48"/>
  <c r="D126" i="48"/>
  <c r="F125" i="48"/>
  <c r="F124" i="48"/>
  <c r="F123" i="48"/>
  <c r="F122" i="48"/>
  <c r="F121" i="48"/>
  <c r="F120" i="48"/>
  <c r="F112" i="48"/>
  <c r="F111" i="48"/>
  <c r="F109" i="48"/>
  <c r="F108" i="48"/>
  <c r="F107" i="48"/>
  <c r="F106" i="48"/>
  <c r="F105" i="48"/>
  <c r="E104" i="48"/>
  <c r="D104" i="48"/>
  <c r="F103" i="48"/>
  <c r="F102" i="48"/>
  <c r="F101" i="48"/>
  <c r="E100" i="48"/>
  <c r="D100" i="48"/>
  <c r="F99" i="48"/>
  <c r="F98" i="48"/>
  <c r="F97" i="48"/>
  <c r="F96" i="48"/>
  <c r="F95" i="48"/>
  <c r="F94" i="48"/>
  <c r="F93" i="48"/>
  <c r="F92" i="48"/>
  <c r="F89" i="48"/>
  <c r="E88" i="48"/>
  <c r="D88" i="48"/>
  <c r="F83" i="48"/>
  <c r="F82" i="48"/>
  <c r="F80" i="48"/>
  <c r="F79" i="48"/>
  <c r="E78" i="48"/>
  <c r="E74" i="48" s="1"/>
  <c r="E73" i="48" s="1"/>
  <c r="D78" i="48"/>
  <c r="D74" i="48" s="1"/>
  <c r="D73" i="48" s="1"/>
  <c r="F77" i="48"/>
  <c r="F76" i="48"/>
  <c r="F75" i="48"/>
  <c r="F71" i="48"/>
  <c r="E70" i="48"/>
  <c r="D70" i="48"/>
  <c r="F69" i="48"/>
  <c r="F68" i="48"/>
  <c r="E67" i="48"/>
  <c r="D67" i="48"/>
  <c r="F66" i="48"/>
  <c r="F65" i="48"/>
  <c r="F64" i="48"/>
  <c r="F63" i="48"/>
  <c r="F62" i="48"/>
  <c r="E61" i="48"/>
  <c r="D61" i="48"/>
  <c r="F60" i="48"/>
  <c r="F59" i="48"/>
  <c r="F58" i="48"/>
  <c r="F57" i="48"/>
  <c r="F56" i="48"/>
  <c r="F55" i="48"/>
  <c r="F54" i="48"/>
  <c r="F53" i="48"/>
  <c r="F52" i="48"/>
  <c r="F51" i="48"/>
  <c r="F50" i="48"/>
  <c r="E49" i="48"/>
  <c r="E45" i="48" s="1"/>
  <c r="D49" i="48"/>
  <c r="F48" i="48"/>
  <c r="F47" i="48"/>
  <c r="F46" i="48"/>
  <c r="F44" i="48"/>
  <c r="F43" i="48"/>
  <c r="F42" i="48"/>
  <c r="F41" i="48"/>
  <c r="F40" i="48"/>
  <c r="F39" i="48"/>
  <c r="E38" i="48"/>
  <c r="F38" i="48" s="1"/>
  <c r="F37" i="48"/>
  <c r="F36" i="48"/>
  <c r="F35" i="48"/>
  <c r="E34" i="48"/>
  <c r="D34" i="48"/>
  <c r="F33" i="48"/>
  <c r="F32" i="48"/>
  <c r="E31" i="48"/>
  <c r="D31" i="48"/>
  <c r="F29" i="48"/>
  <c r="F28" i="48"/>
  <c r="F27" i="48"/>
  <c r="E26" i="48"/>
  <c r="D26" i="48"/>
  <c r="F24" i="48"/>
  <c r="F23" i="48"/>
  <c r="E22" i="48"/>
  <c r="D22" i="48"/>
  <c r="F21" i="48"/>
  <c r="F20" i="48"/>
  <c r="F19" i="48"/>
  <c r="F18" i="48"/>
  <c r="F17" i="48"/>
  <c r="F16" i="48"/>
  <c r="F15" i="48"/>
  <c r="F14" i="48"/>
  <c r="F13" i="48"/>
  <c r="F12" i="48"/>
  <c r="F11" i="48"/>
  <c r="E10" i="48"/>
  <c r="E9" i="48" s="1"/>
  <c r="D10" i="48"/>
  <c r="D9" i="48" s="1"/>
  <c r="F154" i="47"/>
  <c r="F153" i="47"/>
  <c r="F152" i="47"/>
  <c r="F151" i="47"/>
  <c r="F149" i="47"/>
  <c r="F148" i="47"/>
  <c r="E147" i="47"/>
  <c r="D147" i="47"/>
  <c r="F145" i="47"/>
  <c r="F144" i="47"/>
  <c r="F143" i="47"/>
  <c r="F142" i="47"/>
  <c r="F141" i="47"/>
  <c r="F140" i="47"/>
  <c r="F139" i="47"/>
  <c r="E138" i="47"/>
  <c r="E132" i="47" s="1"/>
  <c r="D138" i="47"/>
  <c r="D132" i="47" s="1"/>
  <c r="F137" i="47"/>
  <c r="F136" i="47"/>
  <c r="F135" i="47"/>
  <c r="F134" i="47"/>
  <c r="F133" i="47"/>
  <c r="F131" i="47"/>
  <c r="F130" i="47"/>
  <c r="F129" i="47"/>
  <c r="F128" i="47"/>
  <c r="F127" i="47"/>
  <c r="E126" i="47"/>
  <c r="D126" i="47"/>
  <c r="F125" i="47"/>
  <c r="F124" i="47"/>
  <c r="F123" i="47"/>
  <c r="F122" i="47"/>
  <c r="F121" i="47"/>
  <c r="F120" i="47"/>
  <c r="F112" i="47"/>
  <c r="F111" i="47"/>
  <c r="F109" i="47"/>
  <c r="F108" i="47"/>
  <c r="F107" i="47"/>
  <c r="F106" i="47"/>
  <c r="F105" i="47"/>
  <c r="E104" i="47"/>
  <c r="D104" i="47"/>
  <c r="F103" i="47"/>
  <c r="F102" i="47"/>
  <c r="F101" i="47"/>
  <c r="E100" i="47"/>
  <c r="D100" i="47"/>
  <c r="F99" i="47"/>
  <c r="F98" i="47"/>
  <c r="F97" i="47"/>
  <c r="F96" i="47"/>
  <c r="F95" i="47"/>
  <c r="F94" i="47"/>
  <c r="F93" i="47"/>
  <c r="F92" i="47"/>
  <c r="F91" i="47"/>
  <c r="F89" i="47"/>
  <c r="E88" i="47"/>
  <c r="D88" i="47"/>
  <c r="F83" i="47"/>
  <c r="F82" i="47"/>
  <c r="F80" i="47"/>
  <c r="F79" i="47"/>
  <c r="E78" i="47"/>
  <c r="D78" i="47"/>
  <c r="F77" i="47"/>
  <c r="F76" i="47"/>
  <c r="F75" i="47"/>
  <c r="F71" i="47"/>
  <c r="E70" i="47"/>
  <c r="D70" i="47"/>
  <c r="F69" i="47"/>
  <c r="F68" i="47"/>
  <c r="E67" i="47"/>
  <c r="D67" i="47"/>
  <c r="F66" i="47"/>
  <c r="F65" i="47"/>
  <c r="F64" i="47"/>
  <c r="F63" i="47"/>
  <c r="F62" i="47"/>
  <c r="E61" i="47"/>
  <c r="D61" i="47"/>
  <c r="F60" i="47"/>
  <c r="F59" i="47"/>
  <c r="F58" i="47"/>
  <c r="F57" i="47"/>
  <c r="F56" i="47"/>
  <c r="F55" i="47"/>
  <c r="F54" i="47"/>
  <c r="F53" i="47"/>
  <c r="F52" i="47"/>
  <c r="F51" i="47"/>
  <c r="F50" i="47"/>
  <c r="E49" i="47"/>
  <c r="E45" i="47" s="1"/>
  <c r="D49" i="47"/>
  <c r="F48" i="47"/>
  <c r="F47" i="47"/>
  <c r="F46" i="47"/>
  <c r="F44" i="47"/>
  <c r="F43" i="47"/>
  <c r="F42" i="47"/>
  <c r="F41" i="47"/>
  <c r="F40" i="47"/>
  <c r="F39" i="47"/>
  <c r="E38" i="47"/>
  <c r="D38" i="47"/>
  <c r="F37" i="47"/>
  <c r="F36" i="47"/>
  <c r="F35" i="47"/>
  <c r="E34" i="47"/>
  <c r="D34" i="47"/>
  <c r="F33" i="47"/>
  <c r="F32" i="47"/>
  <c r="E31" i="47"/>
  <c r="D31" i="47"/>
  <c r="F29" i="47"/>
  <c r="F28" i="47"/>
  <c r="F27" i="47"/>
  <c r="E26" i="47"/>
  <c r="D26" i="47"/>
  <c r="F24" i="47"/>
  <c r="F23" i="47"/>
  <c r="E22" i="47"/>
  <c r="D22" i="47"/>
  <c r="F21" i="47"/>
  <c r="F20" i="47"/>
  <c r="F19" i="47"/>
  <c r="F18" i="47"/>
  <c r="F17" i="47"/>
  <c r="F16" i="47"/>
  <c r="F15" i="47"/>
  <c r="F14" i="47"/>
  <c r="F13" i="47"/>
  <c r="F12" i="47"/>
  <c r="F11" i="47"/>
  <c r="E10" i="47"/>
  <c r="E9" i="47" s="1"/>
  <c r="D10" i="47"/>
  <c r="D9" i="47" s="1"/>
  <c r="F154" i="51"/>
  <c r="F153" i="51"/>
  <c r="F152" i="51"/>
  <c r="F151" i="51"/>
  <c r="F149" i="51"/>
  <c r="F148" i="51"/>
  <c r="E147" i="51"/>
  <c r="D147" i="51"/>
  <c r="F145" i="51"/>
  <c r="F144" i="51"/>
  <c r="F143" i="51"/>
  <c r="F142" i="51"/>
  <c r="F141" i="51"/>
  <c r="F140" i="51"/>
  <c r="F139" i="51"/>
  <c r="E138" i="51"/>
  <c r="E132" i="51" s="1"/>
  <c r="D138" i="51"/>
  <c r="D132" i="51" s="1"/>
  <c r="F137" i="51"/>
  <c r="F136" i="51"/>
  <c r="F135" i="51"/>
  <c r="F134" i="51"/>
  <c r="F133" i="51"/>
  <c r="F131" i="51"/>
  <c r="F130" i="51"/>
  <c r="F129" i="51"/>
  <c r="F127" i="51"/>
  <c r="E126" i="51"/>
  <c r="E110" i="51" s="1"/>
  <c r="D126" i="51"/>
  <c r="F125" i="51"/>
  <c r="F124" i="51"/>
  <c r="F123" i="51"/>
  <c r="F122" i="51"/>
  <c r="F121" i="51"/>
  <c r="F120" i="51"/>
  <c r="F119" i="51"/>
  <c r="F114" i="51"/>
  <c r="F112" i="51"/>
  <c r="F111" i="51"/>
  <c r="F109" i="51"/>
  <c r="F108" i="51"/>
  <c r="F107" i="51"/>
  <c r="F106" i="51"/>
  <c r="F105" i="51"/>
  <c r="E104" i="51"/>
  <c r="D104" i="51"/>
  <c r="F103" i="51"/>
  <c r="F102" i="51"/>
  <c r="F101" i="51"/>
  <c r="E100" i="51"/>
  <c r="D100" i="51"/>
  <c r="F99" i="51"/>
  <c r="F98" i="51"/>
  <c r="F97" i="51"/>
  <c r="F96" i="51"/>
  <c r="F95" i="51"/>
  <c r="F94" i="51"/>
  <c r="F93" i="51"/>
  <c r="F92" i="51"/>
  <c r="F91" i="51"/>
  <c r="F90" i="51"/>
  <c r="F89" i="51"/>
  <c r="E88" i="51"/>
  <c r="D88" i="51"/>
  <c r="F83" i="51"/>
  <c r="F82" i="51"/>
  <c r="F80" i="51"/>
  <c r="F79" i="51"/>
  <c r="E78" i="51"/>
  <c r="E74" i="51" s="1"/>
  <c r="E73" i="51" s="1"/>
  <c r="D78" i="51"/>
  <c r="D74" i="51" s="1"/>
  <c r="D73" i="51" s="1"/>
  <c r="F77" i="51"/>
  <c r="F76" i="51"/>
  <c r="F75" i="51"/>
  <c r="F71" i="51"/>
  <c r="E70" i="51"/>
  <c r="D70" i="51"/>
  <c r="F69" i="51"/>
  <c r="F68" i="51"/>
  <c r="E67" i="51"/>
  <c r="D67" i="51"/>
  <c r="F66" i="51"/>
  <c r="F65" i="51"/>
  <c r="F64" i="51"/>
  <c r="F63" i="51"/>
  <c r="F62" i="51"/>
  <c r="E61" i="51"/>
  <c r="D61" i="51"/>
  <c r="F60" i="51"/>
  <c r="F59" i="51"/>
  <c r="F58" i="51"/>
  <c r="F57" i="51"/>
  <c r="F56" i="51"/>
  <c r="F53" i="51"/>
  <c r="F52" i="51"/>
  <c r="F51" i="51"/>
  <c r="F50" i="51"/>
  <c r="E49" i="51"/>
  <c r="E45" i="51" s="1"/>
  <c r="D49" i="51"/>
  <c r="D45" i="51" s="1"/>
  <c r="C33" i="67" s="1"/>
  <c r="F48" i="51"/>
  <c r="F47" i="51"/>
  <c r="F46" i="51"/>
  <c r="F44" i="51"/>
  <c r="F43" i="51"/>
  <c r="F42" i="51"/>
  <c r="F41" i="51"/>
  <c r="F40" i="51"/>
  <c r="F39" i="51"/>
  <c r="E38" i="51"/>
  <c r="D38" i="51"/>
  <c r="F37" i="51"/>
  <c r="F36" i="51"/>
  <c r="F35" i="51"/>
  <c r="E34" i="51"/>
  <c r="D34" i="51"/>
  <c r="F33" i="51"/>
  <c r="F32" i="51"/>
  <c r="E31" i="51"/>
  <c r="D31" i="51"/>
  <c r="F29" i="51"/>
  <c r="F28" i="51"/>
  <c r="F27" i="51"/>
  <c r="E26" i="51"/>
  <c r="D26" i="51"/>
  <c r="F24" i="51"/>
  <c r="F23" i="51"/>
  <c r="E22" i="51"/>
  <c r="D22" i="51"/>
  <c r="F21" i="51"/>
  <c r="F20" i="51"/>
  <c r="F19" i="51"/>
  <c r="F18" i="51"/>
  <c r="F17" i="51"/>
  <c r="F16" i="51"/>
  <c r="F15" i="51"/>
  <c r="F14" i="51"/>
  <c r="F13" i="51"/>
  <c r="F12" i="51"/>
  <c r="F11" i="51"/>
  <c r="E10" i="51"/>
  <c r="E9" i="51" s="1"/>
  <c r="D10" i="51"/>
  <c r="D9" i="51" s="1"/>
  <c r="F154" i="52"/>
  <c r="F153" i="52"/>
  <c r="F152" i="52"/>
  <c r="F151" i="52"/>
  <c r="F149" i="52"/>
  <c r="F148" i="52"/>
  <c r="E147" i="52"/>
  <c r="D147" i="52"/>
  <c r="F145" i="52"/>
  <c r="F144" i="52"/>
  <c r="F143" i="52"/>
  <c r="F142" i="52"/>
  <c r="F141" i="52"/>
  <c r="F140" i="52"/>
  <c r="F139" i="52"/>
  <c r="E138" i="52"/>
  <c r="E132" i="52" s="1"/>
  <c r="D138" i="52"/>
  <c r="D132" i="52" s="1"/>
  <c r="F137" i="52"/>
  <c r="F136" i="52"/>
  <c r="F135" i="52"/>
  <c r="F134" i="52"/>
  <c r="F133" i="52"/>
  <c r="F131" i="52"/>
  <c r="F130" i="52"/>
  <c r="F129" i="52"/>
  <c r="F128" i="52"/>
  <c r="F127" i="52"/>
  <c r="E126" i="52"/>
  <c r="E110" i="52" s="1"/>
  <c r="D126" i="52"/>
  <c r="F125" i="52"/>
  <c r="F124" i="52"/>
  <c r="F123" i="52"/>
  <c r="F122" i="52"/>
  <c r="F121" i="52"/>
  <c r="F120" i="52"/>
  <c r="F119" i="52"/>
  <c r="F114" i="52"/>
  <c r="F112" i="52"/>
  <c r="F111" i="52"/>
  <c r="F109" i="52"/>
  <c r="F108" i="52"/>
  <c r="F107" i="52"/>
  <c r="F106" i="52"/>
  <c r="F105" i="52"/>
  <c r="E104" i="52"/>
  <c r="D104" i="52"/>
  <c r="F103" i="52"/>
  <c r="F102" i="52"/>
  <c r="F101" i="52"/>
  <c r="E100" i="52"/>
  <c r="D100" i="52"/>
  <c r="F99" i="52"/>
  <c r="F98" i="52"/>
  <c r="F97" i="52"/>
  <c r="F96" i="52"/>
  <c r="F95" i="52"/>
  <c r="F94" i="52"/>
  <c r="F93" i="52"/>
  <c r="F92" i="52"/>
  <c r="E88" i="52"/>
  <c r="D88" i="52"/>
  <c r="F83" i="52"/>
  <c r="F82" i="52"/>
  <c r="F80" i="52"/>
  <c r="F79" i="52"/>
  <c r="E78" i="52"/>
  <c r="E74" i="52" s="1"/>
  <c r="E73" i="52" s="1"/>
  <c r="D78" i="52"/>
  <c r="D74" i="52" s="1"/>
  <c r="D73" i="52" s="1"/>
  <c r="F77" i="52"/>
  <c r="F76" i="52"/>
  <c r="F75" i="52"/>
  <c r="F71" i="52"/>
  <c r="E70" i="52"/>
  <c r="D70" i="52"/>
  <c r="F69" i="52"/>
  <c r="F68" i="52"/>
  <c r="E67" i="52"/>
  <c r="D67" i="52"/>
  <c r="F66" i="52"/>
  <c r="F65" i="52"/>
  <c r="F64" i="52"/>
  <c r="F63" i="52"/>
  <c r="F62" i="52"/>
  <c r="E61" i="52"/>
  <c r="D61" i="52"/>
  <c r="F60" i="52"/>
  <c r="F59" i="52"/>
  <c r="F58" i="52"/>
  <c r="F57" i="52"/>
  <c r="F56" i="52"/>
  <c r="F55" i="52"/>
  <c r="F54" i="52"/>
  <c r="F53" i="52"/>
  <c r="F52" i="52"/>
  <c r="F51" i="52"/>
  <c r="F50" i="52"/>
  <c r="E49" i="52"/>
  <c r="E45" i="52" s="1"/>
  <c r="D49" i="52"/>
  <c r="F48" i="52"/>
  <c r="F47" i="52"/>
  <c r="F46" i="52"/>
  <c r="F44" i="52"/>
  <c r="F43" i="52"/>
  <c r="F42" i="52"/>
  <c r="F41" i="52"/>
  <c r="F40" i="52"/>
  <c r="F39" i="52"/>
  <c r="E38" i="52"/>
  <c r="D38" i="52"/>
  <c r="F37" i="52"/>
  <c r="F36" i="52"/>
  <c r="F35" i="52"/>
  <c r="E34" i="52"/>
  <c r="D34" i="52"/>
  <c r="F33" i="52"/>
  <c r="F32" i="52"/>
  <c r="E31" i="52"/>
  <c r="D31" i="52"/>
  <c r="F29" i="52"/>
  <c r="F28" i="52"/>
  <c r="F27" i="52"/>
  <c r="E26" i="52"/>
  <c r="D26" i="52"/>
  <c r="F24" i="52"/>
  <c r="F23" i="52"/>
  <c r="E22" i="52"/>
  <c r="D22" i="52"/>
  <c r="F21" i="52"/>
  <c r="F20" i="52"/>
  <c r="F19" i="52"/>
  <c r="F18" i="52"/>
  <c r="F17" i="52"/>
  <c r="F16" i="52"/>
  <c r="F15" i="52"/>
  <c r="F14" i="52"/>
  <c r="F13" i="52"/>
  <c r="F12" i="52"/>
  <c r="F11" i="52"/>
  <c r="E10" i="52"/>
  <c r="E9" i="52" s="1"/>
  <c r="D10" i="52"/>
  <c r="D9" i="52" s="1"/>
  <c r="F154" i="55"/>
  <c r="F153" i="55"/>
  <c r="F152" i="55"/>
  <c r="F151" i="55"/>
  <c r="F149" i="55"/>
  <c r="F148" i="55"/>
  <c r="E147" i="55"/>
  <c r="D147" i="55"/>
  <c r="F145" i="55"/>
  <c r="F144" i="55"/>
  <c r="F143" i="55"/>
  <c r="F142" i="55"/>
  <c r="F141" i="55"/>
  <c r="F140" i="55"/>
  <c r="F139" i="55"/>
  <c r="E138" i="55"/>
  <c r="E132" i="55" s="1"/>
  <c r="D138" i="55"/>
  <c r="D132" i="55" s="1"/>
  <c r="F137" i="55"/>
  <c r="F136" i="55"/>
  <c r="F135" i="55"/>
  <c r="F134" i="55"/>
  <c r="F133" i="55"/>
  <c r="F131" i="55"/>
  <c r="F130" i="55"/>
  <c r="F127" i="55"/>
  <c r="E126" i="55"/>
  <c r="E110" i="55" s="1"/>
  <c r="D126" i="55"/>
  <c r="D110" i="55" s="1"/>
  <c r="F125" i="55"/>
  <c r="F124" i="55"/>
  <c r="F123" i="55"/>
  <c r="F122" i="55"/>
  <c r="F121" i="55"/>
  <c r="F120" i="55"/>
  <c r="F114" i="55"/>
  <c r="F112" i="55"/>
  <c r="F111" i="55"/>
  <c r="F109" i="55"/>
  <c r="F108" i="55"/>
  <c r="F107" i="55"/>
  <c r="F106" i="55"/>
  <c r="D105" i="55"/>
  <c r="D104" i="55" s="1"/>
  <c r="E104" i="55"/>
  <c r="F103" i="55"/>
  <c r="F102" i="55"/>
  <c r="F101" i="55"/>
  <c r="E100" i="55"/>
  <c r="D100" i="55"/>
  <c r="F99" i="55"/>
  <c r="F98" i="55"/>
  <c r="F97" i="55"/>
  <c r="F96" i="55"/>
  <c r="F95" i="55"/>
  <c r="F94" i="55"/>
  <c r="F93" i="55"/>
  <c r="F92" i="55"/>
  <c r="F91" i="55"/>
  <c r="F90" i="55"/>
  <c r="F89" i="55"/>
  <c r="E88" i="55"/>
  <c r="D88" i="55"/>
  <c r="F83" i="55"/>
  <c r="F82" i="55"/>
  <c r="F80" i="55"/>
  <c r="F79" i="55"/>
  <c r="E78" i="55"/>
  <c r="E74" i="55" s="1"/>
  <c r="E73" i="55" s="1"/>
  <c r="D78" i="55"/>
  <c r="D74" i="55" s="1"/>
  <c r="D73" i="55" s="1"/>
  <c r="F77" i="55"/>
  <c r="F76" i="55"/>
  <c r="F75" i="55"/>
  <c r="F71" i="55"/>
  <c r="E70" i="55"/>
  <c r="D70" i="55"/>
  <c r="F69" i="55"/>
  <c r="F68" i="55"/>
  <c r="E67" i="55"/>
  <c r="D67" i="55"/>
  <c r="F66" i="55"/>
  <c r="F65" i="55"/>
  <c r="F64" i="55"/>
  <c r="F63" i="55"/>
  <c r="F62" i="55"/>
  <c r="E61" i="55"/>
  <c r="D61" i="55"/>
  <c r="F60" i="55"/>
  <c r="F59" i="55"/>
  <c r="F58" i="55"/>
  <c r="F57" i="55"/>
  <c r="F56" i="55"/>
  <c r="F55" i="55"/>
  <c r="F54" i="55"/>
  <c r="F53" i="55"/>
  <c r="F52" i="55"/>
  <c r="F51" i="55"/>
  <c r="F50" i="55"/>
  <c r="E49" i="55"/>
  <c r="E45" i="55" s="1"/>
  <c r="D49" i="55"/>
  <c r="D45" i="55" s="1"/>
  <c r="F48" i="55"/>
  <c r="F47" i="55"/>
  <c r="F46" i="55"/>
  <c r="F44" i="55"/>
  <c r="F43" i="55"/>
  <c r="F42" i="55"/>
  <c r="F41" i="55"/>
  <c r="F40" i="55"/>
  <c r="F39" i="55"/>
  <c r="E38" i="55"/>
  <c r="D38" i="55"/>
  <c r="F37" i="55"/>
  <c r="F36" i="55"/>
  <c r="F35" i="55"/>
  <c r="E34" i="55"/>
  <c r="D34" i="55"/>
  <c r="F33" i="55"/>
  <c r="F32" i="55"/>
  <c r="E31" i="55"/>
  <c r="D31" i="55"/>
  <c r="F29" i="55"/>
  <c r="F28" i="55"/>
  <c r="F27" i="55"/>
  <c r="E26" i="55"/>
  <c r="D26" i="55"/>
  <c r="F24" i="55"/>
  <c r="F23" i="55"/>
  <c r="E22" i="55"/>
  <c r="D22" i="55"/>
  <c r="F21" i="55"/>
  <c r="F20" i="55"/>
  <c r="F19" i="55"/>
  <c r="F18" i="55"/>
  <c r="F17" i="55"/>
  <c r="F16" i="55"/>
  <c r="F15" i="55"/>
  <c r="F14" i="55"/>
  <c r="F13" i="55"/>
  <c r="F12" i="55"/>
  <c r="F11" i="55"/>
  <c r="E10" i="55"/>
  <c r="E9" i="55" s="1"/>
  <c r="D10" i="55"/>
  <c r="D9" i="55" s="1"/>
  <c r="F154" i="53"/>
  <c r="F153" i="53"/>
  <c r="F152" i="53"/>
  <c r="F151" i="53"/>
  <c r="F149" i="53"/>
  <c r="F148" i="53"/>
  <c r="E147" i="53"/>
  <c r="D147" i="53"/>
  <c r="F145" i="53"/>
  <c r="F144" i="53"/>
  <c r="F143" i="53"/>
  <c r="F142" i="53"/>
  <c r="F141" i="53"/>
  <c r="F140" i="53"/>
  <c r="F139" i="53"/>
  <c r="E138" i="53"/>
  <c r="E132" i="53" s="1"/>
  <c r="D138" i="53"/>
  <c r="D132" i="53" s="1"/>
  <c r="F137" i="53"/>
  <c r="F136" i="53"/>
  <c r="F135" i="53"/>
  <c r="F134" i="53"/>
  <c r="F133" i="53"/>
  <c r="F131" i="53"/>
  <c r="F130" i="53"/>
  <c r="F129" i="53"/>
  <c r="F128" i="53"/>
  <c r="F127" i="53"/>
  <c r="E126" i="53"/>
  <c r="E110" i="53" s="1"/>
  <c r="D126" i="53"/>
  <c r="F125" i="53"/>
  <c r="F124" i="53"/>
  <c r="F123" i="53"/>
  <c r="F122" i="53"/>
  <c r="F121" i="53"/>
  <c r="F120" i="53"/>
  <c r="F112" i="53"/>
  <c r="F111" i="53"/>
  <c r="F109" i="53"/>
  <c r="F108" i="53"/>
  <c r="F107" i="53"/>
  <c r="F106" i="53"/>
  <c r="F105" i="53"/>
  <c r="E104" i="53"/>
  <c r="D104" i="53"/>
  <c r="F103" i="53"/>
  <c r="F102" i="53"/>
  <c r="F101" i="53"/>
  <c r="E100" i="53"/>
  <c r="D100" i="53"/>
  <c r="F99" i="53"/>
  <c r="F98" i="53"/>
  <c r="F97" i="53"/>
  <c r="F96" i="53"/>
  <c r="F95" i="53"/>
  <c r="F94" i="53"/>
  <c r="F93" i="53"/>
  <c r="F92" i="53"/>
  <c r="F91" i="53"/>
  <c r="F89" i="53"/>
  <c r="E88" i="53"/>
  <c r="D88" i="53"/>
  <c r="F83" i="53"/>
  <c r="F82" i="53"/>
  <c r="F80" i="53"/>
  <c r="F79" i="53"/>
  <c r="E78" i="53"/>
  <c r="E74" i="53" s="1"/>
  <c r="E73" i="53" s="1"/>
  <c r="D78" i="53"/>
  <c r="F77" i="53"/>
  <c r="F76" i="53"/>
  <c r="F75" i="53"/>
  <c r="F71" i="53"/>
  <c r="E70" i="53"/>
  <c r="D70" i="53"/>
  <c r="F69" i="53"/>
  <c r="F68" i="53"/>
  <c r="E67" i="53"/>
  <c r="D67" i="53"/>
  <c r="F66" i="53"/>
  <c r="F65" i="53"/>
  <c r="F64" i="53"/>
  <c r="F63" i="53"/>
  <c r="F62" i="53"/>
  <c r="E61" i="53"/>
  <c r="D61" i="53"/>
  <c r="F60" i="53"/>
  <c r="F59" i="53"/>
  <c r="F58" i="53"/>
  <c r="F57" i="53"/>
  <c r="F56" i="53"/>
  <c r="F55" i="53"/>
  <c r="F54" i="53"/>
  <c r="F53" i="53"/>
  <c r="F52" i="53"/>
  <c r="F51" i="53"/>
  <c r="F50" i="53"/>
  <c r="E49" i="53"/>
  <c r="E45" i="53" s="1"/>
  <c r="D49" i="53"/>
  <c r="F48" i="53"/>
  <c r="F47" i="53"/>
  <c r="F46" i="53"/>
  <c r="F44" i="53"/>
  <c r="F43" i="53"/>
  <c r="F42" i="53"/>
  <c r="F41" i="53"/>
  <c r="F40" i="53"/>
  <c r="F39" i="53"/>
  <c r="E38" i="53"/>
  <c r="D38" i="53"/>
  <c r="F37" i="53"/>
  <c r="F36" i="53"/>
  <c r="F35" i="53"/>
  <c r="E34" i="53"/>
  <c r="D34" i="53"/>
  <c r="F33" i="53"/>
  <c r="F32" i="53"/>
  <c r="E31" i="53"/>
  <c r="D31" i="53"/>
  <c r="F29" i="53"/>
  <c r="F28" i="53"/>
  <c r="F27" i="53"/>
  <c r="E26" i="53"/>
  <c r="D26" i="53"/>
  <c r="F24" i="53"/>
  <c r="F23" i="53"/>
  <c r="E22" i="53"/>
  <c r="D22" i="53"/>
  <c r="F21" i="53"/>
  <c r="F20" i="53"/>
  <c r="F19" i="53"/>
  <c r="F18" i="53"/>
  <c r="F17" i="53"/>
  <c r="F16" i="53"/>
  <c r="F15" i="53"/>
  <c r="F14" i="53"/>
  <c r="F13" i="53"/>
  <c r="F12" i="53"/>
  <c r="F11" i="53"/>
  <c r="E10" i="53"/>
  <c r="E9" i="53" s="1"/>
  <c r="D10" i="53"/>
  <c r="D9" i="53" s="1"/>
  <c r="F154" i="54"/>
  <c r="F153" i="54"/>
  <c r="F152" i="54"/>
  <c r="F151" i="54"/>
  <c r="F149" i="54"/>
  <c r="F148" i="54"/>
  <c r="E147" i="54"/>
  <c r="D147" i="54"/>
  <c r="F145" i="54"/>
  <c r="F144" i="54"/>
  <c r="F143" i="54"/>
  <c r="F142" i="54"/>
  <c r="F141" i="54"/>
  <c r="F140" i="54"/>
  <c r="F139" i="54"/>
  <c r="E138" i="54"/>
  <c r="E132" i="54" s="1"/>
  <c r="D138" i="54"/>
  <c r="F137" i="54"/>
  <c r="F136" i="54"/>
  <c r="F135" i="54"/>
  <c r="F134" i="54"/>
  <c r="F133" i="54"/>
  <c r="F131" i="54"/>
  <c r="F130" i="54"/>
  <c r="F127" i="54"/>
  <c r="E126" i="54"/>
  <c r="E110" i="54" s="1"/>
  <c r="D126" i="54"/>
  <c r="F125" i="54"/>
  <c r="F124" i="54"/>
  <c r="F123" i="54"/>
  <c r="F122" i="54"/>
  <c r="F121" i="54"/>
  <c r="F112" i="54"/>
  <c r="F111" i="54"/>
  <c r="F109" i="54"/>
  <c r="F108" i="54"/>
  <c r="F107" i="54"/>
  <c r="F106" i="54"/>
  <c r="F105" i="54"/>
  <c r="E104" i="54"/>
  <c r="D104" i="54"/>
  <c r="F103" i="54"/>
  <c r="F102" i="54"/>
  <c r="F101" i="54"/>
  <c r="E100" i="54"/>
  <c r="D100" i="54"/>
  <c r="F99" i="54"/>
  <c r="F98" i="54"/>
  <c r="F97" i="54"/>
  <c r="F96" i="54"/>
  <c r="F95" i="54"/>
  <c r="F94" i="54"/>
  <c r="F93" i="54"/>
  <c r="F92" i="54"/>
  <c r="F89" i="54"/>
  <c r="E88" i="54"/>
  <c r="D88" i="54"/>
  <c r="F83" i="54"/>
  <c r="F82" i="54"/>
  <c r="F80" i="54"/>
  <c r="F79" i="54"/>
  <c r="E78" i="54"/>
  <c r="E74" i="54" s="1"/>
  <c r="E73" i="54" s="1"/>
  <c r="D78" i="54"/>
  <c r="D74" i="54" s="1"/>
  <c r="D73" i="54" s="1"/>
  <c r="F77" i="54"/>
  <c r="F76" i="54"/>
  <c r="F75" i="54"/>
  <c r="F71" i="54"/>
  <c r="E70" i="54"/>
  <c r="D70" i="54"/>
  <c r="F69" i="54"/>
  <c r="F68" i="54"/>
  <c r="E67" i="54"/>
  <c r="D67" i="54"/>
  <c r="F66" i="54"/>
  <c r="F65" i="54"/>
  <c r="F64" i="54"/>
  <c r="F63" i="54"/>
  <c r="F62" i="54"/>
  <c r="E61" i="54"/>
  <c r="D61" i="54"/>
  <c r="F60" i="54"/>
  <c r="F59" i="54"/>
  <c r="F58" i="54"/>
  <c r="F57" i="54"/>
  <c r="F56" i="54"/>
  <c r="F55" i="54"/>
  <c r="F54" i="54"/>
  <c r="F53" i="54"/>
  <c r="F52" i="54"/>
  <c r="F51" i="54"/>
  <c r="F50" i="54"/>
  <c r="E49" i="54"/>
  <c r="E45" i="54" s="1"/>
  <c r="D49" i="54"/>
  <c r="F48" i="54"/>
  <c r="F47" i="54"/>
  <c r="F46" i="54"/>
  <c r="F44" i="54"/>
  <c r="F43" i="54"/>
  <c r="F42" i="54"/>
  <c r="F41" i="54"/>
  <c r="F40" i="54"/>
  <c r="F39" i="54"/>
  <c r="E38" i="54"/>
  <c r="D38" i="54"/>
  <c r="F37" i="54"/>
  <c r="F36" i="54"/>
  <c r="F35" i="54"/>
  <c r="E34" i="54"/>
  <c r="D34" i="54"/>
  <c r="F33" i="54"/>
  <c r="F32" i="54"/>
  <c r="E31" i="54"/>
  <c r="D31" i="54"/>
  <c r="F29" i="54"/>
  <c r="F28" i="54"/>
  <c r="F27" i="54"/>
  <c r="E26" i="54"/>
  <c r="D26" i="54"/>
  <c r="F24" i="54"/>
  <c r="F23" i="54"/>
  <c r="E22" i="54"/>
  <c r="D22" i="54"/>
  <c r="F21" i="54"/>
  <c r="F20" i="54"/>
  <c r="F19" i="54"/>
  <c r="F18" i="54"/>
  <c r="F17" i="54"/>
  <c r="F16" i="54"/>
  <c r="F15" i="54"/>
  <c r="F14" i="54"/>
  <c r="F13" i="54"/>
  <c r="F12" i="54"/>
  <c r="F11" i="54"/>
  <c r="E10" i="54"/>
  <c r="E9" i="54" s="1"/>
  <c r="D10" i="54"/>
  <c r="F154" i="33"/>
  <c r="F153" i="33"/>
  <c r="F152" i="33"/>
  <c r="F151" i="33"/>
  <c r="F149" i="33"/>
  <c r="F148" i="33"/>
  <c r="E147" i="33"/>
  <c r="D147" i="33"/>
  <c r="F145" i="33"/>
  <c r="F144" i="33"/>
  <c r="F143" i="33"/>
  <c r="F142" i="33"/>
  <c r="F141" i="33"/>
  <c r="F140" i="33"/>
  <c r="F139" i="33"/>
  <c r="E138" i="33"/>
  <c r="E132" i="33" s="1"/>
  <c r="D138" i="33"/>
  <c r="D132" i="33" s="1"/>
  <c r="F137" i="33"/>
  <c r="F136" i="33"/>
  <c r="F135" i="33"/>
  <c r="F134" i="33"/>
  <c r="F133" i="33"/>
  <c r="F131" i="33"/>
  <c r="F130" i="33"/>
  <c r="F129" i="33"/>
  <c r="F127" i="33"/>
  <c r="E126" i="33"/>
  <c r="E110" i="33" s="1"/>
  <c r="D126" i="33"/>
  <c r="F125" i="33"/>
  <c r="F124" i="33"/>
  <c r="F123" i="33"/>
  <c r="F122" i="33"/>
  <c r="F121" i="33"/>
  <c r="F120" i="33"/>
  <c r="F112" i="33"/>
  <c r="F111" i="33"/>
  <c r="F109" i="33"/>
  <c r="F108" i="33"/>
  <c r="F107" i="33"/>
  <c r="F106" i="33"/>
  <c r="F105" i="33"/>
  <c r="E104" i="33"/>
  <c r="D104" i="33"/>
  <c r="F103" i="33"/>
  <c r="F102" i="33"/>
  <c r="F101" i="33"/>
  <c r="E100" i="33"/>
  <c r="D100" i="33"/>
  <c r="F99" i="33"/>
  <c r="F98" i="33"/>
  <c r="F97" i="33"/>
  <c r="F96" i="33"/>
  <c r="F95" i="33"/>
  <c r="F94" i="33"/>
  <c r="F93" i="33"/>
  <c r="F92" i="33"/>
  <c r="F91" i="33"/>
  <c r="F89" i="33"/>
  <c r="E88" i="33"/>
  <c r="D88" i="33"/>
  <c r="F83" i="33"/>
  <c r="F82" i="33"/>
  <c r="F80" i="33"/>
  <c r="F79" i="33"/>
  <c r="E78" i="33"/>
  <c r="E74" i="33" s="1"/>
  <c r="E73" i="33" s="1"/>
  <c r="D78" i="33"/>
  <c r="D74" i="33" s="1"/>
  <c r="D73" i="33" s="1"/>
  <c r="F77" i="33"/>
  <c r="F76" i="33"/>
  <c r="F75" i="33"/>
  <c r="F71" i="33"/>
  <c r="E70" i="33"/>
  <c r="D70" i="33"/>
  <c r="F69" i="33"/>
  <c r="F68" i="33"/>
  <c r="E67" i="33"/>
  <c r="D67" i="33"/>
  <c r="F66" i="33"/>
  <c r="F65" i="33"/>
  <c r="F64" i="33"/>
  <c r="F63" i="33"/>
  <c r="F62" i="33"/>
  <c r="E61" i="33"/>
  <c r="D61" i="33"/>
  <c r="F60" i="33"/>
  <c r="F59" i="33"/>
  <c r="F58" i="33"/>
  <c r="F57" i="33"/>
  <c r="F56" i="33"/>
  <c r="F55" i="33"/>
  <c r="F54" i="33"/>
  <c r="F53" i="33"/>
  <c r="F52" i="33"/>
  <c r="F51" i="33"/>
  <c r="F50" i="33"/>
  <c r="E49" i="33"/>
  <c r="E45" i="33" s="1"/>
  <c r="D49" i="33"/>
  <c r="F48" i="33"/>
  <c r="F47" i="33"/>
  <c r="F46" i="33"/>
  <c r="F44" i="33"/>
  <c r="F43" i="33"/>
  <c r="F42" i="33"/>
  <c r="F41" i="33"/>
  <c r="F40" i="33"/>
  <c r="F39" i="33"/>
  <c r="E38" i="33"/>
  <c r="D38" i="33"/>
  <c r="F37" i="33"/>
  <c r="F36" i="33"/>
  <c r="F35" i="33"/>
  <c r="E34" i="33"/>
  <c r="D34" i="33"/>
  <c r="F33" i="33"/>
  <c r="F32" i="33"/>
  <c r="E31" i="33"/>
  <c r="D31" i="33"/>
  <c r="F29" i="33"/>
  <c r="F28" i="33"/>
  <c r="F27" i="33"/>
  <c r="E26" i="33"/>
  <c r="D26" i="33"/>
  <c r="F24" i="33"/>
  <c r="F23" i="33"/>
  <c r="E22" i="33"/>
  <c r="D22" i="33"/>
  <c r="F21" i="33"/>
  <c r="F20" i="33"/>
  <c r="F19" i="33"/>
  <c r="F18" i="33"/>
  <c r="F17" i="33"/>
  <c r="F16" i="33"/>
  <c r="F15" i="33"/>
  <c r="F14" i="33"/>
  <c r="F13" i="33"/>
  <c r="F12" i="33"/>
  <c r="F11" i="33"/>
  <c r="E10" i="33"/>
  <c r="E9" i="33" s="1"/>
  <c r="D10" i="33"/>
  <c r="F154" i="34"/>
  <c r="F153" i="34"/>
  <c r="F152" i="34"/>
  <c r="F151" i="34"/>
  <c r="F149" i="34"/>
  <c r="F148" i="34"/>
  <c r="E147" i="34"/>
  <c r="D147" i="34"/>
  <c r="F145" i="34"/>
  <c r="F144" i="34"/>
  <c r="F143" i="34"/>
  <c r="F142" i="34"/>
  <c r="F141" i="34"/>
  <c r="F140" i="34"/>
  <c r="F139" i="34"/>
  <c r="E138" i="34"/>
  <c r="D138" i="34"/>
  <c r="D132" i="34" s="1"/>
  <c r="F137" i="34"/>
  <c r="F136" i="34"/>
  <c r="F135" i="34"/>
  <c r="F134" i="34"/>
  <c r="F133" i="34"/>
  <c r="F131" i="34"/>
  <c r="F130" i="34"/>
  <c r="F129" i="34"/>
  <c r="F128" i="34"/>
  <c r="F127" i="34"/>
  <c r="E126" i="34"/>
  <c r="D126" i="34"/>
  <c r="F125" i="34"/>
  <c r="F124" i="34"/>
  <c r="F123" i="34"/>
  <c r="F122" i="34"/>
  <c r="F121" i="34"/>
  <c r="F120" i="34"/>
  <c r="F114" i="34"/>
  <c r="F112" i="34"/>
  <c r="F111" i="34"/>
  <c r="F109" i="34"/>
  <c r="F108" i="34"/>
  <c r="F107" i="34"/>
  <c r="F106" i="34"/>
  <c r="F105" i="34"/>
  <c r="E104" i="34"/>
  <c r="D104" i="34"/>
  <c r="F103" i="34"/>
  <c r="F102" i="34"/>
  <c r="F101" i="34"/>
  <c r="E100" i="34"/>
  <c r="D100" i="34"/>
  <c r="F99" i="34"/>
  <c r="F98" i="34"/>
  <c r="F97" i="34"/>
  <c r="F96" i="34"/>
  <c r="F95" i="34"/>
  <c r="F94" i="34"/>
  <c r="F93" i="34"/>
  <c r="F92" i="34"/>
  <c r="F89" i="34"/>
  <c r="E88" i="34"/>
  <c r="D88" i="34"/>
  <c r="F83" i="34"/>
  <c r="F82" i="34"/>
  <c r="F80" i="34"/>
  <c r="F79" i="34"/>
  <c r="E78" i="34"/>
  <c r="E74" i="34" s="1"/>
  <c r="E73" i="34" s="1"/>
  <c r="D78" i="34"/>
  <c r="D74" i="34" s="1"/>
  <c r="D73" i="34" s="1"/>
  <c r="F77" i="34"/>
  <c r="F76" i="34"/>
  <c r="F75" i="34"/>
  <c r="F71" i="34"/>
  <c r="E70" i="34"/>
  <c r="D70" i="34"/>
  <c r="F69" i="34"/>
  <c r="F68" i="34"/>
  <c r="E67" i="34"/>
  <c r="D67" i="34"/>
  <c r="F66" i="34"/>
  <c r="F65" i="34"/>
  <c r="F64" i="34"/>
  <c r="F63" i="34"/>
  <c r="F62" i="34"/>
  <c r="E61" i="34"/>
  <c r="D61" i="34"/>
  <c r="F60" i="34"/>
  <c r="F59" i="34"/>
  <c r="F58" i="34"/>
  <c r="F57" i="34"/>
  <c r="F56" i="34"/>
  <c r="F55" i="34"/>
  <c r="F54" i="34"/>
  <c r="F53" i="34"/>
  <c r="F52" i="34"/>
  <c r="F51" i="34"/>
  <c r="F50" i="34"/>
  <c r="E49" i="34"/>
  <c r="E45" i="34" s="1"/>
  <c r="D49" i="34"/>
  <c r="F48" i="34"/>
  <c r="F47" i="34"/>
  <c r="F46" i="34"/>
  <c r="F44" i="34"/>
  <c r="F43" i="34"/>
  <c r="F42" i="34"/>
  <c r="F41" i="34"/>
  <c r="F40" i="34"/>
  <c r="F39" i="34"/>
  <c r="E38" i="34"/>
  <c r="D38" i="34"/>
  <c r="F37" i="34"/>
  <c r="F36" i="34"/>
  <c r="F35" i="34"/>
  <c r="E34" i="34"/>
  <c r="D34" i="34"/>
  <c r="F33" i="34"/>
  <c r="F32" i="34"/>
  <c r="E31" i="34"/>
  <c r="D31" i="34"/>
  <c r="F29" i="34"/>
  <c r="F28" i="34"/>
  <c r="F27" i="34"/>
  <c r="E26" i="34"/>
  <c r="D26" i="34"/>
  <c r="F24" i="34"/>
  <c r="F23" i="34"/>
  <c r="E22" i="34"/>
  <c r="D22" i="34"/>
  <c r="F21" i="34"/>
  <c r="F20" i="34"/>
  <c r="F19" i="34"/>
  <c r="F18" i="34"/>
  <c r="F17" i="34"/>
  <c r="F16" i="34"/>
  <c r="F15" i="34"/>
  <c r="F14" i="34"/>
  <c r="F13" i="34"/>
  <c r="F12" i="34"/>
  <c r="F11" i="34"/>
  <c r="E10" i="34"/>
  <c r="E9" i="34" s="1"/>
  <c r="D10" i="34"/>
  <c r="D9" i="34" s="1"/>
  <c r="F154" i="50"/>
  <c r="F153" i="50"/>
  <c r="F152" i="50"/>
  <c r="F151" i="50"/>
  <c r="F149" i="50"/>
  <c r="F148" i="50"/>
  <c r="E147" i="50"/>
  <c r="D147" i="50"/>
  <c r="F145" i="50"/>
  <c r="F144" i="50"/>
  <c r="F143" i="50"/>
  <c r="F142" i="50"/>
  <c r="F141" i="50"/>
  <c r="F140" i="50"/>
  <c r="F139" i="50"/>
  <c r="E138" i="50"/>
  <c r="E132" i="50" s="1"/>
  <c r="D138" i="50"/>
  <c r="D132" i="50" s="1"/>
  <c r="F137" i="50"/>
  <c r="F136" i="50"/>
  <c r="F135" i="50"/>
  <c r="F134" i="50"/>
  <c r="F133" i="50"/>
  <c r="F131" i="50"/>
  <c r="F130" i="50"/>
  <c r="F129" i="50"/>
  <c r="F127" i="50"/>
  <c r="E126" i="50"/>
  <c r="D126" i="50"/>
  <c r="F125" i="50"/>
  <c r="F124" i="50"/>
  <c r="F123" i="50"/>
  <c r="F122" i="50"/>
  <c r="F121" i="50"/>
  <c r="F120" i="50"/>
  <c r="F112" i="50"/>
  <c r="F111" i="50"/>
  <c r="F109" i="50"/>
  <c r="F108" i="50"/>
  <c r="F107" i="50"/>
  <c r="F106" i="50"/>
  <c r="F105" i="50"/>
  <c r="E104" i="50"/>
  <c r="D104" i="50"/>
  <c r="F103" i="50"/>
  <c r="F102" i="50"/>
  <c r="F101" i="50"/>
  <c r="E100" i="50"/>
  <c r="D100" i="50"/>
  <c r="F99" i="50"/>
  <c r="F98" i="50"/>
  <c r="F97" i="50"/>
  <c r="F96" i="50"/>
  <c r="F95" i="50"/>
  <c r="F94" i="50"/>
  <c r="F93" i="50"/>
  <c r="F92" i="50"/>
  <c r="F91" i="50"/>
  <c r="F89" i="50"/>
  <c r="E88" i="50"/>
  <c r="D88" i="50"/>
  <c r="F83" i="50"/>
  <c r="F82" i="50"/>
  <c r="F80" i="50"/>
  <c r="F79" i="50"/>
  <c r="E78" i="50"/>
  <c r="E74" i="50" s="1"/>
  <c r="E73" i="50" s="1"/>
  <c r="D78" i="50"/>
  <c r="D74" i="50" s="1"/>
  <c r="D73" i="50" s="1"/>
  <c r="F73" i="50" s="1"/>
  <c r="F77" i="50"/>
  <c r="F76" i="50"/>
  <c r="F75" i="50"/>
  <c r="F71" i="50"/>
  <c r="E70" i="50"/>
  <c r="D70" i="50"/>
  <c r="F69" i="50"/>
  <c r="F68" i="50"/>
  <c r="E67" i="50"/>
  <c r="D67" i="50"/>
  <c r="F66" i="50"/>
  <c r="F65" i="50"/>
  <c r="F64" i="50"/>
  <c r="F63" i="50"/>
  <c r="F62" i="50"/>
  <c r="E61" i="50"/>
  <c r="D61" i="50"/>
  <c r="F60" i="50"/>
  <c r="F59" i="50"/>
  <c r="F58" i="50"/>
  <c r="F57" i="50"/>
  <c r="F56" i="50"/>
  <c r="F55" i="50"/>
  <c r="F54" i="50"/>
  <c r="F53" i="50"/>
  <c r="F52" i="50"/>
  <c r="F51" i="50"/>
  <c r="F50" i="50"/>
  <c r="E49" i="50"/>
  <c r="E45" i="50" s="1"/>
  <c r="D49" i="50"/>
  <c r="F48" i="50"/>
  <c r="F47" i="50"/>
  <c r="F46" i="50"/>
  <c r="F44" i="50"/>
  <c r="F43" i="50"/>
  <c r="F42" i="50"/>
  <c r="F41" i="50"/>
  <c r="F40" i="50"/>
  <c r="F39" i="50"/>
  <c r="E38" i="50"/>
  <c r="D38" i="50"/>
  <c r="F37" i="50"/>
  <c r="F36" i="50"/>
  <c r="F35" i="50"/>
  <c r="E34" i="50"/>
  <c r="D34" i="50"/>
  <c r="F33" i="50"/>
  <c r="F32" i="50"/>
  <c r="E31" i="50"/>
  <c r="D31" i="50"/>
  <c r="F29" i="50"/>
  <c r="F28" i="50"/>
  <c r="F27" i="50"/>
  <c r="E26" i="50"/>
  <c r="D26" i="50"/>
  <c r="F24" i="50"/>
  <c r="F23" i="50"/>
  <c r="E22" i="50"/>
  <c r="D22" i="50"/>
  <c r="F21" i="50"/>
  <c r="F20" i="50"/>
  <c r="F19" i="50"/>
  <c r="F18" i="50"/>
  <c r="F17" i="50"/>
  <c r="F16" i="50"/>
  <c r="F15" i="50"/>
  <c r="F14" i="50"/>
  <c r="F13" i="50"/>
  <c r="F12" i="50"/>
  <c r="F11" i="50"/>
  <c r="E10" i="50"/>
  <c r="E9" i="50" s="1"/>
  <c r="D10" i="50"/>
  <c r="F154" i="80"/>
  <c r="F153" i="80"/>
  <c r="F152" i="80"/>
  <c r="F151" i="80"/>
  <c r="F149" i="80"/>
  <c r="F148" i="80"/>
  <c r="E147" i="80"/>
  <c r="D147" i="80"/>
  <c r="F145" i="80"/>
  <c r="F144" i="80"/>
  <c r="F143" i="80"/>
  <c r="F142" i="80"/>
  <c r="F141" i="80"/>
  <c r="F140" i="80"/>
  <c r="F139" i="80"/>
  <c r="E138" i="80"/>
  <c r="E132" i="80" s="1"/>
  <c r="D138" i="80"/>
  <c r="F137" i="80"/>
  <c r="F136" i="80"/>
  <c r="F135" i="80"/>
  <c r="F134" i="80"/>
  <c r="F133" i="80"/>
  <c r="F131" i="80"/>
  <c r="F130" i="80"/>
  <c r="F129" i="80"/>
  <c r="F128" i="80"/>
  <c r="F127" i="80"/>
  <c r="E126" i="80"/>
  <c r="F125" i="80"/>
  <c r="F124" i="80"/>
  <c r="F123" i="80"/>
  <c r="F122" i="80"/>
  <c r="F121" i="80"/>
  <c r="F120" i="80"/>
  <c r="F119" i="80"/>
  <c r="F114" i="80"/>
  <c r="F112" i="80"/>
  <c r="F111" i="80"/>
  <c r="F109" i="80"/>
  <c r="F108" i="80"/>
  <c r="F107" i="80"/>
  <c r="F106" i="80"/>
  <c r="F105" i="80"/>
  <c r="E104" i="80"/>
  <c r="D104" i="80"/>
  <c r="F103" i="80"/>
  <c r="F102" i="80"/>
  <c r="F101" i="80"/>
  <c r="E100" i="80"/>
  <c r="D100" i="80"/>
  <c r="F99" i="80"/>
  <c r="F98" i="80"/>
  <c r="F97" i="80"/>
  <c r="F96" i="80"/>
  <c r="F95" i="80"/>
  <c r="F94" i="80"/>
  <c r="F93" i="80"/>
  <c r="F92" i="80"/>
  <c r="F91" i="80"/>
  <c r="F89" i="80"/>
  <c r="E88" i="80"/>
  <c r="D88" i="80"/>
  <c r="F83" i="80"/>
  <c r="F82" i="80"/>
  <c r="F80" i="80"/>
  <c r="F79" i="80"/>
  <c r="E78" i="80"/>
  <c r="E74" i="80" s="1"/>
  <c r="E73" i="80" s="1"/>
  <c r="D78" i="80"/>
  <c r="F77" i="80"/>
  <c r="F76" i="80"/>
  <c r="F75" i="80"/>
  <c r="F71" i="80"/>
  <c r="E70" i="80"/>
  <c r="D70" i="80"/>
  <c r="F69" i="80"/>
  <c r="F68" i="80"/>
  <c r="E67" i="80"/>
  <c r="D67" i="80"/>
  <c r="F66" i="80"/>
  <c r="F65" i="80"/>
  <c r="F64" i="80"/>
  <c r="F63" i="80"/>
  <c r="F62" i="80"/>
  <c r="E61" i="80"/>
  <c r="D61" i="80"/>
  <c r="F60" i="80"/>
  <c r="F59" i="80"/>
  <c r="F58" i="80"/>
  <c r="F57" i="80"/>
  <c r="F56" i="80"/>
  <c r="F55" i="80"/>
  <c r="F54" i="80"/>
  <c r="F53" i="80"/>
  <c r="F52" i="80"/>
  <c r="F51" i="80"/>
  <c r="F50" i="80"/>
  <c r="E49" i="80"/>
  <c r="E45" i="80" s="1"/>
  <c r="D49" i="80"/>
  <c r="F48" i="80"/>
  <c r="F47" i="80"/>
  <c r="F46" i="80"/>
  <c r="F44" i="80"/>
  <c r="F43" i="80"/>
  <c r="F42" i="80"/>
  <c r="F41" i="80"/>
  <c r="F40" i="80"/>
  <c r="F39" i="80"/>
  <c r="E38" i="80"/>
  <c r="D38" i="80"/>
  <c r="F37" i="80"/>
  <c r="F36" i="80"/>
  <c r="F35" i="80"/>
  <c r="E34" i="80"/>
  <c r="D34" i="80"/>
  <c r="F33" i="80"/>
  <c r="F32" i="80"/>
  <c r="E31" i="80"/>
  <c r="D31" i="80"/>
  <c r="F29" i="80"/>
  <c r="F28" i="80"/>
  <c r="F27" i="80"/>
  <c r="E26" i="80"/>
  <c r="D26" i="80"/>
  <c r="F24" i="80"/>
  <c r="F23" i="80"/>
  <c r="E22" i="80"/>
  <c r="D22" i="80"/>
  <c r="F21" i="80"/>
  <c r="F20" i="80"/>
  <c r="F19" i="80"/>
  <c r="F18" i="80"/>
  <c r="F17" i="80"/>
  <c r="F16" i="80"/>
  <c r="F15" i="80"/>
  <c r="F14" i="80"/>
  <c r="F13" i="80"/>
  <c r="F12" i="80"/>
  <c r="F11" i="80"/>
  <c r="E10" i="80"/>
  <c r="E9" i="80" s="1"/>
  <c r="D10" i="80"/>
  <c r="D9" i="80" s="1"/>
  <c r="F154" i="35"/>
  <c r="F153" i="35"/>
  <c r="F152" i="35"/>
  <c r="F151" i="35"/>
  <c r="F149" i="35"/>
  <c r="F148" i="35"/>
  <c r="E147" i="35"/>
  <c r="D147" i="35"/>
  <c r="F145" i="35"/>
  <c r="F144" i="35"/>
  <c r="F143" i="35"/>
  <c r="F142" i="35"/>
  <c r="F141" i="35"/>
  <c r="F140" i="35"/>
  <c r="F139" i="35"/>
  <c r="E138" i="35"/>
  <c r="E132" i="35" s="1"/>
  <c r="D138" i="35"/>
  <c r="D132" i="35" s="1"/>
  <c r="F137" i="35"/>
  <c r="F136" i="35"/>
  <c r="F135" i="35"/>
  <c r="F134" i="35"/>
  <c r="F133" i="35"/>
  <c r="F131" i="35"/>
  <c r="F130" i="35"/>
  <c r="F129" i="35"/>
  <c r="F128" i="35"/>
  <c r="F127" i="35"/>
  <c r="E126" i="35"/>
  <c r="D126" i="35"/>
  <c r="D110" i="35" s="1"/>
  <c r="F125" i="35"/>
  <c r="F124" i="35"/>
  <c r="F123" i="35"/>
  <c r="F122" i="35"/>
  <c r="F121" i="35"/>
  <c r="F120" i="35"/>
  <c r="F119" i="35"/>
  <c r="F114" i="35"/>
  <c r="F112" i="35"/>
  <c r="F111" i="35"/>
  <c r="F109" i="35"/>
  <c r="F108" i="35"/>
  <c r="F107" i="35"/>
  <c r="F106" i="35"/>
  <c r="F105" i="35"/>
  <c r="E104" i="35"/>
  <c r="D104" i="35"/>
  <c r="F103" i="35"/>
  <c r="F102" i="35"/>
  <c r="F101" i="35"/>
  <c r="E100" i="35"/>
  <c r="D100" i="35"/>
  <c r="F99" i="35"/>
  <c r="F98" i="35"/>
  <c r="F97" i="35"/>
  <c r="F96" i="35"/>
  <c r="F95" i="35"/>
  <c r="F94" i="35"/>
  <c r="F93" i="35"/>
  <c r="F92" i="35"/>
  <c r="F91" i="35"/>
  <c r="F89" i="35"/>
  <c r="E88" i="35"/>
  <c r="D88" i="35"/>
  <c r="F83" i="35"/>
  <c r="F82" i="35"/>
  <c r="F80" i="35"/>
  <c r="F79" i="35"/>
  <c r="E78" i="35"/>
  <c r="E74" i="35" s="1"/>
  <c r="E73" i="35" s="1"/>
  <c r="D78" i="35"/>
  <c r="D74" i="35" s="1"/>
  <c r="D73" i="35" s="1"/>
  <c r="F77" i="35"/>
  <c r="F76" i="35"/>
  <c r="F75" i="35"/>
  <c r="F71" i="35"/>
  <c r="E70" i="35"/>
  <c r="D70" i="35"/>
  <c r="F69" i="35"/>
  <c r="F68" i="35"/>
  <c r="E67" i="35"/>
  <c r="D67" i="35"/>
  <c r="F66" i="35"/>
  <c r="F65" i="35"/>
  <c r="F64" i="35"/>
  <c r="F63" i="35"/>
  <c r="F62" i="35"/>
  <c r="E61" i="35"/>
  <c r="D61" i="35"/>
  <c r="F60" i="35"/>
  <c r="F59" i="35"/>
  <c r="F58" i="35"/>
  <c r="F57" i="35"/>
  <c r="F56" i="35"/>
  <c r="F55" i="35"/>
  <c r="F54" i="35"/>
  <c r="F53" i="35"/>
  <c r="F52" i="35"/>
  <c r="F51" i="35"/>
  <c r="F50" i="35"/>
  <c r="E49" i="35"/>
  <c r="E45" i="35" s="1"/>
  <c r="D49" i="35"/>
  <c r="D45" i="35" s="1"/>
  <c r="F48" i="35"/>
  <c r="F47" i="35"/>
  <c r="F46" i="35"/>
  <c r="F44" i="35"/>
  <c r="F43" i="35"/>
  <c r="F42" i="35"/>
  <c r="F41" i="35"/>
  <c r="F40" i="35"/>
  <c r="F39" i="35"/>
  <c r="E38" i="35"/>
  <c r="D38" i="35"/>
  <c r="F37" i="35"/>
  <c r="F36" i="35"/>
  <c r="F35" i="35"/>
  <c r="E34" i="35"/>
  <c r="D34" i="35"/>
  <c r="F33" i="35"/>
  <c r="F32" i="35"/>
  <c r="E31" i="35"/>
  <c r="D31" i="35"/>
  <c r="F29" i="35"/>
  <c r="F28" i="35"/>
  <c r="F27" i="35"/>
  <c r="E26" i="35"/>
  <c r="D26" i="35"/>
  <c r="F24" i="35"/>
  <c r="F23" i="35"/>
  <c r="E22" i="35"/>
  <c r="D22" i="35"/>
  <c r="F21" i="35"/>
  <c r="F20" i="35"/>
  <c r="F19" i="35"/>
  <c r="F18" i="35"/>
  <c r="F17" i="35"/>
  <c r="F16" i="35"/>
  <c r="F15" i="35"/>
  <c r="F14" i="35"/>
  <c r="F13" i="35"/>
  <c r="F12" i="35"/>
  <c r="F11" i="35"/>
  <c r="E10" i="35"/>
  <c r="E9" i="35" s="1"/>
  <c r="D10" i="35"/>
  <c r="D9" i="35" s="1"/>
  <c r="F154" i="36"/>
  <c r="F153" i="36"/>
  <c r="F152" i="36"/>
  <c r="F151" i="36"/>
  <c r="F149" i="36"/>
  <c r="F148" i="36"/>
  <c r="E147" i="36"/>
  <c r="D147" i="36"/>
  <c r="F145" i="36"/>
  <c r="F144" i="36"/>
  <c r="F143" i="36"/>
  <c r="F141" i="36"/>
  <c r="F140" i="36"/>
  <c r="F139" i="36"/>
  <c r="E138" i="36"/>
  <c r="E132" i="36" s="1"/>
  <c r="D138" i="36"/>
  <c r="F137" i="36"/>
  <c r="F136" i="36"/>
  <c r="F135" i="36"/>
  <c r="F134" i="36"/>
  <c r="F133" i="36"/>
  <c r="F131" i="36"/>
  <c r="F130" i="36"/>
  <c r="F129" i="36"/>
  <c r="F128" i="36"/>
  <c r="F127" i="36"/>
  <c r="E126" i="36"/>
  <c r="F125" i="36"/>
  <c r="F124" i="36"/>
  <c r="F123" i="36"/>
  <c r="F122" i="36"/>
  <c r="F121" i="36"/>
  <c r="F120" i="36"/>
  <c r="F119" i="36"/>
  <c r="F114" i="36"/>
  <c r="F112" i="36"/>
  <c r="F111" i="36"/>
  <c r="F109" i="36"/>
  <c r="F108" i="36"/>
  <c r="F107" i="36"/>
  <c r="F106" i="36"/>
  <c r="F105" i="36"/>
  <c r="E104" i="36"/>
  <c r="D104" i="36"/>
  <c r="F103" i="36"/>
  <c r="F102" i="36"/>
  <c r="F101" i="36"/>
  <c r="E100" i="36"/>
  <c r="D100" i="36"/>
  <c r="F99" i="36"/>
  <c r="F98" i="36"/>
  <c r="F97" i="36"/>
  <c r="F96" i="36"/>
  <c r="F95" i="36"/>
  <c r="F94" i="36"/>
  <c r="F93" i="36"/>
  <c r="F92" i="36"/>
  <c r="F91" i="36"/>
  <c r="F89" i="36"/>
  <c r="E88" i="36"/>
  <c r="D88" i="36"/>
  <c r="F83" i="36"/>
  <c r="F82" i="36"/>
  <c r="F80" i="36"/>
  <c r="F79" i="36"/>
  <c r="E78" i="36"/>
  <c r="E74" i="36" s="1"/>
  <c r="E73" i="36" s="1"/>
  <c r="D78" i="36"/>
  <c r="F77" i="36"/>
  <c r="F76" i="36"/>
  <c r="F75" i="36"/>
  <c r="F71" i="36"/>
  <c r="E70" i="36"/>
  <c r="D70" i="36"/>
  <c r="F69" i="36"/>
  <c r="F68" i="36"/>
  <c r="E67" i="36"/>
  <c r="D67" i="36"/>
  <c r="F66" i="36"/>
  <c r="F65" i="36"/>
  <c r="F64" i="36"/>
  <c r="F63" i="36"/>
  <c r="F62" i="36"/>
  <c r="E61" i="36"/>
  <c r="D61" i="36"/>
  <c r="F61" i="36" s="1"/>
  <c r="F60" i="36"/>
  <c r="F59" i="36"/>
  <c r="F58" i="36"/>
  <c r="F57" i="36"/>
  <c r="F56" i="36"/>
  <c r="F55" i="36"/>
  <c r="F54" i="36"/>
  <c r="F53" i="36"/>
  <c r="F52" i="36"/>
  <c r="F51" i="36"/>
  <c r="F50" i="36"/>
  <c r="E49" i="36"/>
  <c r="E45" i="36" s="1"/>
  <c r="D49" i="36"/>
  <c r="F48" i="36"/>
  <c r="F47" i="36"/>
  <c r="F46" i="36"/>
  <c r="F44" i="36"/>
  <c r="F43" i="36"/>
  <c r="F42" i="36"/>
  <c r="F41" i="36"/>
  <c r="F40" i="36"/>
  <c r="F39" i="36"/>
  <c r="E38" i="36"/>
  <c r="D38" i="36"/>
  <c r="F38" i="36" s="1"/>
  <c r="F37" i="36"/>
  <c r="F36" i="36"/>
  <c r="F35" i="36"/>
  <c r="E34" i="36"/>
  <c r="D34" i="36"/>
  <c r="F33" i="36"/>
  <c r="F32" i="36"/>
  <c r="E31" i="36"/>
  <c r="D31" i="36"/>
  <c r="F29" i="36"/>
  <c r="F28" i="36"/>
  <c r="F27" i="36"/>
  <c r="E26" i="36"/>
  <c r="D26" i="36"/>
  <c r="F24" i="36"/>
  <c r="F23" i="36"/>
  <c r="E22" i="36"/>
  <c r="D22" i="36"/>
  <c r="F21" i="36"/>
  <c r="F20" i="36"/>
  <c r="F19" i="36"/>
  <c r="F18" i="36"/>
  <c r="F17" i="36"/>
  <c r="F16" i="36"/>
  <c r="F15" i="36"/>
  <c r="F14" i="36"/>
  <c r="F13" i="36"/>
  <c r="F12" i="36"/>
  <c r="F11" i="36"/>
  <c r="E10" i="36"/>
  <c r="E9" i="36" s="1"/>
  <c r="D10" i="36"/>
  <c r="D9" i="36"/>
  <c r="F154" i="37"/>
  <c r="F153" i="37"/>
  <c r="F152" i="37"/>
  <c r="F151" i="37"/>
  <c r="F149" i="37"/>
  <c r="F148" i="37"/>
  <c r="E147" i="37"/>
  <c r="D147" i="37"/>
  <c r="F147" i="37" s="1"/>
  <c r="F145" i="37"/>
  <c r="F144" i="37"/>
  <c r="F143" i="37"/>
  <c r="F142" i="37"/>
  <c r="F141" i="37"/>
  <c r="F140" i="37"/>
  <c r="F139" i="37"/>
  <c r="E138" i="37"/>
  <c r="E132" i="37" s="1"/>
  <c r="D138" i="37"/>
  <c r="D132" i="37" s="1"/>
  <c r="F137" i="37"/>
  <c r="F136" i="37"/>
  <c r="F135" i="37"/>
  <c r="F134" i="37"/>
  <c r="F133" i="37"/>
  <c r="F131" i="37"/>
  <c r="F130" i="37"/>
  <c r="F129" i="37"/>
  <c r="F128" i="37"/>
  <c r="F127" i="37"/>
  <c r="E126" i="37"/>
  <c r="D126" i="37"/>
  <c r="F125" i="37"/>
  <c r="F124" i="37"/>
  <c r="F123" i="37"/>
  <c r="F122" i="37"/>
  <c r="F121" i="37"/>
  <c r="F120" i="37"/>
  <c r="F119" i="37"/>
  <c r="F114" i="37"/>
  <c r="F112" i="37"/>
  <c r="F111" i="37"/>
  <c r="F109" i="37"/>
  <c r="F108" i="37"/>
  <c r="F107" i="37"/>
  <c r="F106" i="37"/>
  <c r="F105" i="37"/>
  <c r="E104" i="37"/>
  <c r="D104" i="37"/>
  <c r="F103" i="37"/>
  <c r="F102" i="37"/>
  <c r="F101" i="37"/>
  <c r="E100" i="37"/>
  <c r="D100" i="37"/>
  <c r="F99" i="37"/>
  <c r="F98" i="37"/>
  <c r="F97" i="37"/>
  <c r="F96" i="37"/>
  <c r="F95" i="37"/>
  <c r="F94" i="37"/>
  <c r="F93" i="37"/>
  <c r="F92" i="37"/>
  <c r="F89" i="37"/>
  <c r="E88" i="37"/>
  <c r="D88" i="37"/>
  <c r="F83" i="37"/>
  <c r="F82" i="37"/>
  <c r="F80" i="37"/>
  <c r="F79" i="37"/>
  <c r="E78" i="37"/>
  <c r="E74" i="37" s="1"/>
  <c r="E73" i="37" s="1"/>
  <c r="D78" i="37"/>
  <c r="F77" i="37"/>
  <c r="F76" i="37"/>
  <c r="F75" i="37"/>
  <c r="F71" i="37"/>
  <c r="E70" i="37"/>
  <c r="D70" i="37"/>
  <c r="F69" i="37"/>
  <c r="F68" i="37"/>
  <c r="E67" i="37"/>
  <c r="D67" i="37"/>
  <c r="F66" i="37"/>
  <c r="F65" i="37"/>
  <c r="F64" i="37"/>
  <c r="F63" i="37"/>
  <c r="F62" i="37"/>
  <c r="E61" i="37"/>
  <c r="D61" i="37"/>
  <c r="F60" i="37"/>
  <c r="F59" i="37"/>
  <c r="F58" i="37"/>
  <c r="F57" i="37"/>
  <c r="F56" i="37"/>
  <c r="F55" i="37"/>
  <c r="F54" i="37"/>
  <c r="F53" i="37"/>
  <c r="F52" i="37"/>
  <c r="F51" i="37"/>
  <c r="F50" i="37"/>
  <c r="E49" i="37"/>
  <c r="E45" i="37" s="1"/>
  <c r="D49" i="37"/>
  <c r="F48" i="37"/>
  <c r="F47" i="37"/>
  <c r="F46" i="37"/>
  <c r="F44" i="37"/>
  <c r="F43" i="37"/>
  <c r="F42" i="37"/>
  <c r="F41" i="37"/>
  <c r="F40" i="37"/>
  <c r="F39" i="37"/>
  <c r="E38" i="37"/>
  <c r="D38" i="37"/>
  <c r="F37" i="37"/>
  <c r="F36" i="37"/>
  <c r="F35" i="37"/>
  <c r="E34" i="37"/>
  <c r="D34" i="37"/>
  <c r="F33" i="37"/>
  <c r="F32" i="37"/>
  <c r="E31" i="37"/>
  <c r="D31" i="37"/>
  <c r="F29" i="37"/>
  <c r="F28" i="37"/>
  <c r="F27" i="37"/>
  <c r="E26" i="37"/>
  <c r="D26" i="37"/>
  <c r="F24" i="37"/>
  <c r="F23" i="37"/>
  <c r="E22" i="37"/>
  <c r="D22" i="37"/>
  <c r="F21" i="37"/>
  <c r="F20" i="37"/>
  <c r="F19" i="37"/>
  <c r="F18" i="37"/>
  <c r="F17" i="37"/>
  <c r="F16" i="37"/>
  <c r="F15" i="37"/>
  <c r="F14" i="37"/>
  <c r="F13" i="37"/>
  <c r="F12" i="37"/>
  <c r="F11" i="37"/>
  <c r="E10" i="37"/>
  <c r="E9" i="37" s="1"/>
  <c r="D10" i="37"/>
  <c r="F154" i="27"/>
  <c r="F153" i="27"/>
  <c r="F152" i="27"/>
  <c r="F151" i="27"/>
  <c r="F149" i="27"/>
  <c r="F148" i="27"/>
  <c r="E147" i="27"/>
  <c r="D147" i="27"/>
  <c r="F145" i="27"/>
  <c r="F144" i="27"/>
  <c r="F143" i="27"/>
  <c r="F142" i="27"/>
  <c r="F141" i="27"/>
  <c r="F140" i="27"/>
  <c r="F139" i="27"/>
  <c r="E138" i="27"/>
  <c r="E132" i="27" s="1"/>
  <c r="D138" i="27"/>
  <c r="F137" i="27"/>
  <c r="F136" i="27"/>
  <c r="F135" i="27"/>
  <c r="F134" i="27"/>
  <c r="F133" i="27"/>
  <c r="F131" i="27"/>
  <c r="F130" i="27"/>
  <c r="F129" i="27"/>
  <c r="F128" i="27"/>
  <c r="F127" i="27"/>
  <c r="E126" i="27"/>
  <c r="E110" i="27" s="1"/>
  <c r="D126" i="27"/>
  <c r="F125" i="27"/>
  <c r="F124" i="27"/>
  <c r="F123" i="27"/>
  <c r="F122" i="27"/>
  <c r="F121" i="27"/>
  <c r="F120" i="27"/>
  <c r="F119" i="27"/>
  <c r="F114" i="27"/>
  <c r="F112" i="27"/>
  <c r="F111" i="27"/>
  <c r="F109" i="27"/>
  <c r="F108" i="27"/>
  <c r="F107" i="27"/>
  <c r="F106" i="27"/>
  <c r="F105" i="27"/>
  <c r="E104" i="27"/>
  <c r="D104" i="27"/>
  <c r="F103" i="27"/>
  <c r="F102" i="27"/>
  <c r="F101" i="27"/>
  <c r="E100" i="27"/>
  <c r="D100" i="27"/>
  <c r="F99" i="27"/>
  <c r="F98" i="27"/>
  <c r="F97" i="27"/>
  <c r="F96" i="27"/>
  <c r="F95" i="27"/>
  <c r="F94" i="27"/>
  <c r="F93" i="27"/>
  <c r="F92" i="27"/>
  <c r="F91" i="27"/>
  <c r="F89" i="27"/>
  <c r="E88" i="27"/>
  <c r="D88" i="27"/>
  <c r="F83" i="27"/>
  <c r="F82" i="27"/>
  <c r="F80" i="27"/>
  <c r="F79" i="27"/>
  <c r="E78" i="27"/>
  <c r="E74" i="27" s="1"/>
  <c r="E73" i="27" s="1"/>
  <c r="D78" i="27"/>
  <c r="F77" i="27"/>
  <c r="F76" i="27"/>
  <c r="F75" i="27"/>
  <c r="F71" i="27"/>
  <c r="E70" i="27"/>
  <c r="D70" i="27"/>
  <c r="F69" i="27"/>
  <c r="F68" i="27"/>
  <c r="E67" i="27"/>
  <c r="D67" i="27"/>
  <c r="F66" i="27"/>
  <c r="F65" i="27"/>
  <c r="F64" i="27"/>
  <c r="F63" i="27"/>
  <c r="F62" i="27"/>
  <c r="E61" i="27"/>
  <c r="D61" i="27"/>
  <c r="F60" i="27"/>
  <c r="F59" i="27"/>
  <c r="F58" i="27"/>
  <c r="F57" i="27"/>
  <c r="F56" i="27"/>
  <c r="F55" i="27"/>
  <c r="F54" i="27"/>
  <c r="F53" i="27"/>
  <c r="F52" i="27"/>
  <c r="F51" i="27"/>
  <c r="F50" i="27"/>
  <c r="E49" i="27"/>
  <c r="E45" i="27" s="1"/>
  <c r="D49" i="27"/>
  <c r="D45" i="27" s="1"/>
  <c r="F48" i="27"/>
  <c r="F47" i="27"/>
  <c r="F46" i="27"/>
  <c r="F44" i="27"/>
  <c r="F43" i="27"/>
  <c r="F42" i="27"/>
  <c r="F41" i="27"/>
  <c r="F40" i="27"/>
  <c r="F39" i="27"/>
  <c r="E38" i="27"/>
  <c r="D38" i="27"/>
  <c r="F37" i="27"/>
  <c r="F36" i="27"/>
  <c r="F35" i="27"/>
  <c r="E34" i="27"/>
  <c r="D34" i="27"/>
  <c r="F33" i="27"/>
  <c r="F32" i="27"/>
  <c r="E31" i="27"/>
  <c r="D31" i="27"/>
  <c r="F29" i="27"/>
  <c r="F28" i="27"/>
  <c r="F27" i="27"/>
  <c r="E26" i="27"/>
  <c r="D26" i="27"/>
  <c r="F24" i="27"/>
  <c r="F23" i="27"/>
  <c r="E22" i="27"/>
  <c r="D22" i="27"/>
  <c r="F21" i="27"/>
  <c r="F20" i="27"/>
  <c r="F19" i="27"/>
  <c r="F18" i="27"/>
  <c r="F17" i="27"/>
  <c r="F16" i="27"/>
  <c r="F15" i="27"/>
  <c r="F14" i="27"/>
  <c r="F13" i="27"/>
  <c r="F12" i="27"/>
  <c r="F11" i="27"/>
  <c r="E10" i="27"/>
  <c r="E9" i="27" s="1"/>
  <c r="D10" i="27"/>
  <c r="D9" i="27" s="1"/>
  <c r="F154" i="28"/>
  <c r="F153" i="28"/>
  <c r="F152" i="28"/>
  <c r="F151" i="28"/>
  <c r="F149" i="28"/>
  <c r="F148" i="28"/>
  <c r="E147" i="28"/>
  <c r="D147" i="28"/>
  <c r="F145" i="28"/>
  <c r="F144" i="28"/>
  <c r="F143" i="28"/>
  <c r="F142" i="28"/>
  <c r="F141" i="28"/>
  <c r="F140" i="28"/>
  <c r="F139" i="28"/>
  <c r="E138" i="28"/>
  <c r="D138" i="28"/>
  <c r="D132" i="28" s="1"/>
  <c r="F137" i="28"/>
  <c r="F136" i="28"/>
  <c r="F135" i="28"/>
  <c r="F134" i="28"/>
  <c r="F133" i="28"/>
  <c r="F131" i="28"/>
  <c r="F130" i="28"/>
  <c r="F129" i="28"/>
  <c r="F128" i="28"/>
  <c r="D126" i="28"/>
  <c r="D110" i="28" s="1"/>
  <c r="E126" i="28"/>
  <c r="F125" i="28"/>
  <c r="F124" i="28"/>
  <c r="F123" i="28"/>
  <c r="F122" i="28"/>
  <c r="F120" i="28"/>
  <c r="F119" i="28"/>
  <c r="F114" i="28"/>
  <c r="F112" i="28"/>
  <c r="F111" i="28"/>
  <c r="F109" i="28"/>
  <c r="F108" i="28"/>
  <c r="F107" i="28"/>
  <c r="F106" i="28"/>
  <c r="F105" i="28"/>
  <c r="E104" i="28"/>
  <c r="D104" i="28"/>
  <c r="F103" i="28"/>
  <c r="F102" i="28"/>
  <c r="F101" i="28"/>
  <c r="E100" i="28"/>
  <c r="D100" i="28"/>
  <c r="F99" i="28"/>
  <c r="F98" i="28"/>
  <c r="F97" i="28"/>
  <c r="F96" i="28"/>
  <c r="F95" i="28"/>
  <c r="F94" i="28"/>
  <c r="F93" i="28"/>
  <c r="F92" i="28"/>
  <c r="F91" i="28"/>
  <c r="F90" i="28"/>
  <c r="F89" i="28"/>
  <c r="E88" i="28"/>
  <c r="D88" i="28"/>
  <c r="F83" i="28"/>
  <c r="F82" i="28"/>
  <c r="F80" i="28"/>
  <c r="F79" i="28"/>
  <c r="E78" i="28"/>
  <c r="E74" i="28" s="1"/>
  <c r="E73" i="28" s="1"/>
  <c r="D78" i="28"/>
  <c r="F77" i="28"/>
  <c r="F76" i="28"/>
  <c r="F75" i="28"/>
  <c r="F71" i="28"/>
  <c r="E70" i="28"/>
  <c r="D70" i="28"/>
  <c r="F69" i="28"/>
  <c r="F68" i="28"/>
  <c r="E67" i="28"/>
  <c r="D67" i="28"/>
  <c r="F66" i="28"/>
  <c r="F65" i="28"/>
  <c r="F64" i="28"/>
  <c r="F63" i="28"/>
  <c r="F62" i="28"/>
  <c r="E61" i="28"/>
  <c r="D61" i="28"/>
  <c r="F60" i="28"/>
  <c r="F59" i="28"/>
  <c r="F58" i="28"/>
  <c r="F57" i="28"/>
  <c r="F56" i="28"/>
  <c r="F55" i="28"/>
  <c r="F54" i="28"/>
  <c r="F53" i="28"/>
  <c r="F52" i="28"/>
  <c r="F51" i="28"/>
  <c r="F50" i="28"/>
  <c r="E49" i="28"/>
  <c r="E45" i="28" s="1"/>
  <c r="D49" i="28"/>
  <c r="F48" i="28"/>
  <c r="F47" i="28"/>
  <c r="F46" i="28"/>
  <c r="F44" i="28"/>
  <c r="F43" i="28"/>
  <c r="F42" i="28"/>
  <c r="F41" i="28"/>
  <c r="F40" i="28"/>
  <c r="F39" i="28"/>
  <c r="E38" i="28"/>
  <c r="D38" i="28"/>
  <c r="F37" i="28"/>
  <c r="F36" i="28"/>
  <c r="F35" i="28"/>
  <c r="E34" i="28"/>
  <c r="D34" i="28"/>
  <c r="F33" i="28"/>
  <c r="F32" i="28"/>
  <c r="E31" i="28"/>
  <c r="D31" i="28"/>
  <c r="F29" i="28"/>
  <c r="F28" i="28"/>
  <c r="F27" i="28"/>
  <c r="E26" i="28"/>
  <c r="D26" i="28"/>
  <c r="F24" i="28"/>
  <c r="F23" i="28"/>
  <c r="E22" i="28"/>
  <c r="D22" i="28"/>
  <c r="F21" i="28"/>
  <c r="F20" i="28"/>
  <c r="F19" i="28"/>
  <c r="F18" i="28"/>
  <c r="F17" i="28"/>
  <c r="F16" i="28"/>
  <c r="F15" i="28"/>
  <c r="F14" i="28"/>
  <c r="F13" i="28"/>
  <c r="F12" i="28"/>
  <c r="F11" i="28"/>
  <c r="E10" i="28"/>
  <c r="E9" i="28" s="1"/>
  <c r="D10" i="28"/>
  <c r="D9" i="28" s="1"/>
  <c r="F154" i="29"/>
  <c r="F153" i="29"/>
  <c r="F152" i="29"/>
  <c r="F151" i="29"/>
  <c r="F149" i="29"/>
  <c r="F148" i="29"/>
  <c r="E147" i="29"/>
  <c r="D147" i="29"/>
  <c r="F145" i="29"/>
  <c r="F144" i="29"/>
  <c r="F143" i="29"/>
  <c r="F142" i="29"/>
  <c r="F141" i="29"/>
  <c r="F140" i="29"/>
  <c r="F139" i="29"/>
  <c r="E138" i="29"/>
  <c r="E132" i="29" s="1"/>
  <c r="D138" i="29"/>
  <c r="F137" i="29"/>
  <c r="F136" i="29"/>
  <c r="F135" i="29"/>
  <c r="F134" i="29"/>
  <c r="F133" i="29"/>
  <c r="F131" i="29"/>
  <c r="F130" i="29"/>
  <c r="F129" i="29"/>
  <c r="F127" i="29"/>
  <c r="E126" i="29"/>
  <c r="E110" i="29" s="1"/>
  <c r="D126" i="29"/>
  <c r="D110" i="29" s="1"/>
  <c r="F125" i="29"/>
  <c r="F124" i="29"/>
  <c r="F123" i="29"/>
  <c r="F122" i="29"/>
  <c r="F121" i="29"/>
  <c r="F120" i="29"/>
  <c r="F119" i="29"/>
  <c r="F112" i="29"/>
  <c r="F111" i="29"/>
  <c r="F109" i="29"/>
  <c r="F108" i="29"/>
  <c r="F107" i="29"/>
  <c r="F106" i="29"/>
  <c r="F105" i="29"/>
  <c r="E104" i="29"/>
  <c r="D104" i="29"/>
  <c r="F103" i="29"/>
  <c r="F102" i="29"/>
  <c r="F101" i="29"/>
  <c r="E100" i="29"/>
  <c r="D100" i="29"/>
  <c r="F99" i="29"/>
  <c r="F98" i="29"/>
  <c r="F97" i="29"/>
  <c r="F96" i="29"/>
  <c r="F95" i="29"/>
  <c r="F94" i="29"/>
  <c r="F93" i="29"/>
  <c r="F92" i="29"/>
  <c r="F91" i="29"/>
  <c r="F89" i="29"/>
  <c r="E88" i="29"/>
  <c r="D88" i="29"/>
  <c r="F83" i="29"/>
  <c r="F82" i="29"/>
  <c r="F80" i="29"/>
  <c r="F79" i="29"/>
  <c r="E78" i="29"/>
  <c r="E74" i="29" s="1"/>
  <c r="E73" i="29" s="1"/>
  <c r="D78" i="29"/>
  <c r="F77" i="29"/>
  <c r="F76" i="29"/>
  <c r="F75" i="29"/>
  <c r="F71" i="29"/>
  <c r="E70" i="29"/>
  <c r="D70" i="29"/>
  <c r="F69" i="29"/>
  <c r="F68" i="29"/>
  <c r="E67" i="29"/>
  <c r="D67" i="29"/>
  <c r="F66" i="29"/>
  <c r="F65" i="29"/>
  <c r="F64" i="29"/>
  <c r="F63" i="29"/>
  <c r="F62" i="29"/>
  <c r="E61" i="29"/>
  <c r="D61" i="29"/>
  <c r="F60" i="29"/>
  <c r="F59" i="29"/>
  <c r="F58" i="29"/>
  <c r="F57" i="29"/>
  <c r="F56" i="29"/>
  <c r="F55" i="29"/>
  <c r="F54" i="29"/>
  <c r="F53" i="29"/>
  <c r="F52" i="29"/>
  <c r="F51" i="29"/>
  <c r="F50" i="29"/>
  <c r="E49" i="29"/>
  <c r="E45" i="29" s="1"/>
  <c r="D49" i="29"/>
  <c r="F48" i="29"/>
  <c r="F47" i="29"/>
  <c r="F46" i="29"/>
  <c r="F44" i="29"/>
  <c r="F43" i="29"/>
  <c r="F42" i="29"/>
  <c r="F41" i="29"/>
  <c r="F40" i="29"/>
  <c r="F39" i="29"/>
  <c r="E38" i="29"/>
  <c r="D38" i="29"/>
  <c r="F37" i="29"/>
  <c r="F36" i="29"/>
  <c r="F35" i="29"/>
  <c r="E34" i="29"/>
  <c r="D34" i="29"/>
  <c r="F33" i="29"/>
  <c r="F32" i="29"/>
  <c r="E31" i="29"/>
  <c r="D31" i="29"/>
  <c r="F29" i="29"/>
  <c r="F28" i="29"/>
  <c r="F27" i="29"/>
  <c r="E26" i="29"/>
  <c r="D26" i="29"/>
  <c r="F24" i="29"/>
  <c r="F23" i="29"/>
  <c r="E22" i="29"/>
  <c r="D22" i="29"/>
  <c r="F21" i="29"/>
  <c r="F20" i="29"/>
  <c r="F19" i="29"/>
  <c r="F18" i="29"/>
  <c r="F17" i="29"/>
  <c r="F16" i="29"/>
  <c r="F15" i="29"/>
  <c r="F14" i="29"/>
  <c r="F13" i="29"/>
  <c r="F12" i="29"/>
  <c r="F11" i="29"/>
  <c r="E10" i="29"/>
  <c r="D10" i="29"/>
  <c r="D9" i="29" s="1"/>
  <c r="F154" i="30"/>
  <c r="F153" i="30"/>
  <c r="F152" i="30"/>
  <c r="F151" i="30"/>
  <c r="F149" i="30"/>
  <c r="F148" i="30"/>
  <c r="E147" i="30"/>
  <c r="D147" i="30"/>
  <c r="F145" i="30"/>
  <c r="F144" i="30"/>
  <c r="F143" i="30"/>
  <c r="F142" i="30"/>
  <c r="F141" i="30"/>
  <c r="F140" i="30"/>
  <c r="F139" i="30"/>
  <c r="E138" i="30"/>
  <c r="E132" i="30" s="1"/>
  <c r="D138" i="30"/>
  <c r="D132" i="30" s="1"/>
  <c r="F137" i="30"/>
  <c r="F136" i="30"/>
  <c r="F135" i="30"/>
  <c r="F134" i="30"/>
  <c r="F133" i="30"/>
  <c r="F131" i="30"/>
  <c r="F130" i="30"/>
  <c r="F129" i="30"/>
  <c r="F128" i="30"/>
  <c r="F127" i="30"/>
  <c r="E126" i="30"/>
  <c r="D126" i="30"/>
  <c r="D110" i="30" s="1"/>
  <c r="F125" i="30"/>
  <c r="F124" i="30"/>
  <c r="F123" i="30"/>
  <c r="F122" i="30"/>
  <c r="F121" i="30"/>
  <c r="F120" i="30"/>
  <c r="F119" i="30"/>
  <c r="F114" i="30"/>
  <c r="F112" i="30"/>
  <c r="F111" i="30"/>
  <c r="F109" i="30"/>
  <c r="F108" i="30"/>
  <c r="F107" i="30"/>
  <c r="F106" i="30"/>
  <c r="F105" i="30"/>
  <c r="E104" i="30"/>
  <c r="D104" i="30"/>
  <c r="F103" i="30"/>
  <c r="F102" i="30"/>
  <c r="F101" i="30"/>
  <c r="E100" i="30"/>
  <c r="D100" i="30"/>
  <c r="F99" i="30"/>
  <c r="F98" i="30"/>
  <c r="F97" i="30"/>
  <c r="F96" i="30"/>
  <c r="F95" i="30"/>
  <c r="F94" i="30"/>
  <c r="F93" i="30"/>
  <c r="F92" i="30"/>
  <c r="F89" i="30"/>
  <c r="E88" i="30"/>
  <c r="D88" i="30"/>
  <c r="F83" i="30"/>
  <c r="F82" i="30"/>
  <c r="F80" i="30"/>
  <c r="F79" i="30"/>
  <c r="E78" i="30"/>
  <c r="E74" i="30" s="1"/>
  <c r="E73" i="30" s="1"/>
  <c r="D78" i="30"/>
  <c r="D74" i="30" s="1"/>
  <c r="D73" i="30" s="1"/>
  <c r="F77" i="30"/>
  <c r="F76" i="30"/>
  <c r="F75" i="30"/>
  <c r="F71" i="30"/>
  <c r="E70" i="30"/>
  <c r="D70" i="30"/>
  <c r="F69" i="30"/>
  <c r="F68" i="30"/>
  <c r="E67" i="30"/>
  <c r="D67" i="30"/>
  <c r="F66" i="30"/>
  <c r="F65" i="30"/>
  <c r="F64" i="30"/>
  <c r="F63" i="30"/>
  <c r="F62" i="30"/>
  <c r="E61" i="30"/>
  <c r="D61" i="30"/>
  <c r="F60" i="30"/>
  <c r="F59" i="30"/>
  <c r="F58" i="30"/>
  <c r="F57" i="30"/>
  <c r="F56" i="30"/>
  <c r="F55" i="30"/>
  <c r="F54" i="30"/>
  <c r="F53" i="30"/>
  <c r="F52" i="30"/>
  <c r="F51" i="30"/>
  <c r="F50" i="30"/>
  <c r="E49" i="30"/>
  <c r="E45" i="30" s="1"/>
  <c r="D49" i="30"/>
  <c r="D45" i="30" s="1"/>
  <c r="F48" i="30"/>
  <c r="F47" i="30"/>
  <c r="F46" i="30"/>
  <c r="F44" i="30"/>
  <c r="F43" i="30"/>
  <c r="F42" i="30"/>
  <c r="F41" i="30"/>
  <c r="F40" i="30"/>
  <c r="F39" i="30"/>
  <c r="E38" i="30"/>
  <c r="D38" i="30"/>
  <c r="F37" i="30"/>
  <c r="F36" i="30"/>
  <c r="F35" i="30"/>
  <c r="E34" i="30"/>
  <c r="D34" i="30"/>
  <c r="F33" i="30"/>
  <c r="F32" i="30"/>
  <c r="E31" i="30"/>
  <c r="D31" i="30"/>
  <c r="F29" i="30"/>
  <c r="F28" i="30"/>
  <c r="F27" i="30"/>
  <c r="E26" i="30"/>
  <c r="D26" i="30"/>
  <c r="F24" i="30"/>
  <c r="F23" i="30"/>
  <c r="E22" i="30"/>
  <c r="D22" i="30"/>
  <c r="F21" i="30"/>
  <c r="F20" i="30"/>
  <c r="F19" i="30"/>
  <c r="F18" i="30"/>
  <c r="F17" i="30"/>
  <c r="F16" i="30"/>
  <c r="F15" i="30"/>
  <c r="F14" i="30"/>
  <c r="F13" i="30"/>
  <c r="F12" i="30"/>
  <c r="F11" i="30"/>
  <c r="E10" i="30"/>
  <c r="E9" i="30" s="1"/>
  <c r="D10" i="30"/>
  <c r="F154" i="31"/>
  <c r="F153" i="31"/>
  <c r="F152" i="31"/>
  <c r="F151" i="31"/>
  <c r="F149" i="31"/>
  <c r="F148" i="31"/>
  <c r="E147" i="31"/>
  <c r="D147" i="31"/>
  <c r="F145" i="31"/>
  <c r="F144" i="31"/>
  <c r="F143" i="31"/>
  <c r="F142" i="31"/>
  <c r="F141" i="31"/>
  <c r="F140" i="31"/>
  <c r="F139" i="31"/>
  <c r="E138" i="31"/>
  <c r="E132" i="31" s="1"/>
  <c r="D138" i="31"/>
  <c r="F137" i="31"/>
  <c r="F136" i="31"/>
  <c r="F135" i="31"/>
  <c r="F134" i="31"/>
  <c r="F133" i="31"/>
  <c r="F131" i="31"/>
  <c r="F130" i="31"/>
  <c r="F129" i="31"/>
  <c r="F128" i="31"/>
  <c r="F127" i="31"/>
  <c r="E126" i="31"/>
  <c r="E110" i="31" s="1"/>
  <c r="D126" i="31"/>
  <c r="F125" i="31"/>
  <c r="F124" i="31"/>
  <c r="F123" i="31"/>
  <c r="F122" i="31"/>
  <c r="F121" i="31"/>
  <c r="F120" i="31"/>
  <c r="F119" i="31"/>
  <c r="F114" i="31"/>
  <c r="F112" i="31"/>
  <c r="F111" i="31"/>
  <c r="F109" i="31"/>
  <c r="F108" i="31"/>
  <c r="F107" i="31"/>
  <c r="F106" i="31"/>
  <c r="F105" i="31"/>
  <c r="E104" i="31"/>
  <c r="D104" i="31"/>
  <c r="F103" i="31"/>
  <c r="F102" i="31"/>
  <c r="F101" i="31"/>
  <c r="E100" i="31"/>
  <c r="D100" i="31"/>
  <c r="F99" i="31"/>
  <c r="F98" i="31"/>
  <c r="F97" i="31"/>
  <c r="F96" i="31"/>
  <c r="F95" i="31"/>
  <c r="F94" i="31"/>
  <c r="F93" i="31"/>
  <c r="F92" i="31"/>
  <c r="F91" i="31"/>
  <c r="F89" i="31"/>
  <c r="E88" i="31"/>
  <c r="D88" i="31"/>
  <c r="F83" i="31"/>
  <c r="F82" i="31"/>
  <c r="F80" i="31"/>
  <c r="F79" i="31"/>
  <c r="E78" i="31"/>
  <c r="E74" i="31" s="1"/>
  <c r="E73" i="31" s="1"/>
  <c r="D78" i="31"/>
  <c r="D74" i="31" s="1"/>
  <c r="D73" i="31" s="1"/>
  <c r="F77" i="31"/>
  <c r="F76" i="31"/>
  <c r="F75" i="31"/>
  <c r="F71" i="31"/>
  <c r="E70" i="31"/>
  <c r="D70" i="31"/>
  <c r="F69" i="31"/>
  <c r="F68" i="31"/>
  <c r="E67" i="31"/>
  <c r="D67" i="31"/>
  <c r="F66" i="31"/>
  <c r="F65" i="31"/>
  <c r="F64" i="31"/>
  <c r="F63" i="31"/>
  <c r="F62" i="31"/>
  <c r="E61" i="31"/>
  <c r="D61" i="31"/>
  <c r="F60" i="31"/>
  <c r="F59" i="31"/>
  <c r="F58" i="31"/>
  <c r="F57" i="31"/>
  <c r="F56" i="31"/>
  <c r="F55" i="31"/>
  <c r="F54" i="31"/>
  <c r="F53" i="31"/>
  <c r="F52" i="31"/>
  <c r="F51" i="31"/>
  <c r="F50" i="31"/>
  <c r="E49" i="31"/>
  <c r="E45" i="31" s="1"/>
  <c r="D49" i="31"/>
  <c r="F48" i="31"/>
  <c r="F47" i="31"/>
  <c r="F46" i="31"/>
  <c r="F44" i="31"/>
  <c r="F43" i="31"/>
  <c r="F42" i="31"/>
  <c r="F41" i="31"/>
  <c r="F40" i="31"/>
  <c r="F39" i="31"/>
  <c r="E38" i="31"/>
  <c r="D38" i="31"/>
  <c r="F37" i="31"/>
  <c r="F36" i="31"/>
  <c r="F35" i="31"/>
  <c r="E34" i="31"/>
  <c r="D34" i="31"/>
  <c r="F33" i="31"/>
  <c r="F32" i="31"/>
  <c r="E31" i="31"/>
  <c r="D31" i="31"/>
  <c r="F29" i="31"/>
  <c r="F28" i="31"/>
  <c r="F27" i="31"/>
  <c r="E26" i="31"/>
  <c r="D26" i="31"/>
  <c r="F24" i="31"/>
  <c r="F23" i="31"/>
  <c r="E22" i="31"/>
  <c r="D22" i="31"/>
  <c r="F21" i="31"/>
  <c r="F20" i="31"/>
  <c r="F19" i="31"/>
  <c r="F18" i="31"/>
  <c r="F17" i="31"/>
  <c r="F16" i="31"/>
  <c r="F15" i="31"/>
  <c r="F14" i="31"/>
  <c r="F13" i="31"/>
  <c r="F12" i="31"/>
  <c r="F11" i="31"/>
  <c r="E10" i="31"/>
  <c r="E9" i="31" s="1"/>
  <c r="D10" i="31"/>
  <c r="D9" i="31" s="1"/>
  <c r="F154" i="32"/>
  <c r="F153" i="32"/>
  <c r="F152" i="32"/>
  <c r="F151" i="32"/>
  <c r="F149" i="32"/>
  <c r="F148" i="32"/>
  <c r="E147" i="32"/>
  <c r="D147" i="32"/>
  <c r="F145" i="32"/>
  <c r="F144" i="32"/>
  <c r="F143" i="32"/>
  <c r="F142" i="32"/>
  <c r="F141" i="32"/>
  <c r="F140" i="32"/>
  <c r="F139" i="32"/>
  <c r="E138" i="32"/>
  <c r="E132" i="32" s="1"/>
  <c r="D138" i="32"/>
  <c r="F137" i="32"/>
  <c r="F136" i="32"/>
  <c r="F135" i="32"/>
  <c r="F134" i="32"/>
  <c r="F133" i="32"/>
  <c r="F131" i="32"/>
  <c r="F130" i="32"/>
  <c r="F129" i="32"/>
  <c r="F128" i="32"/>
  <c r="F127" i="32"/>
  <c r="E126" i="32"/>
  <c r="E110" i="32" s="1"/>
  <c r="D126" i="32"/>
  <c r="F125" i="32"/>
  <c r="F124" i="32"/>
  <c r="F123" i="32"/>
  <c r="F122" i="32"/>
  <c r="F121" i="32"/>
  <c r="F120" i="32"/>
  <c r="F119" i="32"/>
  <c r="F114" i="32"/>
  <c r="F112" i="32"/>
  <c r="F111" i="32"/>
  <c r="F109" i="32"/>
  <c r="F108" i="32"/>
  <c r="F107" i="32"/>
  <c r="F106" i="32"/>
  <c r="F105" i="32"/>
  <c r="E104" i="32"/>
  <c r="D104" i="32"/>
  <c r="F103" i="32"/>
  <c r="F102" i="32"/>
  <c r="F101" i="32"/>
  <c r="E100" i="32"/>
  <c r="D100" i="32"/>
  <c r="F99" i="32"/>
  <c r="F98" i="32"/>
  <c r="F97" i="32"/>
  <c r="F96" i="32"/>
  <c r="F95" i="32"/>
  <c r="F94" i="32"/>
  <c r="F93" i="32"/>
  <c r="F92" i="32"/>
  <c r="F91" i="32"/>
  <c r="F89" i="32"/>
  <c r="E88" i="32"/>
  <c r="D88" i="32"/>
  <c r="F83" i="32"/>
  <c r="F82" i="32"/>
  <c r="F80" i="32"/>
  <c r="F79" i="32"/>
  <c r="E78" i="32"/>
  <c r="D78" i="32"/>
  <c r="D74" i="32" s="1"/>
  <c r="D73" i="32" s="1"/>
  <c r="F77" i="32"/>
  <c r="F76" i="32"/>
  <c r="F75" i="32"/>
  <c r="F71" i="32"/>
  <c r="E70" i="32"/>
  <c r="D70" i="32"/>
  <c r="F69" i="32"/>
  <c r="F68" i="32"/>
  <c r="E67" i="32"/>
  <c r="D67" i="32"/>
  <c r="F66" i="32"/>
  <c r="F65" i="32"/>
  <c r="F64" i="32"/>
  <c r="F63" i="32"/>
  <c r="F62" i="32"/>
  <c r="E61" i="32"/>
  <c r="D61" i="32"/>
  <c r="F60" i="32"/>
  <c r="F59" i="32"/>
  <c r="F58" i="32"/>
  <c r="F57" i="32"/>
  <c r="F56" i="32"/>
  <c r="F55" i="32"/>
  <c r="F54" i="32"/>
  <c r="F53" i="32"/>
  <c r="F52" i="32"/>
  <c r="F51" i="32"/>
  <c r="F50" i="32"/>
  <c r="E49" i="32"/>
  <c r="E45" i="32" s="1"/>
  <c r="D49" i="32"/>
  <c r="F48" i="32"/>
  <c r="F47" i="32"/>
  <c r="F46" i="32"/>
  <c r="F44" i="32"/>
  <c r="F43" i="32"/>
  <c r="F42" i="32"/>
  <c r="F41" i="32"/>
  <c r="F40" i="32"/>
  <c r="F39" i="32"/>
  <c r="E38" i="32"/>
  <c r="D38" i="32"/>
  <c r="F37" i="32"/>
  <c r="F36" i="32"/>
  <c r="F35" i="32"/>
  <c r="E34" i="32"/>
  <c r="D34" i="32"/>
  <c r="F33" i="32"/>
  <c r="F32" i="32"/>
  <c r="E31" i="32"/>
  <c r="D31" i="32"/>
  <c r="F29" i="32"/>
  <c r="F28" i="32"/>
  <c r="F27" i="32"/>
  <c r="E26" i="32"/>
  <c r="D26" i="32"/>
  <c r="F24" i="32"/>
  <c r="F23" i="32"/>
  <c r="E22" i="32"/>
  <c r="D22" i="32"/>
  <c r="F21" i="32"/>
  <c r="F20" i="32"/>
  <c r="F19" i="32"/>
  <c r="F18" i="32"/>
  <c r="F17" i="32"/>
  <c r="F16" i="32"/>
  <c r="F15" i="32"/>
  <c r="F14" i="32"/>
  <c r="F13" i="32"/>
  <c r="F12" i="32"/>
  <c r="F11" i="32"/>
  <c r="E10" i="32"/>
  <c r="E9" i="32" s="1"/>
  <c r="D10" i="32"/>
  <c r="D9" i="32" s="1"/>
  <c r="E147" i="17"/>
  <c r="D147" i="17"/>
  <c r="F145" i="17"/>
  <c r="F144" i="17"/>
  <c r="F143" i="17"/>
  <c r="F142" i="17"/>
  <c r="F141" i="17"/>
  <c r="E138" i="17"/>
  <c r="E132" i="17" s="1"/>
  <c r="D138" i="17"/>
  <c r="D132" i="17" s="1"/>
  <c r="F131" i="17"/>
  <c r="F130" i="17"/>
  <c r="F129" i="17"/>
  <c r="F128" i="17"/>
  <c r="F127" i="17"/>
  <c r="E126" i="17"/>
  <c r="E110" i="17" s="1"/>
  <c r="D126" i="17"/>
  <c r="F125" i="17"/>
  <c r="F124" i="17"/>
  <c r="F123" i="17"/>
  <c r="F122" i="17"/>
  <c r="F121" i="17"/>
  <c r="F120" i="17"/>
  <c r="F119" i="17"/>
  <c r="F114" i="17"/>
  <c r="F112" i="17"/>
  <c r="F111" i="17"/>
  <c r="F109" i="17"/>
  <c r="F108" i="17"/>
  <c r="F107" i="17"/>
  <c r="F106" i="17"/>
  <c r="F105" i="17"/>
  <c r="E104" i="17"/>
  <c r="D104" i="17"/>
  <c r="F103" i="17"/>
  <c r="F102" i="17"/>
  <c r="F101" i="17"/>
  <c r="E100" i="17"/>
  <c r="D100" i="17"/>
  <c r="F99" i="17"/>
  <c r="F98" i="17"/>
  <c r="F97" i="17"/>
  <c r="F96" i="17"/>
  <c r="F95" i="17"/>
  <c r="F94" i="17"/>
  <c r="F93" i="17"/>
  <c r="F92" i="17"/>
  <c r="F91" i="17"/>
  <c r="F90" i="17"/>
  <c r="F89" i="17"/>
  <c r="E88" i="17"/>
  <c r="D88" i="17"/>
  <c r="E78" i="17"/>
  <c r="E74" i="17" s="1"/>
  <c r="E73" i="17" s="1"/>
  <c r="D78" i="17"/>
  <c r="D74" i="17" s="1"/>
  <c r="D73" i="17" s="1"/>
  <c r="E70" i="17"/>
  <c r="D70" i="17"/>
  <c r="E67" i="17"/>
  <c r="D67" i="17"/>
  <c r="E61" i="17"/>
  <c r="D61" i="17"/>
  <c r="E49" i="17"/>
  <c r="D49" i="17"/>
  <c r="D45" i="17" s="1"/>
  <c r="E38" i="17"/>
  <c r="D38" i="17"/>
  <c r="E34" i="17"/>
  <c r="D34" i="17"/>
  <c r="E31" i="17"/>
  <c r="D31" i="17"/>
  <c r="E26" i="17"/>
  <c r="D26" i="17"/>
  <c r="E22" i="17"/>
  <c r="D22" i="17"/>
  <c r="E10" i="17"/>
  <c r="E9" i="17" s="1"/>
  <c r="D10" i="17"/>
  <c r="D9" i="17" s="1"/>
  <c r="F154" i="16"/>
  <c r="F153" i="16"/>
  <c r="F152" i="16"/>
  <c r="F151" i="16"/>
  <c r="F149" i="16"/>
  <c r="F148" i="16"/>
  <c r="E147" i="16"/>
  <c r="D147" i="16"/>
  <c r="F145" i="16"/>
  <c r="F144" i="16"/>
  <c r="F143" i="16"/>
  <c r="F142" i="16"/>
  <c r="F141" i="16"/>
  <c r="F140" i="16"/>
  <c r="F139" i="16"/>
  <c r="E138" i="16"/>
  <c r="E132" i="16" s="1"/>
  <c r="D138" i="16"/>
  <c r="F137" i="16"/>
  <c r="F136" i="16"/>
  <c r="F135" i="16"/>
  <c r="F134" i="16"/>
  <c r="F133" i="16"/>
  <c r="F131" i="16"/>
  <c r="F130" i="16"/>
  <c r="F129" i="16"/>
  <c r="F128" i="16"/>
  <c r="F127" i="16"/>
  <c r="E126" i="16"/>
  <c r="E110" i="16" s="1"/>
  <c r="D126" i="16"/>
  <c r="D110" i="16" s="1"/>
  <c r="F125" i="16"/>
  <c r="F124" i="16"/>
  <c r="F123" i="16"/>
  <c r="F122" i="16"/>
  <c r="F121" i="16"/>
  <c r="F120" i="16"/>
  <c r="F114" i="16"/>
  <c r="F112" i="16"/>
  <c r="F111" i="16"/>
  <c r="F109" i="16"/>
  <c r="F108" i="16"/>
  <c r="F107" i="16"/>
  <c r="F106" i="16"/>
  <c r="F105" i="16"/>
  <c r="E104" i="16"/>
  <c r="D104" i="16"/>
  <c r="F103" i="16"/>
  <c r="F102" i="16"/>
  <c r="F101" i="16"/>
  <c r="E100" i="16"/>
  <c r="D100" i="16"/>
  <c r="F99" i="16"/>
  <c r="F98" i="16"/>
  <c r="F97" i="16"/>
  <c r="F96" i="16"/>
  <c r="F95" i="16"/>
  <c r="F94" i="16"/>
  <c r="F93" i="16"/>
  <c r="F92" i="16"/>
  <c r="F91" i="16"/>
  <c r="F89" i="16"/>
  <c r="E88" i="16"/>
  <c r="E87" i="16" s="1"/>
  <c r="D88" i="16"/>
  <c r="F83" i="16"/>
  <c r="F82" i="16"/>
  <c r="F80" i="16"/>
  <c r="F79" i="16"/>
  <c r="E78" i="16"/>
  <c r="E74" i="16" s="1"/>
  <c r="E73" i="16" s="1"/>
  <c r="D78" i="16"/>
  <c r="F77" i="16"/>
  <c r="F76" i="16"/>
  <c r="F75" i="16"/>
  <c r="F71" i="16"/>
  <c r="E70" i="16"/>
  <c r="D70" i="16"/>
  <c r="F69" i="16"/>
  <c r="F68" i="16"/>
  <c r="E67" i="16"/>
  <c r="D67" i="16"/>
  <c r="F66" i="16"/>
  <c r="F65" i="16"/>
  <c r="F64" i="16"/>
  <c r="F63" i="16"/>
  <c r="F62" i="16"/>
  <c r="E61" i="16"/>
  <c r="D61" i="16"/>
  <c r="F60" i="16"/>
  <c r="F59" i="16"/>
  <c r="F58" i="16"/>
  <c r="F57" i="16"/>
  <c r="F56" i="16"/>
  <c r="F55" i="16"/>
  <c r="F54" i="16"/>
  <c r="F53" i="16"/>
  <c r="F52" i="16"/>
  <c r="F51" i="16"/>
  <c r="F50" i="16"/>
  <c r="E49" i="16"/>
  <c r="E45" i="16" s="1"/>
  <c r="D49" i="16"/>
  <c r="F48" i="16"/>
  <c r="F47" i="16"/>
  <c r="F46" i="16"/>
  <c r="F44" i="16"/>
  <c r="F43" i="16"/>
  <c r="F42" i="16"/>
  <c r="F41" i="16"/>
  <c r="F40" i="16"/>
  <c r="F39" i="16"/>
  <c r="E38" i="16"/>
  <c r="D38" i="16"/>
  <c r="F37" i="16"/>
  <c r="F36" i="16"/>
  <c r="F35" i="16"/>
  <c r="E34" i="16"/>
  <c r="D34" i="16"/>
  <c r="F33" i="16"/>
  <c r="F32" i="16"/>
  <c r="E31" i="16"/>
  <c r="D31" i="16"/>
  <c r="F29" i="16"/>
  <c r="F28" i="16"/>
  <c r="F27" i="16"/>
  <c r="E26" i="16"/>
  <c r="D26" i="16"/>
  <c r="F24" i="16"/>
  <c r="F23" i="16"/>
  <c r="E22" i="16"/>
  <c r="D22" i="16"/>
  <c r="F21" i="16"/>
  <c r="F20" i="16"/>
  <c r="F19" i="16"/>
  <c r="F18" i="16"/>
  <c r="F17" i="16"/>
  <c r="F16" i="16"/>
  <c r="F15" i="16"/>
  <c r="F14" i="16"/>
  <c r="F13" i="16"/>
  <c r="F12" i="16"/>
  <c r="F11" i="16"/>
  <c r="E10" i="16"/>
  <c r="E9" i="16" s="1"/>
  <c r="D10" i="16"/>
  <c r="D9" i="16" s="1"/>
  <c r="F154" i="15"/>
  <c r="F153" i="15"/>
  <c r="F152" i="15"/>
  <c r="F151" i="15"/>
  <c r="F149" i="15"/>
  <c r="F148" i="15"/>
  <c r="E147" i="15"/>
  <c r="D147" i="15"/>
  <c r="F145" i="15"/>
  <c r="F144" i="15"/>
  <c r="F143" i="15"/>
  <c r="F142" i="15"/>
  <c r="F141" i="15"/>
  <c r="F140" i="15"/>
  <c r="F139" i="15"/>
  <c r="E138" i="15"/>
  <c r="E132" i="15" s="1"/>
  <c r="D138" i="15"/>
  <c r="F137" i="15"/>
  <c r="F136" i="15"/>
  <c r="F135" i="15"/>
  <c r="F134" i="15"/>
  <c r="F133" i="15"/>
  <c r="F131" i="15"/>
  <c r="F130" i="15"/>
  <c r="F129" i="15"/>
  <c r="F128" i="15"/>
  <c r="F127" i="15"/>
  <c r="E126" i="15"/>
  <c r="E110" i="15" s="1"/>
  <c r="D126" i="15"/>
  <c r="F125" i="15"/>
  <c r="F124" i="15"/>
  <c r="F123" i="15"/>
  <c r="F122" i="15"/>
  <c r="F121" i="15"/>
  <c r="F120" i="15"/>
  <c r="F119" i="15"/>
  <c r="F114" i="15"/>
  <c r="F112" i="15"/>
  <c r="F111" i="15"/>
  <c r="F109" i="15"/>
  <c r="F108" i="15"/>
  <c r="F107" i="15"/>
  <c r="F106" i="15"/>
  <c r="F105" i="15"/>
  <c r="E104" i="15"/>
  <c r="D104" i="15"/>
  <c r="F103" i="15"/>
  <c r="F102" i="15"/>
  <c r="F101" i="15"/>
  <c r="E100" i="15"/>
  <c r="D100" i="15"/>
  <c r="F99" i="15"/>
  <c r="F98" i="15"/>
  <c r="F97" i="15"/>
  <c r="F96" i="15"/>
  <c r="F95" i="15"/>
  <c r="F94" i="15"/>
  <c r="F93" i="15"/>
  <c r="F92" i="15"/>
  <c r="F91" i="15"/>
  <c r="F90" i="15"/>
  <c r="F89" i="15"/>
  <c r="E88" i="15"/>
  <c r="D88" i="15"/>
  <c r="F83" i="15"/>
  <c r="F82" i="15"/>
  <c r="F80" i="15"/>
  <c r="F79" i="15"/>
  <c r="E78" i="15"/>
  <c r="E74" i="15" s="1"/>
  <c r="E73" i="15" s="1"/>
  <c r="D78" i="15"/>
  <c r="D74" i="15" s="1"/>
  <c r="D73" i="15" s="1"/>
  <c r="F77" i="15"/>
  <c r="F76" i="15"/>
  <c r="F75" i="15"/>
  <c r="F71" i="15"/>
  <c r="E70" i="15"/>
  <c r="D70" i="15"/>
  <c r="F69" i="15"/>
  <c r="F68" i="15"/>
  <c r="E67" i="15"/>
  <c r="D67" i="15"/>
  <c r="F66" i="15"/>
  <c r="F65" i="15"/>
  <c r="F64" i="15"/>
  <c r="F63" i="15"/>
  <c r="F62" i="15"/>
  <c r="E61" i="15"/>
  <c r="D61" i="15"/>
  <c r="F60" i="15"/>
  <c r="F59" i="15"/>
  <c r="F58" i="15"/>
  <c r="F57" i="15"/>
  <c r="F56" i="15"/>
  <c r="D55" i="15"/>
  <c r="F54" i="15"/>
  <c r="F53" i="15"/>
  <c r="F52" i="15"/>
  <c r="F51" i="15"/>
  <c r="F50" i="15"/>
  <c r="F49" i="15"/>
  <c r="F48" i="15"/>
  <c r="F47" i="15"/>
  <c r="F46" i="15"/>
  <c r="F44" i="15"/>
  <c r="F43" i="15"/>
  <c r="F42" i="15"/>
  <c r="F41" i="15"/>
  <c r="F40" i="15"/>
  <c r="F39" i="15"/>
  <c r="E38" i="15"/>
  <c r="D38" i="15"/>
  <c r="F37" i="15"/>
  <c r="F36" i="15"/>
  <c r="F35" i="15"/>
  <c r="E34" i="15"/>
  <c r="D34" i="15"/>
  <c r="F33" i="15"/>
  <c r="F32" i="15"/>
  <c r="E31" i="15"/>
  <c r="D31" i="15"/>
  <c r="F29" i="15"/>
  <c r="F28" i="15"/>
  <c r="F27" i="15"/>
  <c r="E26" i="15"/>
  <c r="D26" i="15"/>
  <c r="F24" i="15"/>
  <c r="F23" i="15"/>
  <c r="E22" i="15"/>
  <c r="D22" i="15"/>
  <c r="F21" i="15"/>
  <c r="F20" i="15"/>
  <c r="F19" i="15"/>
  <c r="F18" i="15"/>
  <c r="F17" i="15"/>
  <c r="F16" i="15"/>
  <c r="F15" i="15"/>
  <c r="F14" i="15"/>
  <c r="F13" i="15"/>
  <c r="F12" i="15"/>
  <c r="F11" i="15"/>
  <c r="E10" i="15"/>
  <c r="E9" i="15" s="1"/>
  <c r="D10" i="15"/>
  <c r="F154" i="49"/>
  <c r="F153" i="49"/>
  <c r="F152" i="49"/>
  <c r="F151" i="49"/>
  <c r="F149" i="49"/>
  <c r="F148" i="49"/>
  <c r="E147" i="49"/>
  <c r="D147" i="49"/>
  <c r="F145" i="49"/>
  <c r="F144" i="49"/>
  <c r="F143" i="49"/>
  <c r="F142" i="49"/>
  <c r="F141" i="49"/>
  <c r="F140" i="49"/>
  <c r="F139" i="49"/>
  <c r="E138" i="49"/>
  <c r="E132" i="49" s="1"/>
  <c r="D138" i="49"/>
  <c r="F137" i="49"/>
  <c r="F136" i="49"/>
  <c r="F135" i="49"/>
  <c r="F134" i="49"/>
  <c r="F133" i="49"/>
  <c r="F131" i="49"/>
  <c r="F130" i="49"/>
  <c r="F129" i="49"/>
  <c r="F127" i="49"/>
  <c r="E126" i="49"/>
  <c r="D126" i="49"/>
  <c r="F125" i="49"/>
  <c r="F124" i="49"/>
  <c r="F123" i="49"/>
  <c r="F122" i="49"/>
  <c r="F121" i="49"/>
  <c r="F114" i="49"/>
  <c r="F112" i="49"/>
  <c r="F111" i="49"/>
  <c r="F109" i="49"/>
  <c r="F108" i="49"/>
  <c r="F107" i="49"/>
  <c r="F106" i="49"/>
  <c r="F105" i="49"/>
  <c r="E104" i="49"/>
  <c r="D104" i="49"/>
  <c r="F103" i="49"/>
  <c r="F102" i="49"/>
  <c r="F101" i="49"/>
  <c r="E100" i="49"/>
  <c r="D100" i="49"/>
  <c r="F99" i="49"/>
  <c r="F98" i="49"/>
  <c r="F97" i="49"/>
  <c r="F96" i="49"/>
  <c r="F95" i="49"/>
  <c r="F94" i="49"/>
  <c r="F93" i="49"/>
  <c r="F92" i="49"/>
  <c r="F91" i="49"/>
  <c r="F89" i="49"/>
  <c r="E88" i="49"/>
  <c r="D88" i="49"/>
  <c r="F83" i="49"/>
  <c r="F82" i="49"/>
  <c r="F80" i="49"/>
  <c r="F79" i="49"/>
  <c r="E78" i="49"/>
  <c r="E74" i="49" s="1"/>
  <c r="E73" i="49" s="1"/>
  <c r="D78" i="49"/>
  <c r="D74" i="49" s="1"/>
  <c r="D73" i="49" s="1"/>
  <c r="F77" i="49"/>
  <c r="F76" i="49"/>
  <c r="F75" i="49"/>
  <c r="F71" i="49"/>
  <c r="E70" i="49"/>
  <c r="D70" i="49"/>
  <c r="F69" i="49"/>
  <c r="F68" i="49"/>
  <c r="E67" i="49"/>
  <c r="D67" i="49"/>
  <c r="F66" i="49"/>
  <c r="F65" i="49"/>
  <c r="F64" i="49"/>
  <c r="F63" i="49"/>
  <c r="F62" i="49"/>
  <c r="E61" i="49"/>
  <c r="D61" i="49"/>
  <c r="F60" i="49"/>
  <c r="F59" i="49"/>
  <c r="F58" i="49"/>
  <c r="F57" i="49"/>
  <c r="F56" i="49"/>
  <c r="F55" i="49"/>
  <c r="F54" i="49"/>
  <c r="F53" i="49"/>
  <c r="F52" i="49"/>
  <c r="F51" i="49"/>
  <c r="F50" i="49"/>
  <c r="E49" i="49"/>
  <c r="E45" i="49" s="1"/>
  <c r="D49" i="49"/>
  <c r="F48" i="49"/>
  <c r="F47" i="49"/>
  <c r="F46" i="49"/>
  <c r="F44" i="49"/>
  <c r="F43" i="49"/>
  <c r="F42" i="49"/>
  <c r="F41" i="49"/>
  <c r="F40" i="49"/>
  <c r="F39" i="49"/>
  <c r="E38" i="49"/>
  <c r="D38" i="49"/>
  <c r="F37" i="49"/>
  <c r="F36" i="49"/>
  <c r="F35" i="49"/>
  <c r="E34" i="49"/>
  <c r="D34" i="49"/>
  <c r="F33" i="49"/>
  <c r="F32" i="49"/>
  <c r="E31" i="49"/>
  <c r="D31" i="49"/>
  <c r="F29" i="49"/>
  <c r="F28" i="49"/>
  <c r="F27" i="49"/>
  <c r="E26" i="49"/>
  <c r="D26" i="49"/>
  <c r="F24" i="49"/>
  <c r="F23" i="49"/>
  <c r="E22" i="49"/>
  <c r="D22" i="49"/>
  <c r="F21" i="49"/>
  <c r="F20" i="49"/>
  <c r="F19" i="49"/>
  <c r="F18" i="49"/>
  <c r="F17" i="49"/>
  <c r="F16" i="49"/>
  <c r="F15" i="49"/>
  <c r="F14" i="49"/>
  <c r="F13" i="49"/>
  <c r="F12" i="49"/>
  <c r="F11" i="49"/>
  <c r="E10" i="49"/>
  <c r="E9" i="49" s="1"/>
  <c r="D10" i="49"/>
  <c r="D9" i="49" s="1"/>
  <c r="F154" i="14"/>
  <c r="F153" i="14"/>
  <c r="F152" i="14"/>
  <c r="F151" i="14"/>
  <c r="F149" i="14"/>
  <c r="F148" i="14"/>
  <c r="E147" i="14"/>
  <c r="D147" i="14"/>
  <c r="F145" i="14"/>
  <c r="F144" i="14"/>
  <c r="F143" i="14"/>
  <c r="F142" i="14"/>
  <c r="F141" i="14"/>
  <c r="F140" i="14"/>
  <c r="F139" i="14"/>
  <c r="E138" i="14"/>
  <c r="E132" i="14" s="1"/>
  <c r="D138" i="14"/>
  <c r="D132" i="14" s="1"/>
  <c r="F137" i="14"/>
  <c r="F136" i="14"/>
  <c r="F135" i="14"/>
  <c r="F134" i="14"/>
  <c r="F133" i="14"/>
  <c r="F131" i="14"/>
  <c r="F130" i="14"/>
  <c r="F129" i="14"/>
  <c r="F128" i="14"/>
  <c r="F127" i="14"/>
  <c r="E126" i="14"/>
  <c r="E110" i="14" s="1"/>
  <c r="D126" i="14"/>
  <c r="F125" i="14"/>
  <c r="F124" i="14"/>
  <c r="F123" i="14"/>
  <c r="F122" i="14"/>
  <c r="F121" i="14"/>
  <c r="F120" i="14"/>
  <c r="F119" i="14"/>
  <c r="F114" i="14"/>
  <c r="F112" i="14"/>
  <c r="F111" i="14"/>
  <c r="F109" i="14"/>
  <c r="F108" i="14"/>
  <c r="F107" i="14"/>
  <c r="F106" i="14"/>
  <c r="F105" i="14"/>
  <c r="E104" i="14"/>
  <c r="D104" i="14"/>
  <c r="F103" i="14"/>
  <c r="F102" i="14"/>
  <c r="F101" i="14"/>
  <c r="E100" i="14"/>
  <c r="D100" i="14"/>
  <c r="F99" i="14"/>
  <c r="F98" i="14"/>
  <c r="F97" i="14"/>
  <c r="F96" i="14"/>
  <c r="F95" i="14"/>
  <c r="F94" i="14"/>
  <c r="F93" i="14"/>
  <c r="F92" i="14"/>
  <c r="F91" i="14"/>
  <c r="F90" i="14"/>
  <c r="F89" i="14"/>
  <c r="E88" i="14"/>
  <c r="D88" i="14"/>
  <c r="F83" i="14"/>
  <c r="F82" i="14"/>
  <c r="F80" i="14"/>
  <c r="F79" i="14"/>
  <c r="E78" i="14"/>
  <c r="D78" i="14"/>
  <c r="D74" i="14" s="1"/>
  <c r="D73" i="14" s="1"/>
  <c r="F77" i="14"/>
  <c r="F76" i="14"/>
  <c r="F75" i="14"/>
  <c r="F71" i="14"/>
  <c r="E70" i="14"/>
  <c r="D70" i="14"/>
  <c r="F69" i="14"/>
  <c r="F68" i="14"/>
  <c r="E67" i="14"/>
  <c r="D67" i="14"/>
  <c r="F66" i="14"/>
  <c r="F65" i="14"/>
  <c r="F64" i="14"/>
  <c r="F63" i="14"/>
  <c r="F62" i="14"/>
  <c r="E61" i="14"/>
  <c r="D61" i="14"/>
  <c r="F60" i="14"/>
  <c r="F59" i="14"/>
  <c r="F58" i="14"/>
  <c r="F57" i="14"/>
  <c r="F56" i="14"/>
  <c r="F55" i="14"/>
  <c r="F54" i="14"/>
  <c r="F53" i="14"/>
  <c r="F52" i="14"/>
  <c r="F51" i="14"/>
  <c r="F50" i="14"/>
  <c r="E49" i="14"/>
  <c r="F49" i="14" s="1"/>
  <c r="F48" i="14"/>
  <c r="F47" i="14"/>
  <c r="F46" i="14"/>
  <c r="F44" i="14"/>
  <c r="F43" i="14"/>
  <c r="F42" i="14"/>
  <c r="F41" i="14"/>
  <c r="F40" i="14"/>
  <c r="F39" i="14"/>
  <c r="E38" i="14"/>
  <c r="D38" i="14"/>
  <c r="F37" i="14"/>
  <c r="F36" i="14"/>
  <c r="F35" i="14"/>
  <c r="E34" i="14"/>
  <c r="D34" i="14"/>
  <c r="F33" i="14"/>
  <c r="F32" i="14"/>
  <c r="E31" i="14"/>
  <c r="D31" i="14"/>
  <c r="F29" i="14"/>
  <c r="F28" i="14"/>
  <c r="F27" i="14"/>
  <c r="E26" i="14"/>
  <c r="D26" i="14"/>
  <c r="F24" i="14"/>
  <c r="F23" i="14"/>
  <c r="E22" i="14"/>
  <c r="D22" i="14"/>
  <c r="F21" i="14"/>
  <c r="F20" i="14"/>
  <c r="F19" i="14"/>
  <c r="F18" i="14"/>
  <c r="F17" i="14"/>
  <c r="F16" i="14"/>
  <c r="F15" i="14"/>
  <c r="F14" i="14"/>
  <c r="F13" i="14"/>
  <c r="F12" i="14"/>
  <c r="F11" i="14"/>
  <c r="E10" i="14"/>
  <c r="E9" i="14" s="1"/>
  <c r="D10" i="14"/>
  <c r="F154" i="13"/>
  <c r="F153" i="13"/>
  <c r="F152" i="13"/>
  <c r="F151" i="13"/>
  <c r="F149" i="13"/>
  <c r="F148" i="13"/>
  <c r="E147" i="13"/>
  <c r="D147" i="13"/>
  <c r="F145" i="13"/>
  <c r="F144" i="13"/>
  <c r="F143" i="13"/>
  <c r="F142" i="13"/>
  <c r="F141" i="13"/>
  <c r="F140" i="13"/>
  <c r="F139" i="13"/>
  <c r="E138" i="13"/>
  <c r="D138" i="13"/>
  <c r="D132" i="13" s="1"/>
  <c r="F137" i="13"/>
  <c r="F136" i="13"/>
  <c r="F135" i="13"/>
  <c r="F134" i="13"/>
  <c r="F133" i="13"/>
  <c r="F131" i="13"/>
  <c r="F130" i="13"/>
  <c r="F129" i="13"/>
  <c r="F128" i="13"/>
  <c r="F127" i="13"/>
  <c r="E126" i="13"/>
  <c r="E110" i="13" s="1"/>
  <c r="D126" i="13"/>
  <c r="D110" i="13" s="1"/>
  <c r="F125" i="13"/>
  <c r="F124" i="13"/>
  <c r="F123" i="13"/>
  <c r="F122" i="13"/>
  <c r="F121" i="13"/>
  <c r="F120" i="13"/>
  <c r="F119" i="13"/>
  <c r="F114" i="13"/>
  <c r="F112" i="13"/>
  <c r="F111" i="13"/>
  <c r="F109" i="13"/>
  <c r="F108" i="13"/>
  <c r="F107" i="13"/>
  <c r="F106" i="13"/>
  <c r="F105" i="13"/>
  <c r="E104" i="13"/>
  <c r="D104" i="13"/>
  <c r="F103" i="13"/>
  <c r="F102" i="13"/>
  <c r="F101" i="13"/>
  <c r="E100" i="13"/>
  <c r="D100" i="13"/>
  <c r="F99" i="13"/>
  <c r="F98" i="13"/>
  <c r="F97" i="13"/>
  <c r="F96" i="13"/>
  <c r="F95" i="13"/>
  <c r="F94" i="13"/>
  <c r="F93" i="13"/>
  <c r="F92" i="13"/>
  <c r="F91" i="13"/>
  <c r="F89" i="13"/>
  <c r="E88" i="13"/>
  <c r="D88" i="13"/>
  <c r="F83" i="13"/>
  <c r="F82" i="13"/>
  <c r="F80" i="13"/>
  <c r="F79" i="13"/>
  <c r="E78" i="13"/>
  <c r="E74" i="13" s="1"/>
  <c r="D78" i="13"/>
  <c r="F77" i="13"/>
  <c r="F76" i="13"/>
  <c r="F75" i="13"/>
  <c r="F71" i="13"/>
  <c r="E70" i="13"/>
  <c r="D70" i="13"/>
  <c r="F69" i="13"/>
  <c r="F68" i="13"/>
  <c r="E67" i="13"/>
  <c r="D67" i="13"/>
  <c r="F66" i="13"/>
  <c r="F65" i="13"/>
  <c r="F64" i="13"/>
  <c r="F63" i="13"/>
  <c r="F62" i="13"/>
  <c r="E61" i="13"/>
  <c r="D61" i="13"/>
  <c r="F60" i="13"/>
  <c r="F59" i="13"/>
  <c r="F58" i="13"/>
  <c r="F57" i="13"/>
  <c r="F56" i="13"/>
  <c r="F55" i="13"/>
  <c r="F54" i="13"/>
  <c r="F53" i="13"/>
  <c r="F52" i="13"/>
  <c r="F51" i="13"/>
  <c r="F50" i="13"/>
  <c r="E49" i="13"/>
  <c r="E45" i="13" s="1"/>
  <c r="D49" i="13"/>
  <c r="F48" i="13"/>
  <c r="F47" i="13"/>
  <c r="F46" i="13"/>
  <c r="F44" i="13"/>
  <c r="F43" i="13"/>
  <c r="F42" i="13"/>
  <c r="F41" i="13"/>
  <c r="F40" i="13"/>
  <c r="F39" i="13"/>
  <c r="E38" i="13"/>
  <c r="D38" i="13"/>
  <c r="F37" i="13"/>
  <c r="F36" i="13"/>
  <c r="F35" i="13"/>
  <c r="E34" i="13"/>
  <c r="D34" i="13"/>
  <c r="F33" i="13"/>
  <c r="F32" i="13"/>
  <c r="E31" i="13"/>
  <c r="D31" i="13"/>
  <c r="F29" i="13"/>
  <c r="F28" i="13"/>
  <c r="F27" i="13"/>
  <c r="E26" i="13"/>
  <c r="D26" i="13"/>
  <c r="F24" i="13"/>
  <c r="F23" i="13"/>
  <c r="E22" i="13"/>
  <c r="D22" i="13"/>
  <c r="F21" i="13"/>
  <c r="F20" i="13"/>
  <c r="F19" i="13"/>
  <c r="F18" i="13"/>
  <c r="F17" i="13"/>
  <c r="F16" i="13"/>
  <c r="F15" i="13"/>
  <c r="F14" i="13"/>
  <c r="F13" i="13"/>
  <c r="F12" i="13"/>
  <c r="F11" i="13"/>
  <c r="E10" i="13"/>
  <c r="E9" i="13" s="1"/>
  <c r="D10" i="13"/>
  <c r="D9" i="13" s="1"/>
  <c r="F154" i="63"/>
  <c r="F153" i="63"/>
  <c r="F152" i="63"/>
  <c r="F151" i="63"/>
  <c r="F149" i="63"/>
  <c r="F148" i="63"/>
  <c r="E147" i="63"/>
  <c r="D147" i="63"/>
  <c r="F145" i="63"/>
  <c r="F144" i="63"/>
  <c r="F143" i="63"/>
  <c r="F142" i="63"/>
  <c r="F141" i="63"/>
  <c r="F140" i="63"/>
  <c r="F139" i="63"/>
  <c r="E138" i="63"/>
  <c r="E132" i="63" s="1"/>
  <c r="D138" i="63"/>
  <c r="F137" i="63"/>
  <c r="F136" i="63"/>
  <c r="F135" i="63"/>
  <c r="F134" i="63"/>
  <c r="F133" i="63"/>
  <c r="F131" i="63"/>
  <c r="F130" i="63"/>
  <c r="F129" i="63"/>
  <c r="F128" i="63"/>
  <c r="F127" i="63"/>
  <c r="E126" i="63"/>
  <c r="D126" i="63"/>
  <c r="F125" i="63"/>
  <c r="F124" i="63"/>
  <c r="F123" i="63"/>
  <c r="F122" i="63"/>
  <c r="F121" i="63"/>
  <c r="F120" i="63"/>
  <c r="F119" i="63"/>
  <c r="F114" i="63"/>
  <c r="F112" i="63"/>
  <c r="F111" i="63"/>
  <c r="E110" i="63"/>
  <c r="F109" i="63"/>
  <c r="F108" i="63"/>
  <c r="F107" i="63"/>
  <c r="F106" i="63"/>
  <c r="F105" i="63"/>
  <c r="E104" i="63"/>
  <c r="D104" i="63"/>
  <c r="F103" i="63"/>
  <c r="F102" i="63"/>
  <c r="F101" i="63"/>
  <c r="E100" i="63"/>
  <c r="D100" i="63"/>
  <c r="F99" i="63"/>
  <c r="F98" i="63"/>
  <c r="F97" i="63"/>
  <c r="F96" i="63"/>
  <c r="F95" i="63"/>
  <c r="F94" i="63"/>
  <c r="F93" i="63"/>
  <c r="F92" i="63"/>
  <c r="F91" i="63"/>
  <c r="F89" i="63"/>
  <c r="E88" i="63"/>
  <c r="D88" i="63"/>
  <c r="F83" i="63"/>
  <c r="F82" i="63"/>
  <c r="F80" i="63"/>
  <c r="F79" i="63"/>
  <c r="E78" i="63"/>
  <c r="E74" i="63" s="1"/>
  <c r="E73" i="63" s="1"/>
  <c r="D78" i="63"/>
  <c r="D74" i="63" s="1"/>
  <c r="D73" i="63" s="1"/>
  <c r="F77" i="63"/>
  <c r="F76" i="63"/>
  <c r="F75" i="63"/>
  <c r="F71" i="63"/>
  <c r="E70" i="63"/>
  <c r="D70" i="63"/>
  <c r="F69" i="63"/>
  <c r="F68" i="63"/>
  <c r="E67" i="63"/>
  <c r="D67" i="63"/>
  <c r="F66" i="63"/>
  <c r="F65" i="63"/>
  <c r="F64" i="63"/>
  <c r="F63" i="63"/>
  <c r="F62" i="63"/>
  <c r="E61" i="63"/>
  <c r="D61" i="63"/>
  <c r="F60" i="63"/>
  <c r="F59" i="63"/>
  <c r="F58" i="63"/>
  <c r="F57" i="63"/>
  <c r="F56" i="63"/>
  <c r="F55" i="63"/>
  <c r="F54" i="63"/>
  <c r="F53" i="63"/>
  <c r="F52" i="63"/>
  <c r="F51" i="63"/>
  <c r="F50" i="63"/>
  <c r="E49" i="63"/>
  <c r="E45" i="63" s="1"/>
  <c r="D49" i="63"/>
  <c r="F48" i="63"/>
  <c r="F47" i="63"/>
  <c r="F46" i="63"/>
  <c r="F44" i="63"/>
  <c r="F43" i="63"/>
  <c r="F42" i="63"/>
  <c r="F41" i="63"/>
  <c r="F40" i="63"/>
  <c r="F39" i="63"/>
  <c r="E38" i="63"/>
  <c r="D38" i="63"/>
  <c r="F37" i="63"/>
  <c r="F36" i="63"/>
  <c r="F35" i="63"/>
  <c r="E34" i="63"/>
  <c r="D34" i="63"/>
  <c r="F33" i="63"/>
  <c r="F32" i="63"/>
  <c r="E31" i="63"/>
  <c r="D31" i="63"/>
  <c r="F29" i="63"/>
  <c r="F28" i="63"/>
  <c r="F27" i="63"/>
  <c r="E26" i="63"/>
  <c r="D26" i="63"/>
  <c r="F24" i="63"/>
  <c r="F23" i="63"/>
  <c r="E22" i="63"/>
  <c r="D22" i="63"/>
  <c r="F21" i="63"/>
  <c r="F20" i="63"/>
  <c r="F19" i="63"/>
  <c r="F18" i="63"/>
  <c r="F17" i="63"/>
  <c r="F16" i="63"/>
  <c r="F15" i="63"/>
  <c r="F14" i="63"/>
  <c r="F13" i="63"/>
  <c r="F12" i="63"/>
  <c r="F11" i="63"/>
  <c r="E10" i="63"/>
  <c r="E9" i="63" s="1"/>
  <c r="D10" i="63"/>
  <c r="F154" i="12"/>
  <c r="F153" i="12"/>
  <c r="F152" i="12"/>
  <c r="F149" i="12"/>
  <c r="F148" i="12"/>
  <c r="E147" i="12"/>
  <c r="F145" i="12"/>
  <c r="F144" i="12"/>
  <c r="F143" i="12"/>
  <c r="J143" i="7" s="1"/>
  <c r="K143" i="7" s="1"/>
  <c r="M143" i="7" s="1"/>
  <c r="F142" i="12"/>
  <c r="F141" i="12"/>
  <c r="F140" i="12"/>
  <c r="J140" i="7" s="1"/>
  <c r="K140" i="7" s="1"/>
  <c r="M140" i="7" s="1"/>
  <c r="F139" i="12"/>
  <c r="E138" i="12"/>
  <c r="D138" i="12"/>
  <c r="D132" i="12" s="1"/>
  <c r="F137" i="12"/>
  <c r="F136" i="12"/>
  <c r="F135" i="12"/>
  <c r="F134" i="12"/>
  <c r="F133" i="12"/>
  <c r="F131" i="12"/>
  <c r="F130" i="12"/>
  <c r="F129" i="12"/>
  <c r="F127" i="12"/>
  <c r="E126" i="12"/>
  <c r="D126" i="12"/>
  <c r="F125" i="12"/>
  <c r="F124" i="12"/>
  <c r="F123" i="12"/>
  <c r="F122" i="12"/>
  <c r="F121" i="12"/>
  <c r="F120" i="12"/>
  <c r="F119" i="12"/>
  <c r="F114" i="12"/>
  <c r="F112" i="12"/>
  <c r="F111" i="12"/>
  <c r="E110" i="12"/>
  <c r="F109" i="12"/>
  <c r="F108" i="12"/>
  <c r="F107" i="12"/>
  <c r="F106" i="12"/>
  <c r="F105" i="12"/>
  <c r="E104" i="12"/>
  <c r="D104" i="12"/>
  <c r="F103" i="12"/>
  <c r="F102" i="12"/>
  <c r="F101" i="12"/>
  <c r="E100" i="12"/>
  <c r="D100" i="12"/>
  <c r="F99" i="12"/>
  <c r="F98" i="12"/>
  <c r="F97" i="12"/>
  <c r="F96" i="12"/>
  <c r="F95" i="12"/>
  <c r="F94" i="12"/>
  <c r="F93" i="12"/>
  <c r="F89" i="12"/>
  <c r="E88" i="12"/>
  <c r="D88" i="12"/>
  <c r="F83" i="12"/>
  <c r="F82" i="12"/>
  <c r="F80" i="12"/>
  <c r="F79" i="12"/>
  <c r="E78" i="12"/>
  <c r="E74" i="12" s="1"/>
  <c r="E73" i="12" s="1"/>
  <c r="F77" i="12"/>
  <c r="F76" i="12"/>
  <c r="F75" i="12"/>
  <c r="F71" i="12"/>
  <c r="E70" i="12"/>
  <c r="D70" i="12"/>
  <c r="F69" i="12"/>
  <c r="F68" i="12"/>
  <c r="E67" i="12"/>
  <c r="D67" i="12"/>
  <c r="F66" i="12"/>
  <c r="F65" i="12"/>
  <c r="F64" i="12"/>
  <c r="F63" i="12"/>
  <c r="F62" i="12"/>
  <c r="E61" i="12"/>
  <c r="D61" i="12"/>
  <c r="F60" i="12"/>
  <c r="F59" i="12"/>
  <c r="F58" i="12"/>
  <c r="F57" i="12"/>
  <c r="F56" i="12"/>
  <c r="F55" i="12"/>
  <c r="F54" i="12"/>
  <c r="F53" i="12"/>
  <c r="F52" i="12"/>
  <c r="F51" i="12"/>
  <c r="F50" i="12"/>
  <c r="E49" i="12"/>
  <c r="E45" i="12" s="1"/>
  <c r="D49" i="12"/>
  <c r="F48" i="12"/>
  <c r="F47" i="12"/>
  <c r="F46" i="12"/>
  <c r="F44" i="12"/>
  <c r="F43" i="12"/>
  <c r="F42" i="12"/>
  <c r="F41" i="12"/>
  <c r="F40" i="12"/>
  <c r="F39" i="12"/>
  <c r="E38" i="12"/>
  <c r="D38" i="12"/>
  <c r="F37" i="12"/>
  <c r="F36" i="12"/>
  <c r="F35" i="12"/>
  <c r="E34" i="12"/>
  <c r="D34" i="12"/>
  <c r="F33" i="12"/>
  <c r="F32" i="12"/>
  <c r="E31" i="12"/>
  <c r="D31" i="12"/>
  <c r="F29" i="12"/>
  <c r="F28" i="12"/>
  <c r="F27" i="12"/>
  <c r="E26" i="12"/>
  <c r="D26" i="12"/>
  <c r="F24" i="12"/>
  <c r="F23" i="12"/>
  <c r="E22" i="12"/>
  <c r="D22" i="12"/>
  <c r="F21" i="12"/>
  <c r="F20" i="12"/>
  <c r="F19" i="12"/>
  <c r="F18" i="12"/>
  <c r="F17" i="12"/>
  <c r="F16" i="12"/>
  <c r="F15" i="12"/>
  <c r="F14" i="12"/>
  <c r="F13" i="12"/>
  <c r="F12" i="12"/>
  <c r="F11" i="12"/>
  <c r="E10" i="12"/>
  <c r="E9" i="12" s="1"/>
  <c r="D10" i="12"/>
  <c r="D9" i="12" s="1"/>
  <c r="F154" i="11"/>
  <c r="F153" i="11"/>
  <c r="F152" i="11"/>
  <c r="F151" i="11"/>
  <c r="F150" i="11"/>
  <c r="F149" i="11"/>
  <c r="F148" i="11"/>
  <c r="E147" i="11"/>
  <c r="D147" i="11"/>
  <c r="F145" i="11"/>
  <c r="F144" i="11"/>
  <c r="F143" i="11"/>
  <c r="F142" i="11"/>
  <c r="F141" i="11"/>
  <c r="F140" i="11"/>
  <c r="F139" i="11"/>
  <c r="E138" i="11"/>
  <c r="E132" i="11" s="1"/>
  <c r="D138" i="11"/>
  <c r="D132" i="11" s="1"/>
  <c r="F137" i="11"/>
  <c r="F136" i="11"/>
  <c r="F135" i="11"/>
  <c r="F134" i="11"/>
  <c r="F133" i="11"/>
  <c r="F131" i="11"/>
  <c r="F130" i="11"/>
  <c r="F129" i="11"/>
  <c r="F128" i="11"/>
  <c r="F127" i="11"/>
  <c r="E126" i="11"/>
  <c r="E110" i="11" s="1"/>
  <c r="D126" i="11"/>
  <c r="F125" i="11"/>
  <c r="F124" i="11"/>
  <c r="F123" i="11"/>
  <c r="F122" i="11"/>
  <c r="F121" i="11"/>
  <c r="F120" i="11"/>
  <c r="F112" i="11"/>
  <c r="F111" i="11"/>
  <c r="F109" i="11"/>
  <c r="F108" i="11"/>
  <c r="F107" i="11"/>
  <c r="F106" i="11"/>
  <c r="F105" i="11"/>
  <c r="E104" i="11"/>
  <c r="D104" i="11"/>
  <c r="F103" i="11"/>
  <c r="F102" i="11"/>
  <c r="F101" i="11"/>
  <c r="E100" i="11"/>
  <c r="D100" i="11"/>
  <c r="F99" i="11"/>
  <c r="F98" i="11"/>
  <c r="F97" i="11"/>
  <c r="F96" i="11"/>
  <c r="F95" i="11"/>
  <c r="F94" i="11"/>
  <c r="F93" i="11"/>
  <c r="F92" i="11"/>
  <c r="F91" i="11"/>
  <c r="F89" i="11"/>
  <c r="E88" i="11"/>
  <c r="D88" i="11"/>
  <c r="F83" i="11"/>
  <c r="F82" i="11"/>
  <c r="F81" i="11"/>
  <c r="F80" i="11"/>
  <c r="F79" i="11"/>
  <c r="E78" i="11"/>
  <c r="E74" i="11" s="1"/>
  <c r="D78" i="11"/>
  <c r="D74" i="11" s="1"/>
  <c r="D73" i="11" s="1"/>
  <c r="F77" i="11"/>
  <c r="F76" i="11"/>
  <c r="F75" i="11"/>
  <c r="F71" i="11"/>
  <c r="E70" i="11"/>
  <c r="D70" i="11"/>
  <c r="F69" i="11"/>
  <c r="F68" i="11"/>
  <c r="E67" i="11"/>
  <c r="D67" i="11"/>
  <c r="F66" i="11"/>
  <c r="F65" i="11"/>
  <c r="F64" i="11"/>
  <c r="F63" i="11"/>
  <c r="F62" i="11"/>
  <c r="E61" i="11"/>
  <c r="D61" i="11"/>
  <c r="F60" i="11"/>
  <c r="F59" i="11"/>
  <c r="F58" i="11"/>
  <c r="F57" i="11"/>
  <c r="F56" i="11"/>
  <c r="F55" i="11"/>
  <c r="F54" i="11"/>
  <c r="F53" i="11"/>
  <c r="F52" i="11"/>
  <c r="F51" i="11"/>
  <c r="F50" i="11"/>
  <c r="E49" i="11"/>
  <c r="E45" i="11" s="1"/>
  <c r="D49" i="11"/>
  <c r="F48" i="11"/>
  <c r="F47" i="11"/>
  <c r="F46" i="11"/>
  <c r="F44" i="11"/>
  <c r="F43" i="11"/>
  <c r="F42" i="11"/>
  <c r="F41" i="11"/>
  <c r="F40" i="11"/>
  <c r="F39" i="11"/>
  <c r="E38" i="11"/>
  <c r="D38" i="11"/>
  <c r="F37" i="11"/>
  <c r="F36" i="11"/>
  <c r="F35" i="11"/>
  <c r="E34" i="11"/>
  <c r="D34" i="11"/>
  <c r="F33" i="11"/>
  <c r="F32" i="11"/>
  <c r="E31" i="11"/>
  <c r="D31" i="11"/>
  <c r="F29" i="11"/>
  <c r="F28" i="11"/>
  <c r="F27" i="11"/>
  <c r="E26" i="11"/>
  <c r="D26" i="11"/>
  <c r="F24" i="11"/>
  <c r="F23" i="11"/>
  <c r="E22" i="11"/>
  <c r="D22" i="11"/>
  <c r="F21" i="11"/>
  <c r="F20" i="11"/>
  <c r="F19" i="11"/>
  <c r="F18" i="11"/>
  <c r="F17" i="11"/>
  <c r="F16" i="11"/>
  <c r="F15" i="11"/>
  <c r="F14" i="11"/>
  <c r="D10" i="11"/>
  <c r="F12" i="11"/>
  <c r="F11" i="11"/>
  <c r="E10" i="11"/>
  <c r="E9" i="11" s="1"/>
  <c r="F154" i="10"/>
  <c r="F153" i="10"/>
  <c r="F152" i="10"/>
  <c r="F151" i="10"/>
  <c r="F149" i="10"/>
  <c r="F148" i="10"/>
  <c r="E147" i="10"/>
  <c r="D147" i="10"/>
  <c r="F145" i="10"/>
  <c r="F144" i="10"/>
  <c r="F143" i="10"/>
  <c r="F142" i="10"/>
  <c r="F141" i="10"/>
  <c r="F140" i="10"/>
  <c r="F139" i="10"/>
  <c r="E138" i="10"/>
  <c r="E132" i="10" s="1"/>
  <c r="D138" i="10"/>
  <c r="D132" i="10" s="1"/>
  <c r="F137" i="10"/>
  <c r="F136" i="10"/>
  <c r="F135" i="10"/>
  <c r="F134" i="10"/>
  <c r="F133" i="10"/>
  <c r="F131" i="10"/>
  <c r="F130" i="10"/>
  <c r="F129" i="10"/>
  <c r="F127" i="10"/>
  <c r="E126" i="10"/>
  <c r="E110" i="10" s="1"/>
  <c r="D126" i="10"/>
  <c r="D110" i="10" s="1"/>
  <c r="F125" i="10"/>
  <c r="F124" i="10"/>
  <c r="F123" i="10"/>
  <c r="F122" i="10"/>
  <c r="F121" i="10"/>
  <c r="F120" i="10"/>
  <c r="F112" i="10"/>
  <c r="F111" i="10"/>
  <c r="F109" i="10"/>
  <c r="F108" i="10"/>
  <c r="F107" i="10"/>
  <c r="F106" i="10"/>
  <c r="F105" i="10"/>
  <c r="E104" i="10"/>
  <c r="D104" i="10"/>
  <c r="F103" i="10"/>
  <c r="F102" i="10"/>
  <c r="F101" i="10"/>
  <c r="E100" i="10"/>
  <c r="D100" i="10"/>
  <c r="F99" i="10"/>
  <c r="F98" i="10"/>
  <c r="F97" i="10"/>
  <c r="F96" i="10"/>
  <c r="F95" i="10"/>
  <c r="F94" i="10"/>
  <c r="F93" i="10"/>
  <c r="F92" i="10"/>
  <c r="F89" i="10"/>
  <c r="E88" i="10"/>
  <c r="D88" i="10"/>
  <c r="F83" i="10"/>
  <c r="F82" i="10"/>
  <c r="F80" i="10"/>
  <c r="F79" i="10"/>
  <c r="E78" i="10"/>
  <c r="E74" i="10" s="1"/>
  <c r="E73" i="10" s="1"/>
  <c r="D78" i="10"/>
  <c r="D74" i="10" s="1"/>
  <c r="D73" i="10" s="1"/>
  <c r="F77" i="10"/>
  <c r="F76" i="10"/>
  <c r="F75" i="10"/>
  <c r="F71" i="10"/>
  <c r="E70" i="10"/>
  <c r="D70" i="10"/>
  <c r="F69" i="10"/>
  <c r="F68" i="10"/>
  <c r="E67" i="10"/>
  <c r="D67" i="10"/>
  <c r="F66" i="10"/>
  <c r="F65" i="10"/>
  <c r="F64" i="10"/>
  <c r="F63" i="10"/>
  <c r="F62" i="10"/>
  <c r="E61" i="10"/>
  <c r="D61" i="10"/>
  <c r="F60" i="10"/>
  <c r="F59" i="10"/>
  <c r="F58" i="10"/>
  <c r="F57" i="10"/>
  <c r="F56" i="10"/>
  <c r="F55" i="10"/>
  <c r="F54" i="10"/>
  <c r="F53" i="10"/>
  <c r="F52" i="10"/>
  <c r="F51" i="10"/>
  <c r="F50" i="10"/>
  <c r="E49" i="10"/>
  <c r="E45" i="10" s="1"/>
  <c r="D49" i="10"/>
  <c r="F48" i="10"/>
  <c r="F47" i="10"/>
  <c r="F46" i="10"/>
  <c r="F44" i="10"/>
  <c r="F43" i="10"/>
  <c r="F42" i="10"/>
  <c r="F41" i="10"/>
  <c r="F40" i="10"/>
  <c r="F39" i="10"/>
  <c r="E38" i="10"/>
  <c r="D38" i="10"/>
  <c r="F37" i="10"/>
  <c r="F36" i="10"/>
  <c r="F35" i="10"/>
  <c r="E34" i="10"/>
  <c r="D34" i="10"/>
  <c r="F33" i="10"/>
  <c r="F32" i="10"/>
  <c r="E31" i="10"/>
  <c r="D31" i="10"/>
  <c r="F29" i="10"/>
  <c r="F28" i="10"/>
  <c r="F27" i="10"/>
  <c r="E26" i="10"/>
  <c r="D26" i="10"/>
  <c r="F24" i="10"/>
  <c r="F23" i="10"/>
  <c r="E22" i="10"/>
  <c r="D22" i="10"/>
  <c r="F21" i="10"/>
  <c r="F20" i="10"/>
  <c r="F19" i="10"/>
  <c r="F18" i="10"/>
  <c r="F17" i="10"/>
  <c r="F16" i="10"/>
  <c r="F15" i="10"/>
  <c r="F14" i="10"/>
  <c r="F13" i="10"/>
  <c r="F12" i="10"/>
  <c r="F11" i="10"/>
  <c r="E10" i="10"/>
  <c r="E9" i="10" s="1"/>
  <c r="D10" i="10"/>
  <c r="D9" i="10" s="1"/>
  <c r="F154" i="9"/>
  <c r="F153" i="9"/>
  <c r="F152" i="9"/>
  <c r="F151" i="9"/>
  <c r="F149" i="9"/>
  <c r="F148" i="9"/>
  <c r="E147" i="9"/>
  <c r="D147" i="9"/>
  <c r="F145" i="9"/>
  <c r="F142" i="9"/>
  <c r="F141" i="9"/>
  <c r="F140" i="9"/>
  <c r="F139" i="9"/>
  <c r="E138" i="9"/>
  <c r="E132" i="9" s="1"/>
  <c r="D138" i="9"/>
  <c r="D132" i="9" s="1"/>
  <c r="F137" i="9"/>
  <c r="F136" i="9"/>
  <c r="F135" i="9"/>
  <c r="F134" i="9"/>
  <c r="F133" i="9"/>
  <c r="F131" i="9"/>
  <c r="F130" i="9"/>
  <c r="F127" i="9"/>
  <c r="E126" i="9"/>
  <c r="E110" i="9" s="1"/>
  <c r="D126" i="9"/>
  <c r="F125" i="9"/>
  <c r="F124" i="9"/>
  <c r="F123" i="9"/>
  <c r="F122" i="9"/>
  <c r="F121" i="9"/>
  <c r="F120" i="9"/>
  <c r="F119" i="9"/>
  <c r="F114" i="9"/>
  <c r="F112" i="9"/>
  <c r="F111" i="9"/>
  <c r="F109" i="9"/>
  <c r="F108" i="9"/>
  <c r="F107" i="9"/>
  <c r="F106" i="9"/>
  <c r="F105" i="9"/>
  <c r="E104" i="9"/>
  <c r="D104" i="9"/>
  <c r="F103" i="9"/>
  <c r="F102" i="9"/>
  <c r="F101" i="9"/>
  <c r="E100" i="9"/>
  <c r="D100" i="9"/>
  <c r="F99" i="9"/>
  <c r="F98" i="9"/>
  <c r="F97" i="9"/>
  <c r="F96" i="9"/>
  <c r="F95" i="9"/>
  <c r="F94" i="9"/>
  <c r="F93" i="9"/>
  <c r="F92" i="9"/>
  <c r="F91" i="9"/>
  <c r="F89" i="9"/>
  <c r="E88" i="9"/>
  <c r="D88" i="9"/>
  <c r="F83" i="9"/>
  <c r="F82" i="9"/>
  <c r="F80" i="9"/>
  <c r="F79" i="9"/>
  <c r="E78" i="9"/>
  <c r="E74" i="9" s="1"/>
  <c r="E73" i="9" s="1"/>
  <c r="D78" i="9"/>
  <c r="D74" i="9" s="1"/>
  <c r="D73" i="9" s="1"/>
  <c r="F77" i="9"/>
  <c r="F76" i="9"/>
  <c r="F75" i="9"/>
  <c r="F71" i="9"/>
  <c r="E70" i="9"/>
  <c r="D70" i="9"/>
  <c r="F69" i="9"/>
  <c r="F68" i="9"/>
  <c r="E67" i="9"/>
  <c r="D67" i="9"/>
  <c r="F66" i="9"/>
  <c r="F65" i="9"/>
  <c r="F64" i="9"/>
  <c r="F63" i="9"/>
  <c r="F62" i="9"/>
  <c r="E61" i="9"/>
  <c r="D61" i="9"/>
  <c r="F60" i="9"/>
  <c r="F59" i="9"/>
  <c r="F58" i="9"/>
  <c r="F57" i="9"/>
  <c r="F56" i="9"/>
  <c r="F55" i="9"/>
  <c r="F54" i="9"/>
  <c r="F53" i="9"/>
  <c r="F52" i="9"/>
  <c r="F51" i="9"/>
  <c r="F50" i="9"/>
  <c r="E49" i="9"/>
  <c r="F49" i="9" s="1"/>
  <c r="F48" i="9"/>
  <c r="F47" i="9"/>
  <c r="F46" i="9"/>
  <c r="E45" i="9"/>
  <c r="D45" i="9"/>
  <c r="F44" i="9"/>
  <c r="F43" i="9"/>
  <c r="F42" i="9"/>
  <c r="F41" i="9"/>
  <c r="F40" i="9"/>
  <c r="F39" i="9"/>
  <c r="E38" i="9"/>
  <c r="D38" i="9"/>
  <c r="F37" i="9"/>
  <c r="F36" i="9"/>
  <c r="F35" i="9"/>
  <c r="E34" i="9"/>
  <c r="D34" i="9"/>
  <c r="F33" i="9"/>
  <c r="F32" i="9"/>
  <c r="E31" i="9"/>
  <c r="D31" i="9"/>
  <c r="F29" i="9"/>
  <c r="F28" i="9"/>
  <c r="F27" i="9"/>
  <c r="E26" i="9"/>
  <c r="D26" i="9"/>
  <c r="F24" i="9"/>
  <c r="F23" i="9"/>
  <c r="E22" i="9"/>
  <c r="D22" i="9"/>
  <c r="F21" i="9"/>
  <c r="F20" i="9"/>
  <c r="F19" i="9"/>
  <c r="F18" i="9"/>
  <c r="F17" i="9"/>
  <c r="F16" i="9"/>
  <c r="F15" i="9"/>
  <c r="F14" i="9"/>
  <c r="F13" i="9"/>
  <c r="F12" i="9"/>
  <c r="F11" i="9"/>
  <c r="E10" i="9"/>
  <c r="E9" i="9" s="1"/>
  <c r="D10" i="9"/>
  <c r="D9" i="9" s="1"/>
  <c r="F154" i="8"/>
  <c r="F153" i="8"/>
  <c r="F152" i="8"/>
  <c r="F151" i="8"/>
  <c r="F149" i="8"/>
  <c r="F148" i="8"/>
  <c r="E147" i="8"/>
  <c r="D147" i="8"/>
  <c r="F145" i="8"/>
  <c r="F144" i="8"/>
  <c r="F143" i="8"/>
  <c r="F142" i="8"/>
  <c r="F141" i="8"/>
  <c r="F140" i="8"/>
  <c r="F139" i="8"/>
  <c r="E138" i="8"/>
  <c r="D138" i="8"/>
  <c r="D132" i="8" s="1"/>
  <c r="F137" i="8"/>
  <c r="F136" i="8"/>
  <c r="F135" i="8"/>
  <c r="F134" i="8"/>
  <c r="F133" i="8"/>
  <c r="F131" i="8"/>
  <c r="F130" i="8"/>
  <c r="F129" i="8"/>
  <c r="F128" i="8"/>
  <c r="F127" i="8"/>
  <c r="E126" i="8"/>
  <c r="D126" i="8"/>
  <c r="F125" i="8"/>
  <c r="F124" i="8"/>
  <c r="F123" i="8"/>
  <c r="F122" i="8"/>
  <c r="F121" i="8"/>
  <c r="F120" i="8"/>
  <c r="F114" i="8"/>
  <c r="F112" i="8"/>
  <c r="F111" i="8"/>
  <c r="F109" i="8"/>
  <c r="F108" i="8"/>
  <c r="F107" i="8"/>
  <c r="F106" i="8"/>
  <c r="F105" i="8"/>
  <c r="E104" i="8"/>
  <c r="D104" i="8"/>
  <c r="F103" i="8"/>
  <c r="F102" i="8"/>
  <c r="F101" i="8"/>
  <c r="E100" i="8"/>
  <c r="D100" i="8"/>
  <c r="F99" i="8"/>
  <c r="F98" i="8"/>
  <c r="F97" i="8"/>
  <c r="F96" i="8"/>
  <c r="F95" i="8"/>
  <c r="F94" i="8"/>
  <c r="F93" i="8"/>
  <c r="F92" i="8"/>
  <c r="F91" i="8"/>
  <c r="F90" i="8"/>
  <c r="F89" i="8"/>
  <c r="E88" i="8"/>
  <c r="F83" i="8"/>
  <c r="F82" i="8"/>
  <c r="F80" i="8"/>
  <c r="F79" i="8"/>
  <c r="E78" i="8"/>
  <c r="E74" i="8" s="1"/>
  <c r="D78" i="8"/>
  <c r="D74" i="8" s="1"/>
  <c r="D73" i="8" s="1"/>
  <c r="F77" i="8"/>
  <c r="F76" i="8"/>
  <c r="F75" i="8"/>
  <c r="F71" i="8"/>
  <c r="E70" i="8"/>
  <c r="D70" i="8"/>
  <c r="F69" i="8"/>
  <c r="F68" i="8"/>
  <c r="E67" i="8"/>
  <c r="D67" i="8"/>
  <c r="F66" i="8"/>
  <c r="F65" i="8"/>
  <c r="F64" i="8"/>
  <c r="F63" i="8"/>
  <c r="F62" i="8"/>
  <c r="E61" i="8"/>
  <c r="D61" i="8"/>
  <c r="F59" i="8"/>
  <c r="F58" i="8"/>
  <c r="F57" i="8"/>
  <c r="F56" i="8"/>
  <c r="F55" i="8"/>
  <c r="F54" i="8"/>
  <c r="F53" i="8"/>
  <c r="F52" i="8"/>
  <c r="F51" i="8"/>
  <c r="F50" i="8"/>
  <c r="E49" i="8"/>
  <c r="E45" i="8" s="1"/>
  <c r="D49" i="8"/>
  <c r="D45" i="8" s="1"/>
  <c r="F48" i="8"/>
  <c r="F47" i="8"/>
  <c r="F46" i="8"/>
  <c r="F44" i="8"/>
  <c r="F43" i="8"/>
  <c r="F42" i="8"/>
  <c r="F41" i="8"/>
  <c r="F40" i="8"/>
  <c r="F39" i="8"/>
  <c r="E38" i="8"/>
  <c r="D38" i="8"/>
  <c r="F37" i="8"/>
  <c r="F36" i="8"/>
  <c r="F35" i="8"/>
  <c r="E34" i="8"/>
  <c r="D34" i="8"/>
  <c r="F33" i="8"/>
  <c r="F32" i="8"/>
  <c r="E31" i="8"/>
  <c r="D31" i="8"/>
  <c r="F29" i="8"/>
  <c r="F28" i="8"/>
  <c r="F27" i="8"/>
  <c r="E26" i="8"/>
  <c r="D26" i="8"/>
  <c r="F24" i="8"/>
  <c r="F23" i="8"/>
  <c r="E22" i="8"/>
  <c r="D22" i="8"/>
  <c r="F21" i="8"/>
  <c r="F20" i="8"/>
  <c r="F19" i="8"/>
  <c r="F18" i="8"/>
  <c r="F17" i="8"/>
  <c r="F16" i="8"/>
  <c r="F15" i="8"/>
  <c r="F14" i="8"/>
  <c r="F13" i="8"/>
  <c r="F12" i="8"/>
  <c r="F11" i="8"/>
  <c r="E10" i="8"/>
  <c r="E9" i="8" s="1"/>
  <c r="D10" i="8"/>
  <c r="E154" i="7"/>
  <c r="Y154" i="4" s="1"/>
  <c r="E153" i="7"/>
  <c r="Y153" i="4" s="1"/>
  <c r="E152" i="7"/>
  <c r="Y152" i="4" s="1"/>
  <c r="E151" i="7"/>
  <c r="Y151" i="4" s="1"/>
  <c r="E150" i="7"/>
  <c r="Y150" i="4" s="1"/>
  <c r="E149" i="7"/>
  <c r="Y149" i="4" s="1"/>
  <c r="E148" i="7"/>
  <c r="Y148" i="4" s="1"/>
  <c r="D148" i="7"/>
  <c r="X148" i="4" s="1"/>
  <c r="E145" i="7"/>
  <c r="Y145" i="4" s="1"/>
  <c r="E144" i="7"/>
  <c r="Y144" i="4" s="1"/>
  <c r="E143" i="7"/>
  <c r="Y143" i="4" s="1"/>
  <c r="E142" i="7"/>
  <c r="Y142" i="4" s="1"/>
  <c r="D142" i="7"/>
  <c r="X142" i="4" s="1"/>
  <c r="E141" i="7"/>
  <c r="Y141" i="4" s="1"/>
  <c r="E140" i="7"/>
  <c r="Y140" i="4" s="1"/>
  <c r="E139" i="7"/>
  <c r="Y139" i="4" s="1"/>
  <c r="E137" i="7"/>
  <c r="Y137" i="4" s="1"/>
  <c r="E136" i="7"/>
  <c r="Y136" i="4" s="1"/>
  <c r="E135" i="7"/>
  <c r="Y135" i="4" s="1"/>
  <c r="D135" i="7"/>
  <c r="X135" i="4" s="1"/>
  <c r="E134" i="7"/>
  <c r="Y134" i="4" s="1"/>
  <c r="E133" i="7"/>
  <c r="Y133" i="4" s="1"/>
  <c r="E131" i="7"/>
  <c r="Y131" i="4" s="1"/>
  <c r="E130" i="7"/>
  <c r="Y130" i="4" s="1"/>
  <c r="E129" i="7"/>
  <c r="Y129" i="4" s="1"/>
  <c r="E128" i="7"/>
  <c r="Y128" i="4" s="1"/>
  <c r="E127" i="7"/>
  <c r="Y127" i="4" s="1"/>
  <c r="E125" i="7"/>
  <c r="Y125" i="4" s="1"/>
  <c r="E124" i="7"/>
  <c r="Y124" i="4" s="1"/>
  <c r="E123" i="7"/>
  <c r="Y123" i="4" s="1"/>
  <c r="E122" i="7"/>
  <c r="Y122" i="4" s="1"/>
  <c r="E121" i="7"/>
  <c r="Y121" i="4" s="1"/>
  <c r="E120" i="7"/>
  <c r="Y120" i="4" s="1"/>
  <c r="E119" i="7"/>
  <c r="Y119" i="4" s="1"/>
  <c r="D119" i="7"/>
  <c r="X119" i="4" s="1"/>
  <c r="E114" i="7"/>
  <c r="Y114" i="4" s="1"/>
  <c r="E112" i="7"/>
  <c r="Y112" i="4" s="1"/>
  <c r="E111" i="7"/>
  <c r="Y111" i="4" s="1"/>
  <c r="E109" i="7"/>
  <c r="Y109" i="4" s="1"/>
  <c r="D109" i="7"/>
  <c r="X109" i="4" s="1"/>
  <c r="E108" i="7"/>
  <c r="Y108" i="4" s="1"/>
  <c r="E107" i="7"/>
  <c r="Y107" i="4" s="1"/>
  <c r="E106" i="7"/>
  <c r="Y106" i="4" s="1"/>
  <c r="E105" i="7"/>
  <c r="Y105" i="4" s="1"/>
  <c r="E103" i="7"/>
  <c r="Y103" i="4" s="1"/>
  <c r="D103" i="7"/>
  <c r="X103" i="4" s="1"/>
  <c r="E102" i="7"/>
  <c r="Y102" i="4" s="1"/>
  <c r="D102" i="7"/>
  <c r="X102" i="4" s="1"/>
  <c r="E101" i="7"/>
  <c r="Y101" i="4" s="1"/>
  <c r="E99" i="7"/>
  <c r="Y99" i="4" s="1"/>
  <c r="E98" i="7"/>
  <c r="Y98" i="4" s="1"/>
  <c r="D80" i="7"/>
  <c r="X80" i="4" s="1"/>
  <c r="D66" i="7"/>
  <c r="X66" i="4" s="1"/>
  <c r="D60" i="7"/>
  <c r="X60" i="4" s="1"/>
  <c r="D52" i="7"/>
  <c r="X52" i="4" s="1"/>
  <c r="D51" i="7"/>
  <c r="X51" i="4" s="1"/>
  <c r="D20" i="7"/>
  <c r="X20" i="4" s="1"/>
  <c r="D19" i="7"/>
  <c r="X19" i="4" s="1"/>
  <c r="D11" i="7"/>
  <c r="X11" i="4" s="1"/>
  <c r="F154" i="79"/>
  <c r="F153" i="79"/>
  <c r="F152" i="79"/>
  <c r="F151" i="79"/>
  <c r="F149" i="79"/>
  <c r="F148" i="79"/>
  <c r="E147" i="79"/>
  <c r="F145" i="79"/>
  <c r="F144" i="79"/>
  <c r="F143" i="79"/>
  <c r="F142" i="79"/>
  <c r="F141" i="79"/>
  <c r="F140" i="79"/>
  <c r="F139" i="79"/>
  <c r="E138" i="79"/>
  <c r="F138" i="79" s="1"/>
  <c r="F137" i="79"/>
  <c r="F136" i="79"/>
  <c r="F135" i="79"/>
  <c r="F134" i="79"/>
  <c r="F133" i="79"/>
  <c r="F131" i="79"/>
  <c r="F130" i="79"/>
  <c r="F129" i="79"/>
  <c r="F128" i="79"/>
  <c r="F127" i="79"/>
  <c r="E126" i="79"/>
  <c r="F126" i="79" s="1"/>
  <c r="F125" i="79"/>
  <c r="F124" i="79"/>
  <c r="F123" i="79"/>
  <c r="N112" i="4"/>
  <c r="F111" i="79"/>
  <c r="F109" i="79"/>
  <c r="F108" i="79"/>
  <c r="F107" i="79"/>
  <c r="F106" i="79"/>
  <c r="F105" i="79"/>
  <c r="E104" i="79"/>
  <c r="F103" i="79"/>
  <c r="F102" i="79"/>
  <c r="F101" i="79"/>
  <c r="E100" i="79"/>
  <c r="F100" i="79" s="1"/>
  <c r="F99" i="79"/>
  <c r="F98" i="79"/>
  <c r="F97" i="79"/>
  <c r="F96" i="79"/>
  <c r="F95" i="79"/>
  <c r="F94" i="79"/>
  <c r="F93" i="79"/>
  <c r="F92" i="79"/>
  <c r="F91" i="79"/>
  <c r="F90" i="79"/>
  <c r="F89" i="79"/>
  <c r="E88" i="79"/>
  <c r="F83" i="79"/>
  <c r="F82" i="79"/>
  <c r="F80" i="79"/>
  <c r="F79" i="79"/>
  <c r="E78" i="79"/>
  <c r="E74" i="79" s="1"/>
  <c r="E73" i="79" s="1"/>
  <c r="F77" i="79"/>
  <c r="F76" i="79"/>
  <c r="F75" i="79"/>
  <c r="F71" i="79"/>
  <c r="E70" i="79"/>
  <c r="F70" i="79" s="1"/>
  <c r="F69" i="79"/>
  <c r="F68" i="79"/>
  <c r="E67" i="79"/>
  <c r="F67" i="79" s="1"/>
  <c r="F66" i="79"/>
  <c r="F65" i="79"/>
  <c r="F64" i="79"/>
  <c r="F63" i="79"/>
  <c r="F62" i="79"/>
  <c r="E61" i="79"/>
  <c r="F60" i="79"/>
  <c r="F59" i="79"/>
  <c r="F58" i="79"/>
  <c r="F57" i="79"/>
  <c r="F56" i="79"/>
  <c r="F55" i="79"/>
  <c r="F54" i="79"/>
  <c r="F53" i="79"/>
  <c r="F52" i="79"/>
  <c r="F51" i="79"/>
  <c r="F50" i="79"/>
  <c r="E49" i="79"/>
  <c r="E45" i="79" s="1"/>
  <c r="F48" i="79"/>
  <c r="F47" i="79"/>
  <c r="F46" i="79"/>
  <c r="F44" i="79"/>
  <c r="F43" i="79"/>
  <c r="F42" i="79"/>
  <c r="F41" i="79"/>
  <c r="F40" i="79"/>
  <c r="F39" i="79"/>
  <c r="E38" i="79"/>
  <c r="F37" i="79"/>
  <c r="F36" i="79"/>
  <c r="F35" i="79"/>
  <c r="E34" i="79"/>
  <c r="F34" i="79" s="1"/>
  <c r="F33" i="79"/>
  <c r="F32" i="79"/>
  <c r="E31" i="79"/>
  <c r="F31" i="79" s="1"/>
  <c r="F29" i="79"/>
  <c r="F28" i="79"/>
  <c r="F27" i="79"/>
  <c r="E26" i="79"/>
  <c r="F26" i="79" s="1"/>
  <c r="F24" i="79"/>
  <c r="F23" i="79"/>
  <c r="E22" i="79"/>
  <c r="F21" i="79"/>
  <c r="F20" i="79"/>
  <c r="F19" i="79"/>
  <c r="F18" i="79"/>
  <c r="F17" i="79"/>
  <c r="F16" i="79"/>
  <c r="F15" i="79"/>
  <c r="F14" i="79"/>
  <c r="F13" i="79"/>
  <c r="F12" i="79"/>
  <c r="F11" i="79"/>
  <c r="E10" i="79"/>
  <c r="F154" i="78"/>
  <c r="F153" i="78"/>
  <c r="F152" i="78"/>
  <c r="F151" i="78"/>
  <c r="F149" i="78"/>
  <c r="F148" i="78"/>
  <c r="E147" i="78"/>
  <c r="F147" i="78" s="1"/>
  <c r="F145" i="78"/>
  <c r="F144" i="78"/>
  <c r="F143" i="78"/>
  <c r="F142" i="78"/>
  <c r="F141" i="78"/>
  <c r="F140" i="78"/>
  <c r="F139" i="78"/>
  <c r="E138" i="78"/>
  <c r="F138" i="78" s="1"/>
  <c r="F137" i="78"/>
  <c r="F136" i="78"/>
  <c r="F135" i="78"/>
  <c r="F134" i="78"/>
  <c r="F133" i="78"/>
  <c r="F131" i="78"/>
  <c r="F130" i="78"/>
  <c r="F129" i="78"/>
  <c r="E126" i="78"/>
  <c r="E110" i="78" s="1"/>
  <c r="F112" i="78"/>
  <c r="F111" i="78"/>
  <c r="F109" i="78"/>
  <c r="F108" i="78"/>
  <c r="F107" i="78"/>
  <c r="F106" i="78"/>
  <c r="F105" i="78"/>
  <c r="E104" i="78"/>
  <c r="F104" i="78" s="1"/>
  <c r="F103" i="78"/>
  <c r="F102" i="78"/>
  <c r="F101" i="78"/>
  <c r="E100" i="78"/>
  <c r="F99" i="78"/>
  <c r="F98" i="78"/>
  <c r="F97" i="78"/>
  <c r="F96" i="78"/>
  <c r="F95" i="78"/>
  <c r="F94" i="78"/>
  <c r="F93" i="78"/>
  <c r="F92" i="78"/>
  <c r="F91" i="78"/>
  <c r="F90" i="78"/>
  <c r="F89" i="78"/>
  <c r="E88" i="78"/>
  <c r="F83" i="78"/>
  <c r="F82" i="78"/>
  <c r="F80" i="78"/>
  <c r="F79" i="78"/>
  <c r="E78" i="78"/>
  <c r="F78" i="78" s="1"/>
  <c r="F77" i="78"/>
  <c r="F76" i="78"/>
  <c r="F75" i="78"/>
  <c r="F71" i="78"/>
  <c r="E70" i="78"/>
  <c r="F70" i="78" s="1"/>
  <c r="F69" i="78"/>
  <c r="F68" i="78"/>
  <c r="E67" i="78"/>
  <c r="F66" i="78"/>
  <c r="F65" i="78"/>
  <c r="F64" i="78"/>
  <c r="F63" i="78"/>
  <c r="F62" i="78"/>
  <c r="E61" i="78"/>
  <c r="F61" i="78" s="1"/>
  <c r="F60" i="78"/>
  <c r="F59" i="78"/>
  <c r="F58" i="78"/>
  <c r="F57" i="78"/>
  <c r="F56" i="78"/>
  <c r="F55" i="78"/>
  <c r="F54" i="78"/>
  <c r="F53" i="78"/>
  <c r="F52" i="78"/>
  <c r="F51" i="78"/>
  <c r="F50" i="78"/>
  <c r="E49" i="78"/>
  <c r="E45" i="78" s="1"/>
  <c r="F48" i="78"/>
  <c r="F47" i="78"/>
  <c r="F46" i="78"/>
  <c r="F44" i="78"/>
  <c r="F43" i="78"/>
  <c r="F42" i="78"/>
  <c r="F41" i="78"/>
  <c r="F40" i="78"/>
  <c r="F39" i="78"/>
  <c r="E38" i="78"/>
  <c r="F38" i="78" s="1"/>
  <c r="F37" i="78"/>
  <c r="F36" i="78"/>
  <c r="F35" i="78"/>
  <c r="E34" i="78"/>
  <c r="F33" i="78"/>
  <c r="F32" i="78"/>
  <c r="E31" i="78"/>
  <c r="F29" i="78"/>
  <c r="F28" i="78"/>
  <c r="F27" i="78"/>
  <c r="E26" i="78"/>
  <c r="F24" i="78"/>
  <c r="F23" i="78"/>
  <c r="E22" i="78"/>
  <c r="F21" i="78"/>
  <c r="F20" i="78"/>
  <c r="F19" i="78"/>
  <c r="F18" i="78"/>
  <c r="F17" i="78"/>
  <c r="F16" i="78"/>
  <c r="F15" i="78"/>
  <c r="F14" i="78"/>
  <c r="F13" i="78"/>
  <c r="F12" i="78"/>
  <c r="F11" i="78"/>
  <c r="E10" i="78"/>
  <c r="E9" i="78" s="1"/>
  <c r="F154" i="58"/>
  <c r="F153" i="58"/>
  <c r="F152" i="58"/>
  <c r="F151" i="58"/>
  <c r="F149" i="58"/>
  <c r="F148" i="58"/>
  <c r="E147" i="58"/>
  <c r="D147" i="58"/>
  <c r="F145" i="58"/>
  <c r="F144" i="58"/>
  <c r="F143" i="58"/>
  <c r="F142" i="58"/>
  <c r="F141" i="58"/>
  <c r="F140" i="58"/>
  <c r="F139" i="58"/>
  <c r="E138" i="58"/>
  <c r="E132" i="58" s="1"/>
  <c r="D138" i="58"/>
  <c r="D138" i="6" s="1"/>
  <c r="F137" i="58"/>
  <c r="F136" i="58"/>
  <c r="F135" i="58"/>
  <c r="F134" i="58"/>
  <c r="F133" i="58"/>
  <c r="F131" i="58"/>
  <c r="F130" i="58"/>
  <c r="F129" i="58"/>
  <c r="F127" i="58"/>
  <c r="E126" i="58"/>
  <c r="D126" i="58"/>
  <c r="D126" i="6" s="1"/>
  <c r="F125" i="58"/>
  <c r="F124" i="58"/>
  <c r="F123" i="58"/>
  <c r="F122" i="58"/>
  <c r="F121" i="58"/>
  <c r="F120" i="58"/>
  <c r="D113" i="6"/>
  <c r="F112" i="58"/>
  <c r="F111" i="58"/>
  <c r="F109" i="58"/>
  <c r="F108" i="58"/>
  <c r="F107" i="58"/>
  <c r="F106" i="58"/>
  <c r="F105" i="58"/>
  <c r="E104" i="58"/>
  <c r="D104" i="58"/>
  <c r="F103" i="58"/>
  <c r="F102" i="58"/>
  <c r="F101" i="58"/>
  <c r="E100" i="58"/>
  <c r="D100" i="58"/>
  <c r="D100" i="6" s="1"/>
  <c r="F99" i="58"/>
  <c r="F98" i="58"/>
  <c r="F97" i="58"/>
  <c r="F96" i="58"/>
  <c r="F95" i="58"/>
  <c r="F94" i="58"/>
  <c r="F93" i="58"/>
  <c r="F92" i="58"/>
  <c r="F91" i="58"/>
  <c r="F90" i="58"/>
  <c r="F89" i="58"/>
  <c r="E88" i="58"/>
  <c r="D88" i="58"/>
  <c r="F83" i="58"/>
  <c r="F82" i="58"/>
  <c r="F80" i="58"/>
  <c r="F79" i="58"/>
  <c r="E78" i="58"/>
  <c r="E74" i="58" s="1"/>
  <c r="E73" i="58" s="1"/>
  <c r="D78" i="58"/>
  <c r="D74" i="58" s="1"/>
  <c r="F77" i="58"/>
  <c r="F76" i="58"/>
  <c r="F75" i="58"/>
  <c r="F71" i="58"/>
  <c r="E70" i="58"/>
  <c r="D70" i="58"/>
  <c r="D70" i="6" s="1"/>
  <c r="F69" i="58"/>
  <c r="F68" i="58"/>
  <c r="E67" i="58"/>
  <c r="D67" i="58"/>
  <c r="F66" i="58"/>
  <c r="F65" i="58"/>
  <c r="F64" i="58"/>
  <c r="F63" i="58"/>
  <c r="F62" i="58"/>
  <c r="E61" i="58"/>
  <c r="D61" i="58"/>
  <c r="D61" i="6" s="1"/>
  <c r="F60" i="58"/>
  <c r="F59" i="58"/>
  <c r="F58" i="58"/>
  <c r="F57" i="58"/>
  <c r="F56" i="58"/>
  <c r="F55" i="58"/>
  <c r="F54" i="58"/>
  <c r="F53" i="58"/>
  <c r="F52" i="58"/>
  <c r="F51" i="58"/>
  <c r="F50" i="58"/>
  <c r="E49" i="58"/>
  <c r="E45" i="58" s="1"/>
  <c r="D49" i="58"/>
  <c r="D49" i="6" s="1"/>
  <c r="N49" i="4" s="1"/>
  <c r="F48" i="58"/>
  <c r="F47" i="58"/>
  <c r="F46" i="58"/>
  <c r="F44" i="58"/>
  <c r="F43" i="58"/>
  <c r="F42" i="58"/>
  <c r="F41" i="58"/>
  <c r="F40" i="58"/>
  <c r="F39" i="58"/>
  <c r="E38" i="58"/>
  <c r="D38" i="58"/>
  <c r="D38" i="6" s="1"/>
  <c r="N38" i="4" s="1"/>
  <c r="F37" i="58"/>
  <c r="F36" i="58"/>
  <c r="F35" i="58"/>
  <c r="E34" i="58"/>
  <c r="D34" i="58"/>
  <c r="F33" i="58"/>
  <c r="F32" i="58"/>
  <c r="E31" i="58"/>
  <c r="D31" i="58"/>
  <c r="D31" i="6" s="1"/>
  <c r="F29" i="58"/>
  <c r="F28" i="58"/>
  <c r="F27" i="58"/>
  <c r="E26" i="58"/>
  <c r="D26" i="58"/>
  <c r="D26" i="6" s="1"/>
  <c r="N26" i="4" s="1"/>
  <c r="F24" i="58"/>
  <c r="F23" i="58"/>
  <c r="E22" i="58"/>
  <c r="D22" i="58"/>
  <c r="F21" i="58"/>
  <c r="F20" i="58"/>
  <c r="F19" i="58"/>
  <c r="F18" i="58"/>
  <c r="F17" i="58"/>
  <c r="F16" i="58"/>
  <c r="F15" i="58"/>
  <c r="F14" i="58"/>
  <c r="F13" i="58"/>
  <c r="F12" i="58"/>
  <c r="F11" i="58"/>
  <c r="E10" i="58"/>
  <c r="E9" i="58" s="1"/>
  <c r="D10" i="58"/>
  <c r="F154" i="20"/>
  <c r="F153" i="20"/>
  <c r="F152" i="20"/>
  <c r="F151" i="20"/>
  <c r="F149" i="20"/>
  <c r="F148" i="20"/>
  <c r="E147" i="20"/>
  <c r="F147" i="20" s="1"/>
  <c r="F145" i="20"/>
  <c r="F144" i="20"/>
  <c r="F143" i="20"/>
  <c r="F142" i="20"/>
  <c r="F141" i="20"/>
  <c r="F140" i="20"/>
  <c r="F139" i="20"/>
  <c r="E138" i="20"/>
  <c r="E132" i="20" s="1"/>
  <c r="F137" i="20"/>
  <c r="F136" i="20"/>
  <c r="F135" i="20"/>
  <c r="F134" i="20"/>
  <c r="F133" i="20"/>
  <c r="F131" i="20"/>
  <c r="F130" i="20"/>
  <c r="F129" i="20"/>
  <c r="F128" i="20"/>
  <c r="F127" i="20"/>
  <c r="E126" i="20"/>
  <c r="E110" i="20" s="1"/>
  <c r="F125" i="20"/>
  <c r="F124" i="20"/>
  <c r="F123" i="20"/>
  <c r="F122" i="20"/>
  <c r="F121" i="20"/>
  <c r="F120" i="20"/>
  <c r="F119" i="20"/>
  <c r="F114" i="20"/>
  <c r="F112" i="20"/>
  <c r="F111" i="20"/>
  <c r="F109" i="20"/>
  <c r="F108" i="20"/>
  <c r="F107" i="20"/>
  <c r="F106" i="20"/>
  <c r="F105" i="20"/>
  <c r="E104" i="20"/>
  <c r="F103" i="20"/>
  <c r="F102" i="20"/>
  <c r="F101" i="20"/>
  <c r="E100" i="20"/>
  <c r="F99" i="20"/>
  <c r="F98" i="20"/>
  <c r="F97" i="20"/>
  <c r="F96" i="20"/>
  <c r="F95" i="20"/>
  <c r="F94" i="20"/>
  <c r="F93" i="20"/>
  <c r="F92" i="20"/>
  <c r="F91" i="20"/>
  <c r="F90" i="20"/>
  <c r="F89" i="20"/>
  <c r="E88" i="20"/>
  <c r="F83" i="20"/>
  <c r="F82" i="20"/>
  <c r="F80" i="20"/>
  <c r="F79" i="20"/>
  <c r="E78" i="20"/>
  <c r="F78" i="20" s="1"/>
  <c r="F77" i="20"/>
  <c r="F76" i="20"/>
  <c r="F75" i="20"/>
  <c r="F71" i="20"/>
  <c r="E70" i="20"/>
  <c r="F69" i="20"/>
  <c r="F68" i="20"/>
  <c r="E67" i="20"/>
  <c r="F67" i="20" s="1"/>
  <c r="F66" i="20"/>
  <c r="F65" i="20"/>
  <c r="F64" i="20"/>
  <c r="F63" i="20"/>
  <c r="F62" i="20"/>
  <c r="E61" i="20"/>
  <c r="F60" i="20"/>
  <c r="F59" i="20"/>
  <c r="F58" i="20"/>
  <c r="F57" i="20"/>
  <c r="F56" i="20"/>
  <c r="F55" i="20"/>
  <c r="F54" i="20"/>
  <c r="F53" i="20"/>
  <c r="F52" i="20"/>
  <c r="F51" i="20"/>
  <c r="F50" i="20"/>
  <c r="E49" i="20"/>
  <c r="F49" i="20" s="1"/>
  <c r="F48" i="20"/>
  <c r="F47" i="20"/>
  <c r="F46" i="20"/>
  <c r="F44" i="20"/>
  <c r="F43" i="20"/>
  <c r="F42" i="20"/>
  <c r="F41" i="20"/>
  <c r="F40" i="20"/>
  <c r="F39" i="20"/>
  <c r="E38" i="20"/>
  <c r="F38" i="20" s="1"/>
  <c r="F37" i="20"/>
  <c r="F36" i="20"/>
  <c r="F35" i="20"/>
  <c r="E34" i="20"/>
  <c r="F34" i="20" s="1"/>
  <c r="F33" i="20"/>
  <c r="F32" i="20"/>
  <c r="E31" i="20"/>
  <c r="F29" i="20"/>
  <c r="F28" i="20"/>
  <c r="F27" i="20"/>
  <c r="E26" i="20"/>
  <c r="F24" i="20"/>
  <c r="F23" i="20"/>
  <c r="E22" i="20"/>
  <c r="F22" i="20" s="1"/>
  <c r="F21" i="20"/>
  <c r="F20" i="20"/>
  <c r="F19" i="20"/>
  <c r="F18" i="20"/>
  <c r="F17" i="20"/>
  <c r="F16" i="20"/>
  <c r="F15" i="20"/>
  <c r="F14" i="20"/>
  <c r="F13" i="20"/>
  <c r="F12" i="20"/>
  <c r="F11" i="20"/>
  <c r="E10" i="20"/>
  <c r="F10" i="20" s="1"/>
  <c r="F154" i="21"/>
  <c r="F153" i="21"/>
  <c r="F152" i="21"/>
  <c r="F151" i="21"/>
  <c r="F149" i="21"/>
  <c r="F148" i="21"/>
  <c r="E147" i="21"/>
  <c r="F147" i="21" s="1"/>
  <c r="F145" i="21"/>
  <c r="F144" i="21"/>
  <c r="F143" i="21"/>
  <c r="F142" i="21"/>
  <c r="F141" i="21"/>
  <c r="F140" i="21"/>
  <c r="F139" i="21"/>
  <c r="E138" i="21"/>
  <c r="F137" i="21"/>
  <c r="F136" i="21"/>
  <c r="F135" i="21"/>
  <c r="F134" i="21"/>
  <c r="F133" i="21"/>
  <c r="F131" i="21"/>
  <c r="F130" i="21"/>
  <c r="F129" i="21"/>
  <c r="F128" i="21"/>
  <c r="F127" i="21"/>
  <c r="E126" i="21"/>
  <c r="F126" i="21" s="1"/>
  <c r="F125" i="21"/>
  <c r="F124" i="21"/>
  <c r="F123" i="21"/>
  <c r="F122" i="21"/>
  <c r="F121" i="21"/>
  <c r="F120" i="21"/>
  <c r="F119" i="21"/>
  <c r="F114" i="21"/>
  <c r="F112" i="21"/>
  <c r="F111" i="21"/>
  <c r="F109" i="21"/>
  <c r="F108" i="21"/>
  <c r="F107" i="21"/>
  <c r="F106" i="21"/>
  <c r="F105" i="21"/>
  <c r="E104" i="21"/>
  <c r="F104" i="21" s="1"/>
  <c r="F103" i="21"/>
  <c r="F102" i="21"/>
  <c r="F101" i="21"/>
  <c r="E100" i="21"/>
  <c r="F99" i="21"/>
  <c r="F98" i="21"/>
  <c r="F97" i="21"/>
  <c r="F96" i="21"/>
  <c r="F95" i="21"/>
  <c r="F94" i="21"/>
  <c r="F93" i="21"/>
  <c r="F92" i="21"/>
  <c r="F91" i="21"/>
  <c r="F90" i="21"/>
  <c r="F89" i="21"/>
  <c r="E88" i="21"/>
  <c r="F83" i="21"/>
  <c r="F82" i="21"/>
  <c r="F80" i="21"/>
  <c r="F79" i="21"/>
  <c r="E78" i="21"/>
  <c r="E74" i="21" s="1"/>
  <c r="E73" i="21" s="1"/>
  <c r="F77" i="21"/>
  <c r="F76" i="21"/>
  <c r="F75" i="21"/>
  <c r="F71" i="21"/>
  <c r="E70" i="21"/>
  <c r="F69" i="21"/>
  <c r="F68" i="21"/>
  <c r="E67" i="21"/>
  <c r="F67" i="21" s="1"/>
  <c r="F66" i="21"/>
  <c r="F65" i="21"/>
  <c r="F64" i="21"/>
  <c r="F63" i="21"/>
  <c r="F62" i="21"/>
  <c r="E61" i="21"/>
  <c r="F61" i="21" s="1"/>
  <c r="F60" i="21"/>
  <c r="F59" i="21"/>
  <c r="F58" i="21"/>
  <c r="F57" i="21"/>
  <c r="F56" i="21"/>
  <c r="F55" i="21"/>
  <c r="F54" i="21"/>
  <c r="F53" i="21"/>
  <c r="F52" i="21"/>
  <c r="F51" i="21"/>
  <c r="F50" i="21"/>
  <c r="E49" i="21"/>
  <c r="E45" i="21" s="1"/>
  <c r="F48" i="21"/>
  <c r="F47" i="21"/>
  <c r="F46" i="21"/>
  <c r="F44" i="21"/>
  <c r="F43" i="21"/>
  <c r="F42" i="21"/>
  <c r="F41" i="21"/>
  <c r="F40" i="21"/>
  <c r="F39" i="21"/>
  <c r="E38" i="21"/>
  <c r="F38" i="21" s="1"/>
  <c r="F37" i="21"/>
  <c r="F36" i="21"/>
  <c r="F35" i="21"/>
  <c r="E34" i="21"/>
  <c r="F33" i="21"/>
  <c r="F32" i="21"/>
  <c r="E31" i="21"/>
  <c r="F29" i="21"/>
  <c r="F28" i="21"/>
  <c r="F27" i="21"/>
  <c r="E26" i="21"/>
  <c r="F24" i="21"/>
  <c r="F23" i="21"/>
  <c r="E22" i="21"/>
  <c r="F22" i="21" s="1"/>
  <c r="F21" i="21"/>
  <c r="F20" i="21"/>
  <c r="F19" i="21"/>
  <c r="F18" i="21"/>
  <c r="F17" i="21"/>
  <c r="F16" i="21"/>
  <c r="F15" i="21"/>
  <c r="F14" i="21"/>
  <c r="F13" i="21"/>
  <c r="F12" i="21"/>
  <c r="F11" i="21"/>
  <c r="E10" i="21"/>
  <c r="E9" i="21" s="1"/>
  <c r="F9" i="21" s="1"/>
  <c r="F154" i="46"/>
  <c r="F153" i="46"/>
  <c r="F152" i="46"/>
  <c r="F151" i="46"/>
  <c r="F149" i="46"/>
  <c r="F148" i="46"/>
  <c r="E147" i="46"/>
  <c r="F147" i="46" s="1"/>
  <c r="F145" i="46"/>
  <c r="F144" i="46"/>
  <c r="F143" i="46"/>
  <c r="F142" i="46"/>
  <c r="F141" i="46"/>
  <c r="F140" i="46"/>
  <c r="F139" i="46"/>
  <c r="E138" i="46"/>
  <c r="F138" i="46" s="1"/>
  <c r="F137" i="46"/>
  <c r="F136" i="46"/>
  <c r="F135" i="46"/>
  <c r="F134" i="46"/>
  <c r="F133" i="46"/>
  <c r="F131" i="46"/>
  <c r="F130" i="46"/>
  <c r="F129" i="46"/>
  <c r="F128" i="46"/>
  <c r="F127" i="46"/>
  <c r="E126" i="46"/>
  <c r="F125" i="46"/>
  <c r="F124" i="46"/>
  <c r="F123" i="46"/>
  <c r="F122" i="46"/>
  <c r="F121" i="46"/>
  <c r="F120" i="46"/>
  <c r="F119" i="46"/>
  <c r="F114" i="46"/>
  <c r="F112" i="46"/>
  <c r="F111" i="46"/>
  <c r="F109" i="46"/>
  <c r="F108" i="46"/>
  <c r="F107" i="46"/>
  <c r="F106" i="46"/>
  <c r="F105" i="46"/>
  <c r="E104" i="46"/>
  <c r="F104" i="46" s="1"/>
  <c r="F103" i="46"/>
  <c r="F102" i="46"/>
  <c r="F101" i="46"/>
  <c r="E100" i="46"/>
  <c r="F99" i="46"/>
  <c r="F98" i="46"/>
  <c r="F97" i="46"/>
  <c r="F96" i="46"/>
  <c r="F95" i="46"/>
  <c r="F94" i="46"/>
  <c r="F93" i="46"/>
  <c r="F92" i="46"/>
  <c r="F91" i="46"/>
  <c r="F90" i="46"/>
  <c r="F89" i="46"/>
  <c r="E88" i="46"/>
  <c r="F88" i="46" s="1"/>
  <c r="F83" i="46"/>
  <c r="F82" i="46"/>
  <c r="F80" i="46"/>
  <c r="F79" i="46"/>
  <c r="E78" i="46"/>
  <c r="E74" i="46" s="1"/>
  <c r="E73" i="46" s="1"/>
  <c r="F73" i="46" s="1"/>
  <c r="F77" i="46"/>
  <c r="F76" i="46"/>
  <c r="F75" i="46"/>
  <c r="F71" i="46"/>
  <c r="E70" i="46"/>
  <c r="F70" i="46" s="1"/>
  <c r="F69" i="46"/>
  <c r="F68" i="46"/>
  <c r="E67" i="46"/>
  <c r="F66" i="46"/>
  <c r="F65" i="46"/>
  <c r="F64" i="46"/>
  <c r="F63" i="46"/>
  <c r="F62" i="46"/>
  <c r="E61" i="46"/>
  <c r="F61" i="46" s="1"/>
  <c r="F60" i="46"/>
  <c r="F59" i="46"/>
  <c r="F58" i="46"/>
  <c r="F57" i="46"/>
  <c r="F56" i="46"/>
  <c r="F55" i="46"/>
  <c r="F54" i="46"/>
  <c r="F53" i="46"/>
  <c r="F52" i="46"/>
  <c r="F51" i="46"/>
  <c r="F50" i="46"/>
  <c r="E49" i="46"/>
  <c r="E45" i="46" s="1"/>
  <c r="F48" i="46"/>
  <c r="F47" i="46"/>
  <c r="F46" i="46"/>
  <c r="F44" i="46"/>
  <c r="F43" i="46"/>
  <c r="F42" i="46"/>
  <c r="F41" i="46"/>
  <c r="F40" i="46"/>
  <c r="F39" i="46"/>
  <c r="E38" i="46"/>
  <c r="F37" i="46"/>
  <c r="F36" i="46"/>
  <c r="F35" i="46"/>
  <c r="E34" i="46"/>
  <c r="F34" i="46" s="1"/>
  <c r="F33" i="46"/>
  <c r="F32" i="46"/>
  <c r="E31" i="46"/>
  <c r="F29" i="46"/>
  <c r="F28" i="46"/>
  <c r="F27" i="46"/>
  <c r="E26" i="46"/>
  <c r="F24" i="46"/>
  <c r="F23" i="46"/>
  <c r="E22" i="46"/>
  <c r="F21" i="46"/>
  <c r="F20" i="46"/>
  <c r="F19" i="46"/>
  <c r="F18" i="46"/>
  <c r="F17" i="46"/>
  <c r="F16" i="46"/>
  <c r="F15" i="46"/>
  <c r="F14" i="46"/>
  <c r="F13" i="46"/>
  <c r="F12" i="46"/>
  <c r="F11" i="46"/>
  <c r="E10" i="46"/>
  <c r="E9" i="46" s="1"/>
  <c r="F9" i="46" s="1"/>
  <c r="E10" i="22"/>
  <c r="F10" i="22" s="1"/>
  <c r="F11" i="22"/>
  <c r="F12" i="22"/>
  <c r="F13" i="22"/>
  <c r="F14" i="22"/>
  <c r="F15" i="22"/>
  <c r="F16" i="22"/>
  <c r="F17" i="22"/>
  <c r="F18" i="22"/>
  <c r="F19" i="22"/>
  <c r="F20" i="22"/>
  <c r="F21" i="22"/>
  <c r="E22" i="22"/>
  <c r="F23" i="22"/>
  <c r="F24" i="22"/>
  <c r="E26" i="22"/>
  <c r="F27" i="22"/>
  <c r="F28" i="22"/>
  <c r="F29" i="22"/>
  <c r="E31" i="22"/>
  <c r="F32" i="22"/>
  <c r="F33" i="22"/>
  <c r="E34" i="22"/>
  <c r="F35" i="22"/>
  <c r="F36" i="22"/>
  <c r="F37" i="22"/>
  <c r="E38" i="22"/>
  <c r="F39" i="22"/>
  <c r="F40" i="22"/>
  <c r="F41" i="22"/>
  <c r="F42" i="22"/>
  <c r="F43" i="22"/>
  <c r="F44" i="22"/>
  <c r="F46" i="22"/>
  <c r="F47" i="22"/>
  <c r="F48" i="22"/>
  <c r="E49" i="22"/>
  <c r="F50" i="22"/>
  <c r="F51" i="22"/>
  <c r="F52" i="22"/>
  <c r="F53" i="22"/>
  <c r="F54" i="22"/>
  <c r="F55" i="22"/>
  <c r="F56" i="22"/>
  <c r="F57" i="22"/>
  <c r="F58" i="22"/>
  <c r="F59" i="22"/>
  <c r="F60" i="22"/>
  <c r="E61" i="22"/>
  <c r="F61" i="22" s="1"/>
  <c r="F62" i="22"/>
  <c r="F63" i="22"/>
  <c r="F64" i="22"/>
  <c r="F65" i="22"/>
  <c r="F66" i="22"/>
  <c r="E67" i="22"/>
  <c r="F67" i="22" s="1"/>
  <c r="F68" i="22"/>
  <c r="F69" i="22"/>
  <c r="E70" i="22"/>
  <c r="F71" i="22"/>
  <c r="F75" i="22"/>
  <c r="F76" i="22"/>
  <c r="F77" i="22"/>
  <c r="E78" i="22"/>
  <c r="E74" i="22" s="1"/>
  <c r="E73" i="22" s="1"/>
  <c r="F79" i="22"/>
  <c r="F80" i="22"/>
  <c r="F81" i="22"/>
  <c r="F81" i="6" s="1"/>
  <c r="N82" i="4"/>
  <c r="F83" i="22"/>
  <c r="E88" i="22"/>
  <c r="F89" i="22"/>
  <c r="F90" i="22"/>
  <c r="F91" i="22"/>
  <c r="F92" i="22"/>
  <c r="F93" i="22"/>
  <c r="F94" i="22"/>
  <c r="F95" i="22"/>
  <c r="F96" i="22"/>
  <c r="F97" i="22"/>
  <c r="F98" i="22"/>
  <c r="F99" i="22"/>
  <c r="F101" i="22"/>
  <c r="F102" i="22"/>
  <c r="F103" i="22"/>
  <c r="E104" i="22"/>
  <c r="F105" i="22"/>
  <c r="F106" i="22"/>
  <c r="F107" i="22"/>
  <c r="F108" i="22"/>
  <c r="F109" i="22"/>
  <c r="F111" i="22"/>
  <c r="F112" i="22"/>
  <c r="F114" i="22"/>
  <c r="F119" i="22"/>
  <c r="F120" i="22"/>
  <c r="F121" i="22"/>
  <c r="F122" i="22"/>
  <c r="F123" i="22"/>
  <c r="F124" i="22"/>
  <c r="F125" i="22"/>
  <c r="E126" i="22"/>
  <c r="F128" i="22"/>
  <c r="F129" i="22"/>
  <c r="F130" i="22"/>
  <c r="F131" i="22"/>
  <c r="F133" i="22"/>
  <c r="F134" i="22"/>
  <c r="F135" i="22"/>
  <c r="F136" i="22"/>
  <c r="F137" i="22"/>
  <c r="E138" i="22"/>
  <c r="F139" i="22"/>
  <c r="F140" i="22"/>
  <c r="F141" i="22"/>
  <c r="F142" i="22"/>
  <c r="F143" i="22"/>
  <c r="F144" i="22"/>
  <c r="F145" i="22"/>
  <c r="E147" i="22"/>
  <c r="F148" i="22"/>
  <c r="F149" i="22"/>
  <c r="F151" i="22"/>
  <c r="F152" i="22"/>
  <c r="F153" i="22"/>
  <c r="F154" i="22"/>
  <c r="O154" i="4"/>
  <c r="N154" i="4"/>
  <c r="AH154" i="4" s="1"/>
  <c r="AV154" i="4" s="1"/>
  <c r="O153" i="4"/>
  <c r="N153" i="4"/>
  <c r="O152" i="4"/>
  <c r="N152" i="4"/>
  <c r="N151" i="4"/>
  <c r="O150" i="4"/>
  <c r="N150" i="4"/>
  <c r="O149" i="4"/>
  <c r="N149" i="4"/>
  <c r="O148" i="4"/>
  <c r="N148" i="4"/>
  <c r="N145" i="4"/>
  <c r="O144" i="4"/>
  <c r="N144" i="4"/>
  <c r="O143" i="4"/>
  <c r="N143" i="4"/>
  <c r="N142" i="4"/>
  <c r="O141" i="4"/>
  <c r="N141" i="4"/>
  <c r="O140" i="4"/>
  <c r="N140" i="4"/>
  <c r="N139" i="4"/>
  <c r="O137" i="4"/>
  <c r="N137" i="4"/>
  <c r="O136" i="4"/>
  <c r="N136" i="4"/>
  <c r="O135" i="4"/>
  <c r="N135" i="4"/>
  <c r="O134" i="4"/>
  <c r="N134" i="4"/>
  <c r="O133" i="4"/>
  <c r="N133" i="4"/>
  <c r="O131" i="4"/>
  <c r="N131" i="4"/>
  <c r="O130" i="4"/>
  <c r="N130" i="4"/>
  <c r="N129" i="4"/>
  <c r="O128" i="4"/>
  <c r="N128" i="4"/>
  <c r="O127" i="4"/>
  <c r="O125" i="4"/>
  <c r="N125" i="4"/>
  <c r="O124" i="4"/>
  <c r="O123" i="4"/>
  <c r="N123" i="4"/>
  <c r="O122" i="4"/>
  <c r="N122" i="4"/>
  <c r="N121" i="4"/>
  <c r="O120" i="4"/>
  <c r="N120" i="4"/>
  <c r="N119" i="4"/>
  <c r="O114" i="4"/>
  <c r="N114" i="4"/>
  <c r="O112" i="4"/>
  <c r="N111" i="4"/>
  <c r="O109" i="4"/>
  <c r="N109" i="4"/>
  <c r="O108" i="4"/>
  <c r="N108" i="4"/>
  <c r="N107" i="4"/>
  <c r="O106" i="4"/>
  <c r="N106" i="4"/>
  <c r="O105" i="4"/>
  <c r="N105" i="4"/>
  <c r="O103" i="4"/>
  <c r="N103" i="4"/>
  <c r="O102" i="4"/>
  <c r="N102" i="4"/>
  <c r="N101" i="4"/>
  <c r="N99" i="4"/>
  <c r="O98" i="4"/>
  <c r="N98" i="4"/>
  <c r="N97" i="4"/>
  <c r="AH97" i="4" s="1"/>
  <c r="O96" i="4"/>
  <c r="N96" i="4"/>
  <c r="O95" i="4"/>
  <c r="N95" i="4"/>
  <c r="N94" i="4"/>
  <c r="O93" i="4"/>
  <c r="N93" i="4"/>
  <c r="O92" i="4"/>
  <c r="N92" i="4"/>
  <c r="N91" i="4"/>
  <c r="O90" i="4"/>
  <c r="N90" i="4"/>
  <c r="N89" i="4"/>
  <c r="N83" i="4"/>
  <c r="O82" i="4"/>
  <c r="O81" i="4"/>
  <c r="N81" i="4"/>
  <c r="O80" i="4"/>
  <c r="N80" i="4"/>
  <c r="N79" i="4"/>
  <c r="O77" i="4"/>
  <c r="N77" i="4"/>
  <c r="O76" i="4"/>
  <c r="N76" i="4"/>
  <c r="O75" i="4"/>
  <c r="N75" i="4"/>
  <c r="N71" i="4"/>
  <c r="O69" i="4"/>
  <c r="N69" i="4"/>
  <c r="O68" i="4"/>
  <c r="O66" i="4"/>
  <c r="N65" i="4"/>
  <c r="O64" i="4"/>
  <c r="N63" i="4"/>
  <c r="O62" i="4"/>
  <c r="N62" i="4"/>
  <c r="O60" i="4"/>
  <c r="N60" i="4"/>
  <c r="N59" i="4"/>
  <c r="O58" i="4"/>
  <c r="N58" i="4"/>
  <c r="O57" i="4"/>
  <c r="N57" i="4"/>
  <c r="O56" i="4"/>
  <c r="N56" i="4"/>
  <c r="N55" i="4"/>
  <c r="O54" i="4"/>
  <c r="N54" i="4"/>
  <c r="O53" i="4"/>
  <c r="N53" i="4"/>
  <c r="N52" i="4"/>
  <c r="O51" i="4"/>
  <c r="N51" i="4"/>
  <c r="O48" i="4"/>
  <c r="N48" i="4"/>
  <c r="O46" i="4"/>
  <c r="N46" i="4"/>
  <c r="O44" i="4"/>
  <c r="N44" i="4"/>
  <c r="O43" i="4"/>
  <c r="N43" i="4"/>
  <c r="O42" i="4"/>
  <c r="N42" i="4"/>
  <c r="O41" i="4"/>
  <c r="N41" i="4"/>
  <c r="O40" i="4"/>
  <c r="N40" i="4"/>
  <c r="N39" i="4"/>
  <c r="N37" i="4"/>
  <c r="N36" i="4"/>
  <c r="O35" i="4"/>
  <c r="N35" i="4"/>
  <c r="O33" i="4"/>
  <c r="N33" i="4"/>
  <c r="O32" i="4"/>
  <c r="N32" i="4"/>
  <c r="O29" i="4"/>
  <c r="N29" i="4"/>
  <c r="O28" i="4"/>
  <c r="N28" i="4"/>
  <c r="N27" i="4"/>
  <c r="O24" i="4"/>
  <c r="N24" i="4"/>
  <c r="N23" i="4"/>
  <c r="O21" i="4"/>
  <c r="N21" i="4"/>
  <c r="O20" i="4"/>
  <c r="N20" i="4"/>
  <c r="N19" i="4"/>
  <c r="O18" i="4"/>
  <c r="N18" i="4"/>
  <c r="O17" i="4"/>
  <c r="N17" i="4"/>
  <c r="O14" i="4"/>
  <c r="N14" i="4"/>
  <c r="O13" i="4"/>
  <c r="N13" i="4"/>
  <c r="N12" i="4"/>
  <c r="N11" i="4"/>
  <c r="F154" i="57"/>
  <c r="F153" i="57"/>
  <c r="F152" i="57"/>
  <c r="F151" i="57"/>
  <c r="F149" i="57"/>
  <c r="F148" i="57"/>
  <c r="E147" i="57"/>
  <c r="D147" i="57"/>
  <c r="F145" i="57"/>
  <c r="F144" i="57"/>
  <c r="F143" i="57"/>
  <c r="F142" i="57"/>
  <c r="F141" i="57"/>
  <c r="F140" i="57"/>
  <c r="F139" i="57"/>
  <c r="E138" i="57"/>
  <c r="E132" i="57" s="1"/>
  <c r="D138" i="57"/>
  <c r="F137" i="57"/>
  <c r="F136" i="57"/>
  <c r="F135" i="57"/>
  <c r="F134" i="57"/>
  <c r="F133" i="57"/>
  <c r="F131" i="57"/>
  <c r="F130" i="57"/>
  <c r="F127" i="57"/>
  <c r="E126" i="57"/>
  <c r="D126" i="57"/>
  <c r="F125" i="57"/>
  <c r="F124" i="57"/>
  <c r="F123" i="57"/>
  <c r="F122" i="57"/>
  <c r="F121" i="57"/>
  <c r="F112" i="57"/>
  <c r="F111" i="57"/>
  <c r="F109" i="57"/>
  <c r="F108" i="57"/>
  <c r="F107" i="57"/>
  <c r="F106" i="57"/>
  <c r="F105" i="57"/>
  <c r="E104" i="57"/>
  <c r="D104" i="57"/>
  <c r="F103" i="57"/>
  <c r="F102" i="57"/>
  <c r="F101" i="57"/>
  <c r="E100" i="57"/>
  <c r="D100" i="57"/>
  <c r="F99" i="57"/>
  <c r="F98" i="57"/>
  <c r="F97" i="57"/>
  <c r="F96" i="57"/>
  <c r="F95" i="57"/>
  <c r="F94" i="57"/>
  <c r="F93" i="57"/>
  <c r="F92" i="57"/>
  <c r="F91" i="57"/>
  <c r="F90" i="57"/>
  <c r="F89" i="57"/>
  <c r="E88" i="57"/>
  <c r="D88" i="57"/>
  <c r="F83" i="57"/>
  <c r="F82" i="57"/>
  <c r="F81" i="57"/>
  <c r="F81" i="5" s="1"/>
  <c r="F80" i="57"/>
  <c r="F79" i="57"/>
  <c r="E78" i="57"/>
  <c r="D78" i="57"/>
  <c r="D74" i="57" s="1"/>
  <c r="F77" i="57"/>
  <c r="F76" i="57"/>
  <c r="F75" i="57"/>
  <c r="F71" i="57"/>
  <c r="E70" i="57"/>
  <c r="D70" i="57"/>
  <c r="F69" i="57"/>
  <c r="F68" i="57"/>
  <c r="E67" i="57"/>
  <c r="D67" i="57"/>
  <c r="F66" i="57"/>
  <c r="F65" i="57"/>
  <c r="F64" i="57"/>
  <c r="F63" i="57"/>
  <c r="F62" i="57"/>
  <c r="E61" i="57"/>
  <c r="D61" i="57"/>
  <c r="F60" i="57"/>
  <c r="F59" i="57"/>
  <c r="F58" i="57"/>
  <c r="F57" i="57"/>
  <c r="F56" i="57"/>
  <c r="F55" i="57"/>
  <c r="F54" i="57"/>
  <c r="F53" i="57"/>
  <c r="F52" i="57"/>
  <c r="F51" i="57"/>
  <c r="F50" i="57"/>
  <c r="E49" i="57"/>
  <c r="E45" i="57" s="1"/>
  <c r="D49" i="57"/>
  <c r="F48" i="57"/>
  <c r="F47" i="57"/>
  <c r="F46" i="57"/>
  <c r="F44" i="57"/>
  <c r="F43" i="57"/>
  <c r="F42" i="57"/>
  <c r="F41" i="57"/>
  <c r="F40" i="57"/>
  <c r="F39" i="57"/>
  <c r="E38" i="57"/>
  <c r="D38" i="57"/>
  <c r="F37" i="57"/>
  <c r="F36" i="57"/>
  <c r="F35" i="57"/>
  <c r="E34" i="57"/>
  <c r="D34" i="57"/>
  <c r="F33" i="57"/>
  <c r="F32" i="57"/>
  <c r="E31" i="57"/>
  <c r="D31" i="57"/>
  <c r="F29" i="57"/>
  <c r="F28" i="57"/>
  <c r="F27" i="57"/>
  <c r="E26" i="57"/>
  <c r="D26" i="57"/>
  <c r="F24" i="57"/>
  <c r="F23" i="57"/>
  <c r="E22" i="57"/>
  <c r="D22" i="57"/>
  <c r="F21" i="57"/>
  <c r="F20" i="57"/>
  <c r="F19" i="57"/>
  <c r="F18" i="57"/>
  <c r="F17" i="57"/>
  <c r="F16" i="57"/>
  <c r="F15" i="57"/>
  <c r="F14" i="57"/>
  <c r="F13" i="57"/>
  <c r="F12" i="57"/>
  <c r="F11" i="57"/>
  <c r="E10" i="57"/>
  <c r="E9" i="57" s="1"/>
  <c r="D10" i="57"/>
  <c r="D9" i="57" s="1"/>
  <c r="F154" i="18"/>
  <c r="F153" i="18"/>
  <c r="F152" i="18"/>
  <c r="F151" i="18"/>
  <c r="F149" i="18"/>
  <c r="F148" i="18"/>
  <c r="E147" i="18"/>
  <c r="D147" i="18"/>
  <c r="F145" i="18"/>
  <c r="F144" i="18"/>
  <c r="F143" i="18"/>
  <c r="F142" i="18"/>
  <c r="F141" i="18"/>
  <c r="F140" i="18"/>
  <c r="F139" i="18"/>
  <c r="E138" i="18"/>
  <c r="E132" i="18" s="1"/>
  <c r="D138" i="18"/>
  <c r="F137" i="18"/>
  <c r="F136" i="18"/>
  <c r="F135" i="18"/>
  <c r="F134" i="18"/>
  <c r="F133" i="18"/>
  <c r="F131" i="18"/>
  <c r="F130" i="18"/>
  <c r="F127" i="18"/>
  <c r="E126" i="18"/>
  <c r="D126" i="18"/>
  <c r="F125" i="18"/>
  <c r="F124" i="18"/>
  <c r="F123" i="18"/>
  <c r="F122" i="18"/>
  <c r="F121" i="18"/>
  <c r="F112" i="18"/>
  <c r="F111" i="18"/>
  <c r="F109" i="18"/>
  <c r="F108" i="18"/>
  <c r="F107" i="18"/>
  <c r="F106" i="18"/>
  <c r="F105" i="18"/>
  <c r="E104" i="18"/>
  <c r="D104" i="18"/>
  <c r="F103" i="18"/>
  <c r="F102" i="18"/>
  <c r="F101" i="18"/>
  <c r="E100" i="18"/>
  <c r="D100" i="18"/>
  <c r="F99" i="18"/>
  <c r="F98" i="18"/>
  <c r="F97" i="18"/>
  <c r="F96" i="18"/>
  <c r="F95" i="18"/>
  <c r="F94" i="18"/>
  <c r="F93" i="18"/>
  <c r="F92" i="18"/>
  <c r="F91" i="18"/>
  <c r="F90" i="18"/>
  <c r="F89" i="18"/>
  <c r="E88" i="18"/>
  <c r="D88" i="18"/>
  <c r="F83" i="18"/>
  <c r="F82" i="18"/>
  <c r="F80" i="18"/>
  <c r="F79" i="18"/>
  <c r="E78" i="18"/>
  <c r="E74" i="18" s="1"/>
  <c r="E73" i="18" s="1"/>
  <c r="D78" i="18"/>
  <c r="F77" i="18"/>
  <c r="F76" i="18"/>
  <c r="F75" i="18"/>
  <c r="F71" i="18"/>
  <c r="E70" i="18"/>
  <c r="D70" i="18"/>
  <c r="F69" i="18"/>
  <c r="F68" i="18"/>
  <c r="E67" i="18"/>
  <c r="D67" i="18"/>
  <c r="F66" i="18"/>
  <c r="F65" i="18"/>
  <c r="F64" i="18"/>
  <c r="F63" i="18"/>
  <c r="F62" i="18"/>
  <c r="E61" i="18"/>
  <c r="D61" i="18"/>
  <c r="F60" i="18"/>
  <c r="F59" i="18"/>
  <c r="F58" i="18"/>
  <c r="F57" i="18"/>
  <c r="F56" i="18"/>
  <c r="F55" i="18"/>
  <c r="F54" i="18"/>
  <c r="F53" i="18"/>
  <c r="F52" i="18"/>
  <c r="F51" i="18"/>
  <c r="F50" i="18"/>
  <c r="E49" i="18"/>
  <c r="E45" i="18" s="1"/>
  <c r="D49" i="18"/>
  <c r="F48" i="18"/>
  <c r="F47" i="18"/>
  <c r="F46" i="18"/>
  <c r="F44" i="18"/>
  <c r="F43" i="18"/>
  <c r="F42" i="18"/>
  <c r="F41" i="18"/>
  <c r="F40" i="18"/>
  <c r="F39" i="18"/>
  <c r="E38" i="18"/>
  <c r="D38" i="18"/>
  <c r="F37" i="18"/>
  <c r="F36" i="18"/>
  <c r="F35" i="18"/>
  <c r="E34" i="18"/>
  <c r="D34" i="18"/>
  <c r="F33" i="18"/>
  <c r="F32" i="18"/>
  <c r="E31" i="18"/>
  <c r="D31" i="18"/>
  <c r="F29" i="18"/>
  <c r="F28" i="18"/>
  <c r="F27" i="18"/>
  <c r="E26" i="18"/>
  <c r="D26" i="18"/>
  <c r="F24" i="18"/>
  <c r="F23" i="18"/>
  <c r="E22" i="18"/>
  <c r="D22" i="18"/>
  <c r="F21" i="18"/>
  <c r="F20" i="18"/>
  <c r="F19" i="18"/>
  <c r="F18" i="18"/>
  <c r="F17" i="18"/>
  <c r="F16" i="18"/>
  <c r="F15" i="18"/>
  <c r="F14" i="18"/>
  <c r="F13" i="18"/>
  <c r="F12" i="18"/>
  <c r="F11" i="18"/>
  <c r="E10" i="18"/>
  <c r="E9" i="18" s="1"/>
  <c r="D10" i="18"/>
  <c r="F154" i="19"/>
  <c r="F153" i="19"/>
  <c r="F152" i="19"/>
  <c r="F151" i="19"/>
  <c r="F149" i="19"/>
  <c r="F148" i="19"/>
  <c r="E147" i="19"/>
  <c r="D147" i="19"/>
  <c r="F145" i="19"/>
  <c r="F144" i="19"/>
  <c r="F143" i="19"/>
  <c r="F142" i="19"/>
  <c r="F141" i="19"/>
  <c r="F140" i="19"/>
  <c r="F139" i="19"/>
  <c r="E138" i="19"/>
  <c r="D138" i="19"/>
  <c r="D132" i="19" s="1"/>
  <c r="F137" i="19"/>
  <c r="F136" i="19"/>
  <c r="F135" i="19"/>
  <c r="F134" i="19"/>
  <c r="F133" i="19"/>
  <c r="F131" i="19"/>
  <c r="F130" i="19"/>
  <c r="F129" i="19"/>
  <c r="F128" i="19"/>
  <c r="F125" i="19"/>
  <c r="D124" i="5"/>
  <c r="D124" i="4" s="1"/>
  <c r="D113" i="19"/>
  <c r="F122" i="19"/>
  <c r="F121" i="19"/>
  <c r="F120" i="19"/>
  <c r="F119" i="19"/>
  <c r="F114" i="19"/>
  <c r="E113" i="5"/>
  <c r="F112" i="19"/>
  <c r="F111" i="19"/>
  <c r="D109" i="5"/>
  <c r="D109" i="4" s="1"/>
  <c r="F108" i="19"/>
  <c r="F107" i="19"/>
  <c r="F106" i="19"/>
  <c r="F105" i="19"/>
  <c r="E104" i="19"/>
  <c r="E104" i="5" s="1"/>
  <c r="E104" i="4" s="1"/>
  <c r="F103" i="19"/>
  <c r="F102" i="19"/>
  <c r="F101" i="19"/>
  <c r="E100" i="19"/>
  <c r="F99" i="19"/>
  <c r="F98" i="19"/>
  <c r="F97" i="19"/>
  <c r="F96" i="19"/>
  <c r="F95" i="19"/>
  <c r="F94" i="19"/>
  <c r="F93" i="19"/>
  <c r="F92" i="19"/>
  <c r="F91" i="19"/>
  <c r="F90" i="19"/>
  <c r="F89" i="19"/>
  <c r="E88" i="19"/>
  <c r="D88" i="19"/>
  <c r="F83" i="19"/>
  <c r="F82" i="19"/>
  <c r="F80" i="19"/>
  <c r="F79" i="19"/>
  <c r="E78" i="19"/>
  <c r="E74" i="19" s="1"/>
  <c r="D78" i="19"/>
  <c r="F77" i="19"/>
  <c r="F76" i="19"/>
  <c r="F75" i="19"/>
  <c r="F71" i="19"/>
  <c r="E70" i="19"/>
  <c r="D70" i="19"/>
  <c r="F69" i="19"/>
  <c r="F68" i="19"/>
  <c r="E67" i="19"/>
  <c r="D67" i="19"/>
  <c r="F66" i="19"/>
  <c r="F65" i="19"/>
  <c r="F64" i="19"/>
  <c r="F63" i="19"/>
  <c r="F62" i="19"/>
  <c r="E61" i="19"/>
  <c r="D61" i="19"/>
  <c r="F60" i="19"/>
  <c r="F59" i="19"/>
  <c r="F58" i="19"/>
  <c r="F57" i="19"/>
  <c r="F56" i="19"/>
  <c r="F55" i="19"/>
  <c r="F54" i="19"/>
  <c r="F53" i="19"/>
  <c r="F52" i="19"/>
  <c r="F51" i="19"/>
  <c r="F50" i="19"/>
  <c r="E49" i="19"/>
  <c r="E45" i="19" s="1"/>
  <c r="D49" i="19"/>
  <c r="F48" i="19"/>
  <c r="F47" i="19"/>
  <c r="F46" i="19"/>
  <c r="F44" i="19"/>
  <c r="F43" i="19"/>
  <c r="F42" i="19"/>
  <c r="F41" i="19"/>
  <c r="F40" i="19"/>
  <c r="F39" i="19"/>
  <c r="E38" i="19"/>
  <c r="D38" i="19"/>
  <c r="F37" i="19"/>
  <c r="F36" i="19"/>
  <c r="F35" i="19"/>
  <c r="E34" i="19"/>
  <c r="D34" i="19"/>
  <c r="F33" i="19"/>
  <c r="F32" i="19"/>
  <c r="E31" i="19"/>
  <c r="D31" i="19"/>
  <c r="F29" i="19"/>
  <c r="F28" i="19"/>
  <c r="F27" i="19"/>
  <c r="E26" i="19"/>
  <c r="D26" i="19"/>
  <c r="F24" i="19"/>
  <c r="F23" i="19"/>
  <c r="E22" i="19"/>
  <c r="D22" i="19"/>
  <c r="F21" i="19"/>
  <c r="F20" i="19"/>
  <c r="F19" i="19"/>
  <c r="F18" i="19"/>
  <c r="F17" i="19"/>
  <c r="F16" i="19"/>
  <c r="F15" i="19"/>
  <c r="F14" i="19"/>
  <c r="F13" i="19"/>
  <c r="F12" i="19"/>
  <c r="F11" i="19"/>
  <c r="E10" i="19"/>
  <c r="E9" i="19" s="1"/>
  <c r="D10" i="19"/>
  <c r="E154" i="4"/>
  <c r="E152" i="4"/>
  <c r="E150" i="4"/>
  <c r="E148" i="4"/>
  <c r="E140" i="4"/>
  <c r="E137" i="4"/>
  <c r="E135" i="4"/>
  <c r="E124" i="4"/>
  <c r="E122" i="4"/>
  <c r="E121" i="4"/>
  <c r="E119" i="4"/>
  <c r="E106" i="4"/>
  <c r="E102" i="4"/>
  <c r="E98" i="4"/>
  <c r="E97" i="4"/>
  <c r="E96" i="4"/>
  <c r="E94" i="4"/>
  <c r="E93" i="4"/>
  <c r="E91" i="4"/>
  <c r="E90" i="4"/>
  <c r="D83" i="4"/>
  <c r="D82" i="4"/>
  <c r="D81" i="4"/>
  <c r="D80" i="4"/>
  <c r="E79" i="4"/>
  <c r="D79" i="4"/>
  <c r="E77" i="4"/>
  <c r="E76" i="4"/>
  <c r="D76" i="4"/>
  <c r="E75" i="4"/>
  <c r="D75" i="4"/>
  <c r="E71" i="4"/>
  <c r="D71" i="4"/>
  <c r="D69" i="4"/>
  <c r="E68" i="4"/>
  <c r="E66" i="4"/>
  <c r="D65" i="4"/>
  <c r="D63" i="4"/>
  <c r="E62" i="4"/>
  <c r="E60" i="4"/>
  <c r="E59" i="4"/>
  <c r="D57" i="4"/>
  <c r="E56" i="4"/>
  <c r="D56" i="4"/>
  <c r="E55" i="4"/>
  <c r="D55" i="4"/>
  <c r="E54" i="4"/>
  <c r="D53" i="4"/>
  <c r="E52" i="4"/>
  <c r="D52" i="4"/>
  <c r="E48" i="4"/>
  <c r="D47" i="4"/>
  <c r="E46" i="4"/>
  <c r="E44" i="4"/>
  <c r="E42" i="4"/>
  <c r="E41" i="4"/>
  <c r="D41" i="4"/>
  <c r="D39" i="4"/>
  <c r="E37" i="4"/>
  <c r="E36" i="4"/>
  <c r="D36" i="4"/>
  <c r="D33" i="4"/>
  <c r="E32" i="4"/>
  <c r="E29" i="4"/>
  <c r="E28" i="4"/>
  <c r="E24" i="4"/>
  <c r="D23" i="4"/>
  <c r="D21" i="4"/>
  <c r="E20" i="4"/>
  <c r="E18" i="4"/>
  <c r="E17" i="4"/>
  <c r="D16" i="4"/>
  <c r="E15" i="4"/>
  <c r="D15" i="4"/>
  <c r="E14" i="4"/>
  <c r="E13" i="4"/>
  <c r="E12" i="4"/>
  <c r="D12" i="4"/>
  <c r="E130" i="4"/>
  <c r="E153" i="4"/>
  <c r="E151" i="4"/>
  <c r="E149" i="4"/>
  <c r="E145" i="4"/>
  <c r="E144" i="4"/>
  <c r="E143" i="4"/>
  <c r="E142" i="4"/>
  <c r="E141" i="4"/>
  <c r="E139" i="4"/>
  <c r="E136" i="4"/>
  <c r="E134" i="4"/>
  <c r="E133" i="4"/>
  <c r="E131" i="4"/>
  <c r="E129" i="4"/>
  <c r="E128" i="4"/>
  <c r="E127" i="4"/>
  <c r="E125" i="4"/>
  <c r="E123" i="4"/>
  <c r="E120" i="4"/>
  <c r="E114" i="4"/>
  <c r="E112" i="4"/>
  <c r="E111" i="4"/>
  <c r="E109" i="4"/>
  <c r="E108" i="4"/>
  <c r="E107" i="4"/>
  <c r="E105" i="4"/>
  <c r="E103" i="4"/>
  <c r="E101" i="4"/>
  <c r="E99" i="4"/>
  <c r="E95" i="4"/>
  <c r="E92" i="4"/>
  <c r="E89" i="4"/>
  <c r="E83" i="4"/>
  <c r="E82" i="4"/>
  <c r="E81" i="4"/>
  <c r="E80" i="4"/>
  <c r="D77" i="4"/>
  <c r="E69" i="4"/>
  <c r="D68" i="4"/>
  <c r="D66" i="4"/>
  <c r="E65" i="4"/>
  <c r="E64" i="4"/>
  <c r="D64" i="4"/>
  <c r="E63" i="4"/>
  <c r="D62" i="4"/>
  <c r="D60" i="4"/>
  <c r="D59" i="4"/>
  <c r="E58" i="4"/>
  <c r="D58" i="4"/>
  <c r="E57" i="4"/>
  <c r="D54" i="4"/>
  <c r="E53" i="4"/>
  <c r="E51" i="4"/>
  <c r="D51" i="4"/>
  <c r="E50" i="4"/>
  <c r="D50" i="4"/>
  <c r="D48" i="4"/>
  <c r="E47" i="4"/>
  <c r="D46" i="4"/>
  <c r="D44" i="4"/>
  <c r="E43" i="4"/>
  <c r="D43" i="4"/>
  <c r="D42" i="4"/>
  <c r="E40" i="4"/>
  <c r="D40" i="4"/>
  <c r="E39" i="4"/>
  <c r="D37" i="4"/>
  <c r="E35" i="4"/>
  <c r="D35" i="4"/>
  <c r="E33" i="4"/>
  <c r="D32" i="4"/>
  <c r="D29" i="4"/>
  <c r="D28" i="4"/>
  <c r="E27" i="4"/>
  <c r="D27" i="4"/>
  <c r="D24" i="4"/>
  <c r="E23" i="4"/>
  <c r="E21" i="4"/>
  <c r="D20" i="4"/>
  <c r="E19" i="4"/>
  <c r="D19" i="4"/>
  <c r="D18" i="4"/>
  <c r="D17" i="4"/>
  <c r="E16" i="4"/>
  <c r="D14" i="4"/>
  <c r="D13" i="4"/>
  <c r="E11" i="4"/>
  <c r="D11" i="4"/>
  <c r="O151" i="4"/>
  <c r="O145" i="4"/>
  <c r="O142" i="4"/>
  <c r="O139" i="4"/>
  <c r="O129" i="4"/>
  <c r="O121" i="4"/>
  <c r="O119" i="4"/>
  <c r="O111" i="4"/>
  <c r="O107" i="4"/>
  <c r="O101" i="4"/>
  <c r="O99" i="4"/>
  <c r="O97" i="4"/>
  <c r="O94" i="4"/>
  <c r="O91" i="4"/>
  <c r="O89" i="4"/>
  <c r="O83" i="4"/>
  <c r="O79" i="4"/>
  <c r="O71" i="4"/>
  <c r="N68" i="4"/>
  <c r="N66" i="4"/>
  <c r="O65" i="4"/>
  <c r="N64" i="4"/>
  <c r="O63" i="4"/>
  <c r="O59" i="4"/>
  <c r="O55" i="4"/>
  <c r="O52" i="4"/>
  <c r="O50" i="4"/>
  <c r="N50" i="4"/>
  <c r="O47" i="4"/>
  <c r="N47" i="4"/>
  <c r="O39" i="4"/>
  <c r="O37" i="4"/>
  <c r="O36" i="4"/>
  <c r="O27" i="4"/>
  <c r="O23" i="4"/>
  <c r="O19" i="4"/>
  <c r="O16" i="4"/>
  <c r="N16" i="4"/>
  <c r="O15" i="4"/>
  <c r="O12" i="4"/>
  <c r="O11" i="4"/>
  <c r="AV97" i="4" l="1"/>
  <c r="F70" i="54"/>
  <c r="E34" i="5"/>
  <c r="E34" i="4" s="1"/>
  <c r="E70" i="5"/>
  <c r="E70" i="4" s="1"/>
  <c r="D22" i="5"/>
  <c r="D22" i="4" s="1"/>
  <c r="F126" i="53"/>
  <c r="E87" i="33"/>
  <c r="F34" i="63"/>
  <c r="F70" i="9"/>
  <c r="F38" i="63"/>
  <c r="F113" i="63"/>
  <c r="F45" i="9"/>
  <c r="F49" i="63"/>
  <c r="E22" i="5"/>
  <c r="D67" i="5"/>
  <c r="F104" i="36"/>
  <c r="D30" i="27"/>
  <c r="E87" i="12"/>
  <c r="F126" i="17"/>
  <c r="F70" i="31"/>
  <c r="F100" i="31"/>
  <c r="E87" i="13"/>
  <c r="D30" i="14"/>
  <c r="F147" i="30"/>
  <c r="F138" i="36"/>
  <c r="F70" i="34"/>
  <c r="E30" i="8"/>
  <c r="F34" i="35"/>
  <c r="F22" i="9"/>
  <c r="F49" i="13"/>
  <c r="F70" i="13"/>
  <c r="F100" i="13"/>
  <c r="E87" i="49"/>
  <c r="D30" i="17"/>
  <c r="F113" i="37"/>
  <c r="D87" i="49"/>
  <c r="E87" i="63"/>
  <c r="F104" i="12"/>
  <c r="F110" i="16"/>
  <c r="F126" i="55"/>
  <c r="E87" i="17"/>
  <c r="F100" i="17"/>
  <c r="F78" i="16"/>
  <c r="F38" i="15"/>
  <c r="F126" i="12"/>
  <c r="D30" i="9"/>
  <c r="D87" i="9"/>
  <c r="F126" i="27"/>
  <c r="F65" i="6"/>
  <c r="E87" i="14"/>
  <c r="F61" i="53"/>
  <c r="F31" i="13"/>
  <c r="D87" i="30"/>
  <c r="F70" i="55"/>
  <c r="E26" i="5"/>
  <c r="E26" i="4" s="1"/>
  <c r="D49" i="5"/>
  <c r="F138" i="32"/>
  <c r="F104" i="31"/>
  <c r="F113" i="30"/>
  <c r="F113" i="15"/>
  <c r="F113" i="31"/>
  <c r="E87" i="32"/>
  <c r="E146" i="32" s="1"/>
  <c r="E155" i="32" s="1"/>
  <c r="F113" i="27"/>
  <c r="F113" i="17"/>
  <c r="F45" i="27"/>
  <c r="F70" i="27"/>
  <c r="D87" i="29"/>
  <c r="F78" i="47"/>
  <c r="E70" i="6"/>
  <c r="O70" i="4" s="1"/>
  <c r="F113" i="14"/>
  <c r="E30" i="29"/>
  <c r="E25" i="29" s="1"/>
  <c r="E87" i="34"/>
  <c r="F88" i="55"/>
  <c r="F113" i="34"/>
  <c r="F88" i="53"/>
  <c r="F70" i="51"/>
  <c r="F113" i="51"/>
  <c r="F78" i="18"/>
  <c r="F104" i="18"/>
  <c r="F49" i="57"/>
  <c r="F126" i="63"/>
  <c r="F126" i="13"/>
  <c r="E147" i="5"/>
  <c r="E147" i="4" s="1"/>
  <c r="E87" i="10"/>
  <c r="F113" i="16"/>
  <c r="F73" i="35"/>
  <c r="F26" i="55"/>
  <c r="F113" i="21"/>
  <c r="F138" i="57"/>
  <c r="F113" i="22"/>
  <c r="F147" i="35"/>
  <c r="F10" i="33"/>
  <c r="F104" i="33"/>
  <c r="E87" i="20"/>
  <c r="F147" i="10"/>
  <c r="F26" i="11"/>
  <c r="F61" i="12"/>
  <c r="F22" i="32"/>
  <c r="E138" i="5"/>
  <c r="E138" i="4" s="1"/>
  <c r="D147" i="5"/>
  <c r="D147" i="4" s="1"/>
  <c r="F38" i="18"/>
  <c r="F71" i="6"/>
  <c r="F113" i="46"/>
  <c r="E87" i="21"/>
  <c r="E110" i="21"/>
  <c r="F113" i="20"/>
  <c r="F113" i="12"/>
  <c r="F147" i="17"/>
  <c r="F67" i="32"/>
  <c r="E132" i="79"/>
  <c r="F132" i="79" s="1"/>
  <c r="F147" i="28"/>
  <c r="F67" i="63"/>
  <c r="F38" i="32"/>
  <c r="F10" i="50"/>
  <c r="D38" i="5"/>
  <c r="D38" i="4" s="1"/>
  <c r="F132" i="37"/>
  <c r="F113" i="9"/>
  <c r="F113" i="13"/>
  <c r="F138" i="16"/>
  <c r="F113" i="32"/>
  <c r="F138" i="29"/>
  <c r="F113" i="80"/>
  <c r="F138" i="54"/>
  <c r="F78" i="28"/>
  <c r="F113" i="36"/>
  <c r="F113" i="52"/>
  <c r="F114" i="5"/>
  <c r="F110" i="13"/>
  <c r="F126" i="48"/>
  <c r="F61" i="48"/>
  <c r="E132" i="48"/>
  <c r="F132" i="48" s="1"/>
  <c r="F34" i="48"/>
  <c r="D30" i="48"/>
  <c r="D25" i="48" s="1"/>
  <c r="F88" i="48"/>
  <c r="F104" i="48"/>
  <c r="E110" i="48"/>
  <c r="F147" i="48"/>
  <c r="F67" i="48"/>
  <c r="F22" i="47"/>
  <c r="F147" i="47"/>
  <c r="D110" i="47"/>
  <c r="E30" i="47"/>
  <c r="E25" i="47" s="1"/>
  <c r="F38" i="47"/>
  <c r="E87" i="47"/>
  <c r="F104" i="47"/>
  <c r="E110" i="47"/>
  <c r="F26" i="47"/>
  <c r="F34" i="47"/>
  <c r="F100" i="47"/>
  <c r="F73" i="51"/>
  <c r="F61" i="51"/>
  <c r="F104" i="51"/>
  <c r="F147" i="51"/>
  <c r="F49" i="51"/>
  <c r="F126" i="52"/>
  <c r="F104" i="52"/>
  <c r="F132" i="52"/>
  <c r="F34" i="52"/>
  <c r="D30" i="52"/>
  <c r="D25" i="52" s="1"/>
  <c r="D87" i="52"/>
  <c r="F38" i="52"/>
  <c r="F61" i="52"/>
  <c r="F22" i="52"/>
  <c r="F78" i="55"/>
  <c r="F132" i="55"/>
  <c r="F34" i="55"/>
  <c r="F22" i="55"/>
  <c r="F138" i="55"/>
  <c r="F38" i="55"/>
  <c r="F67" i="55"/>
  <c r="F78" i="53"/>
  <c r="F104" i="53"/>
  <c r="D74" i="53"/>
  <c r="D73" i="53" s="1"/>
  <c r="F38" i="53"/>
  <c r="F132" i="53"/>
  <c r="D87" i="53"/>
  <c r="F10" i="54"/>
  <c r="F67" i="54"/>
  <c r="F38" i="54"/>
  <c r="E30" i="54"/>
  <c r="F126" i="54"/>
  <c r="F31" i="33"/>
  <c r="F100" i="33"/>
  <c r="F67" i="33"/>
  <c r="D87" i="33"/>
  <c r="F147" i="33"/>
  <c r="F126" i="33"/>
  <c r="F22" i="33"/>
  <c r="E30" i="33"/>
  <c r="F61" i="33"/>
  <c r="F104" i="34"/>
  <c r="F147" i="34"/>
  <c r="F34" i="34"/>
  <c r="F100" i="34"/>
  <c r="D110" i="34"/>
  <c r="F22" i="34"/>
  <c r="E30" i="34"/>
  <c r="E25" i="34" s="1"/>
  <c r="E72" i="34" s="1"/>
  <c r="E84" i="34" s="1"/>
  <c r="F61" i="34"/>
  <c r="F138" i="34"/>
  <c r="F78" i="34"/>
  <c r="F38" i="34"/>
  <c r="F67" i="34"/>
  <c r="D87" i="34"/>
  <c r="D146" i="34" s="1"/>
  <c r="E30" i="50"/>
  <c r="E110" i="50"/>
  <c r="F70" i="50"/>
  <c r="F126" i="50"/>
  <c r="F38" i="50"/>
  <c r="F61" i="50"/>
  <c r="F104" i="50"/>
  <c r="F34" i="50"/>
  <c r="D30" i="50"/>
  <c r="F78" i="80"/>
  <c r="E110" i="80"/>
  <c r="F49" i="80"/>
  <c r="F88" i="80"/>
  <c r="F147" i="80"/>
  <c r="F34" i="80"/>
  <c r="D74" i="80"/>
  <c r="D73" i="80" s="1"/>
  <c r="F73" i="80" s="1"/>
  <c r="D110" i="80"/>
  <c r="F138" i="80"/>
  <c r="F70" i="80"/>
  <c r="E30" i="80"/>
  <c r="E25" i="80" s="1"/>
  <c r="E72" i="80" s="1"/>
  <c r="E84" i="80" s="1"/>
  <c r="D132" i="80"/>
  <c r="F132" i="80" s="1"/>
  <c r="F31" i="80"/>
  <c r="F38" i="80"/>
  <c r="F104" i="80"/>
  <c r="F67" i="35"/>
  <c r="F126" i="35"/>
  <c r="F38" i="35"/>
  <c r="F138" i="35"/>
  <c r="F132" i="35"/>
  <c r="E110" i="35"/>
  <c r="F31" i="35"/>
  <c r="E30" i="35"/>
  <c r="E25" i="35" s="1"/>
  <c r="E72" i="35" s="1"/>
  <c r="E84" i="35" s="1"/>
  <c r="F88" i="35"/>
  <c r="D132" i="36"/>
  <c r="F132" i="36" s="1"/>
  <c r="F34" i="36"/>
  <c r="F70" i="36"/>
  <c r="F67" i="36"/>
  <c r="E30" i="36"/>
  <c r="F10" i="36"/>
  <c r="F126" i="37"/>
  <c r="F104" i="37"/>
  <c r="F10" i="37"/>
  <c r="F138" i="37"/>
  <c r="D30" i="37"/>
  <c r="D25" i="37" s="1"/>
  <c r="F49" i="37"/>
  <c r="F22" i="27"/>
  <c r="D87" i="27"/>
  <c r="F61" i="27"/>
  <c r="D110" i="27"/>
  <c r="F110" i="27" s="1"/>
  <c r="F26" i="27"/>
  <c r="F31" i="27"/>
  <c r="D25" i="27"/>
  <c r="D72" i="27" s="1"/>
  <c r="E30" i="27"/>
  <c r="E25" i="27" s="1"/>
  <c r="E72" i="27" s="1"/>
  <c r="E84" i="27" s="1"/>
  <c r="F70" i="28"/>
  <c r="F38" i="28"/>
  <c r="F61" i="28"/>
  <c r="E87" i="28"/>
  <c r="F10" i="28"/>
  <c r="F104" i="28"/>
  <c r="F22" i="28"/>
  <c r="F67" i="28"/>
  <c r="E87" i="29"/>
  <c r="F70" i="29"/>
  <c r="D132" i="29"/>
  <c r="F132" i="29" s="1"/>
  <c r="F147" i="29"/>
  <c r="F104" i="29"/>
  <c r="F38" i="29"/>
  <c r="F67" i="29"/>
  <c r="F78" i="29"/>
  <c r="F38" i="30"/>
  <c r="F67" i="30"/>
  <c r="F45" i="30"/>
  <c r="D30" i="30"/>
  <c r="E30" i="30"/>
  <c r="E25" i="30" s="1"/>
  <c r="F104" i="30"/>
  <c r="F34" i="30"/>
  <c r="F138" i="30"/>
  <c r="F10" i="30"/>
  <c r="F31" i="30"/>
  <c r="D30" i="31"/>
  <c r="D25" i="31" s="1"/>
  <c r="E87" i="31"/>
  <c r="F67" i="31"/>
  <c r="E30" i="31"/>
  <c r="F34" i="31"/>
  <c r="F38" i="31"/>
  <c r="F61" i="31"/>
  <c r="F104" i="32"/>
  <c r="F70" i="32"/>
  <c r="F100" i="32"/>
  <c r="F61" i="32"/>
  <c r="D132" i="32"/>
  <c r="F88" i="17"/>
  <c r="F48" i="17"/>
  <c r="F9" i="17"/>
  <c r="F126" i="16"/>
  <c r="F31" i="16"/>
  <c r="F38" i="16"/>
  <c r="F88" i="16"/>
  <c r="F104" i="16"/>
  <c r="D132" i="16"/>
  <c r="D74" i="16"/>
  <c r="D73" i="16" s="1"/>
  <c r="F73" i="16" s="1"/>
  <c r="D30" i="15"/>
  <c r="F61" i="15"/>
  <c r="F147" i="15"/>
  <c r="E30" i="15"/>
  <c r="F70" i="15"/>
  <c r="F138" i="15"/>
  <c r="D132" i="15"/>
  <c r="F132" i="15" s="1"/>
  <c r="F78" i="15"/>
  <c r="F67" i="15"/>
  <c r="F104" i="15"/>
  <c r="F138" i="49"/>
  <c r="F67" i="49"/>
  <c r="F70" i="49"/>
  <c r="F126" i="49"/>
  <c r="F38" i="49"/>
  <c r="F104" i="49"/>
  <c r="D30" i="49"/>
  <c r="E30" i="49"/>
  <c r="D132" i="49"/>
  <c r="F132" i="49" s="1"/>
  <c r="F78" i="14"/>
  <c r="F22" i="14"/>
  <c r="F147" i="13"/>
  <c r="F104" i="13"/>
  <c r="F38" i="13"/>
  <c r="AI151" i="4"/>
  <c r="F78" i="13"/>
  <c r="F61" i="13"/>
  <c r="F70" i="63"/>
  <c r="E30" i="63"/>
  <c r="E25" i="63" s="1"/>
  <c r="F138" i="63"/>
  <c r="D132" i="63"/>
  <c r="F132" i="63" s="1"/>
  <c r="D30" i="63"/>
  <c r="F10" i="63"/>
  <c r="F61" i="63"/>
  <c r="F73" i="63"/>
  <c r="D110" i="12"/>
  <c r="F110" i="12" s="1"/>
  <c r="F31" i="12"/>
  <c r="F38" i="12"/>
  <c r="F67" i="12"/>
  <c r="F88" i="12"/>
  <c r="F100" i="12"/>
  <c r="F22" i="12"/>
  <c r="AH106" i="4"/>
  <c r="AV106" i="4" s="1"/>
  <c r="D110" i="11"/>
  <c r="F110" i="11" s="1"/>
  <c r="D38" i="7"/>
  <c r="X38" i="4" s="1"/>
  <c r="F38" i="11"/>
  <c r="F61" i="11"/>
  <c r="E87" i="11"/>
  <c r="E146" i="11" s="1"/>
  <c r="E147" i="7"/>
  <c r="Y147" i="4" s="1"/>
  <c r="D30" i="11"/>
  <c r="D25" i="11" s="1"/>
  <c r="F70" i="11"/>
  <c r="F126" i="10"/>
  <c r="F138" i="10"/>
  <c r="F132" i="10"/>
  <c r="F34" i="10"/>
  <c r="D30" i="10"/>
  <c r="E30" i="10"/>
  <c r="D87" i="10"/>
  <c r="E113" i="7"/>
  <c r="Y113" i="4" s="1"/>
  <c r="F38" i="10"/>
  <c r="F110" i="10"/>
  <c r="F67" i="9"/>
  <c r="F10" i="8"/>
  <c r="F70" i="8"/>
  <c r="E87" i="8"/>
  <c r="F126" i="8"/>
  <c r="F96" i="6"/>
  <c r="E88" i="6"/>
  <c r="O88" i="4" s="1"/>
  <c r="F133" i="6"/>
  <c r="E31" i="6"/>
  <c r="O31" i="4" s="1"/>
  <c r="F145" i="6"/>
  <c r="F107" i="6"/>
  <c r="E30" i="79"/>
  <c r="E67" i="6"/>
  <c r="O67" i="4" s="1"/>
  <c r="F58" i="6"/>
  <c r="F50" i="6"/>
  <c r="F41" i="6"/>
  <c r="F57" i="6"/>
  <c r="E74" i="78"/>
  <c r="E73" i="78" s="1"/>
  <c r="F73" i="78" s="1"/>
  <c r="E30" i="78"/>
  <c r="E25" i="78" s="1"/>
  <c r="F25" i="78" s="1"/>
  <c r="F120" i="6"/>
  <c r="E87" i="58"/>
  <c r="E110" i="58"/>
  <c r="F75" i="6"/>
  <c r="F123" i="6"/>
  <c r="F94" i="6"/>
  <c r="F128" i="6"/>
  <c r="F135" i="6"/>
  <c r="D132" i="58"/>
  <c r="D132" i="6" s="1"/>
  <c r="N132" i="4" s="1"/>
  <c r="F102" i="6"/>
  <c r="E30" i="58"/>
  <c r="F111" i="6"/>
  <c r="F138" i="58"/>
  <c r="D110" i="58"/>
  <c r="F154" i="6"/>
  <c r="F42" i="6"/>
  <c r="E45" i="20"/>
  <c r="E9" i="20"/>
  <c r="F122" i="6"/>
  <c r="F109" i="6"/>
  <c r="F55" i="6"/>
  <c r="F148" i="6"/>
  <c r="F139" i="6"/>
  <c r="F130" i="6"/>
  <c r="F80" i="6"/>
  <c r="F53" i="6"/>
  <c r="F19" i="6"/>
  <c r="F11" i="6"/>
  <c r="F27" i="6"/>
  <c r="E49" i="6"/>
  <c r="O49" i="4" s="1"/>
  <c r="P49" i="4" s="1"/>
  <c r="E30" i="21"/>
  <c r="E25" i="21" s="1"/>
  <c r="F49" i="21"/>
  <c r="F35" i="6"/>
  <c r="E26" i="6"/>
  <c r="O26" i="4" s="1"/>
  <c r="F17" i="6"/>
  <c r="F92" i="6"/>
  <c r="F129" i="6"/>
  <c r="F68" i="6"/>
  <c r="E30" i="46"/>
  <c r="E25" i="46" s="1"/>
  <c r="E72" i="46" s="1"/>
  <c r="E84" i="46" s="1"/>
  <c r="F24" i="6"/>
  <c r="F31" i="22"/>
  <c r="E9" i="22"/>
  <c r="F9" i="22" s="1"/>
  <c r="F26" i="57"/>
  <c r="D110" i="57"/>
  <c r="E87" i="57"/>
  <c r="F31" i="57"/>
  <c r="D132" i="57"/>
  <c r="F132" i="57" s="1"/>
  <c r="E30" i="57"/>
  <c r="F38" i="57"/>
  <c r="F67" i="57"/>
  <c r="D61" i="5"/>
  <c r="F34" i="57"/>
  <c r="F22" i="57"/>
  <c r="D31" i="5"/>
  <c r="D31" i="4" s="1"/>
  <c r="E45" i="5"/>
  <c r="E45" i="4" s="1"/>
  <c r="F126" i="57"/>
  <c r="F22" i="18"/>
  <c r="AI119" i="4"/>
  <c r="E88" i="5"/>
  <c r="E88" i="4" s="1"/>
  <c r="E110" i="18"/>
  <c r="D10" i="5"/>
  <c r="D10" i="4" s="1"/>
  <c r="E38" i="5"/>
  <c r="E38" i="4" s="1"/>
  <c r="E61" i="5"/>
  <c r="E61" i="4" s="1"/>
  <c r="F126" i="18"/>
  <c r="D74" i="18"/>
  <c r="D73" i="18" s="1"/>
  <c r="F73" i="18" s="1"/>
  <c r="D26" i="5"/>
  <c r="D26" i="4" s="1"/>
  <c r="D138" i="5"/>
  <c r="D138" i="4" s="1"/>
  <c r="E87" i="18"/>
  <c r="F34" i="18"/>
  <c r="F70" i="18"/>
  <c r="F10" i="18"/>
  <c r="F61" i="18"/>
  <c r="AI99" i="4"/>
  <c r="AH108" i="4"/>
  <c r="AV108" i="4" s="1"/>
  <c r="AI111" i="4"/>
  <c r="AH90" i="4"/>
  <c r="AV90" i="4" s="1"/>
  <c r="F77" i="6"/>
  <c r="F18" i="6"/>
  <c r="AI129" i="4"/>
  <c r="AI139" i="4"/>
  <c r="AH68" i="4"/>
  <c r="AV68" i="4" s="1"/>
  <c r="AI142" i="4"/>
  <c r="AH102" i="4"/>
  <c r="AV102" i="4" s="1"/>
  <c r="AH120" i="4"/>
  <c r="AV120" i="4" s="1"/>
  <c r="F11" i="5"/>
  <c r="F19" i="5"/>
  <c r="D34" i="5"/>
  <c r="D34" i="4" s="1"/>
  <c r="F34" i="4" s="1"/>
  <c r="F39" i="5"/>
  <c r="F48" i="5"/>
  <c r="F55" i="5"/>
  <c r="F62" i="5"/>
  <c r="F90" i="5"/>
  <c r="F98" i="5"/>
  <c r="F106" i="5"/>
  <c r="F119" i="5"/>
  <c r="F135" i="5"/>
  <c r="F151" i="5"/>
  <c r="F12" i="5"/>
  <c r="F20" i="5"/>
  <c r="F27" i="5"/>
  <c r="F40" i="5"/>
  <c r="F70" i="19"/>
  <c r="D70" i="5"/>
  <c r="D70" i="4" s="1"/>
  <c r="F107" i="5"/>
  <c r="F129" i="5"/>
  <c r="F136" i="5"/>
  <c r="F152" i="5"/>
  <c r="AI122" i="4"/>
  <c r="AI128" i="4"/>
  <c r="F13" i="5"/>
  <c r="F21" i="5"/>
  <c r="F28" i="5"/>
  <c r="F35" i="5"/>
  <c r="F41" i="5"/>
  <c r="F64" i="5"/>
  <c r="F92" i="5"/>
  <c r="F108" i="5"/>
  <c r="F121" i="5"/>
  <c r="F130" i="5"/>
  <c r="F137" i="5"/>
  <c r="F14" i="5"/>
  <c r="F29" i="5"/>
  <c r="F50" i="5"/>
  <c r="F58" i="5"/>
  <c r="F65" i="5"/>
  <c r="F71" i="5"/>
  <c r="F101" i="5"/>
  <c r="F131" i="5"/>
  <c r="F145" i="5"/>
  <c r="F154" i="5"/>
  <c r="E30" i="18"/>
  <c r="F67" i="18"/>
  <c r="AH53" i="4"/>
  <c r="AV53" i="4" s="1"/>
  <c r="F15" i="5"/>
  <c r="F37" i="5"/>
  <c r="F43" i="5"/>
  <c r="F51" i="5"/>
  <c r="F59" i="5"/>
  <c r="F66" i="5"/>
  <c r="F94" i="5"/>
  <c r="D113" i="5"/>
  <c r="D113" i="4" s="1"/>
  <c r="D123" i="4"/>
  <c r="F123" i="4" s="1"/>
  <c r="E30" i="22"/>
  <c r="E34" i="6"/>
  <c r="O34" i="4" s="1"/>
  <c r="F22" i="58"/>
  <c r="D22" i="6"/>
  <c r="N22" i="4" s="1"/>
  <c r="D73" i="58"/>
  <c r="D74" i="6"/>
  <c r="N74" i="4" s="1"/>
  <c r="F16" i="5"/>
  <c r="F23" i="5"/>
  <c r="F44" i="5"/>
  <c r="F52" i="5"/>
  <c r="F60" i="5"/>
  <c r="F103" i="5"/>
  <c r="F112" i="5"/>
  <c r="E132" i="19"/>
  <c r="F132" i="19" s="1"/>
  <c r="F139" i="5"/>
  <c r="F32" i="5"/>
  <c r="F46" i="5"/>
  <c r="F53" i="5"/>
  <c r="F96" i="5"/>
  <c r="F125" i="5"/>
  <c r="F133" i="5"/>
  <c r="E100" i="6"/>
  <c r="O100" i="4" s="1"/>
  <c r="F110" i="55"/>
  <c r="F33" i="5"/>
  <c r="F38" i="19"/>
  <c r="F47" i="5"/>
  <c r="F54" i="5"/>
  <c r="F68" i="5"/>
  <c r="D74" i="19"/>
  <c r="D73" i="19" s="1"/>
  <c r="D78" i="5"/>
  <c r="D78" i="4" s="1"/>
  <c r="F149" i="5"/>
  <c r="F138" i="18"/>
  <c r="D132" i="18"/>
  <c r="F132" i="18" s="1"/>
  <c r="E147" i="6"/>
  <c r="O147" i="4" s="1"/>
  <c r="F147" i="22"/>
  <c r="E132" i="22"/>
  <c r="F132" i="22" s="1"/>
  <c r="E138" i="6"/>
  <c r="O138" i="4" s="1"/>
  <c r="E132" i="21"/>
  <c r="F132" i="21" s="1"/>
  <c r="F138" i="21"/>
  <c r="F100" i="18"/>
  <c r="D100" i="5"/>
  <c r="D100" i="4" s="1"/>
  <c r="AH109" i="4"/>
  <c r="AV109" i="4" s="1"/>
  <c r="F149" i="6"/>
  <c r="F95" i="6"/>
  <c r="F83" i="6"/>
  <c r="F44" i="6"/>
  <c r="F37" i="6"/>
  <c r="F29" i="6"/>
  <c r="F20" i="6"/>
  <c r="F12" i="6"/>
  <c r="F10" i="46"/>
  <c r="F34" i="58"/>
  <c r="D34" i="6"/>
  <c r="F78" i="58"/>
  <c r="D78" i="6"/>
  <c r="F104" i="58"/>
  <c r="D104" i="6"/>
  <c r="F67" i="10"/>
  <c r="F31" i="63"/>
  <c r="D87" i="13"/>
  <c r="F87" i="13" s="1"/>
  <c r="F10" i="14"/>
  <c r="F38" i="14"/>
  <c r="F34" i="49"/>
  <c r="D87" i="16"/>
  <c r="F87" i="16" s="1"/>
  <c r="F47" i="17"/>
  <c r="E30" i="32"/>
  <c r="E25" i="32" s="1"/>
  <c r="F132" i="30"/>
  <c r="F38" i="37"/>
  <c r="F67" i="37"/>
  <c r="D110" i="37"/>
  <c r="F78" i="36"/>
  <c r="F110" i="35"/>
  <c r="F70" i="33"/>
  <c r="F78" i="33"/>
  <c r="F73" i="55"/>
  <c r="F140" i="6"/>
  <c r="F131" i="6"/>
  <c r="F101" i="6"/>
  <c r="F60" i="6"/>
  <c r="F52" i="6"/>
  <c r="F43" i="6"/>
  <c r="F36" i="6"/>
  <c r="F28" i="6"/>
  <c r="E87" i="46"/>
  <c r="E132" i="46"/>
  <c r="E30" i="20"/>
  <c r="F30" i="20" s="1"/>
  <c r="F70" i="58"/>
  <c r="F132" i="9"/>
  <c r="F61" i="10"/>
  <c r="D87" i="11"/>
  <c r="D87" i="12"/>
  <c r="F87" i="12" s="1"/>
  <c r="D30" i="13"/>
  <c r="D25" i="13" s="1"/>
  <c r="F88" i="13"/>
  <c r="F147" i="49"/>
  <c r="F88" i="31"/>
  <c r="F126" i="30"/>
  <c r="F10" i="29"/>
  <c r="F61" i="29"/>
  <c r="F31" i="28"/>
  <c r="F147" i="27"/>
  <c r="E110" i="36"/>
  <c r="F147" i="36"/>
  <c r="F100" i="35"/>
  <c r="F22" i="80"/>
  <c r="F126" i="80"/>
  <c r="D9" i="50"/>
  <c r="F9" i="50" s="1"/>
  <c r="F49" i="50"/>
  <c r="F138" i="50"/>
  <c r="F22" i="54"/>
  <c r="D132" i="54"/>
  <c r="F132" i="54" s="1"/>
  <c r="F61" i="55"/>
  <c r="F100" i="55"/>
  <c r="F70" i="52"/>
  <c r="F138" i="52"/>
  <c r="F61" i="57"/>
  <c r="F121" i="6"/>
  <c r="F108" i="6"/>
  <c r="F93" i="6"/>
  <c r="F66" i="6"/>
  <c r="F59" i="6"/>
  <c r="F51" i="6"/>
  <c r="E10" i="6"/>
  <c r="O10" i="4" s="1"/>
  <c r="F147" i="8"/>
  <c r="F73" i="9"/>
  <c r="F104" i="10"/>
  <c r="F34" i="11"/>
  <c r="E72" i="32"/>
  <c r="F61" i="30"/>
  <c r="F78" i="37"/>
  <c r="F132" i="50"/>
  <c r="F100" i="52"/>
  <c r="F9" i="51"/>
  <c r="F34" i="32"/>
  <c r="F22" i="31"/>
  <c r="F22" i="30"/>
  <c r="F34" i="29"/>
  <c r="F147" i="50"/>
  <c r="E132" i="34"/>
  <c r="F132" i="34" s="1"/>
  <c r="F138" i="33"/>
  <c r="D9" i="54"/>
  <c r="F31" i="54"/>
  <c r="F73" i="54"/>
  <c r="D30" i="53"/>
  <c r="D25" i="53" s="1"/>
  <c r="F137" i="6"/>
  <c r="F119" i="6"/>
  <c r="F106" i="6"/>
  <c r="F99" i="6"/>
  <c r="F91" i="6"/>
  <c r="F79" i="6"/>
  <c r="F64" i="6"/>
  <c r="F40" i="6"/>
  <c r="F33" i="6"/>
  <c r="F16" i="6"/>
  <c r="F67" i="58"/>
  <c r="D67" i="6"/>
  <c r="N67" i="4" s="1"/>
  <c r="F49" i="8"/>
  <c r="F61" i="9"/>
  <c r="F70" i="10"/>
  <c r="F22" i="11"/>
  <c r="F138" i="11"/>
  <c r="D30" i="12"/>
  <c r="F22" i="63"/>
  <c r="F104" i="63"/>
  <c r="F22" i="13"/>
  <c r="F34" i="14"/>
  <c r="E110" i="49"/>
  <c r="F78" i="31"/>
  <c r="F138" i="31"/>
  <c r="F30" i="30"/>
  <c r="E87" i="30"/>
  <c r="F49" i="27"/>
  <c r="F100" i="27"/>
  <c r="F34" i="37"/>
  <c r="F70" i="37"/>
  <c r="D45" i="50"/>
  <c r="F45" i="50" s="1"/>
  <c r="F126" i="34"/>
  <c r="F38" i="33"/>
  <c r="F38" i="51"/>
  <c r="F138" i="51"/>
  <c r="F70" i="57"/>
  <c r="F153" i="6"/>
  <c r="F144" i="6"/>
  <c r="F136" i="6"/>
  <c r="E126" i="6"/>
  <c r="O126" i="4" s="1"/>
  <c r="F114" i="6"/>
  <c r="F105" i="6"/>
  <c r="F98" i="6"/>
  <c r="F90" i="6"/>
  <c r="E78" i="6"/>
  <c r="O78" i="4" s="1"/>
  <c r="F70" i="22"/>
  <c r="F63" i="6"/>
  <c r="F56" i="6"/>
  <c r="F48" i="6"/>
  <c r="F39" i="6"/>
  <c r="F32" i="6"/>
  <c r="F23" i="6"/>
  <c r="F15" i="6"/>
  <c r="F14" i="6"/>
  <c r="AI154" i="4"/>
  <c r="F132" i="32"/>
  <c r="F22" i="29"/>
  <c r="F49" i="28"/>
  <c r="F22" i="37"/>
  <c r="D30" i="36"/>
  <c r="E87" i="35"/>
  <c r="E25" i="33"/>
  <c r="E72" i="33" s="1"/>
  <c r="E84" i="33" s="1"/>
  <c r="E25" i="54"/>
  <c r="E72" i="54" s="1"/>
  <c r="E84" i="54" s="1"/>
  <c r="F88" i="54"/>
  <c r="F34" i="53"/>
  <c r="F49" i="53"/>
  <c r="F70" i="53"/>
  <c r="F132" i="51"/>
  <c r="F67" i="47"/>
  <c r="F26" i="48"/>
  <c r="F152" i="6"/>
  <c r="F143" i="6"/>
  <c r="F125" i="6"/>
  <c r="E113" i="6"/>
  <c r="O113" i="4" s="1"/>
  <c r="F104" i="22"/>
  <c r="E104" i="6"/>
  <c r="O104" i="4" s="1"/>
  <c r="F97" i="6"/>
  <c r="F89" i="6"/>
  <c r="F69" i="6"/>
  <c r="F62" i="6"/>
  <c r="F47" i="6"/>
  <c r="F38" i="22"/>
  <c r="E38" i="6"/>
  <c r="O38" i="4" s="1"/>
  <c r="P38" i="4" s="1"/>
  <c r="E22" i="6"/>
  <c r="O22" i="4" s="1"/>
  <c r="F141" i="6"/>
  <c r="D9" i="58"/>
  <c r="D10" i="6"/>
  <c r="N10" i="4" s="1"/>
  <c r="F88" i="58"/>
  <c r="D88" i="6"/>
  <c r="N88" i="4" s="1"/>
  <c r="F126" i="58"/>
  <c r="F132" i="58"/>
  <c r="F147" i="58"/>
  <c r="D147" i="6"/>
  <c r="N147" i="4" s="1"/>
  <c r="E87" i="78"/>
  <c r="E132" i="78"/>
  <c r="F132" i="78" s="1"/>
  <c r="F67" i="8"/>
  <c r="F78" i="9"/>
  <c r="F88" i="9"/>
  <c r="F104" i="9"/>
  <c r="J104" i="7" s="1"/>
  <c r="K104" i="7" s="1"/>
  <c r="M104" i="7" s="1"/>
  <c r="F147" i="9"/>
  <c r="F126" i="11"/>
  <c r="E72" i="63"/>
  <c r="E84" i="63" s="1"/>
  <c r="E30" i="13"/>
  <c r="D74" i="13"/>
  <c r="D73" i="13" s="1"/>
  <c r="F138" i="13"/>
  <c r="D110" i="49"/>
  <c r="F22" i="15"/>
  <c r="F70" i="16"/>
  <c r="F49" i="30"/>
  <c r="F70" i="30"/>
  <c r="F38" i="27"/>
  <c r="F104" i="35"/>
  <c r="D45" i="80"/>
  <c r="F45" i="80" s="1"/>
  <c r="F67" i="50"/>
  <c r="F88" i="50"/>
  <c r="D110" i="50"/>
  <c r="F110" i="50" s="1"/>
  <c r="F34" i="33"/>
  <c r="D110" i="33"/>
  <c r="F110" i="33" s="1"/>
  <c r="E87" i="54"/>
  <c r="E146" i="54" s="1"/>
  <c r="E155" i="54" s="1"/>
  <c r="F104" i="54"/>
  <c r="F22" i="53"/>
  <c r="F138" i="53"/>
  <c r="D30" i="55"/>
  <c r="F147" i="55"/>
  <c r="F34" i="51"/>
  <c r="AH20" i="4"/>
  <c r="AV20" i="4" s="1"/>
  <c r="AH60" i="4"/>
  <c r="AV60" i="4" s="1"/>
  <c r="AH76" i="4"/>
  <c r="AV76" i="4" s="1"/>
  <c r="AI103" i="4"/>
  <c r="AI108" i="4"/>
  <c r="AI141" i="4"/>
  <c r="AI152" i="4"/>
  <c r="F151" i="6"/>
  <c r="F142" i="6"/>
  <c r="F134" i="6"/>
  <c r="F124" i="6"/>
  <c r="F103" i="6"/>
  <c r="F76" i="6"/>
  <c r="E61" i="6"/>
  <c r="O61" i="4" s="1"/>
  <c r="F54" i="6"/>
  <c r="F46" i="6"/>
  <c r="F21" i="6"/>
  <c r="F13" i="6"/>
  <c r="D87" i="63"/>
  <c r="F67" i="13"/>
  <c r="E132" i="13"/>
  <c r="E146" i="13" s="1"/>
  <c r="F22" i="16"/>
  <c r="F31" i="29"/>
  <c r="D74" i="29"/>
  <c r="D73" i="29" s="1"/>
  <c r="F73" i="29" s="1"/>
  <c r="F67" i="27"/>
  <c r="F138" i="27"/>
  <c r="E87" i="36"/>
  <c r="F70" i="35"/>
  <c r="F78" i="35"/>
  <c r="E87" i="50"/>
  <c r="E146" i="50" s="1"/>
  <c r="E155" i="50" s="1"/>
  <c r="F34" i="54"/>
  <c r="F78" i="54"/>
  <c r="F31" i="53"/>
  <c r="E30" i="55"/>
  <c r="E87" i="52"/>
  <c r="E30" i="51"/>
  <c r="E25" i="51" s="1"/>
  <c r="E72" i="51" s="1"/>
  <c r="E84" i="51" s="1"/>
  <c r="E87" i="51"/>
  <c r="F70" i="48"/>
  <c r="D87" i="48"/>
  <c r="G99" i="7"/>
  <c r="AK99" i="4" s="1"/>
  <c r="AH51" i="4"/>
  <c r="AV51" i="4" s="1"/>
  <c r="AI106" i="4"/>
  <c r="AI120" i="4"/>
  <c r="AI134" i="4"/>
  <c r="AI136" i="4"/>
  <c r="AI148" i="4"/>
  <c r="D88" i="5"/>
  <c r="D88" i="4" s="1"/>
  <c r="AH11" i="4"/>
  <c r="AI112" i="4"/>
  <c r="AH93" i="4"/>
  <c r="AV93" i="4" s="1"/>
  <c r="AI125" i="4"/>
  <c r="AI131" i="4"/>
  <c r="C34" i="76" s="1"/>
  <c r="AI144" i="4"/>
  <c r="AI150" i="4"/>
  <c r="C47" i="76" s="1"/>
  <c r="AI101" i="4"/>
  <c r="AI121" i="4"/>
  <c r="AI145" i="4"/>
  <c r="I43" i="60" s="1"/>
  <c r="I44" i="60" s="1"/>
  <c r="AH40" i="4"/>
  <c r="AV40" i="4" s="1"/>
  <c r="AH42" i="4"/>
  <c r="AV42" i="4" s="1"/>
  <c r="AH44" i="4"/>
  <c r="AV44" i="4" s="1"/>
  <c r="AI98" i="4"/>
  <c r="AI102" i="4"/>
  <c r="AI109" i="4"/>
  <c r="AI114" i="4"/>
  <c r="AI123" i="4"/>
  <c r="AI127" i="4"/>
  <c r="AI140" i="4"/>
  <c r="AI153" i="4"/>
  <c r="AH23" i="4"/>
  <c r="AV23" i="4" s="1"/>
  <c r="AH66" i="4"/>
  <c r="AV66" i="4" s="1"/>
  <c r="AI107" i="4"/>
  <c r="AH19" i="4"/>
  <c r="AV19" i="4" s="1"/>
  <c r="P17" i="60" s="1"/>
  <c r="AH52" i="4"/>
  <c r="AV52" i="4" s="1"/>
  <c r="AH59" i="4"/>
  <c r="AV59" i="4" s="1"/>
  <c r="AH81" i="4"/>
  <c r="AI105" i="4"/>
  <c r="AI124" i="4"/>
  <c r="AI130" i="4"/>
  <c r="AI133" i="4"/>
  <c r="AI135" i="4"/>
  <c r="C37" i="76" s="1"/>
  <c r="AI137" i="4"/>
  <c r="C38" i="76" s="1"/>
  <c r="AI143" i="4"/>
  <c r="AI149" i="4"/>
  <c r="AH153" i="4"/>
  <c r="AV153" i="4" s="1"/>
  <c r="AH142" i="4"/>
  <c r="AV142" i="4" s="1"/>
  <c r="AH149" i="4"/>
  <c r="AV149" i="4" s="1"/>
  <c r="AH150" i="4"/>
  <c r="B47" i="76" s="1"/>
  <c r="B48" i="76" s="1"/>
  <c r="AH80" i="4"/>
  <c r="B21" i="76" s="1"/>
  <c r="B22" i="76" s="1"/>
  <c r="F91" i="5"/>
  <c r="F142" i="5"/>
  <c r="F141" i="5"/>
  <c r="F143" i="5"/>
  <c r="F99" i="5"/>
  <c r="F27" i="4"/>
  <c r="F138" i="8"/>
  <c r="F110" i="78"/>
  <c r="E146" i="20"/>
  <c r="E155" i="20" s="1"/>
  <c r="D9" i="19"/>
  <c r="F17" i="5"/>
  <c r="F24" i="5"/>
  <c r="E30" i="19"/>
  <c r="E31" i="5"/>
  <c r="E31" i="4" s="1"/>
  <c r="F78" i="19"/>
  <c r="F89" i="5"/>
  <c r="F97" i="5"/>
  <c r="F124" i="19"/>
  <c r="F144" i="5"/>
  <c r="F153" i="5"/>
  <c r="D110" i="18"/>
  <c r="F75" i="5"/>
  <c r="E110" i="57"/>
  <c r="F22" i="22"/>
  <c r="E87" i="79"/>
  <c r="F87" i="79" s="1"/>
  <c r="F147" i="14"/>
  <c r="E10" i="5"/>
  <c r="E10" i="4" s="1"/>
  <c r="F18" i="5"/>
  <c r="F105" i="5"/>
  <c r="E22" i="4"/>
  <c r="F147" i="18"/>
  <c r="F76" i="5"/>
  <c r="F83" i="5"/>
  <c r="F138" i="22"/>
  <c r="F88" i="22"/>
  <c r="F10" i="21"/>
  <c r="F45" i="20"/>
  <c r="F87" i="20"/>
  <c r="F10" i="58"/>
  <c r="F38" i="58"/>
  <c r="F61" i="58"/>
  <c r="F10" i="78"/>
  <c r="F38" i="79"/>
  <c r="F61" i="79"/>
  <c r="F78" i="79"/>
  <c r="F78" i="8"/>
  <c r="F138" i="9"/>
  <c r="F49" i="10"/>
  <c r="F88" i="10"/>
  <c r="D147" i="12"/>
  <c r="F147" i="12" s="1"/>
  <c r="D151" i="7"/>
  <c r="E146" i="63"/>
  <c r="E155" i="63" s="1"/>
  <c r="E74" i="32"/>
  <c r="E73" i="32" s="1"/>
  <c r="F78" i="32"/>
  <c r="F30" i="50"/>
  <c r="E110" i="19"/>
  <c r="E126" i="5"/>
  <c r="E126" i="4" s="1"/>
  <c r="F138" i="19"/>
  <c r="F147" i="19"/>
  <c r="D9" i="18"/>
  <c r="F9" i="18" s="1"/>
  <c r="D30" i="18"/>
  <c r="D25" i="18" s="1"/>
  <c r="F49" i="18"/>
  <c r="D30" i="57"/>
  <c r="F77" i="5"/>
  <c r="F22" i="46"/>
  <c r="F49" i="46"/>
  <c r="F88" i="21"/>
  <c r="N138" i="4"/>
  <c r="E25" i="58"/>
  <c r="E72" i="58" s="1"/>
  <c r="E84" i="58" s="1"/>
  <c r="D87" i="58"/>
  <c r="D87" i="6" s="1"/>
  <c r="N87" i="4" s="1"/>
  <c r="F67" i="78"/>
  <c r="F100" i="78"/>
  <c r="E110" i="79"/>
  <c r="E146" i="10"/>
  <c r="F49" i="11"/>
  <c r="F34" i="12"/>
  <c r="F151" i="12"/>
  <c r="F88" i="63"/>
  <c r="F147" i="63"/>
  <c r="F34" i="13"/>
  <c r="D9" i="14"/>
  <c r="F70" i="14"/>
  <c r="F78" i="49"/>
  <c r="F67" i="19"/>
  <c r="E67" i="5"/>
  <c r="E67" i="4" s="1"/>
  <c r="F132" i="20"/>
  <c r="E132" i="8"/>
  <c r="F132" i="8" s="1"/>
  <c r="F126" i="9"/>
  <c r="F78" i="10"/>
  <c r="D146" i="13"/>
  <c r="D155" i="13" s="1"/>
  <c r="D126" i="5"/>
  <c r="D126" i="4" s="1"/>
  <c r="F93" i="5"/>
  <c r="E100" i="5"/>
  <c r="E100" i="4" s="1"/>
  <c r="F120" i="5"/>
  <c r="F128" i="5"/>
  <c r="F134" i="5"/>
  <c r="F140" i="5"/>
  <c r="F148" i="5"/>
  <c r="F31" i="18"/>
  <c r="E78" i="5"/>
  <c r="E78" i="4" s="1"/>
  <c r="F26" i="22"/>
  <c r="F126" i="46"/>
  <c r="F132" i="46"/>
  <c r="F34" i="21"/>
  <c r="F70" i="21"/>
  <c r="F78" i="21"/>
  <c r="F110" i="21"/>
  <c r="F61" i="20"/>
  <c r="F88" i="20"/>
  <c r="F126" i="20"/>
  <c r="F49" i="58"/>
  <c r="F34" i="78"/>
  <c r="F78" i="11"/>
  <c r="E30" i="14"/>
  <c r="E25" i="14" s="1"/>
  <c r="F10" i="15"/>
  <c r="D9" i="15"/>
  <c r="F9" i="15" s="1"/>
  <c r="F126" i="15"/>
  <c r="D110" i="15"/>
  <c r="F110" i="15" s="1"/>
  <c r="F126" i="32"/>
  <c r="D110" i="32"/>
  <c r="F110" i="32" s="1"/>
  <c r="D132" i="31"/>
  <c r="F132" i="31" s="1"/>
  <c r="F34" i="19"/>
  <c r="F69" i="5"/>
  <c r="E87" i="19"/>
  <c r="E25" i="18"/>
  <c r="E72" i="18" s="1"/>
  <c r="E84" i="18" s="1"/>
  <c r="D87" i="18"/>
  <c r="F79" i="5"/>
  <c r="F78" i="46"/>
  <c r="E110" i="46"/>
  <c r="F110" i="20"/>
  <c r="F61" i="8"/>
  <c r="F26" i="9"/>
  <c r="E87" i="9"/>
  <c r="F87" i="9" s="1"/>
  <c r="F100" i="10"/>
  <c r="F88" i="11"/>
  <c r="F104" i="11"/>
  <c r="F132" i="11"/>
  <c r="F78" i="63"/>
  <c r="F104" i="14"/>
  <c r="F31" i="32"/>
  <c r="D30" i="32"/>
  <c r="F30" i="32" s="1"/>
  <c r="F126" i="31"/>
  <c r="D110" i="31"/>
  <c r="F110" i="31" s="1"/>
  <c r="E25" i="50"/>
  <c r="E72" i="50" s="1"/>
  <c r="E84" i="50" s="1"/>
  <c r="F100" i="19"/>
  <c r="D30" i="19"/>
  <c r="F49" i="19"/>
  <c r="F56" i="5"/>
  <c r="F63" i="5"/>
  <c r="D87" i="19"/>
  <c r="F95" i="5"/>
  <c r="F102" i="5"/>
  <c r="F111" i="5"/>
  <c r="F122" i="5"/>
  <c r="D45" i="57"/>
  <c r="F45" i="57" s="1"/>
  <c r="F80" i="5"/>
  <c r="F38" i="46"/>
  <c r="F67" i="46"/>
  <c r="F22" i="78"/>
  <c r="F49" i="78"/>
  <c r="F22" i="79"/>
  <c r="F147" i="79"/>
  <c r="F34" i="8"/>
  <c r="E30" i="12"/>
  <c r="E25" i="12" s="1"/>
  <c r="F70" i="12"/>
  <c r="F138" i="12"/>
  <c r="D9" i="63"/>
  <c r="D110" i="63"/>
  <c r="D25" i="14"/>
  <c r="F31" i="14"/>
  <c r="E74" i="14"/>
  <c r="E73" i="14" s="1"/>
  <c r="F73" i="14" s="1"/>
  <c r="F88" i="32"/>
  <c r="D87" i="32"/>
  <c r="E9" i="5"/>
  <c r="E9" i="4" s="1"/>
  <c r="F36" i="5"/>
  <c r="F42" i="5"/>
  <c r="E49" i="5"/>
  <c r="E49" i="4" s="1"/>
  <c r="F57" i="5"/>
  <c r="F70" i="20"/>
  <c r="D30" i="58"/>
  <c r="D25" i="58" s="1"/>
  <c r="E146" i="58"/>
  <c r="E30" i="9"/>
  <c r="F30" i="9" s="1"/>
  <c r="F26" i="12"/>
  <c r="F26" i="13"/>
  <c r="D45" i="13"/>
  <c r="F45" i="13" s="1"/>
  <c r="F34" i="16"/>
  <c r="E72" i="47"/>
  <c r="F61" i="49"/>
  <c r="D25" i="15"/>
  <c r="D87" i="15"/>
  <c r="E146" i="16"/>
  <c r="E155" i="16" s="1"/>
  <c r="E45" i="17"/>
  <c r="F35" i="17" s="1"/>
  <c r="E110" i="30"/>
  <c r="F110" i="30" s="1"/>
  <c r="F138" i="28"/>
  <c r="D9" i="37"/>
  <c r="F9" i="37" s="1"/>
  <c r="D74" i="37"/>
  <c r="D73" i="37" s="1"/>
  <c r="F73" i="37" s="1"/>
  <c r="E110" i="37"/>
  <c r="D30" i="35"/>
  <c r="F30" i="35" s="1"/>
  <c r="F31" i="50"/>
  <c r="F49" i="34"/>
  <c r="E146" i="33"/>
  <c r="E155" i="33" s="1"/>
  <c r="D87" i="54"/>
  <c r="F49" i="55"/>
  <c r="E87" i="55"/>
  <c r="E146" i="55" s="1"/>
  <c r="E155" i="55" s="1"/>
  <c r="F67" i="52"/>
  <c r="D87" i="51"/>
  <c r="F31" i="47"/>
  <c r="F138" i="47"/>
  <c r="F22" i="48"/>
  <c r="E30" i="48"/>
  <c r="E25" i="48" s="1"/>
  <c r="E72" i="48" s="1"/>
  <c r="E84" i="48" s="1"/>
  <c r="F49" i="48"/>
  <c r="E87" i="48"/>
  <c r="D110" i="48"/>
  <c r="E146" i="14"/>
  <c r="E155" i="14" s="1"/>
  <c r="F22" i="49"/>
  <c r="F67" i="16"/>
  <c r="F147" i="16"/>
  <c r="D87" i="17"/>
  <c r="F87" i="17" s="1"/>
  <c r="D25" i="30"/>
  <c r="F25" i="30" s="1"/>
  <c r="F73" i="30"/>
  <c r="E9" i="29"/>
  <c r="D30" i="29"/>
  <c r="F30" i="29" s="1"/>
  <c r="F34" i="28"/>
  <c r="E110" i="28"/>
  <c r="E132" i="28"/>
  <c r="F132" i="28" s="1"/>
  <c r="F34" i="27"/>
  <c r="F61" i="37"/>
  <c r="F22" i="36"/>
  <c r="F49" i="36"/>
  <c r="D87" i="36"/>
  <c r="F10" i="35"/>
  <c r="F61" i="35"/>
  <c r="D30" i="80"/>
  <c r="D25" i="80" s="1"/>
  <c r="F67" i="80"/>
  <c r="F22" i="50"/>
  <c r="D87" i="50"/>
  <c r="F31" i="34"/>
  <c r="F88" i="34"/>
  <c r="F132" i="33"/>
  <c r="F61" i="54"/>
  <c r="F67" i="53"/>
  <c r="F100" i="53"/>
  <c r="F31" i="55"/>
  <c r="D87" i="55"/>
  <c r="D146" i="55" s="1"/>
  <c r="D155" i="55" s="1"/>
  <c r="F132" i="14"/>
  <c r="F138" i="14"/>
  <c r="F49" i="49"/>
  <c r="F88" i="49"/>
  <c r="F34" i="15"/>
  <c r="F61" i="16"/>
  <c r="E30" i="17"/>
  <c r="E25" i="17" s="1"/>
  <c r="F37" i="17"/>
  <c r="F46" i="17"/>
  <c r="F10" i="32"/>
  <c r="F49" i="32"/>
  <c r="F100" i="30"/>
  <c r="F30" i="36"/>
  <c r="F10" i="80"/>
  <c r="F61" i="80"/>
  <c r="F100" i="80"/>
  <c r="F73" i="33"/>
  <c r="D30" i="54"/>
  <c r="F30" i="54" s="1"/>
  <c r="D25" i="55"/>
  <c r="D72" i="55" s="1"/>
  <c r="F78" i="48"/>
  <c r="F49" i="29"/>
  <c r="E30" i="28"/>
  <c r="E25" i="28" s="1"/>
  <c r="E72" i="28" s="1"/>
  <c r="E84" i="28" s="1"/>
  <c r="F10" i="27"/>
  <c r="E30" i="37"/>
  <c r="E25" i="37" s="1"/>
  <c r="E72" i="37" s="1"/>
  <c r="E84" i="37" s="1"/>
  <c r="D87" i="35"/>
  <c r="F87" i="35" s="1"/>
  <c r="E110" i="34"/>
  <c r="D9" i="33"/>
  <c r="F9" i="33" s="1"/>
  <c r="F45" i="55"/>
  <c r="F49" i="52"/>
  <c r="F88" i="52"/>
  <c r="F147" i="52"/>
  <c r="F22" i="51"/>
  <c r="F88" i="51"/>
  <c r="F126" i="51"/>
  <c r="E146" i="51"/>
  <c r="F61" i="47"/>
  <c r="F88" i="47"/>
  <c r="F126" i="47"/>
  <c r="F10" i="48"/>
  <c r="F31" i="48"/>
  <c r="F88" i="15"/>
  <c r="F10" i="17"/>
  <c r="F49" i="31"/>
  <c r="D132" i="27"/>
  <c r="F132" i="27" s="1"/>
  <c r="D25" i="36"/>
  <c r="F31" i="36"/>
  <c r="F113" i="35"/>
  <c r="D87" i="80"/>
  <c r="F78" i="50"/>
  <c r="D30" i="33"/>
  <c r="F30" i="33" s="1"/>
  <c r="F49" i="54"/>
  <c r="D25" i="49"/>
  <c r="D30" i="16"/>
  <c r="D25" i="16" s="1"/>
  <c r="F49" i="16"/>
  <c r="F104" i="17"/>
  <c r="F147" i="32"/>
  <c r="F31" i="31"/>
  <c r="F147" i="31"/>
  <c r="D9" i="30"/>
  <c r="F9" i="30" s="1"/>
  <c r="E87" i="27"/>
  <c r="E146" i="27" s="1"/>
  <c r="F31" i="37"/>
  <c r="F26" i="36"/>
  <c r="F100" i="36"/>
  <c r="F49" i="35"/>
  <c r="D110" i="54"/>
  <c r="F110" i="54" s="1"/>
  <c r="E30" i="52"/>
  <c r="F78" i="52"/>
  <c r="D30" i="51"/>
  <c r="F30" i="51" s="1"/>
  <c r="F78" i="51"/>
  <c r="D110" i="51"/>
  <c r="F110" i="51" s="1"/>
  <c r="F100" i="49"/>
  <c r="E72" i="30"/>
  <c r="E84" i="30" s="1"/>
  <c r="F26" i="28"/>
  <c r="F78" i="27"/>
  <c r="F88" i="27"/>
  <c r="F22" i="35"/>
  <c r="E146" i="35"/>
  <c r="E155" i="35" s="1"/>
  <c r="E87" i="80"/>
  <c r="E146" i="80" s="1"/>
  <c r="E155" i="80" s="1"/>
  <c r="D25" i="50"/>
  <c r="D30" i="34"/>
  <c r="F30" i="34" s="1"/>
  <c r="F49" i="33"/>
  <c r="F147" i="54"/>
  <c r="E87" i="53"/>
  <c r="E146" i="53" s="1"/>
  <c r="E155" i="53" s="1"/>
  <c r="D110" i="53"/>
  <c r="F110" i="53" s="1"/>
  <c r="F74" i="55"/>
  <c r="F10" i="51"/>
  <c r="F67" i="51"/>
  <c r="F10" i="47"/>
  <c r="D30" i="47"/>
  <c r="F30" i="47" s="1"/>
  <c r="F49" i="47"/>
  <c r="F70" i="47"/>
  <c r="E30" i="16"/>
  <c r="E25" i="16" s="1"/>
  <c r="E72" i="16" s="1"/>
  <c r="E84" i="16" s="1"/>
  <c r="E146" i="17"/>
  <c r="E155" i="17" s="1"/>
  <c r="F78" i="30"/>
  <c r="F88" i="30"/>
  <c r="F100" i="29"/>
  <c r="F104" i="27"/>
  <c r="D87" i="37"/>
  <c r="F45" i="35"/>
  <c r="F100" i="50"/>
  <c r="F88" i="33"/>
  <c r="E30" i="53"/>
  <c r="F147" i="53"/>
  <c r="D110" i="52"/>
  <c r="F110" i="52" s="1"/>
  <c r="F45" i="51"/>
  <c r="F10" i="9"/>
  <c r="D25" i="9"/>
  <c r="D72" i="9" s="1"/>
  <c r="D84" i="9" s="1"/>
  <c r="F31" i="9"/>
  <c r="F38" i="9"/>
  <c r="F74" i="8"/>
  <c r="F100" i="8"/>
  <c r="F34" i="9"/>
  <c r="E87" i="37"/>
  <c r="F88" i="37"/>
  <c r="E97" i="45"/>
  <c r="F98" i="45"/>
  <c r="F126" i="14"/>
  <c r="F100" i="28"/>
  <c r="D87" i="28"/>
  <c r="F87" i="28" s="1"/>
  <c r="F88" i="28"/>
  <c r="F126" i="29"/>
  <c r="F110" i="29"/>
  <c r="F88" i="29"/>
  <c r="D110" i="17"/>
  <c r="F110" i="17" s="1"/>
  <c r="E87" i="15"/>
  <c r="D110" i="14"/>
  <c r="D110" i="9"/>
  <c r="F110" i="9" s="1"/>
  <c r="F22" i="8"/>
  <c r="D9" i="8"/>
  <c r="F31" i="8"/>
  <c r="F26" i="8"/>
  <c r="F104" i="8"/>
  <c r="E25" i="8"/>
  <c r="E72" i="8" s="1"/>
  <c r="D87" i="8"/>
  <c r="F88" i="8"/>
  <c r="F88" i="19"/>
  <c r="F82" i="5"/>
  <c r="F78" i="57"/>
  <c r="D73" i="57"/>
  <c r="E74" i="57"/>
  <c r="F104" i="57"/>
  <c r="F88" i="57"/>
  <c r="D87" i="57"/>
  <c r="F107" i="4"/>
  <c r="F77" i="4"/>
  <c r="F88" i="14"/>
  <c r="D87" i="14"/>
  <c r="F87" i="14" s="1"/>
  <c r="E45" i="14"/>
  <c r="F61" i="14"/>
  <c r="D101" i="7"/>
  <c r="D71" i="7"/>
  <c r="D94" i="7"/>
  <c r="D65" i="7"/>
  <c r="D17" i="7"/>
  <c r="D114" i="7"/>
  <c r="AH128" i="4"/>
  <c r="AV128" i="4" s="1"/>
  <c r="D136" i="7"/>
  <c r="F143" i="7"/>
  <c r="D46" i="7"/>
  <c r="D89" i="7"/>
  <c r="D12" i="7"/>
  <c r="D35" i="7"/>
  <c r="D107" i="7"/>
  <c r="D125" i="7"/>
  <c r="D154" i="7"/>
  <c r="F154" i="7" s="1"/>
  <c r="D27" i="7"/>
  <c r="D137" i="7"/>
  <c r="X137" i="4" s="1"/>
  <c r="AH144" i="4"/>
  <c r="AV144" i="4" s="1"/>
  <c r="D39" i="7"/>
  <c r="D21" i="7"/>
  <c r="X21" i="4" s="1"/>
  <c r="D47" i="7"/>
  <c r="D54" i="7"/>
  <c r="D122" i="7"/>
  <c r="D28" i="7"/>
  <c r="D99" i="7"/>
  <c r="D34" i="7"/>
  <c r="X34" i="4" s="1"/>
  <c r="D14" i="7"/>
  <c r="D69" i="7"/>
  <c r="D16" i="7"/>
  <c r="D124" i="7"/>
  <c r="D131" i="7"/>
  <c r="D112" i="7"/>
  <c r="D41" i="7"/>
  <c r="D145" i="7"/>
  <c r="D77" i="7"/>
  <c r="D123" i="7"/>
  <c r="D29" i="7"/>
  <c r="D130" i="7"/>
  <c r="D56" i="7"/>
  <c r="D92" i="7"/>
  <c r="D141" i="7"/>
  <c r="D82" i="7"/>
  <c r="D15" i="7"/>
  <c r="X15" i="4" s="1"/>
  <c r="D57" i="7"/>
  <c r="D64" i="7"/>
  <c r="D133" i="7"/>
  <c r="D43" i="7"/>
  <c r="D140" i="7"/>
  <c r="D50" i="7"/>
  <c r="D91" i="7"/>
  <c r="D83" i="7"/>
  <c r="D98" i="7"/>
  <c r="D62" i="7"/>
  <c r="D95" i="7"/>
  <c r="D139" i="7"/>
  <c r="D36" i="7"/>
  <c r="D24" i="7"/>
  <c r="D75" i="7"/>
  <c r="D13" i="7"/>
  <c r="D79" i="7"/>
  <c r="D96" i="7"/>
  <c r="D18" i="7"/>
  <c r="D152" i="7"/>
  <c r="X152" i="4" s="1"/>
  <c r="D32" i="7"/>
  <c r="D37" i="7"/>
  <c r="D48" i="7"/>
  <c r="D129" i="7"/>
  <c r="D63" i="7"/>
  <c r="D58" i="7"/>
  <c r="D33" i="7"/>
  <c r="D70" i="7"/>
  <c r="X70" i="4" s="1"/>
  <c r="D134" i="7"/>
  <c r="D138" i="7"/>
  <c r="X138" i="4" s="1"/>
  <c r="D55" i="7"/>
  <c r="F73" i="48"/>
  <c r="F9" i="48"/>
  <c r="F74" i="48"/>
  <c r="F100" i="48"/>
  <c r="D45" i="48"/>
  <c r="F45" i="48" s="1"/>
  <c r="D74" i="47"/>
  <c r="D87" i="47"/>
  <c r="F132" i="47"/>
  <c r="F9" i="47"/>
  <c r="E74" i="47"/>
  <c r="E73" i="47" s="1"/>
  <c r="D45" i="47"/>
  <c r="F45" i="47" s="1"/>
  <c r="E155" i="51"/>
  <c r="F26" i="51"/>
  <c r="F74" i="51"/>
  <c r="F31" i="51"/>
  <c r="F100" i="51"/>
  <c r="F9" i="52"/>
  <c r="E25" i="52"/>
  <c r="E72" i="52" s="1"/>
  <c r="E84" i="52" s="1"/>
  <c r="F73" i="52"/>
  <c r="F26" i="52"/>
  <c r="F74" i="52"/>
  <c r="F31" i="52"/>
  <c r="F10" i="52"/>
  <c r="D45" i="52"/>
  <c r="F45" i="52" s="1"/>
  <c r="F104" i="55"/>
  <c r="F9" i="55"/>
  <c r="F30" i="55"/>
  <c r="E25" i="55"/>
  <c r="E72" i="55" s="1"/>
  <c r="E84" i="55" s="1"/>
  <c r="F105" i="55"/>
  <c r="D105" i="7"/>
  <c r="X105" i="4" s="1"/>
  <c r="F10" i="55"/>
  <c r="F9" i="53"/>
  <c r="E25" i="53"/>
  <c r="F30" i="53"/>
  <c r="F73" i="53"/>
  <c r="F26" i="53"/>
  <c r="F74" i="53"/>
  <c r="F10" i="53"/>
  <c r="D45" i="53"/>
  <c r="F45" i="53" s="1"/>
  <c r="F9" i="54"/>
  <c r="F26" i="54"/>
  <c r="F74" i="54"/>
  <c r="F100" i="54"/>
  <c r="D45" i="54"/>
  <c r="F45" i="54" s="1"/>
  <c r="F26" i="33"/>
  <c r="F74" i="33"/>
  <c r="F87" i="33"/>
  <c r="D45" i="33"/>
  <c r="F45" i="33" s="1"/>
  <c r="F73" i="34"/>
  <c r="F9" i="34"/>
  <c r="F26" i="34"/>
  <c r="F74" i="34"/>
  <c r="F10" i="34"/>
  <c r="D45" i="34"/>
  <c r="F45" i="34" s="1"/>
  <c r="F26" i="50"/>
  <c r="F74" i="50"/>
  <c r="F9" i="80"/>
  <c r="F26" i="80"/>
  <c r="F74" i="80"/>
  <c r="F9" i="35"/>
  <c r="F26" i="35"/>
  <c r="F74" i="35"/>
  <c r="F9" i="36"/>
  <c r="D88" i="7"/>
  <c r="X88" i="4" s="1"/>
  <c r="D45" i="36"/>
  <c r="F45" i="36" s="1"/>
  <c r="F88" i="36"/>
  <c r="E25" i="36"/>
  <c r="E72" i="36" s="1"/>
  <c r="E84" i="36" s="1"/>
  <c r="D126" i="36"/>
  <c r="F126" i="36" s="1"/>
  <c r="F142" i="36"/>
  <c r="D127" i="7"/>
  <c r="D74" i="36"/>
  <c r="D49" i="7"/>
  <c r="X49" i="4" s="1"/>
  <c r="F26" i="37"/>
  <c r="F100" i="37"/>
  <c r="D45" i="37"/>
  <c r="F45" i="37" s="1"/>
  <c r="E100" i="7"/>
  <c r="Y100" i="4" s="1"/>
  <c r="F108" i="7"/>
  <c r="D74" i="27"/>
  <c r="F9" i="27"/>
  <c r="E126" i="7"/>
  <c r="Y126" i="4" s="1"/>
  <c r="E104" i="7"/>
  <c r="Y104" i="4" s="1"/>
  <c r="F126" i="28"/>
  <c r="D45" i="28"/>
  <c r="F45" i="28" s="1"/>
  <c r="F121" i="28"/>
  <c r="F113" i="28" s="1"/>
  <c r="D30" i="28"/>
  <c r="F127" i="28"/>
  <c r="F9" i="28"/>
  <c r="D74" i="28"/>
  <c r="E146" i="29"/>
  <c r="E155" i="29" s="1"/>
  <c r="F9" i="29"/>
  <c r="F26" i="29"/>
  <c r="F74" i="29"/>
  <c r="D45" i="29"/>
  <c r="F45" i="29" s="1"/>
  <c r="D146" i="30"/>
  <c r="D155" i="30" s="1"/>
  <c r="F26" i="30"/>
  <c r="F74" i="30"/>
  <c r="F9" i="31"/>
  <c r="E25" i="31"/>
  <c r="E72" i="31" s="1"/>
  <c r="E84" i="31" s="1"/>
  <c r="F73" i="31"/>
  <c r="E146" i="31"/>
  <c r="E155" i="31" s="1"/>
  <c r="D87" i="31"/>
  <c r="F26" i="31"/>
  <c r="F74" i="31"/>
  <c r="F10" i="31"/>
  <c r="D45" i="31"/>
  <c r="F45" i="31" s="1"/>
  <c r="F9" i="32"/>
  <c r="F26" i="32"/>
  <c r="F74" i="32"/>
  <c r="D45" i="32"/>
  <c r="F45" i="32" s="1"/>
  <c r="D25" i="17"/>
  <c r="E138" i="7"/>
  <c r="Y138" i="4" s="1"/>
  <c r="F36" i="17"/>
  <c r="F42" i="17"/>
  <c r="F54" i="17"/>
  <c r="F132" i="17"/>
  <c r="F31" i="17"/>
  <c r="F43" i="17"/>
  <c r="F55" i="17"/>
  <c r="F32" i="17"/>
  <c r="F56" i="17"/>
  <c r="F11" i="17"/>
  <c r="F49" i="17"/>
  <c r="F57" i="17"/>
  <c r="F12" i="17"/>
  <c r="F50" i="17"/>
  <c r="F58" i="17"/>
  <c r="F51" i="17"/>
  <c r="F59" i="17"/>
  <c r="F53" i="17"/>
  <c r="F52" i="17"/>
  <c r="F9" i="16"/>
  <c r="F26" i="16"/>
  <c r="F100" i="16"/>
  <c r="F10" i="16"/>
  <c r="F148" i="7"/>
  <c r="D45" i="16"/>
  <c r="F45" i="16" s="1"/>
  <c r="F87" i="15"/>
  <c r="F73" i="15"/>
  <c r="F26" i="15"/>
  <c r="F74" i="15"/>
  <c r="F31" i="15"/>
  <c r="F55" i="15"/>
  <c r="F100" i="15"/>
  <c r="D31" i="7"/>
  <c r="X31" i="4" s="1"/>
  <c r="D45" i="15"/>
  <c r="F45" i="15" s="1"/>
  <c r="D67" i="7"/>
  <c r="X67" i="4" s="1"/>
  <c r="F9" i="49"/>
  <c r="E25" i="49"/>
  <c r="E72" i="49" s="1"/>
  <c r="E84" i="49" s="1"/>
  <c r="F30" i="49"/>
  <c r="F73" i="49"/>
  <c r="F26" i="49"/>
  <c r="F74" i="49"/>
  <c r="F87" i="49"/>
  <c r="F31" i="49"/>
  <c r="F10" i="49"/>
  <c r="D45" i="49"/>
  <c r="F45" i="49" s="1"/>
  <c r="D61" i="7"/>
  <c r="X61" i="4" s="1"/>
  <c r="F9" i="14"/>
  <c r="F26" i="14"/>
  <c r="F67" i="14"/>
  <c r="F100" i="14"/>
  <c r="F135" i="7"/>
  <c r="F9" i="13"/>
  <c r="E25" i="13"/>
  <c r="F30" i="13"/>
  <c r="E73" i="13"/>
  <c r="F73" i="13" s="1"/>
  <c r="F74" i="13"/>
  <c r="F10" i="13"/>
  <c r="F119" i="7"/>
  <c r="F110" i="63"/>
  <c r="D22" i="7"/>
  <c r="X22" i="4" s="1"/>
  <c r="F9" i="63"/>
  <c r="F26" i="63"/>
  <c r="F74" i="63"/>
  <c r="F100" i="63"/>
  <c r="D45" i="63"/>
  <c r="F45" i="63" s="1"/>
  <c r="F103" i="7"/>
  <c r="F121" i="7"/>
  <c r="E72" i="12"/>
  <c r="E84" i="12" s="1"/>
  <c r="F9" i="12"/>
  <c r="F10" i="12"/>
  <c r="D25" i="12"/>
  <c r="F25" i="12" s="1"/>
  <c r="D45" i="12"/>
  <c r="F45" i="12" s="1"/>
  <c r="F49" i="12"/>
  <c r="D78" i="12"/>
  <c r="Z120" i="4"/>
  <c r="Z153" i="4"/>
  <c r="Z109" i="4"/>
  <c r="E132" i="12"/>
  <c r="F102" i="7"/>
  <c r="F106" i="7"/>
  <c r="F111" i="7"/>
  <c r="F120" i="7"/>
  <c r="F149" i="7"/>
  <c r="F153" i="7"/>
  <c r="D9" i="11"/>
  <c r="D10" i="7"/>
  <c r="X10" i="4" s="1"/>
  <c r="F10" i="11"/>
  <c r="E73" i="11"/>
  <c r="F73" i="11" s="1"/>
  <c r="F74" i="11"/>
  <c r="F109" i="7"/>
  <c r="F31" i="11"/>
  <c r="F67" i="11"/>
  <c r="F100" i="11"/>
  <c r="D45" i="11"/>
  <c r="F45" i="11" s="1"/>
  <c r="AH148" i="4"/>
  <c r="AV148" i="4" s="1"/>
  <c r="P56" i="60" s="1"/>
  <c r="Z150" i="4"/>
  <c r="F147" i="11"/>
  <c r="F13" i="11"/>
  <c r="E30" i="11"/>
  <c r="E25" i="11" s="1"/>
  <c r="E25" i="10"/>
  <c r="E155" i="10"/>
  <c r="F9" i="10"/>
  <c r="F73" i="10"/>
  <c r="F87" i="10"/>
  <c r="D26" i="7"/>
  <c r="X26" i="4" s="1"/>
  <c r="D146" i="10"/>
  <c r="F146" i="10" s="1"/>
  <c r="F22" i="10"/>
  <c r="F26" i="10"/>
  <c r="F74" i="10"/>
  <c r="F31" i="10"/>
  <c r="AH121" i="4"/>
  <c r="AV121" i="4" s="1"/>
  <c r="F10" i="10"/>
  <c r="D45" i="10"/>
  <c r="F45" i="10" s="1"/>
  <c r="D100" i="7"/>
  <c r="X100" i="4" s="1"/>
  <c r="Z142" i="4"/>
  <c r="F9" i="9"/>
  <c r="F74" i="9"/>
  <c r="F100" i="9"/>
  <c r="Z149" i="4"/>
  <c r="F150" i="7"/>
  <c r="F142" i="7"/>
  <c r="E73" i="8"/>
  <c r="F73" i="8" s="1"/>
  <c r="Z103" i="4"/>
  <c r="D30" i="8"/>
  <c r="F38" i="8"/>
  <c r="Z111" i="4"/>
  <c r="Z119" i="4"/>
  <c r="Z135" i="4"/>
  <c r="F45" i="8"/>
  <c r="E110" i="8"/>
  <c r="F9" i="8"/>
  <c r="Z102" i="4"/>
  <c r="Z106" i="4"/>
  <c r="F30" i="79"/>
  <c r="F45" i="79"/>
  <c r="F10" i="79"/>
  <c r="F49" i="79"/>
  <c r="F88" i="79"/>
  <c r="F112" i="79"/>
  <c r="F112" i="6" s="1"/>
  <c r="E25" i="79"/>
  <c r="F104" i="79"/>
  <c r="E9" i="79"/>
  <c r="F9" i="78"/>
  <c r="F26" i="78"/>
  <c r="P149" i="4"/>
  <c r="F31" i="78"/>
  <c r="F45" i="78"/>
  <c r="F88" i="78"/>
  <c r="E155" i="58"/>
  <c r="F26" i="58"/>
  <c r="F74" i="58"/>
  <c r="F31" i="58"/>
  <c r="F100" i="58"/>
  <c r="P65" i="4"/>
  <c r="D45" i="58"/>
  <c r="P44" i="4"/>
  <c r="P109" i="4"/>
  <c r="F9" i="20"/>
  <c r="F26" i="20"/>
  <c r="F104" i="20"/>
  <c r="F146" i="20"/>
  <c r="F31" i="20"/>
  <c r="F100" i="20"/>
  <c r="F138" i="20"/>
  <c r="E74" i="20"/>
  <c r="E73" i="20" s="1"/>
  <c r="N34" i="4"/>
  <c r="P71" i="4"/>
  <c r="P144" i="4"/>
  <c r="F73" i="21"/>
  <c r="F87" i="21"/>
  <c r="F26" i="21"/>
  <c r="F74" i="21"/>
  <c r="P28" i="4"/>
  <c r="P76" i="4"/>
  <c r="F31" i="21"/>
  <c r="F100" i="21"/>
  <c r="F45" i="21"/>
  <c r="P89" i="4"/>
  <c r="P11" i="4"/>
  <c r="P123" i="4"/>
  <c r="N31" i="4"/>
  <c r="P108" i="4"/>
  <c r="F45" i="46"/>
  <c r="F87" i="46"/>
  <c r="F110" i="46"/>
  <c r="P35" i="4"/>
  <c r="P60" i="4"/>
  <c r="P131" i="4"/>
  <c r="P153" i="4"/>
  <c r="F26" i="46"/>
  <c r="F74" i="46"/>
  <c r="N61" i="4"/>
  <c r="P82" i="4"/>
  <c r="F31" i="46"/>
  <c r="F100" i="46"/>
  <c r="P29" i="4"/>
  <c r="P36" i="4"/>
  <c r="P21" i="4"/>
  <c r="P103" i="4"/>
  <c r="P23" i="4"/>
  <c r="P63" i="4"/>
  <c r="P13" i="4"/>
  <c r="P37" i="4"/>
  <c r="P43" i="4"/>
  <c r="P95" i="4"/>
  <c r="P145" i="4"/>
  <c r="P52" i="4"/>
  <c r="P19" i="4"/>
  <c r="P51" i="4"/>
  <c r="P20" i="4"/>
  <c r="P59" i="4"/>
  <c r="P79" i="4"/>
  <c r="P139" i="4"/>
  <c r="P27" i="4"/>
  <c r="F74" i="22"/>
  <c r="E25" i="22"/>
  <c r="F126" i="22"/>
  <c r="E45" i="22"/>
  <c r="P12" i="4"/>
  <c r="P55" i="4"/>
  <c r="P125" i="4"/>
  <c r="F127" i="22"/>
  <c r="F127" i="6" s="1"/>
  <c r="F82" i="22"/>
  <c r="F82" i="6" s="1"/>
  <c r="F49" i="22"/>
  <c r="P39" i="4"/>
  <c r="P47" i="4"/>
  <c r="P56" i="4"/>
  <c r="P64" i="4"/>
  <c r="P68" i="4"/>
  <c r="P92" i="4"/>
  <c r="N70" i="4"/>
  <c r="N78" i="4"/>
  <c r="E87" i="22"/>
  <c r="P80" i="4"/>
  <c r="P17" i="4"/>
  <c r="P33" i="4"/>
  <c r="P41" i="4"/>
  <c r="P57" i="4"/>
  <c r="P91" i="4"/>
  <c r="P99" i="4"/>
  <c r="P107" i="4"/>
  <c r="P119" i="4"/>
  <c r="P135" i="4"/>
  <c r="P143" i="4"/>
  <c r="P151" i="4"/>
  <c r="P102" i="4"/>
  <c r="E110" i="22"/>
  <c r="P106" i="4"/>
  <c r="P136" i="4"/>
  <c r="P128" i="4"/>
  <c r="F78" i="22"/>
  <c r="F34" i="22"/>
  <c r="P18" i="4"/>
  <c r="P48" i="4"/>
  <c r="P114" i="4"/>
  <c r="P15" i="4"/>
  <c r="P42" i="4"/>
  <c r="P111" i="4"/>
  <c r="P120" i="4"/>
  <c r="P133" i="4"/>
  <c r="P142" i="4"/>
  <c r="P154" i="4"/>
  <c r="P62" i="4"/>
  <c r="P32" i="4"/>
  <c r="P66" i="4"/>
  <c r="P69" i="4"/>
  <c r="P83" i="4"/>
  <c r="P121" i="4"/>
  <c r="P46" i="4"/>
  <c r="P96" i="4"/>
  <c r="P16" i="4"/>
  <c r="P50" i="4"/>
  <c r="P53" i="4"/>
  <c r="P77" i="4"/>
  <c r="P93" i="4"/>
  <c r="P122" i="4"/>
  <c r="P129" i="4"/>
  <c r="P40" i="4"/>
  <c r="P97" i="4"/>
  <c r="P140" i="4"/>
  <c r="P54" i="4"/>
  <c r="P94" i="4"/>
  <c r="P101" i="4"/>
  <c r="P130" i="4"/>
  <c r="P137" i="4"/>
  <c r="P14" i="4"/>
  <c r="P24" i="4"/>
  <c r="P58" i="4"/>
  <c r="P75" i="4"/>
  <c r="P98" i="4"/>
  <c r="P105" i="4"/>
  <c r="P112" i="4"/>
  <c r="P134" i="4"/>
  <c r="P141" i="4"/>
  <c r="P148" i="4"/>
  <c r="P152" i="4"/>
  <c r="F9" i="57"/>
  <c r="E25" i="57"/>
  <c r="F87" i="57"/>
  <c r="E113" i="4"/>
  <c r="F131" i="4"/>
  <c r="F10" i="57"/>
  <c r="F100" i="57"/>
  <c r="D61" i="4"/>
  <c r="D67" i="4"/>
  <c r="F69" i="4"/>
  <c r="F147" i="57"/>
  <c r="F30" i="18"/>
  <c r="D49" i="4"/>
  <c r="F26" i="18"/>
  <c r="F37" i="4"/>
  <c r="F95" i="4"/>
  <c r="F101" i="4"/>
  <c r="F105" i="4"/>
  <c r="D45" i="18"/>
  <c r="F45" i="18" s="1"/>
  <c r="F88" i="18"/>
  <c r="F124" i="4"/>
  <c r="E73" i="19"/>
  <c r="E25" i="19"/>
  <c r="F30" i="19"/>
  <c r="F9" i="19"/>
  <c r="F62" i="4"/>
  <c r="F108" i="4"/>
  <c r="D104" i="5"/>
  <c r="D104" i="4" s="1"/>
  <c r="F109" i="19"/>
  <c r="F123" i="19"/>
  <c r="F113" i="19" s="1"/>
  <c r="F127" i="19"/>
  <c r="F126" i="19" s="1"/>
  <c r="F22" i="19"/>
  <c r="F26" i="19"/>
  <c r="F135" i="4"/>
  <c r="F106" i="4"/>
  <c r="F31" i="19"/>
  <c r="F61" i="19"/>
  <c r="F96" i="4"/>
  <c r="F10" i="19"/>
  <c r="F19" i="4"/>
  <c r="F29" i="4"/>
  <c r="F56" i="4"/>
  <c r="F111" i="4"/>
  <c r="F119" i="4"/>
  <c r="F128" i="4"/>
  <c r="F142" i="4"/>
  <c r="D45" i="19"/>
  <c r="F152" i="4"/>
  <c r="F20" i="4"/>
  <c r="F24" i="4"/>
  <c r="F33" i="4"/>
  <c r="F46" i="4"/>
  <c r="F59" i="4"/>
  <c r="F82" i="4"/>
  <c r="F12" i="4"/>
  <c r="F139" i="4"/>
  <c r="F151" i="4"/>
  <c r="F13" i="4"/>
  <c r="F51" i="4"/>
  <c r="F65" i="4"/>
  <c r="F83" i="4"/>
  <c r="F52" i="4"/>
  <c r="F148" i="4"/>
  <c r="F14" i="4"/>
  <c r="F18" i="4"/>
  <c r="F40" i="4"/>
  <c r="F53" i="4"/>
  <c r="F99" i="4"/>
  <c r="F103" i="4"/>
  <c r="F137" i="4"/>
  <c r="F153" i="4"/>
  <c r="F54" i="4"/>
  <c r="F121" i="4"/>
  <c r="F23" i="4"/>
  <c r="F39" i="4"/>
  <c r="F47" i="4"/>
  <c r="F55" i="4"/>
  <c r="F63" i="4"/>
  <c r="F68" i="4"/>
  <c r="F71" i="4"/>
  <c r="F76" i="4"/>
  <c r="F79" i="4"/>
  <c r="F89" i="4"/>
  <c r="F97" i="4"/>
  <c r="F125" i="4"/>
  <c r="F133" i="4"/>
  <c r="F141" i="4"/>
  <c r="F149" i="4"/>
  <c r="F36" i="4"/>
  <c r="F28" i="4"/>
  <c r="F35" i="4"/>
  <c r="F44" i="4"/>
  <c r="F60" i="4"/>
  <c r="F130" i="4"/>
  <c r="F136" i="4"/>
  <c r="F143" i="4"/>
  <c r="F15" i="4"/>
  <c r="F41" i="4"/>
  <c r="F57" i="4"/>
  <c r="F80" i="4"/>
  <c r="F92" i="4"/>
  <c r="F112" i="4"/>
  <c r="F154" i="4"/>
  <c r="F32" i="4"/>
  <c r="F42" i="4"/>
  <c r="F48" i="4"/>
  <c r="F58" i="4"/>
  <c r="F64" i="4"/>
  <c r="F93" i="4"/>
  <c r="F120" i="4"/>
  <c r="F127" i="4"/>
  <c r="F134" i="4"/>
  <c r="F140" i="4"/>
  <c r="F102" i="4"/>
  <c r="F144" i="4"/>
  <c r="F16" i="4"/>
  <c r="F43" i="4"/>
  <c r="F75" i="4"/>
  <c r="F94" i="4"/>
  <c r="F114" i="4"/>
  <c r="F145" i="4"/>
  <c r="F17" i="4"/>
  <c r="F122" i="4"/>
  <c r="F11" i="4"/>
  <c r="F21" i="4"/>
  <c r="F50" i="4"/>
  <c r="F66" i="4"/>
  <c r="F91" i="4"/>
  <c r="F98" i="4"/>
  <c r="F129" i="4"/>
  <c r="D46" i="76"/>
  <c r="D36" i="76"/>
  <c r="D17" i="76"/>
  <c r="J100" i="7" l="1"/>
  <c r="K100" i="7" s="1"/>
  <c r="M100" i="7" s="1"/>
  <c r="F88" i="4"/>
  <c r="AV11" i="4"/>
  <c r="J10" i="76"/>
  <c r="X127" i="4"/>
  <c r="Z127" i="4" s="1"/>
  <c r="X134" i="4"/>
  <c r="Z134" i="4" s="1"/>
  <c r="AJ134" i="4" s="1"/>
  <c r="AL134" i="4" s="1"/>
  <c r="X63" i="4"/>
  <c r="AH63" i="4" s="1"/>
  <c r="X32" i="4"/>
  <c r="AH32" i="4" s="1"/>
  <c r="X79" i="4"/>
  <c r="AH79" i="4" s="1"/>
  <c r="X36" i="4"/>
  <c r="AH36" i="4" s="1"/>
  <c r="X98" i="4"/>
  <c r="AH98" i="4" s="1"/>
  <c r="X140" i="4"/>
  <c r="Z140" i="4" s="1"/>
  <c r="AJ140" i="4" s="1"/>
  <c r="AL140" i="4" s="1"/>
  <c r="X57" i="4"/>
  <c r="AH57" i="4" s="1"/>
  <c r="X92" i="4"/>
  <c r="AH92" i="4" s="1"/>
  <c r="X112" i="4"/>
  <c r="Z112" i="4" s="1"/>
  <c r="AJ112" i="4" s="1"/>
  <c r="AL112" i="4" s="1"/>
  <c r="X69" i="4"/>
  <c r="AH69" i="4" s="1"/>
  <c r="X28" i="4"/>
  <c r="AH28" i="4" s="1"/>
  <c r="X27" i="4"/>
  <c r="X35" i="4"/>
  <c r="X17" i="4"/>
  <c r="AV80" i="4"/>
  <c r="X129" i="4"/>
  <c r="AH129" i="4" s="1"/>
  <c r="X13" i="4"/>
  <c r="AH13" i="4" s="1"/>
  <c r="F139" i="7"/>
  <c r="H139" i="7" s="1"/>
  <c r="X139" i="4"/>
  <c r="X83" i="4"/>
  <c r="AH83" i="4" s="1"/>
  <c r="AV83" i="4" s="1"/>
  <c r="X43" i="4"/>
  <c r="AH43" i="4" s="1"/>
  <c r="X56" i="4"/>
  <c r="AH56" i="4" s="1"/>
  <c r="AV56" i="4" s="1"/>
  <c r="X77" i="4"/>
  <c r="F131" i="7"/>
  <c r="H131" i="7" s="1"/>
  <c r="X131" i="4"/>
  <c r="X14" i="4"/>
  <c r="X122" i="4"/>
  <c r="AH122" i="4" s="1"/>
  <c r="X39" i="4"/>
  <c r="X12" i="4"/>
  <c r="X136" i="4"/>
  <c r="Z136" i="4" s="1"/>
  <c r="AJ136" i="4" s="1"/>
  <c r="AL136" i="4" s="1"/>
  <c r="X65" i="4"/>
  <c r="X55" i="4"/>
  <c r="AH55" i="4" s="1"/>
  <c r="AV55" i="4" s="1"/>
  <c r="X33" i="4"/>
  <c r="AH33" i="4" s="1"/>
  <c r="X48" i="4"/>
  <c r="AH48" i="4" s="1"/>
  <c r="X18" i="4"/>
  <c r="AH18" i="4" s="1"/>
  <c r="X75" i="4"/>
  <c r="AH75" i="4" s="1"/>
  <c r="X95" i="4"/>
  <c r="AH95" i="4" s="1"/>
  <c r="X91" i="4"/>
  <c r="AH91" i="4" s="1"/>
  <c r="X133" i="4"/>
  <c r="AH133" i="4" s="1"/>
  <c r="AV133" i="4" s="1"/>
  <c r="P23" i="60" s="1"/>
  <c r="X82" i="4"/>
  <c r="AH82" i="4" s="1"/>
  <c r="AV82" i="4" s="1"/>
  <c r="X145" i="4"/>
  <c r="AH145" i="4" s="1"/>
  <c r="B43" i="76" s="1"/>
  <c r="X54" i="4"/>
  <c r="X94" i="4"/>
  <c r="X58" i="4"/>
  <c r="X37" i="4"/>
  <c r="X96" i="4"/>
  <c r="X24" i="4"/>
  <c r="X62" i="4"/>
  <c r="X50" i="4"/>
  <c r="X64" i="4"/>
  <c r="X29" i="4"/>
  <c r="X41" i="4"/>
  <c r="X16" i="4"/>
  <c r="X47" i="4"/>
  <c r="X46" i="4"/>
  <c r="X114" i="4"/>
  <c r="AH114" i="4" s="1"/>
  <c r="X71" i="4"/>
  <c r="AV150" i="4"/>
  <c r="P59" i="60" s="1"/>
  <c r="P60" i="60" s="1"/>
  <c r="X101" i="4"/>
  <c r="AH101" i="4" s="1"/>
  <c r="F87" i="29"/>
  <c r="F107" i="7"/>
  <c r="H107" i="7" s="1"/>
  <c r="X107" i="4"/>
  <c r="X99" i="4"/>
  <c r="Z99" i="4" s="1"/>
  <c r="AJ99" i="4" s="1"/>
  <c r="AL99" i="4" s="1"/>
  <c r="X125" i="4"/>
  <c r="AH125" i="4" s="1"/>
  <c r="X130" i="4"/>
  <c r="AH130" i="4" s="1"/>
  <c r="X124" i="4"/>
  <c r="F123" i="7"/>
  <c r="H123" i="7" s="1"/>
  <c r="X123" i="4"/>
  <c r="X89" i="4"/>
  <c r="X141" i="4"/>
  <c r="AV81" i="4"/>
  <c r="X151" i="4"/>
  <c r="Z151" i="4" s="1"/>
  <c r="AJ151" i="4" s="1"/>
  <c r="AL151" i="4" s="1"/>
  <c r="F138" i="4"/>
  <c r="F70" i="4"/>
  <c r="D146" i="50"/>
  <c r="F87" i="8"/>
  <c r="E25" i="9"/>
  <c r="D146" i="49"/>
  <c r="D155" i="49" s="1"/>
  <c r="E146" i="49"/>
  <c r="F30" i="15"/>
  <c r="F30" i="17"/>
  <c r="E84" i="32"/>
  <c r="F87" i="32"/>
  <c r="F30" i="31"/>
  <c r="E72" i="29"/>
  <c r="E84" i="29" s="1"/>
  <c r="D146" i="29"/>
  <c r="D146" i="35"/>
  <c r="F87" i="54"/>
  <c r="F27" i="17"/>
  <c r="F28" i="17"/>
  <c r="E146" i="9"/>
  <c r="E155" i="9" s="1"/>
  <c r="F29" i="17"/>
  <c r="F26" i="17"/>
  <c r="F74" i="37"/>
  <c r="E146" i="18"/>
  <c r="E155" i="18" s="1"/>
  <c r="D72" i="30"/>
  <c r="D84" i="30" s="1"/>
  <c r="F84" i="30" s="1"/>
  <c r="F17" i="17"/>
  <c r="D146" i="32"/>
  <c r="F146" i="32" s="1"/>
  <c r="F87" i="51"/>
  <c r="E25" i="20"/>
  <c r="E72" i="20" s="1"/>
  <c r="F110" i="57"/>
  <c r="D146" i="11"/>
  <c r="D155" i="11" s="1"/>
  <c r="F132" i="13"/>
  <c r="E132" i="5"/>
  <c r="E132" i="4" s="1"/>
  <c r="F87" i="18"/>
  <c r="F110" i="18"/>
  <c r="E87" i="5"/>
  <c r="E87" i="4" s="1"/>
  <c r="F74" i="14"/>
  <c r="D146" i="14"/>
  <c r="D155" i="14" s="1"/>
  <c r="E25" i="15"/>
  <c r="E72" i="15" s="1"/>
  <c r="E84" i="15" s="1"/>
  <c r="C27" i="67" s="1"/>
  <c r="E146" i="36"/>
  <c r="E155" i="36" s="1"/>
  <c r="F78" i="5"/>
  <c r="F45" i="14"/>
  <c r="D72" i="14"/>
  <c r="D72" i="13"/>
  <c r="H153" i="7"/>
  <c r="H150" i="7"/>
  <c r="H149" i="7"/>
  <c r="H121" i="7"/>
  <c r="H135" i="7"/>
  <c r="H108" i="7"/>
  <c r="H143" i="7"/>
  <c r="H109" i="7"/>
  <c r="H120" i="7"/>
  <c r="H119" i="7"/>
  <c r="H111" i="7"/>
  <c r="H154" i="7"/>
  <c r="H142" i="7"/>
  <c r="H103" i="7"/>
  <c r="H106" i="7"/>
  <c r="AH15" i="4"/>
  <c r="AQ15" i="4" s="1"/>
  <c r="H102" i="7"/>
  <c r="H148" i="7"/>
  <c r="AQ141" i="4"/>
  <c r="M39" i="60" s="1"/>
  <c r="M44" i="60" s="1"/>
  <c r="AQ133" i="4"/>
  <c r="M23" i="60" s="1"/>
  <c r="E146" i="78"/>
  <c r="E155" i="78" s="1"/>
  <c r="F30" i="63"/>
  <c r="E146" i="34"/>
  <c r="E155" i="34" s="1"/>
  <c r="F25" i="13"/>
  <c r="F110" i="80"/>
  <c r="E146" i="46"/>
  <c r="E155" i="46" s="1"/>
  <c r="F25" i="15"/>
  <c r="F74" i="19"/>
  <c r="AH21" i="4"/>
  <c r="AV21" i="4" s="1"/>
  <c r="P14" i="60" s="1"/>
  <c r="F87" i="34"/>
  <c r="E146" i="37"/>
  <c r="E155" i="37" s="1"/>
  <c r="F146" i="11"/>
  <c r="F30" i="10"/>
  <c r="F67" i="6"/>
  <c r="F132" i="6"/>
  <c r="F38" i="4"/>
  <c r="F87" i="53"/>
  <c r="F87" i="78"/>
  <c r="E146" i="28"/>
  <c r="E155" i="28" s="1"/>
  <c r="D25" i="10"/>
  <c r="F25" i="10" s="1"/>
  <c r="E30" i="5"/>
  <c r="E30" i="4" s="1"/>
  <c r="E87" i="6"/>
  <c r="O87" i="4" s="1"/>
  <c r="F87" i="11"/>
  <c r="F30" i="78"/>
  <c r="D146" i="53"/>
  <c r="E146" i="15"/>
  <c r="E155" i="15" s="1"/>
  <c r="AH38" i="4"/>
  <c r="AV38" i="4" s="1"/>
  <c r="F87" i="52"/>
  <c r="D25" i="54"/>
  <c r="F25" i="54" s="1"/>
  <c r="F110" i="48"/>
  <c r="D25" i="63"/>
  <c r="F25" i="63" s="1"/>
  <c r="D146" i="12"/>
  <c r="D155" i="12" s="1"/>
  <c r="F30" i="27"/>
  <c r="F87" i="47"/>
  <c r="F26" i="4"/>
  <c r="F74" i="16"/>
  <c r="D146" i="80"/>
  <c r="D155" i="80" s="1"/>
  <c r="F30" i="57"/>
  <c r="F30" i="5" s="1"/>
  <c r="F87" i="37"/>
  <c r="D146" i="16"/>
  <c r="F146" i="16" s="1"/>
  <c r="D110" i="6"/>
  <c r="E146" i="79"/>
  <c r="E155" i="79" s="1"/>
  <c r="E146" i="30"/>
  <c r="E155" i="30" s="1"/>
  <c r="F73" i="19"/>
  <c r="E72" i="21"/>
  <c r="E84" i="21" s="1"/>
  <c r="F25" i="21"/>
  <c r="E146" i="52"/>
  <c r="E155" i="52" s="1"/>
  <c r="F87" i="30"/>
  <c r="F87" i="36"/>
  <c r="F30" i="21"/>
  <c r="F132" i="16"/>
  <c r="F25" i="27"/>
  <c r="E146" i="57"/>
  <c r="E155" i="57" s="1"/>
  <c r="D146" i="52"/>
  <c r="F33" i="17"/>
  <c r="F25" i="18"/>
  <c r="D146" i="37"/>
  <c r="F146" i="37" s="1"/>
  <c r="D25" i="33"/>
  <c r="F25" i="33" s="1"/>
  <c r="F39" i="17"/>
  <c r="D146" i="57"/>
  <c r="D155" i="57" s="1"/>
  <c r="F30" i="46"/>
  <c r="D132" i="7"/>
  <c r="X132" i="4" s="1"/>
  <c r="F30" i="16"/>
  <c r="D146" i="54"/>
  <c r="F30" i="80"/>
  <c r="F45" i="17"/>
  <c r="E157" i="18"/>
  <c r="D146" i="15"/>
  <c r="D155" i="15" s="1"/>
  <c r="D72" i="80"/>
  <c r="D84" i="80" s="1"/>
  <c r="F84" i="80" s="1"/>
  <c r="F30" i="52"/>
  <c r="F44" i="17"/>
  <c r="F30" i="48"/>
  <c r="F110" i="47"/>
  <c r="F146" i="35"/>
  <c r="F110" i="37"/>
  <c r="D146" i="27"/>
  <c r="D155" i="27" s="1"/>
  <c r="D146" i="63"/>
  <c r="F146" i="63" s="1"/>
  <c r="E110" i="5"/>
  <c r="E110" i="4" s="1"/>
  <c r="E146" i="48"/>
  <c r="E155" i="48" s="1"/>
  <c r="F87" i="48"/>
  <c r="D146" i="48"/>
  <c r="E146" i="47"/>
  <c r="E155" i="47" s="1"/>
  <c r="E110" i="7"/>
  <c r="Y110" i="4" s="1"/>
  <c r="D25" i="51"/>
  <c r="F25" i="53"/>
  <c r="F146" i="54"/>
  <c r="F25" i="50"/>
  <c r="F146" i="50"/>
  <c r="F25" i="80"/>
  <c r="AI147" i="4"/>
  <c r="D25" i="35"/>
  <c r="F73" i="32"/>
  <c r="F25" i="16"/>
  <c r="F110" i="49"/>
  <c r="F87" i="63"/>
  <c r="F25" i="11"/>
  <c r="F61" i="6"/>
  <c r="F34" i="6"/>
  <c r="F74" i="78"/>
  <c r="E72" i="78"/>
  <c r="E84" i="78" s="1"/>
  <c r="F84" i="78" s="1"/>
  <c r="F87" i="58"/>
  <c r="F126" i="6"/>
  <c r="D146" i="58"/>
  <c r="F146" i="58" s="1"/>
  <c r="F49" i="6"/>
  <c r="F110" i="58"/>
  <c r="F31" i="6"/>
  <c r="F78" i="6"/>
  <c r="P10" i="4"/>
  <c r="P147" i="4"/>
  <c r="AI104" i="4"/>
  <c r="C32" i="76" s="1"/>
  <c r="D30" i="5"/>
  <c r="D30" i="4" s="1"/>
  <c r="D25" i="57"/>
  <c r="D72" i="57" s="1"/>
  <c r="E72" i="57"/>
  <c r="F74" i="18"/>
  <c r="D74" i="5"/>
  <c r="D74" i="4" s="1"/>
  <c r="F100" i="4"/>
  <c r="F78" i="4"/>
  <c r="F49" i="4"/>
  <c r="C43" i="76"/>
  <c r="AI113" i="4"/>
  <c r="Z154" i="4"/>
  <c r="AJ154" i="4" s="1"/>
  <c r="AL154" i="4" s="1"/>
  <c r="E155" i="13"/>
  <c r="F146" i="13"/>
  <c r="F146" i="49"/>
  <c r="E155" i="49"/>
  <c r="F155" i="49" s="1"/>
  <c r="F109" i="5"/>
  <c r="E25" i="6"/>
  <c r="O25" i="4" s="1"/>
  <c r="F87" i="50"/>
  <c r="F25" i="37"/>
  <c r="F49" i="5"/>
  <c r="F34" i="5"/>
  <c r="F67" i="5"/>
  <c r="AI126" i="4"/>
  <c r="F104" i="6"/>
  <c r="F38" i="5"/>
  <c r="F100" i="6"/>
  <c r="F31" i="5"/>
  <c r="F126" i="5"/>
  <c r="D9" i="7"/>
  <c r="X9" i="4" s="1"/>
  <c r="D87" i="7"/>
  <c r="X87" i="4" s="1"/>
  <c r="F25" i="49"/>
  <c r="D155" i="32"/>
  <c r="F155" i="32" s="1"/>
  <c r="D126" i="7"/>
  <c r="D146" i="51"/>
  <c r="F38" i="6"/>
  <c r="D146" i="33"/>
  <c r="F123" i="5"/>
  <c r="D45" i="5"/>
  <c r="D45" i="4" s="1"/>
  <c r="E72" i="79"/>
  <c r="E84" i="79" s="1"/>
  <c r="D72" i="17"/>
  <c r="F26" i="6"/>
  <c r="F10" i="6"/>
  <c r="F70" i="6"/>
  <c r="E73" i="6"/>
  <c r="O73" i="4" s="1"/>
  <c r="E30" i="6"/>
  <c r="O30" i="4" s="1"/>
  <c r="D146" i="9"/>
  <c r="F10" i="5"/>
  <c r="F26" i="5"/>
  <c r="E110" i="6"/>
  <c r="O110" i="4" s="1"/>
  <c r="E45" i="6"/>
  <c r="O45" i="4" s="1"/>
  <c r="F45" i="58"/>
  <c r="D45" i="6"/>
  <c r="N45" i="4" s="1"/>
  <c r="E72" i="13"/>
  <c r="F72" i="13" s="1"/>
  <c r="F34" i="17"/>
  <c r="AI100" i="4"/>
  <c r="F88" i="6"/>
  <c r="F22" i="5"/>
  <c r="F9" i="5"/>
  <c r="F25" i="58"/>
  <c r="D25" i="6"/>
  <c r="N25" i="4" s="1"/>
  <c r="F25" i="31"/>
  <c r="D110" i="36"/>
  <c r="F110" i="36" s="1"/>
  <c r="E84" i="47"/>
  <c r="F30" i="58"/>
  <c r="D30" i="6"/>
  <c r="N30" i="4" s="1"/>
  <c r="F138" i="6"/>
  <c r="F22" i="6"/>
  <c r="F124" i="5"/>
  <c r="F9" i="58"/>
  <c r="D9" i="6"/>
  <c r="N9" i="4" s="1"/>
  <c r="E132" i="6"/>
  <c r="O132" i="4" s="1"/>
  <c r="P132" i="4" s="1"/>
  <c r="F61" i="5"/>
  <c r="F127" i="5"/>
  <c r="F133" i="7"/>
  <c r="E155" i="11"/>
  <c r="F155" i="11" s="1"/>
  <c r="F138" i="5"/>
  <c r="AI138" i="4"/>
  <c r="C39" i="76" s="1"/>
  <c r="F147" i="6"/>
  <c r="D132" i="5"/>
  <c r="D132" i="4" s="1"/>
  <c r="E146" i="21"/>
  <c r="F70" i="5"/>
  <c r="D72" i="50"/>
  <c r="F132" i="5"/>
  <c r="E9" i="6"/>
  <c r="O9" i="4" s="1"/>
  <c r="E74" i="6"/>
  <c r="O74" i="4" s="1"/>
  <c r="F73" i="58"/>
  <c r="D73" i="6"/>
  <c r="AH22" i="4"/>
  <c r="B13" i="76" s="1"/>
  <c r="G98" i="7"/>
  <c r="AK98" i="4" s="1"/>
  <c r="AH10" i="4"/>
  <c r="F151" i="7"/>
  <c r="P78" i="4"/>
  <c r="F126" i="4"/>
  <c r="F22" i="4"/>
  <c r="AH31" i="4"/>
  <c r="AV31" i="4" s="1"/>
  <c r="AH111" i="4"/>
  <c r="AV111" i="4" s="1"/>
  <c r="AH140" i="4"/>
  <c r="D73" i="5"/>
  <c r="D73" i="4" s="1"/>
  <c r="D87" i="5"/>
  <c r="D87" i="4" s="1"/>
  <c r="F87" i="4" s="1"/>
  <c r="AH135" i="4"/>
  <c r="AV135" i="4" s="1"/>
  <c r="P22" i="60" s="1"/>
  <c r="AH112" i="4"/>
  <c r="AH49" i="4"/>
  <c r="AV49" i="4" s="1"/>
  <c r="AH103" i="4"/>
  <c r="AV103" i="4" s="1"/>
  <c r="AH26" i="4"/>
  <c r="AV26" i="4" s="1"/>
  <c r="AH136" i="4"/>
  <c r="AH61" i="4"/>
  <c r="AV61" i="4" s="1"/>
  <c r="P30" i="60" s="1"/>
  <c r="AH119" i="4"/>
  <c r="AV119" i="4" s="1"/>
  <c r="AH137" i="4"/>
  <c r="AV137" i="4" s="1"/>
  <c r="P24" i="60" s="1"/>
  <c r="D147" i="7"/>
  <c r="P138" i="4"/>
  <c r="AJ153" i="4"/>
  <c r="AL153" i="4" s="1"/>
  <c r="AJ119" i="4"/>
  <c r="AJ106" i="4"/>
  <c r="AL106" i="4" s="1"/>
  <c r="P61" i="4"/>
  <c r="AH88" i="4"/>
  <c r="AV88" i="4" s="1"/>
  <c r="AH138" i="4"/>
  <c r="AV138" i="4" s="1"/>
  <c r="P27" i="60" s="1"/>
  <c r="N124" i="4"/>
  <c r="AH124" i="4" s="1"/>
  <c r="N126" i="4"/>
  <c r="N100" i="4"/>
  <c r="AH100" i="4" s="1"/>
  <c r="AV100" i="4" s="1"/>
  <c r="P31" i="4"/>
  <c r="N127" i="4"/>
  <c r="AJ103" i="4"/>
  <c r="AL103" i="4" s="1"/>
  <c r="P70" i="4"/>
  <c r="AH70" i="4"/>
  <c r="B14" i="76" s="1"/>
  <c r="P67" i="4"/>
  <c r="AH67" i="4"/>
  <c r="B11" i="76" s="1"/>
  <c r="P34" i="4"/>
  <c r="AH34" i="4"/>
  <c r="AV34" i="4" s="1"/>
  <c r="AJ142" i="4"/>
  <c r="AL142" i="4" s="1"/>
  <c r="Z152" i="4"/>
  <c r="AJ152" i="4" s="1"/>
  <c r="AL152" i="4" s="1"/>
  <c r="AH152" i="4"/>
  <c r="AV152" i="4" s="1"/>
  <c r="Z105" i="4"/>
  <c r="AJ105" i="4" s="1"/>
  <c r="AL105" i="4" s="1"/>
  <c r="AH105" i="4"/>
  <c r="AV105" i="4" s="1"/>
  <c r="AJ150" i="4"/>
  <c r="AJ120" i="4"/>
  <c r="AJ149" i="4"/>
  <c r="AJ102" i="4"/>
  <c r="AL102" i="4" s="1"/>
  <c r="AJ111" i="4"/>
  <c r="AL111" i="4" s="1"/>
  <c r="AJ135" i="4"/>
  <c r="F87" i="19"/>
  <c r="D146" i="18"/>
  <c r="F146" i="18" s="1"/>
  <c r="F61" i="4"/>
  <c r="D110" i="19"/>
  <c r="D110" i="5" s="1"/>
  <c r="D110" i="4" s="1"/>
  <c r="F155" i="13"/>
  <c r="F18" i="17"/>
  <c r="E72" i="17"/>
  <c r="F67" i="17" s="1"/>
  <c r="F14" i="17"/>
  <c r="F13" i="17"/>
  <c r="F109" i="4"/>
  <c r="AJ109" i="4" s="1"/>
  <c r="AL109" i="4" s="1"/>
  <c r="E155" i="27"/>
  <c r="D9" i="5"/>
  <c r="D9" i="4" s="1"/>
  <c r="E25" i="5"/>
  <c r="E25" i="4" s="1"/>
  <c r="F146" i="46"/>
  <c r="F19" i="17"/>
  <c r="F21" i="17"/>
  <c r="D155" i="50"/>
  <c r="F155" i="50" s="1"/>
  <c r="F30" i="37"/>
  <c r="F147" i="5"/>
  <c r="F155" i="20"/>
  <c r="F22" i="17"/>
  <c r="F30" i="12"/>
  <c r="D25" i="19"/>
  <c r="D72" i="19" s="1"/>
  <c r="F30" i="14"/>
  <c r="D72" i="10"/>
  <c r="D84" i="10" s="1"/>
  <c r="D72" i="15"/>
  <c r="D84" i="15" s="1"/>
  <c r="F84" i="15" s="1"/>
  <c r="D41" i="67" s="1"/>
  <c r="F16" i="17"/>
  <c r="F87" i="80"/>
  <c r="F87" i="27"/>
  <c r="F25" i="48"/>
  <c r="F87" i="55"/>
  <c r="F110" i="34"/>
  <c r="D72" i="18"/>
  <c r="D84" i="18" s="1"/>
  <c r="F67" i="4"/>
  <c r="F20" i="17"/>
  <c r="F25" i="55"/>
  <c r="F25" i="52"/>
  <c r="F88" i="5"/>
  <c r="F41" i="17"/>
  <c r="F38" i="17"/>
  <c r="F25" i="14"/>
  <c r="F31" i="4"/>
  <c r="D155" i="34"/>
  <c r="F155" i="34" s="1"/>
  <c r="D25" i="29"/>
  <c r="F25" i="29" s="1"/>
  <c r="D25" i="34"/>
  <c r="F25" i="34" s="1"/>
  <c r="F25" i="46"/>
  <c r="E84" i="8"/>
  <c r="D25" i="47"/>
  <c r="F25" i="47" s="1"/>
  <c r="F100" i="5"/>
  <c r="F40" i="17"/>
  <c r="E146" i="19"/>
  <c r="D25" i="32"/>
  <c r="F25" i="32" s="1"/>
  <c r="F113" i="5"/>
  <c r="Z144" i="4"/>
  <c r="AJ144" i="4" s="1"/>
  <c r="AL144" i="4" s="1"/>
  <c r="F145" i="7"/>
  <c r="F101" i="7"/>
  <c r="Z128" i="4"/>
  <c r="AJ128" i="4" s="1"/>
  <c r="AL128" i="4" s="1"/>
  <c r="F144" i="7"/>
  <c r="E96" i="45"/>
  <c r="F97" i="45"/>
  <c r="E97" i="7"/>
  <c r="F110" i="14"/>
  <c r="Z137" i="4"/>
  <c r="F137" i="7"/>
  <c r="F130" i="7"/>
  <c r="F114" i="7"/>
  <c r="F146" i="29"/>
  <c r="D146" i="17"/>
  <c r="F128" i="7"/>
  <c r="F122" i="7"/>
  <c r="D155" i="10"/>
  <c r="F155" i="10" s="1"/>
  <c r="E73" i="57"/>
  <c r="E84" i="57" s="1"/>
  <c r="E74" i="5"/>
  <c r="E74" i="4" s="1"/>
  <c r="F74" i="57"/>
  <c r="E72" i="14"/>
  <c r="E84" i="14" s="1"/>
  <c r="F124" i="7"/>
  <c r="F99" i="7"/>
  <c r="F125" i="7"/>
  <c r="F136" i="7"/>
  <c r="F98" i="7"/>
  <c r="F152" i="7"/>
  <c r="Z145" i="4"/>
  <c r="AJ145" i="4" s="1"/>
  <c r="F134" i="7"/>
  <c r="F141" i="7"/>
  <c r="F112" i="7"/>
  <c r="Z141" i="4"/>
  <c r="AJ141" i="4" s="1"/>
  <c r="Z98" i="4"/>
  <c r="AJ98" i="4" s="1"/>
  <c r="F140" i="7"/>
  <c r="F129" i="7"/>
  <c r="D155" i="48"/>
  <c r="D72" i="48"/>
  <c r="D73" i="47"/>
  <c r="F73" i="47" s="1"/>
  <c r="F74" i="47"/>
  <c r="F105" i="7"/>
  <c r="D146" i="47"/>
  <c r="D72" i="52"/>
  <c r="F146" i="52"/>
  <c r="D155" i="52"/>
  <c r="F155" i="52" s="1"/>
  <c r="F155" i="55"/>
  <c r="D84" i="55"/>
  <c r="F84" i="55" s="1"/>
  <c r="F72" i="55"/>
  <c r="F146" i="55"/>
  <c r="D155" i="53"/>
  <c r="F155" i="53" s="1"/>
  <c r="F146" i="53"/>
  <c r="D72" i="53"/>
  <c r="E72" i="53"/>
  <c r="E84" i="53" s="1"/>
  <c r="D155" i="54"/>
  <c r="F155" i="54" s="1"/>
  <c r="D72" i="54"/>
  <c r="D72" i="33"/>
  <c r="D84" i="50"/>
  <c r="F84" i="50" s="1"/>
  <c r="F157" i="50" s="1"/>
  <c r="F72" i="50"/>
  <c r="Z100" i="4"/>
  <c r="F146" i="80"/>
  <c r="F155" i="80"/>
  <c r="D155" i="35"/>
  <c r="F155" i="35" s="1"/>
  <c r="F25" i="36"/>
  <c r="F127" i="7"/>
  <c r="F74" i="36"/>
  <c r="D73" i="36"/>
  <c r="F73" i="36" s="1"/>
  <c r="D72" i="36"/>
  <c r="D72" i="37"/>
  <c r="D104" i="7"/>
  <c r="X104" i="4" s="1"/>
  <c r="D73" i="27"/>
  <c r="F73" i="27" s="1"/>
  <c r="F74" i="27"/>
  <c r="F72" i="27"/>
  <c r="F110" i="28"/>
  <c r="D146" i="28"/>
  <c r="F30" i="28"/>
  <c r="D25" i="28"/>
  <c r="F74" i="28"/>
  <c r="D73" i="28"/>
  <c r="F73" i="28" s="1"/>
  <c r="D155" i="29"/>
  <c r="F155" i="29" s="1"/>
  <c r="F146" i="30"/>
  <c r="F155" i="30"/>
  <c r="F72" i="30"/>
  <c r="D146" i="31"/>
  <c r="F87" i="31"/>
  <c r="D72" i="31"/>
  <c r="D72" i="32"/>
  <c r="Z138" i="4"/>
  <c r="D84" i="17"/>
  <c r="F25" i="17"/>
  <c r="F24" i="17"/>
  <c r="F23" i="17"/>
  <c r="F15" i="17"/>
  <c r="F138" i="7"/>
  <c r="D72" i="16"/>
  <c r="Z148" i="4"/>
  <c r="AJ148" i="4" s="1"/>
  <c r="AL148" i="4" s="1"/>
  <c r="Z121" i="4"/>
  <c r="AJ121" i="4" s="1"/>
  <c r="D72" i="49"/>
  <c r="D84" i="14"/>
  <c r="F84" i="14" s="1"/>
  <c r="D84" i="13"/>
  <c r="D45" i="7"/>
  <c r="X45" i="4" s="1"/>
  <c r="Z108" i="4"/>
  <c r="AJ108" i="4" s="1"/>
  <c r="AL108" i="4" s="1"/>
  <c r="F78" i="12"/>
  <c r="D74" i="12"/>
  <c r="D78" i="7"/>
  <c r="X78" i="4" s="1"/>
  <c r="D72" i="12"/>
  <c r="E132" i="7"/>
  <c r="Y132" i="4" s="1"/>
  <c r="E146" i="12"/>
  <c r="E155" i="12" s="1"/>
  <c r="F132" i="12"/>
  <c r="E72" i="11"/>
  <c r="E84" i="11" s="1"/>
  <c r="F30" i="11"/>
  <c r="F9" i="11"/>
  <c r="D72" i="11"/>
  <c r="F100" i="7"/>
  <c r="E72" i="10"/>
  <c r="E84" i="10" s="1"/>
  <c r="E72" i="9"/>
  <c r="F25" i="9"/>
  <c r="D113" i="7"/>
  <c r="X113" i="4" s="1"/>
  <c r="D110" i="8"/>
  <c r="E146" i="8"/>
  <c r="D30" i="7"/>
  <c r="X30" i="4" s="1"/>
  <c r="F30" i="8"/>
  <c r="D25" i="8"/>
  <c r="F9" i="79"/>
  <c r="F110" i="79"/>
  <c r="F74" i="79"/>
  <c r="F73" i="79"/>
  <c r="F25" i="79"/>
  <c r="P22" i="4"/>
  <c r="D72" i="58"/>
  <c r="D72" i="6" s="1"/>
  <c r="P26" i="4"/>
  <c r="D155" i="58"/>
  <c r="P88" i="4"/>
  <c r="C42" i="76"/>
  <c r="C41" i="76"/>
  <c r="F73" i="20"/>
  <c r="F74" i="20"/>
  <c r="E84" i="20"/>
  <c r="F155" i="46"/>
  <c r="F25" i="22"/>
  <c r="F87" i="22"/>
  <c r="F87" i="6" s="1"/>
  <c r="F45" i="22"/>
  <c r="F73" i="22"/>
  <c r="F30" i="22"/>
  <c r="E146" i="22"/>
  <c r="F113" i="6"/>
  <c r="E72" i="22"/>
  <c r="F147" i="4"/>
  <c r="D84" i="57"/>
  <c r="F72" i="57"/>
  <c r="F10" i="4"/>
  <c r="F113" i="4"/>
  <c r="E72" i="19"/>
  <c r="E72" i="5" s="1"/>
  <c r="F104" i="19"/>
  <c r="F25" i="19"/>
  <c r="F45" i="19"/>
  <c r="D48" i="76"/>
  <c r="Z133" i="4" l="1"/>
  <c r="AJ133" i="4" s="1"/>
  <c r="AL133" i="4" s="1"/>
  <c r="J110" i="7"/>
  <c r="K110" i="7" s="1"/>
  <c r="M110" i="7" s="1"/>
  <c r="AH134" i="4"/>
  <c r="AH127" i="4"/>
  <c r="AV22" i="4"/>
  <c r="P34" i="60" s="1"/>
  <c r="AV10" i="4"/>
  <c r="P13" i="60" s="1"/>
  <c r="AV15" i="4"/>
  <c r="AV70" i="4"/>
  <c r="P35" i="60" s="1"/>
  <c r="AH71" i="4"/>
  <c r="AV71" i="4" s="1"/>
  <c r="AH46" i="4"/>
  <c r="AV46" i="4" s="1"/>
  <c r="AH16" i="4"/>
  <c r="AV16" i="4" s="1"/>
  <c r="AH29" i="4"/>
  <c r="AV29" i="4" s="1"/>
  <c r="AH50" i="4"/>
  <c r="AV50" i="4" s="1"/>
  <c r="AH24" i="4"/>
  <c r="AV24" i="4" s="1"/>
  <c r="AH37" i="4"/>
  <c r="AV37" i="4" s="1"/>
  <c r="AH54" i="4"/>
  <c r="AV54" i="4" s="1"/>
  <c r="AV91" i="4"/>
  <c r="AV75" i="4"/>
  <c r="P50" i="60" s="1"/>
  <c r="AV48" i="4"/>
  <c r="AH39" i="4"/>
  <c r="AV39" i="4" s="1"/>
  <c r="AH14" i="4"/>
  <c r="AV14" i="4" s="1"/>
  <c r="AH77" i="4"/>
  <c r="AV77" i="4" s="1"/>
  <c r="AV43" i="4"/>
  <c r="AH17" i="4"/>
  <c r="AV17" i="4" s="1"/>
  <c r="AH27" i="4"/>
  <c r="AV27" i="4" s="1"/>
  <c r="AV69" i="4"/>
  <c r="P16" i="60" s="1"/>
  <c r="AV92" i="4"/>
  <c r="AV36" i="4"/>
  <c r="AV32" i="4"/>
  <c r="AV67" i="4"/>
  <c r="AV114" i="4"/>
  <c r="AV122" i="4"/>
  <c r="AV129" i="4"/>
  <c r="Y97" i="4"/>
  <c r="AI97" i="4" s="1"/>
  <c r="Z114" i="4"/>
  <c r="AJ114" i="4" s="1"/>
  <c r="AL114" i="4" s="1"/>
  <c r="AH47" i="4"/>
  <c r="AV47" i="4" s="1"/>
  <c r="AH41" i="4"/>
  <c r="AV41" i="4" s="1"/>
  <c r="AH64" i="4"/>
  <c r="AV64" i="4" s="1"/>
  <c r="AH62" i="4"/>
  <c r="AV62" i="4" s="1"/>
  <c r="AH96" i="4"/>
  <c r="AV96" i="4" s="1"/>
  <c r="AH58" i="4"/>
  <c r="AV58" i="4" s="1"/>
  <c r="AH94" i="4"/>
  <c r="AV94" i="4" s="1"/>
  <c r="AV145" i="4"/>
  <c r="P43" i="60" s="1"/>
  <c r="AV95" i="4"/>
  <c r="AV18" i="4"/>
  <c r="AV33" i="4"/>
  <c r="AH65" i="4"/>
  <c r="AV65" i="4" s="1"/>
  <c r="AH12" i="4"/>
  <c r="Z122" i="4"/>
  <c r="AJ122" i="4" s="1"/>
  <c r="AL122" i="4" s="1"/>
  <c r="AV13" i="4"/>
  <c r="Z129" i="4"/>
  <c r="AJ129" i="4" s="1"/>
  <c r="AL129" i="4" s="1"/>
  <c r="AH35" i="4"/>
  <c r="AV35" i="4" s="1"/>
  <c r="AV28" i="4"/>
  <c r="AV112" i="4"/>
  <c r="AV57" i="4"/>
  <c r="AV98" i="4"/>
  <c r="AV79" i="4"/>
  <c r="AV63" i="4"/>
  <c r="AV127" i="4"/>
  <c r="AV101" i="4"/>
  <c r="Z101" i="4"/>
  <c r="AJ101" i="4" s="1"/>
  <c r="AL101" i="4" s="1"/>
  <c r="F146" i="9"/>
  <c r="AH99" i="4"/>
  <c r="AV99" i="4" s="1"/>
  <c r="AV125" i="4"/>
  <c r="Z125" i="4"/>
  <c r="AJ125" i="4" s="1"/>
  <c r="AL125" i="4" s="1"/>
  <c r="AV130" i="4"/>
  <c r="Z130" i="4"/>
  <c r="AJ130" i="4" s="1"/>
  <c r="AL130" i="4" s="1"/>
  <c r="X126" i="4"/>
  <c r="AH126" i="4" s="1"/>
  <c r="AV124" i="4"/>
  <c r="Z124" i="4"/>
  <c r="AH89" i="4"/>
  <c r="AV89" i="4" s="1"/>
  <c r="AH141" i="4"/>
  <c r="B41" i="76" s="1"/>
  <c r="F147" i="7"/>
  <c r="H147" i="7" s="1"/>
  <c r="X147" i="4"/>
  <c r="Z147" i="4" s="1"/>
  <c r="AJ147" i="4" s="1"/>
  <c r="AL147" i="4" s="1"/>
  <c r="AH151" i="4"/>
  <c r="AV151" i="4" s="1"/>
  <c r="AQ134" i="4"/>
  <c r="AV134" i="4"/>
  <c r="AQ136" i="4"/>
  <c r="AV136" i="4"/>
  <c r="AQ140" i="4"/>
  <c r="AV140" i="4"/>
  <c r="F132" i="4"/>
  <c r="D155" i="37"/>
  <c r="F155" i="37" s="1"/>
  <c r="F146" i="34"/>
  <c r="J23" i="60"/>
  <c r="AL98" i="4"/>
  <c r="AL141" i="4"/>
  <c r="F146" i="78"/>
  <c r="AL119" i="4"/>
  <c r="AL121" i="4"/>
  <c r="AL120" i="4"/>
  <c r="D59" i="67"/>
  <c r="F68" i="17"/>
  <c r="H152" i="7"/>
  <c r="H127" i="7"/>
  <c r="H112" i="7"/>
  <c r="H114" i="7"/>
  <c r="H144" i="7"/>
  <c r="H130" i="7"/>
  <c r="H151" i="7"/>
  <c r="H136" i="7"/>
  <c r="H137" i="7"/>
  <c r="H138" i="7"/>
  <c r="H134" i="7"/>
  <c r="H125" i="7"/>
  <c r="H101" i="7"/>
  <c r="H133" i="7"/>
  <c r="H129" i="7"/>
  <c r="H99" i="7"/>
  <c r="H122" i="7"/>
  <c r="H105" i="7"/>
  <c r="H100" i="7"/>
  <c r="H140" i="7"/>
  <c r="H124" i="7"/>
  <c r="H128" i="7"/>
  <c r="H145" i="7"/>
  <c r="B39" i="76"/>
  <c r="B38" i="76"/>
  <c r="B37" i="76"/>
  <c r="F30" i="4"/>
  <c r="F72" i="18"/>
  <c r="F72" i="15"/>
  <c r="H59" i="60"/>
  <c r="AL150" i="4"/>
  <c r="J43" i="60"/>
  <c r="AL145" i="4"/>
  <c r="H56" i="60"/>
  <c r="AL149" i="4"/>
  <c r="D37" i="76"/>
  <c r="AL135" i="4"/>
  <c r="AH45" i="4"/>
  <c r="F155" i="48"/>
  <c r="F72" i="14"/>
  <c r="E146" i="6"/>
  <c r="O146" i="4" s="1"/>
  <c r="F73" i="6"/>
  <c r="F74" i="5"/>
  <c r="F155" i="15"/>
  <c r="F157" i="15" s="1"/>
  <c r="F146" i="14"/>
  <c r="D155" i="16"/>
  <c r="F155" i="16" s="1"/>
  <c r="D146" i="36"/>
  <c r="F146" i="36" s="1"/>
  <c r="F146" i="57"/>
  <c r="F155" i="27"/>
  <c r="F72" i="79"/>
  <c r="D72" i="63"/>
  <c r="D155" i="63"/>
  <c r="F155" i="63" s="1"/>
  <c r="E84" i="13"/>
  <c r="F84" i="13" s="1"/>
  <c r="F157" i="13" s="1"/>
  <c r="F72" i="80"/>
  <c r="F30" i="6"/>
  <c r="H141" i="7"/>
  <c r="D72" i="34"/>
  <c r="D155" i="18"/>
  <c r="F155" i="18" s="1"/>
  <c r="D146" i="6"/>
  <c r="F74" i="4"/>
  <c r="E72" i="6"/>
  <c r="O72" i="4" s="1"/>
  <c r="F74" i="6"/>
  <c r="F146" i="15"/>
  <c r="F72" i="78"/>
  <c r="F110" i="19"/>
  <c r="D157" i="57"/>
  <c r="D72" i="47"/>
  <c r="D84" i="47" s="1"/>
  <c r="F84" i="47" s="1"/>
  <c r="F146" i="27"/>
  <c r="D146" i="19"/>
  <c r="D146" i="5" s="1"/>
  <c r="D146" i="4" s="1"/>
  <c r="F146" i="48"/>
  <c r="AI110" i="4"/>
  <c r="C33" i="76" s="1"/>
  <c r="F25" i="51"/>
  <c r="D72" i="51"/>
  <c r="F25" i="35"/>
  <c r="D72" i="35"/>
  <c r="D72" i="29"/>
  <c r="D84" i="29" s="1"/>
  <c r="F84" i="29" s="1"/>
  <c r="F157" i="29" s="1"/>
  <c r="F66" i="17"/>
  <c r="F61" i="17"/>
  <c r="F63" i="17"/>
  <c r="F71" i="17"/>
  <c r="F70" i="17"/>
  <c r="F9" i="6"/>
  <c r="F25" i="57"/>
  <c r="F25" i="5" s="1"/>
  <c r="D155" i="9"/>
  <c r="F155" i="9" s="1"/>
  <c r="F45" i="6"/>
  <c r="H98" i="7"/>
  <c r="F126" i="7"/>
  <c r="AH9" i="4"/>
  <c r="B8" i="76" s="1"/>
  <c r="D72" i="5"/>
  <c r="D72" i="4" s="1"/>
  <c r="D84" i="19"/>
  <c r="D84" i="5" s="1"/>
  <c r="AI132" i="4"/>
  <c r="C35" i="76" s="1"/>
  <c r="F155" i="58"/>
  <c r="D155" i="6"/>
  <c r="F146" i="33"/>
  <c r="D155" i="33"/>
  <c r="F155" i="33" s="1"/>
  <c r="F64" i="17"/>
  <c r="F146" i="51"/>
  <c r="D155" i="51"/>
  <c r="F155" i="51" s="1"/>
  <c r="F45" i="5"/>
  <c r="H23" i="60"/>
  <c r="D25" i="5"/>
  <c r="D25" i="4" s="1"/>
  <c r="F25" i="4" s="1"/>
  <c r="E155" i="21"/>
  <c r="F155" i="21" s="1"/>
  <c r="F146" i="21"/>
  <c r="F104" i="5"/>
  <c r="F110" i="5"/>
  <c r="F60" i="17"/>
  <c r="F69" i="17"/>
  <c r="AH30" i="4"/>
  <c r="AV30" i="4" s="1"/>
  <c r="AH78" i="4"/>
  <c r="AV78" i="4" s="1"/>
  <c r="P52" i="60" s="1"/>
  <c r="G97" i="7"/>
  <c r="AK97" i="4" s="1"/>
  <c r="F155" i="12"/>
  <c r="F9" i="4"/>
  <c r="AH87" i="4"/>
  <c r="B31" i="76" s="1"/>
  <c r="F87" i="5"/>
  <c r="Z123" i="4"/>
  <c r="AJ123" i="4" s="1"/>
  <c r="AL123" i="4" s="1"/>
  <c r="AH123" i="4"/>
  <c r="AV123" i="4" s="1"/>
  <c r="Z131" i="4"/>
  <c r="AJ131" i="4" s="1"/>
  <c r="AH131" i="4"/>
  <c r="AV131" i="4" s="1"/>
  <c r="P26" i="60" s="1"/>
  <c r="Z143" i="4"/>
  <c r="AJ143" i="4" s="1"/>
  <c r="AH143" i="4"/>
  <c r="Z107" i="4"/>
  <c r="AJ107" i="4" s="1"/>
  <c r="AL107" i="4" s="1"/>
  <c r="AH107" i="4"/>
  <c r="AV107" i="4" s="1"/>
  <c r="P87" i="4"/>
  <c r="P74" i="4"/>
  <c r="P9" i="4"/>
  <c r="P126" i="4"/>
  <c r="H22" i="60"/>
  <c r="P100" i="4"/>
  <c r="AJ100" i="4" s="1"/>
  <c r="AL100" i="4" s="1"/>
  <c r="P124" i="4"/>
  <c r="N104" i="4"/>
  <c r="P104" i="4" s="1"/>
  <c r="P127" i="4"/>
  <c r="AJ127" i="4" s="1"/>
  <c r="AL127" i="4" s="1"/>
  <c r="N113" i="4"/>
  <c r="P45" i="4"/>
  <c r="P25" i="4"/>
  <c r="AH132" i="4"/>
  <c r="AV132" i="4" s="1"/>
  <c r="Z139" i="4"/>
  <c r="AJ139" i="4" s="1"/>
  <c r="AL139" i="4" s="1"/>
  <c r="AH139" i="4"/>
  <c r="H39" i="60"/>
  <c r="D43" i="76"/>
  <c r="AJ137" i="4"/>
  <c r="AL137" i="4" s="1"/>
  <c r="AJ138" i="4"/>
  <c r="AL138" i="4" s="1"/>
  <c r="D47" i="76"/>
  <c r="F155" i="78"/>
  <c r="F157" i="78" s="1"/>
  <c r="E157" i="57"/>
  <c r="E157" i="5" s="1"/>
  <c r="F25" i="20"/>
  <c r="F25" i="6" s="1"/>
  <c r="E146" i="5"/>
  <c r="E146" i="4" s="1"/>
  <c r="E155" i="19"/>
  <c r="E155" i="5" s="1"/>
  <c r="E155" i="4" s="1"/>
  <c r="F84" i="18"/>
  <c r="D157" i="18"/>
  <c r="E84" i="17"/>
  <c r="F72" i="17" s="1"/>
  <c r="F65" i="17"/>
  <c r="F62" i="17"/>
  <c r="F157" i="55"/>
  <c r="F97" i="7"/>
  <c r="F96" i="45"/>
  <c r="E95" i="45"/>
  <c r="E96" i="7"/>
  <c r="F155" i="14"/>
  <c r="F157" i="14" s="1"/>
  <c r="F157" i="30"/>
  <c r="D155" i="17"/>
  <c r="F155" i="17" s="1"/>
  <c r="F146" i="17"/>
  <c r="F84" i="57"/>
  <c r="E73" i="5"/>
  <c r="E73" i="4" s="1"/>
  <c r="F73" i="57"/>
  <c r="F73" i="5" s="1"/>
  <c r="F155" i="57"/>
  <c r="B18" i="76"/>
  <c r="B19" i="76" s="1"/>
  <c r="D19" i="76" s="1"/>
  <c r="D84" i="48"/>
  <c r="F84" i="48" s="1"/>
  <c r="F72" i="48"/>
  <c r="F146" i="47"/>
  <c r="D155" i="47"/>
  <c r="B15" i="76"/>
  <c r="B25" i="76" s="1"/>
  <c r="D84" i="52"/>
  <c r="F84" i="52" s="1"/>
  <c r="F157" i="52" s="1"/>
  <c r="F72" i="52"/>
  <c r="D84" i="53"/>
  <c r="F84" i="53" s="1"/>
  <c r="F157" i="53" s="1"/>
  <c r="F72" i="53"/>
  <c r="D84" i="54"/>
  <c r="F84" i="54" s="1"/>
  <c r="F157" i="54" s="1"/>
  <c r="F72" i="54"/>
  <c r="D84" i="33"/>
  <c r="F84" i="33" s="1"/>
  <c r="F72" i="33"/>
  <c r="D84" i="34"/>
  <c r="F84" i="34" s="1"/>
  <c r="F157" i="34" s="1"/>
  <c r="F72" i="34"/>
  <c r="F157" i="80"/>
  <c r="D84" i="36"/>
  <c r="F72" i="36"/>
  <c r="D84" i="37"/>
  <c r="F84" i="37" s="1"/>
  <c r="F157" i="37" s="1"/>
  <c r="F72" i="37"/>
  <c r="F104" i="7"/>
  <c r="D84" i="27"/>
  <c r="F84" i="27" s="1"/>
  <c r="F25" i="28"/>
  <c r="D72" i="28"/>
  <c r="F146" i="28"/>
  <c r="D155" i="28"/>
  <c r="F155" i="28" s="1"/>
  <c r="D84" i="31"/>
  <c r="F72" i="31"/>
  <c r="F146" i="31"/>
  <c r="D155" i="31"/>
  <c r="F155" i="31" s="1"/>
  <c r="D84" i="32"/>
  <c r="F72" i="32"/>
  <c r="D41" i="76"/>
  <c r="D84" i="16"/>
  <c r="F84" i="16" s="1"/>
  <c r="F157" i="16" s="1"/>
  <c r="F72" i="16"/>
  <c r="D84" i="49"/>
  <c r="F84" i="49" s="1"/>
  <c r="F157" i="49" s="1"/>
  <c r="F72" i="49"/>
  <c r="D84" i="63"/>
  <c r="F84" i="63" s="1"/>
  <c r="F72" i="63"/>
  <c r="F132" i="7"/>
  <c r="F146" i="12"/>
  <c r="F72" i="12"/>
  <c r="F74" i="12"/>
  <c r="D73" i="12"/>
  <c r="D84" i="12" s="1"/>
  <c r="F84" i="12" s="1"/>
  <c r="D74" i="7"/>
  <c r="X74" i="4" s="1"/>
  <c r="D84" i="11"/>
  <c r="F84" i="11" s="1"/>
  <c r="F157" i="11" s="1"/>
  <c r="F72" i="11"/>
  <c r="F72" i="10"/>
  <c r="F84" i="10"/>
  <c r="F157" i="10" s="1"/>
  <c r="E84" i="9"/>
  <c r="F72" i="9"/>
  <c r="F113" i="7"/>
  <c r="Z113" i="4"/>
  <c r="F25" i="8"/>
  <c r="D25" i="7"/>
  <c r="X25" i="4" s="1"/>
  <c r="D72" i="8"/>
  <c r="E146" i="7"/>
  <c r="Y146" i="4" s="1"/>
  <c r="E155" i="8"/>
  <c r="E155" i="7" s="1"/>
  <c r="Y155" i="4" s="1"/>
  <c r="D110" i="7"/>
  <c r="X110" i="4" s="1"/>
  <c r="F110" i="8"/>
  <c r="D146" i="8"/>
  <c r="F84" i="79"/>
  <c r="F146" i="79"/>
  <c r="F155" i="79"/>
  <c r="N73" i="4"/>
  <c r="D84" i="58"/>
  <c r="F72" i="58"/>
  <c r="C44" i="76"/>
  <c r="F84" i="21"/>
  <c r="F157" i="21" s="1"/>
  <c r="F72" i="21"/>
  <c r="F84" i="46"/>
  <c r="F157" i="46" s="1"/>
  <c r="F72" i="46"/>
  <c r="F72" i="22"/>
  <c r="N72" i="4"/>
  <c r="E155" i="22"/>
  <c r="E84" i="22"/>
  <c r="P30" i="4"/>
  <c r="F110" i="22"/>
  <c r="F110" i="6" s="1"/>
  <c r="F104" i="4"/>
  <c r="F110" i="4"/>
  <c r="E84" i="19"/>
  <c r="E84" i="5" s="1"/>
  <c r="E72" i="4"/>
  <c r="F45" i="4"/>
  <c r="F72" i="19"/>
  <c r="P37" i="60" l="1"/>
  <c r="P55" i="60"/>
  <c r="AV12" i="4"/>
  <c r="J11" i="76"/>
  <c r="B42" i="76"/>
  <c r="B44" i="76" s="1"/>
  <c r="D44" i="76" s="1"/>
  <c r="AV143" i="4"/>
  <c r="P38" i="60" s="1"/>
  <c r="AV9" i="4"/>
  <c r="H12" i="76"/>
  <c r="J9" i="76"/>
  <c r="Y96" i="4"/>
  <c r="AI96" i="4" s="1"/>
  <c r="AJ124" i="4"/>
  <c r="AL124" i="4" s="1"/>
  <c r="AV126" i="4"/>
  <c r="Z126" i="4"/>
  <c r="AJ126" i="4" s="1"/>
  <c r="AL126" i="4" s="1"/>
  <c r="AV87" i="4"/>
  <c r="P19" i="60" s="1"/>
  <c r="AV141" i="4"/>
  <c r="P39" i="60" s="1"/>
  <c r="P73" i="4"/>
  <c r="AQ139" i="4"/>
  <c r="AV139" i="4"/>
  <c r="B10" i="76"/>
  <c r="AV45" i="4"/>
  <c r="P11" i="60" s="1"/>
  <c r="F157" i="27"/>
  <c r="F157" i="48"/>
  <c r="J27" i="60"/>
  <c r="J56" i="60"/>
  <c r="J59" i="60"/>
  <c r="J39" i="60"/>
  <c r="J24" i="60"/>
  <c r="H132" i="7"/>
  <c r="H104" i="7"/>
  <c r="H113" i="7"/>
  <c r="H126" i="7"/>
  <c r="B34" i="76"/>
  <c r="AQ137" i="4"/>
  <c r="M24" i="60" s="1"/>
  <c r="AQ138" i="4"/>
  <c r="M27" i="60" s="1"/>
  <c r="B35" i="76"/>
  <c r="AQ132" i="4"/>
  <c r="AQ135" i="4"/>
  <c r="M22" i="60" s="1"/>
  <c r="J22" i="60"/>
  <c r="F84" i="31"/>
  <c r="F157" i="31" s="1"/>
  <c r="C38" i="67"/>
  <c r="C41" i="67" s="1"/>
  <c r="F84" i="32"/>
  <c r="F157" i="32" s="1"/>
  <c r="H38" i="60"/>
  <c r="AL143" i="4"/>
  <c r="D34" i="76"/>
  <c r="AL131" i="4"/>
  <c r="F73" i="17"/>
  <c r="F74" i="17"/>
  <c r="F155" i="47"/>
  <c r="D155" i="36"/>
  <c r="F155" i="36" s="1"/>
  <c r="F75" i="17"/>
  <c r="F76" i="17"/>
  <c r="F77" i="17"/>
  <c r="F80" i="17"/>
  <c r="F81" i="17"/>
  <c r="F78" i="17"/>
  <c r="F72" i="29"/>
  <c r="F157" i="63"/>
  <c r="F84" i="17"/>
  <c r="F157" i="17" s="1"/>
  <c r="D155" i="19"/>
  <c r="D155" i="5" s="1"/>
  <c r="D155" i="4" s="1"/>
  <c r="F157" i="18"/>
  <c r="F146" i="19"/>
  <c r="F146" i="5" s="1"/>
  <c r="F72" i="47"/>
  <c r="F84" i="19"/>
  <c r="F84" i="5" s="1"/>
  <c r="F157" i="33"/>
  <c r="F157" i="12"/>
  <c r="F72" i="51"/>
  <c r="D84" i="51"/>
  <c r="F84" i="51" s="1"/>
  <c r="D84" i="35"/>
  <c r="F84" i="35" s="1"/>
  <c r="F157" i="35" s="1"/>
  <c r="F72" i="35"/>
  <c r="F82" i="17"/>
  <c r="F83" i="17"/>
  <c r="F79" i="17"/>
  <c r="H97" i="7"/>
  <c r="AH25" i="4"/>
  <c r="AV25" i="4" s="1"/>
  <c r="P12" i="60" s="1"/>
  <c r="H26" i="60"/>
  <c r="Z132" i="4"/>
  <c r="AJ132" i="4" s="1"/>
  <c r="D42" i="76"/>
  <c r="H27" i="60"/>
  <c r="F84" i="58"/>
  <c r="F157" i="58" s="1"/>
  <c r="D84" i="6"/>
  <c r="F72" i="5"/>
  <c r="E84" i="6"/>
  <c r="O84" i="4" s="1"/>
  <c r="E155" i="6"/>
  <c r="O155" i="4" s="1"/>
  <c r="AI155" i="4" s="1"/>
  <c r="G96" i="7"/>
  <c r="AK96" i="4" s="1"/>
  <c r="AI146" i="4"/>
  <c r="F157" i="57"/>
  <c r="AH147" i="4"/>
  <c r="AV147" i="4" s="1"/>
  <c r="F73" i="4"/>
  <c r="AH113" i="4"/>
  <c r="AV113" i="4" s="1"/>
  <c r="N110" i="4"/>
  <c r="D39" i="76"/>
  <c r="P113" i="4"/>
  <c r="AJ113" i="4" s="1"/>
  <c r="AL113" i="4" s="1"/>
  <c r="Z104" i="4"/>
  <c r="AJ104" i="4" s="1"/>
  <c r="AH104" i="4"/>
  <c r="H24" i="60"/>
  <c r="D38" i="76"/>
  <c r="F84" i="20"/>
  <c r="F157" i="20" s="1"/>
  <c r="F72" i="20"/>
  <c r="F72" i="6" s="1"/>
  <c r="Z97" i="4"/>
  <c r="AJ97" i="4" s="1"/>
  <c r="AL97" i="4" s="1"/>
  <c r="F96" i="7"/>
  <c r="E94" i="45"/>
  <c r="F95" i="45"/>
  <c r="E95" i="7"/>
  <c r="B23" i="76"/>
  <c r="F84" i="36"/>
  <c r="D84" i="28"/>
  <c r="F84" i="28" s="1"/>
  <c r="F72" i="28"/>
  <c r="F73" i="12"/>
  <c r="D73" i="7"/>
  <c r="F84" i="9"/>
  <c r="F157" i="9" s="1"/>
  <c r="F72" i="8"/>
  <c r="D84" i="8"/>
  <c r="D72" i="7"/>
  <c r="F110" i="7"/>
  <c r="Z110" i="4"/>
  <c r="D146" i="7"/>
  <c r="X146" i="4" s="1"/>
  <c r="F146" i="8"/>
  <c r="D155" i="8"/>
  <c r="F157" i="79"/>
  <c r="P72" i="4"/>
  <c r="F84" i="22"/>
  <c r="F146" i="22"/>
  <c r="F146" i="6" s="1"/>
  <c r="D84" i="4"/>
  <c r="E84" i="4"/>
  <c r="E156" i="4" s="1"/>
  <c r="F146" i="4"/>
  <c r="F72" i="4"/>
  <c r="P18" i="60" l="1"/>
  <c r="P46" i="60" s="1"/>
  <c r="P62" i="60" s="1"/>
  <c r="P44" i="60"/>
  <c r="J60" i="60"/>
  <c r="X73" i="4"/>
  <c r="AH73" i="4" s="1"/>
  <c r="AV73" i="4" s="1"/>
  <c r="H24" i="76"/>
  <c r="H26" i="76" s="1"/>
  <c r="H16" i="76"/>
  <c r="Y95" i="4"/>
  <c r="AI95" i="4" s="1"/>
  <c r="X72" i="4"/>
  <c r="AH72" i="4" s="1"/>
  <c r="B32" i="76"/>
  <c r="AV104" i="4"/>
  <c r="P20" i="60" s="1"/>
  <c r="D157" i="36"/>
  <c r="K60" i="60"/>
  <c r="J38" i="60"/>
  <c r="J44" i="60" s="1"/>
  <c r="K44" i="60"/>
  <c r="J26" i="60"/>
  <c r="AH74" i="4"/>
  <c r="AV74" i="4" s="1"/>
  <c r="O156" i="4"/>
  <c r="C59" i="67"/>
  <c r="H110" i="7"/>
  <c r="AQ131" i="4"/>
  <c r="M26" i="60" s="1"/>
  <c r="M28" i="60" s="1"/>
  <c r="M48" i="60" s="1"/>
  <c r="M63" i="60" s="1"/>
  <c r="AL104" i="4"/>
  <c r="D35" i="76"/>
  <c r="AL132" i="4"/>
  <c r="F157" i="36"/>
  <c r="D157" i="19"/>
  <c r="D157" i="5" s="1"/>
  <c r="F155" i="19"/>
  <c r="F157" i="19" s="1"/>
  <c r="H96" i="7"/>
  <c r="F84" i="6"/>
  <c r="G95" i="7"/>
  <c r="AK95" i="4" s="1"/>
  <c r="AH110" i="4"/>
  <c r="N146" i="4"/>
  <c r="P146" i="4" s="1"/>
  <c r="P110" i="4"/>
  <c r="AJ110" i="4" s="1"/>
  <c r="N84" i="4"/>
  <c r="H20" i="60"/>
  <c r="D32" i="76"/>
  <c r="F157" i="28"/>
  <c r="F95" i="7"/>
  <c r="E93" i="45"/>
  <c r="F94" i="45"/>
  <c r="E94" i="7"/>
  <c r="Z96" i="4"/>
  <c r="AJ96" i="4" s="1"/>
  <c r="AL96" i="4" s="1"/>
  <c r="B9" i="76"/>
  <c r="B12" i="76" s="1"/>
  <c r="B24" i="76" s="1"/>
  <c r="B26" i="76" s="1"/>
  <c r="D84" i="7"/>
  <c r="X84" i="4" s="1"/>
  <c r="F84" i="8"/>
  <c r="F146" i="7"/>
  <c r="D155" i="7"/>
  <c r="X155" i="4" s="1"/>
  <c r="F155" i="8"/>
  <c r="F155" i="22"/>
  <c r="F155" i="6" s="1"/>
  <c r="F155" i="4"/>
  <c r="F84" i="4"/>
  <c r="H53" i="60"/>
  <c r="H43" i="60"/>
  <c r="X156" i="4" l="1"/>
  <c r="Y94" i="4"/>
  <c r="AI94" i="4" s="1"/>
  <c r="B33" i="76"/>
  <c r="B40" i="76" s="1"/>
  <c r="B45" i="76" s="1"/>
  <c r="B49" i="76" s="1"/>
  <c r="AV110" i="4"/>
  <c r="P21" i="60" s="1"/>
  <c r="J20" i="60"/>
  <c r="F155" i="5"/>
  <c r="F157" i="5" s="1"/>
  <c r="H146" i="7"/>
  <c r="AL110" i="4"/>
  <c r="F157" i="6"/>
  <c r="H95" i="7"/>
  <c r="G94" i="7"/>
  <c r="AK94" i="4" s="1"/>
  <c r="AH84" i="4"/>
  <c r="N155" i="4"/>
  <c r="P155" i="4" s="1"/>
  <c r="P84" i="4"/>
  <c r="Z146" i="4"/>
  <c r="AJ146" i="4" s="1"/>
  <c r="AL146" i="4" s="1"/>
  <c r="AH146" i="4"/>
  <c r="H21" i="60"/>
  <c r="D33" i="76"/>
  <c r="F156" i="4"/>
  <c r="H44" i="60"/>
  <c r="F94" i="7"/>
  <c r="E92" i="45"/>
  <c r="F93" i="45"/>
  <c r="E93" i="7"/>
  <c r="Y93" i="4" s="1"/>
  <c r="Z95" i="4"/>
  <c r="AJ95" i="4" s="1"/>
  <c r="AL95" i="4" s="1"/>
  <c r="F155" i="7"/>
  <c r="B16" i="76"/>
  <c r="F157" i="8"/>
  <c r="F157" i="22"/>
  <c r="P28" i="60" l="1"/>
  <c r="P48" i="60" s="1"/>
  <c r="AQ146" i="4"/>
  <c r="AV146" i="4"/>
  <c r="J21" i="60"/>
  <c r="AI93" i="4"/>
  <c r="P156" i="4"/>
  <c r="N156" i="4"/>
  <c r="H94" i="7"/>
  <c r="G93" i="7"/>
  <c r="AK93" i="4" s="1"/>
  <c r="Z155" i="4"/>
  <c r="AH155" i="4"/>
  <c r="H155" i="7"/>
  <c r="F93" i="7"/>
  <c r="E91" i="45"/>
  <c r="E84" i="45"/>
  <c r="F92" i="45"/>
  <c r="E92" i="7"/>
  <c r="Z94" i="4"/>
  <c r="AJ94" i="4" s="1"/>
  <c r="AL94" i="4" s="1"/>
  <c r="C113" i="11"/>
  <c r="Y92" i="4" l="1"/>
  <c r="AI92" i="4" s="1"/>
  <c r="AV155" i="4"/>
  <c r="AV157" i="4" s="1"/>
  <c r="AT157" i="4"/>
  <c r="P63" i="60"/>
  <c r="AH156" i="4"/>
  <c r="H93" i="7"/>
  <c r="G92" i="7"/>
  <c r="AK92" i="4" s="1"/>
  <c r="AJ155" i="4"/>
  <c r="F92" i="7"/>
  <c r="E83" i="45"/>
  <c r="F84" i="45"/>
  <c r="E84" i="7"/>
  <c r="Y84" i="4" s="1"/>
  <c r="Y156" i="4" s="1"/>
  <c r="F91" i="45"/>
  <c r="E90" i="45"/>
  <c r="E91" i="7"/>
  <c r="Z93" i="4"/>
  <c r="AJ93" i="4" s="1"/>
  <c r="AL93" i="4" s="1"/>
  <c r="Y91" i="4" l="1"/>
  <c r="AI91" i="4" s="1"/>
  <c r="AQ155" i="4"/>
  <c r="AL155" i="4"/>
  <c r="AL157" i="4" s="1"/>
  <c r="AJ157" i="4"/>
  <c r="AI84" i="4"/>
  <c r="AI156" i="4" s="1"/>
  <c r="G91" i="7"/>
  <c r="AK91" i="4" s="1"/>
  <c r="H92" i="7"/>
  <c r="F157" i="45"/>
  <c r="G84" i="7"/>
  <c r="E89" i="45"/>
  <c r="F90" i="45"/>
  <c r="E90" i="7"/>
  <c r="F84" i="7"/>
  <c r="F156" i="7" s="1"/>
  <c r="F91" i="7"/>
  <c r="E82" i="45"/>
  <c r="F83" i="45"/>
  <c r="E83" i="7"/>
  <c r="Z92" i="4"/>
  <c r="AJ92" i="4" s="1"/>
  <c r="AL92" i="4" s="1"/>
  <c r="Y83" i="4" l="1"/>
  <c r="AI83" i="4" s="1"/>
  <c r="Y90" i="4"/>
  <c r="AI90" i="4" s="1"/>
  <c r="AQ157" i="4"/>
  <c r="G156" i="7"/>
  <c r="AK84" i="4"/>
  <c r="AK156" i="4" s="1"/>
  <c r="G90" i="7"/>
  <c r="AK90" i="4" s="1"/>
  <c r="AL90" i="4" s="1"/>
  <c r="H91" i="7"/>
  <c r="G83" i="7"/>
  <c r="AK83" i="4" s="1"/>
  <c r="H84" i="7"/>
  <c r="E81" i="45"/>
  <c r="F82" i="45"/>
  <c r="E82" i="7"/>
  <c r="Z91" i="4"/>
  <c r="AJ91" i="4" s="1"/>
  <c r="AL91" i="4" s="1"/>
  <c r="Z84" i="4"/>
  <c r="F90" i="7"/>
  <c r="F83" i="7"/>
  <c r="E88" i="45"/>
  <c r="F89" i="45"/>
  <c r="E89" i="7"/>
  <c r="Z83" i="4" l="1"/>
  <c r="AJ83" i="4" s="1"/>
  <c r="AL83" i="4" s="1"/>
  <c r="Y89" i="4"/>
  <c r="AI89" i="4" s="1"/>
  <c r="Y82" i="4"/>
  <c r="AI82" i="4" s="1"/>
  <c r="H83" i="7"/>
  <c r="H90" i="7"/>
  <c r="AJ84" i="4"/>
  <c r="AL84" i="4" s="1"/>
  <c r="AL156" i="4" s="1"/>
  <c r="Z156" i="4"/>
  <c r="G82" i="7"/>
  <c r="AK82" i="4" s="1"/>
  <c r="H156" i="7"/>
  <c r="G89" i="7"/>
  <c r="AK89" i="4" s="1"/>
  <c r="F88" i="45"/>
  <c r="J88" i="7" s="1"/>
  <c r="K88" i="7" s="1"/>
  <c r="M88" i="7" s="1"/>
  <c r="E88" i="7"/>
  <c r="E87" i="45"/>
  <c r="F82" i="7"/>
  <c r="F89" i="7"/>
  <c r="F81" i="45"/>
  <c r="E80" i="45"/>
  <c r="E81" i="7"/>
  <c r="D29" i="23"/>
  <c r="Y81" i="4" l="1"/>
  <c r="AI81" i="4" s="1"/>
  <c r="Y88" i="4"/>
  <c r="AI88" i="4" s="1"/>
  <c r="AJ156" i="4"/>
  <c r="H82" i="7"/>
  <c r="H89" i="7"/>
  <c r="G81" i="7"/>
  <c r="AK81" i="4" s="1"/>
  <c r="G88" i="7"/>
  <c r="AK88" i="4" s="1"/>
  <c r="Z89" i="4"/>
  <c r="AJ89" i="4" s="1"/>
  <c r="AL89" i="4" s="1"/>
  <c r="Z82" i="4"/>
  <c r="AJ82" i="4" s="1"/>
  <c r="AL82" i="4" s="1"/>
  <c r="F87" i="45"/>
  <c r="J87" i="7" s="1"/>
  <c r="K87" i="7" s="1"/>
  <c r="M87" i="7" s="1"/>
  <c r="E87" i="7"/>
  <c r="F88" i="7"/>
  <c r="E79" i="45"/>
  <c r="F80" i="45"/>
  <c r="E80" i="7"/>
  <c r="F81" i="7"/>
  <c r="I53" i="60" l="1"/>
  <c r="L55" i="60"/>
  <c r="L62" i="60" s="1"/>
  <c r="Y80" i="4"/>
  <c r="AI80" i="4" s="1"/>
  <c r="Y87" i="4"/>
  <c r="AI87" i="4" s="1"/>
  <c r="N62" i="60"/>
  <c r="H88" i="7"/>
  <c r="H81" i="7"/>
  <c r="G87" i="7"/>
  <c r="AK87" i="4" s="1"/>
  <c r="I19" i="60" s="1"/>
  <c r="I28" i="60" s="1"/>
  <c r="I48" i="60" s="1"/>
  <c r="I63" i="60" s="1"/>
  <c r="G80" i="7"/>
  <c r="AK80" i="4" s="1"/>
  <c r="Z88" i="4"/>
  <c r="AJ88" i="4" s="1"/>
  <c r="AL88" i="4" s="1"/>
  <c r="F87" i="7"/>
  <c r="F80" i="7"/>
  <c r="Z81" i="4"/>
  <c r="AJ81" i="4" s="1"/>
  <c r="M55" i="60" s="1"/>
  <c r="M62" i="60" s="1"/>
  <c r="E78" i="45"/>
  <c r="F79" i="45"/>
  <c r="E79" i="7"/>
  <c r="Y79" i="4" l="1"/>
  <c r="AI79" i="4" s="1"/>
  <c r="N64" i="60"/>
  <c r="J53" i="60"/>
  <c r="AL81" i="4"/>
  <c r="H80" i="7"/>
  <c r="G79" i="7"/>
  <c r="AK79" i="4" s="1"/>
  <c r="H87" i="7"/>
  <c r="F79" i="7"/>
  <c r="Z87" i="4"/>
  <c r="AJ87" i="4" s="1"/>
  <c r="AL87" i="4" s="1"/>
  <c r="K28" i="60" s="1"/>
  <c r="K48" i="60" s="1"/>
  <c r="K63" i="60" s="1"/>
  <c r="C31" i="76"/>
  <c r="C40" i="76" s="1"/>
  <c r="C21" i="76"/>
  <c r="C22" i="76" s="1"/>
  <c r="Z80" i="4"/>
  <c r="E77" i="45"/>
  <c r="F78" i="45"/>
  <c r="E78" i="7"/>
  <c r="Y78" i="4" s="1"/>
  <c r="O53" i="60" l="1"/>
  <c r="O55" i="60" s="1"/>
  <c r="O62" i="60" s="1"/>
  <c r="AI78" i="4"/>
  <c r="F78" i="7"/>
  <c r="G78" i="7"/>
  <c r="AK78" i="4" s="1"/>
  <c r="I52" i="60" s="1"/>
  <c r="H79" i="7"/>
  <c r="AJ80" i="4"/>
  <c r="AL80" i="4" s="1"/>
  <c r="E76" i="45"/>
  <c r="F77" i="45"/>
  <c r="E77" i="7"/>
  <c r="C23" i="76"/>
  <c r="D23" i="76" s="1"/>
  <c r="D22" i="76"/>
  <c r="C45" i="76"/>
  <c r="D40" i="76"/>
  <c r="C18" i="76"/>
  <c r="Z79" i="4"/>
  <c r="Y77" i="4" l="1"/>
  <c r="AI77" i="4" s="1"/>
  <c r="J19" i="60"/>
  <c r="H78" i="7"/>
  <c r="G77" i="7"/>
  <c r="AK77" i="4" s="1"/>
  <c r="D21" i="76"/>
  <c r="H19" i="60"/>
  <c r="D31" i="76"/>
  <c r="AJ79" i="4"/>
  <c r="AL79" i="4" s="1"/>
  <c r="C49" i="76"/>
  <c r="D49" i="76" s="1"/>
  <c r="D45" i="76"/>
  <c r="Z78" i="4"/>
  <c r="AJ78" i="4" s="1"/>
  <c r="AL78" i="4" s="1"/>
  <c r="F77" i="7"/>
  <c r="E75" i="45"/>
  <c r="F76" i="45"/>
  <c r="E76" i="7"/>
  <c r="Y76" i="4" l="1"/>
  <c r="AI76" i="4" s="1"/>
  <c r="J52" i="60"/>
  <c r="J28" i="60"/>
  <c r="J48" i="60" s="1"/>
  <c r="H77" i="7"/>
  <c r="D18" i="76"/>
  <c r="G76" i="7"/>
  <c r="AK76" i="4" s="1"/>
  <c r="H52" i="60"/>
  <c r="H28" i="60"/>
  <c r="E74" i="45"/>
  <c r="F75" i="45"/>
  <c r="E75" i="7"/>
  <c r="Z77" i="4"/>
  <c r="AJ77" i="4" s="1"/>
  <c r="AL77" i="4" s="1"/>
  <c r="F76" i="7"/>
  <c r="Y75" i="4" l="1"/>
  <c r="AI75" i="4" s="1"/>
  <c r="J63" i="60"/>
  <c r="H76" i="7"/>
  <c r="G75" i="7"/>
  <c r="AK75" i="4" s="1"/>
  <c r="I50" i="60" s="1"/>
  <c r="I55" i="60" s="1"/>
  <c r="H48" i="60"/>
  <c r="F75" i="7"/>
  <c r="Z76" i="4"/>
  <c r="AJ76" i="4" s="1"/>
  <c r="F74" i="45"/>
  <c r="E73" i="45"/>
  <c r="E74" i="7"/>
  <c r="Y74" i="4" s="1"/>
  <c r="AI74" i="4" l="1"/>
  <c r="Z74" i="4"/>
  <c r="AJ74" i="4" s="1"/>
  <c r="AL76" i="4"/>
  <c r="H75" i="7"/>
  <c r="G74" i="7"/>
  <c r="AK74" i="4" s="1"/>
  <c r="F73" i="45"/>
  <c r="E72" i="45"/>
  <c r="E73" i="7"/>
  <c r="F74" i="7"/>
  <c r="Z75" i="4"/>
  <c r="AJ75" i="4" s="1"/>
  <c r="Y73" i="4" l="1"/>
  <c r="AI73" i="4" s="1"/>
  <c r="H50" i="60"/>
  <c r="H55" i="60" s="1"/>
  <c r="AL75" i="4"/>
  <c r="J50" i="60" s="1"/>
  <c r="H74" i="7"/>
  <c r="G73" i="7"/>
  <c r="AK73" i="4" s="1"/>
  <c r="AL74" i="4"/>
  <c r="F73" i="7"/>
  <c r="F72" i="45"/>
  <c r="E71" i="45"/>
  <c r="E72" i="7"/>
  <c r="Y72" i="4" l="1"/>
  <c r="AI72" i="4" s="1"/>
  <c r="K55" i="60"/>
  <c r="J55" i="60"/>
  <c r="G72" i="7"/>
  <c r="AK72" i="4" s="1"/>
  <c r="H73" i="7"/>
  <c r="E70" i="45"/>
  <c r="F71" i="45"/>
  <c r="E71" i="7"/>
  <c r="Z73" i="4"/>
  <c r="AJ73" i="4" s="1"/>
  <c r="AL73" i="4" s="1"/>
  <c r="F72" i="7"/>
  <c r="Y71" i="4" l="1"/>
  <c r="AI71" i="4" s="1"/>
  <c r="H72" i="7"/>
  <c r="G71" i="7"/>
  <c r="AK71" i="4" s="1"/>
  <c r="Z72" i="4"/>
  <c r="AJ72" i="4" s="1"/>
  <c r="F71" i="7"/>
  <c r="F70" i="45"/>
  <c r="E69" i="45"/>
  <c r="E70" i="7"/>
  <c r="Y70" i="4" l="1"/>
  <c r="AI70" i="4" s="1"/>
  <c r="AL72" i="4"/>
  <c r="H71" i="7"/>
  <c r="G70" i="7"/>
  <c r="AK70" i="4" s="1"/>
  <c r="I35" i="60" s="1"/>
  <c r="E68" i="45"/>
  <c r="F69" i="45"/>
  <c r="E69" i="7"/>
  <c r="F70" i="7"/>
  <c r="Z71" i="4"/>
  <c r="AJ71" i="4" s="1"/>
  <c r="AL71" i="4" s="1"/>
  <c r="Y69" i="4" l="1"/>
  <c r="AI69" i="4" s="1"/>
  <c r="H70" i="7"/>
  <c r="G69" i="7"/>
  <c r="AK69" i="4" s="1"/>
  <c r="I16" i="60" s="1"/>
  <c r="Z70" i="4"/>
  <c r="C14" i="76"/>
  <c r="F69" i="7"/>
  <c r="E67" i="45"/>
  <c r="F68" i="45"/>
  <c r="E68" i="7"/>
  <c r="Y68" i="4" l="1"/>
  <c r="AI68" i="4" s="1"/>
  <c r="H69" i="7"/>
  <c r="G68" i="7"/>
  <c r="AK68" i="4" s="1"/>
  <c r="AJ70" i="4"/>
  <c r="E66" i="45"/>
  <c r="F67" i="45"/>
  <c r="E67" i="7"/>
  <c r="F68" i="7"/>
  <c r="Z69" i="4"/>
  <c r="AJ69" i="4" s="1"/>
  <c r="Y67" i="4" l="1"/>
  <c r="AI67" i="4" s="1"/>
  <c r="H16" i="60"/>
  <c r="AL69" i="4"/>
  <c r="AL70" i="4"/>
  <c r="H68" i="7"/>
  <c r="G67" i="7"/>
  <c r="AK67" i="4" s="1"/>
  <c r="H35" i="60"/>
  <c r="D14" i="76"/>
  <c r="Z68" i="4"/>
  <c r="AJ68" i="4" s="1"/>
  <c r="AL68" i="4" s="1"/>
  <c r="F67" i="7"/>
  <c r="E65" i="45"/>
  <c r="F66" i="45"/>
  <c r="E66" i="7"/>
  <c r="Y66" i="4" l="1"/>
  <c r="AI66" i="4" s="1"/>
  <c r="J35" i="60"/>
  <c r="J16" i="60"/>
  <c r="H67" i="7"/>
  <c r="G66" i="7"/>
  <c r="AK66" i="4" s="1"/>
  <c r="F66" i="7"/>
  <c r="C11" i="76"/>
  <c r="Z67" i="4"/>
  <c r="E64" i="45"/>
  <c r="F65" i="45"/>
  <c r="E65" i="7"/>
  <c r="Y65" i="4" l="1"/>
  <c r="AI65" i="4" s="1"/>
  <c r="H66" i="7"/>
  <c r="G65" i="7"/>
  <c r="AK65" i="4" s="1"/>
  <c r="AJ67" i="4"/>
  <c r="E63" i="45"/>
  <c r="F64" i="45"/>
  <c r="E64" i="7"/>
  <c r="F65" i="7"/>
  <c r="Z66" i="4"/>
  <c r="AJ66" i="4" s="1"/>
  <c r="AL66" i="4" s="1"/>
  <c r="Y64" i="4" l="1"/>
  <c r="AI64" i="4" s="1"/>
  <c r="D11" i="76"/>
  <c r="AL67" i="4"/>
  <c r="H65" i="7"/>
  <c r="G64" i="7"/>
  <c r="AK64" i="4" s="1"/>
  <c r="Z65" i="4"/>
  <c r="AJ65" i="4" s="1"/>
  <c r="AL65" i="4" s="1"/>
  <c r="F64" i="7"/>
  <c r="E62" i="45"/>
  <c r="F63" i="45"/>
  <c r="E63" i="7"/>
  <c r="Y63" i="4" l="1"/>
  <c r="AI63" i="4" s="1"/>
  <c r="H64" i="7"/>
  <c r="G63" i="7"/>
  <c r="AK63" i="4" s="1"/>
  <c r="F63" i="7"/>
  <c r="F62" i="45"/>
  <c r="E61" i="45"/>
  <c r="E62" i="7"/>
  <c r="Z64" i="4"/>
  <c r="AJ64" i="4" s="1"/>
  <c r="AL64" i="4" s="1"/>
  <c r="Y62" i="4" l="1"/>
  <c r="AI62" i="4" s="1"/>
  <c r="H63" i="7"/>
  <c r="G62" i="7"/>
  <c r="AK62" i="4" s="1"/>
  <c r="F62" i="7"/>
  <c r="E60" i="45"/>
  <c r="F61" i="45"/>
  <c r="E61" i="7"/>
  <c r="Z63" i="4"/>
  <c r="AJ63" i="4" s="1"/>
  <c r="AL63" i="4" s="1"/>
  <c r="Y61" i="4" l="1"/>
  <c r="AI61" i="4" s="1"/>
  <c r="H62" i="7"/>
  <c r="G61" i="7"/>
  <c r="AK61" i="4" s="1"/>
  <c r="I30" i="60" s="1"/>
  <c r="F61" i="7"/>
  <c r="E59" i="45"/>
  <c r="F60" i="45"/>
  <c r="E60" i="7"/>
  <c r="Z62" i="4"/>
  <c r="AJ62" i="4" s="1"/>
  <c r="AL62" i="4" s="1"/>
  <c r="Y60" i="4" l="1"/>
  <c r="AI60" i="4" s="1"/>
  <c r="H61" i="7"/>
  <c r="G60" i="7"/>
  <c r="AK60" i="4" s="1"/>
  <c r="F59" i="45"/>
  <c r="E58" i="45"/>
  <c r="E59" i="7"/>
  <c r="F60" i="7"/>
  <c r="Z61" i="4"/>
  <c r="Y59" i="4" l="1"/>
  <c r="AI59" i="4" s="1"/>
  <c r="H60" i="7"/>
  <c r="G59" i="7"/>
  <c r="AK59" i="4" s="1"/>
  <c r="AJ61" i="4"/>
  <c r="Z60" i="4"/>
  <c r="AJ60" i="4" s="1"/>
  <c r="AL60" i="4" s="1"/>
  <c r="F58" i="45"/>
  <c r="E57" i="45"/>
  <c r="E58" i="7"/>
  <c r="F59" i="7"/>
  <c r="Y58" i="4" l="1"/>
  <c r="AI58" i="4" s="1"/>
  <c r="AL61" i="4"/>
  <c r="G58" i="7"/>
  <c r="AK58" i="4" s="1"/>
  <c r="H59" i="7"/>
  <c r="H30" i="60"/>
  <c r="E56" i="45"/>
  <c r="F57" i="45"/>
  <c r="E57" i="7"/>
  <c r="F58" i="7"/>
  <c r="Z59" i="4"/>
  <c r="AJ59" i="4" s="1"/>
  <c r="AL59" i="4" s="1"/>
  <c r="Y57" i="4" l="1"/>
  <c r="AI57" i="4" s="1"/>
  <c r="J30" i="60"/>
  <c r="H58" i="7"/>
  <c r="G57" i="7"/>
  <c r="AK57" i="4" s="1"/>
  <c r="Z58" i="4"/>
  <c r="AJ58" i="4" s="1"/>
  <c r="AL58" i="4" s="1"/>
  <c r="F57" i="7"/>
  <c r="E55" i="45"/>
  <c r="F56" i="45"/>
  <c r="E56" i="7"/>
  <c r="Y56" i="4" l="1"/>
  <c r="AI56" i="4" s="1"/>
  <c r="H57" i="7"/>
  <c r="G56" i="7"/>
  <c r="AK56" i="4" s="1"/>
  <c r="F56" i="7"/>
  <c r="E54" i="45"/>
  <c r="F55" i="45"/>
  <c r="E55" i="7"/>
  <c r="Z57" i="4"/>
  <c r="AJ57" i="4" s="1"/>
  <c r="AL57" i="4" s="1"/>
  <c r="Y55" i="4" l="1"/>
  <c r="AI55" i="4" s="1"/>
  <c r="H56" i="7"/>
  <c r="G55" i="7"/>
  <c r="AK55" i="4" s="1"/>
  <c r="F55" i="7"/>
  <c r="F54" i="45"/>
  <c r="E53" i="45"/>
  <c r="E54" i="7"/>
  <c r="Z56" i="4"/>
  <c r="AJ56" i="4" s="1"/>
  <c r="AL56" i="4" s="1"/>
  <c r="Y54" i="4" l="1"/>
  <c r="AI54" i="4" s="1"/>
  <c r="G54" i="7"/>
  <c r="AK54" i="4" s="1"/>
  <c r="H55" i="7"/>
  <c r="F54" i="7"/>
  <c r="E52" i="45"/>
  <c r="F53" i="45"/>
  <c r="E53" i="7"/>
  <c r="Z55" i="4"/>
  <c r="AJ55" i="4" s="1"/>
  <c r="AL55" i="4" s="1"/>
  <c r="H69" i="62"/>
  <c r="H73" i="62"/>
  <c r="H74" i="62"/>
  <c r="G60" i="62"/>
  <c r="H59" i="62"/>
  <c r="H54" i="62"/>
  <c r="H53" i="62"/>
  <c r="H75" i="62"/>
  <c r="H72" i="62"/>
  <c r="Y53" i="4" l="1"/>
  <c r="AI53" i="4" s="1"/>
  <c r="H76" i="62"/>
  <c r="H54" i="7"/>
  <c r="G53" i="7"/>
  <c r="AK53" i="4" s="1"/>
  <c r="F53" i="7"/>
  <c r="F52" i="45"/>
  <c r="E51" i="45"/>
  <c r="E52" i="7"/>
  <c r="Z54" i="4"/>
  <c r="AJ54" i="4" s="1"/>
  <c r="AL54" i="4" s="1"/>
  <c r="H64" i="62"/>
  <c r="Y52" i="4" l="1"/>
  <c r="AI52" i="4" s="1"/>
  <c r="H70" i="62"/>
  <c r="G52" i="7"/>
  <c r="AK52" i="4" s="1"/>
  <c r="H53" i="7"/>
  <c r="E50" i="45"/>
  <c r="F51" i="45"/>
  <c r="E51" i="7"/>
  <c r="F52" i="7"/>
  <c r="Z53" i="4"/>
  <c r="AJ53" i="4" s="1"/>
  <c r="AL53" i="4" s="1"/>
  <c r="Y51" i="4" l="1"/>
  <c r="AI51" i="4" s="1"/>
  <c r="G51" i="7"/>
  <c r="AK51" i="4" s="1"/>
  <c r="H52" i="7"/>
  <c r="F51" i="7"/>
  <c r="Z52" i="4"/>
  <c r="AJ52" i="4" s="1"/>
  <c r="AL52" i="4" s="1"/>
  <c r="F50" i="45"/>
  <c r="E49" i="45"/>
  <c r="E50" i="7"/>
  <c r="Y50" i="4" l="1"/>
  <c r="AI50" i="4" s="1"/>
  <c r="H51" i="7"/>
  <c r="G50" i="7"/>
  <c r="AK50" i="4" s="1"/>
  <c r="F50" i="7"/>
  <c r="F49" i="45"/>
  <c r="E48" i="45"/>
  <c r="E49" i="7"/>
  <c r="Z51" i="4"/>
  <c r="AJ51" i="4" s="1"/>
  <c r="AL51" i="4" s="1"/>
  <c r="Y49" i="4" l="1"/>
  <c r="AI49" i="4" s="1"/>
  <c r="H50" i="7"/>
  <c r="G49" i="7"/>
  <c r="AK49" i="4" s="1"/>
  <c r="F48" i="45"/>
  <c r="E47" i="45"/>
  <c r="E48" i="7"/>
  <c r="F49" i="7"/>
  <c r="Z50" i="4"/>
  <c r="AJ50" i="4" s="1"/>
  <c r="AL50" i="4" s="1"/>
  <c r="Y48" i="4" l="1"/>
  <c r="AI48" i="4" s="1"/>
  <c r="H49" i="7"/>
  <c r="G48" i="7"/>
  <c r="AK48" i="4" s="1"/>
  <c r="Z49" i="4"/>
  <c r="AJ49" i="4" s="1"/>
  <c r="AL49" i="4" s="1"/>
  <c r="E46" i="45"/>
  <c r="F47" i="45"/>
  <c r="E47" i="7"/>
  <c r="F48" i="7"/>
  <c r="Y47" i="4" l="1"/>
  <c r="AI47" i="4" s="1"/>
  <c r="H48" i="7"/>
  <c r="G47" i="7"/>
  <c r="AK47" i="4" s="1"/>
  <c r="E45" i="45"/>
  <c r="F46" i="45"/>
  <c r="E46" i="7"/>
  <c r="Z48" i="4"/>
  <c r="AJ48" i="4" s="1"/>
  <c r="AL48" i="4" s="1"/>
  <c r="F47" i="7"/>
  <c r="Y46" i="4" l="1"/>
  <c r="AI46" i="4" s="1"/>
  <c r="G46" i="7"/>
  <c r="AK46" i="4" s="1"/>
  <c r="H47" i="7"/>
  <c r="F46" i="7"/>
  <c r="Z47" i="4"/>
  <c r="AJ47" i="4" s="1"/>
  <c r="AL47" i="4" s="1"/>
  <c r="F45" i="45"/>
  <c r="E44" i="45"/>
  <c r="E45" i="7"/>
  <c r="Y45" i="4" s="1"/>
  <c r="AI45" i="4" l="1"/>
  <c r="F45" i="7"/>
  <c r="H46" i="7"/>
  <c r="G45" i="7"/>
  <c r="AK45" i="4" s="1"/>
  <c r="I11" i="60" s="1"/>
  <c r="E43" i="45"/>
  <c r="F44" i="45"/>
  <c r="E44" i="7"/>
  <c r="Z46" i="4"/>
  <c r="AJ46" i="4" s="1"/>
  <c r="AL46" i="4" s="1"/>
  <c r="Y44" i="4" l="1"/>
  <c r="AI44" i="4" s="1"/>
  <c r="AN46" i="4"/>
  <c r="AC46" i="4"/>
  <c r="AO46" i="4" s="1"/>
  <c r="AQ46" i="4" s="1"/>
  <c r="H45" i="7"/>
  <c r="G44" i="7"/>
  <c r="AK44" i="4" s="1"/>
  <c r="E42" i="45"/>
  <c r="F43" i="45"/>
  <c r="E43" i="7"/>
  <c r="F44" i="7"/>
  <c r="C10" i="76"/>
  <c r="Z45" i="4"/>
  <c r="AJ45" i="4" s="1"/>
  <c r="Y43" i="4" l="1"/>
  <c r="AI43" i="4" s="1"/>
  <c r="AL45" i="4"/>
  <c r="H44" i="7"/>
  <c r="G43" i="7"/>
  <c r="AK43" i="4" s="1"/>
  <c r="F43" i="7"/>
  <c r="Z44" i="4"/>
  <c r="AJ44" i="4" s="1"/>
  <c r="AL44" i="4" s="1"/>
  <c r="E41" i="45"/>
  <c r="F42" i="45"/>
  <c r="E42" i="7"/>
  <c r="Y42" i="4" l="1"/>
  <c r="AI42" i="4" s="1"/>
  <c r="J11" i="60"/>
  <c r="G42" i="7"/>
  <c r="AK42" i="4" s="1"/>
  <c r="H43" i="7"/>
  <c r="H11" i="60"/>
  <c r="D10" i="76"/>
  <c r="F42" i="7"/>
  <c r="F41" i="45"/>
  <c r="E40" i="45"/>
  <c r="E41" i="7"/>
  <c r="Z43" i="4"/>
  <c r="AJ43" i="4" s="1"/>
  <c r="AL43" i="4" s="1"/>
  <c r="Y41" i="4" l="1"/>
  <c r="AI41" i="4" s="1"/>
  <c r="H42" i="7"/>
  <c r="G41" i="7"/>
  <c r="AK41" i="4" s="1"/>
  <c r="E39" i="45"/>
  <c r="F40" i="45"/>
  <c r="E40" i="7"/>
  <c r="F41" i="7"/>
  <c r="Z42" i="4"/>
  <c r="AJ42" i="4" s="1"/>
  <c r="AL42" i="4" s="1"/>
  <c r="Y40" i="4" l="1"/>
  <c r="AI40" i="4" s="1"/>
  <c r="G40" i="7"/>
  <c r="AK40" i="4" s="1"/>
  <c r="H41" i="7"/>
  <c r="F40" i="7"/>
  <c r="Z41" i="4"/>
  <c r="AJ41" i="4" s="1"/>
  <c r="AL41" i="4" s="1"/>
  <c r="F39" i="45"/>
  <c r="E38" i="45"/>
  <c r="E39" i="7"/>
  <c r="Y39" i="4" l="1"/>
  <c r="AI39" i="4" s="1"/>
  <c r="H40" i="7"/>
  <c r="G39" i="7"/>
  <c r="AK39" i="4" s="1"/>
  <c r="F39" i="7"/>
  <c r="E37" i="45"/>
  <c r="F38" i="45"/>
  <c r="E38" i="7"/>
  <c r="Z40" i="4"/>
  <c r="AJ40" i="4" s="1"/>
  <c r="AL40" i="4" s="1"/>
  <c r="C10" i="23"/>
  <c r="Y38" i="4" l="1"/>
  <c r="AI38" i="4" s="1"/>
  <c r="G38" i="7"/>
  <c r="AK38" i="4" s="1"/>
  <c r="H39" i="7"/>
  <c r="F37" i="45"/>
  <c r="E36" i="45"/>
  <c r="E37" i="7"/>
  <c r="F38" i="7"/>
  <c r="Z39" i="4"/>
  <c r="AJ39" i="4" s="1"/>
  <c r="AL39" i="4" s="1"/>
  <c r="Y37" i="4" l="1"/>
  <c r="AI37" i="4" s="1"/>
  <c r="H38" i="7"/>
  <c r="G37" i="7"/>
  <c r="AK37" i="4" s="1"/>
  <c r="Z38" i="4"/>
  <c r="AJ38" i="4" s="1"/>
  <c r="E35" i="45"/>
  <c r="F36" i="45"/>
  <c r="E36" i="7"/>
  <c r="F37" i="7"/>
  <c r="C138" i="35"/>
  <c r="C132" i="35" s="1"/>
  <c r="C126" i="35"/>
  <c r="C110" i="35" s="1"/>
  <c r="C104" i="35"/>
  <c r="C100" i="35"/>
  <c r="C88" i="35"/>
  <c r="C87" i="35" s="1"/>
  <c r="Y36" i="4" l="1"/>
  <c r="AI36" i="4" s="1"/>
  <c r="AL38" i="4"/>
  <c r="C146" i="35"/>
  <c r="H37" i="7"/>
  <c r="G36" i="7"/>
  <c r="AK36" i="4" s="1"/>
  <c r="Z37" i="4"/>
  <c r="AJ37" i="4" s="1"/>
  <c r="AL37" i="4" s="1"/>
  <c r="F36" i="7"/>
  <c r="E34" i="45"/>
  <c r="F35" i="45"/>
  <c r="E35" i="7"/>
  <c r="Y35" i="4" l="1"/>
  <c r="AI35" i="4" s="1"/>
  <c r="H36" i="7"/>
  <c r="G35" i="7"/>
  <c r="AK35" i="4" s="1"/>
  <c r="F34" i="45"/>
  <c r="E33" i="45"/>
  <c r="E34" i="7"/>
  <c r="F35" i="7"/>
  <c r="Z36" i="4"/>
  <c r="AJ36" i="4" s="1"/>
  <c r="AL36" i="4" s="1"/>
  <c r="C126" i="28"/>
  <c r="C110" i="28" s="1"/>
  <c r="C89" i="5"/>
  <c r="C90" i="5"/>
  <c r="C91" i="5"/>
  <c r="C92" i="5"/>
  <c r="C93" i="5"/>
  <c r="C94" i="5"/>
  <c r="C95" i="5"/>
  <c r="C96" i="5"/>
  <c r="C97" i="5"/>
  <c r="C99" i="5"/>
  <c r="C105" i="5"/>
  <c r="C106" i="5"/>
  <c r="C107" i="5"/>
  <c r="C108" i="5"/>
  <c r="C109" i="5"/>
  <c r="C124" i="5"/>
  <c r="C112" i="5"/>
  <c r="Y34" i="4" l="1"/>
  <c r="AI34" i="4" s="1"/>
  <c r="H35" i="7"/>
  <c r="G34" i="7"/>
  <c r="AK34" i="4" s="1"/>
  <c r="Z35" i="4"/>
  <c r="AJ35" i="4" s="1"/>
  <c r="AL35" i="4" s="1"/>
  <c r="F34" i="7"/>
  <c r="E33" i="7"/>
  <c r="F33" i="45"/>
  <c r="E32" i="45"/>
  <c r="Y33" i="4" l="1"/>
  <c r="AI33" i="4" s="1"/>
  <c r="H34" i="7"/>
  <c r="G33" i="7"/>
  <c r="AK33" i="4" s="1"/>
  <c r="F33" i="7"/>
  <c r="E31" i="45"/>
  <c r="F32" i="45"/>
  <c r="E32" i="7"/>
  <c r="Z34" i="4"/>
  <c r="AJ34" i="4" s="1"/>
  <c r="AL34" i="4" s="1"/>
  <c r="E29" i="23"/>
  <c r="M29" i="23"/>
  <c r="L29" i="23"/>
  <c r="N29" i="23"/>
  <c r="I29" i="23"/>
  <c r="J29" i="23"/>
  <c r="H29" i="23"/>
  <c r="O29" i="23"/>
  <c r="F29" i="23"/>
  <c r="K29" i="23"/>
  <c r="G29" i="23"/>
  <c r="Y32" i="4" l="1"/>
  <c r="AI32" i="4" s="1"/>
  <c r="H33" i="7"/>
  <c r="G32" i="7"/>
  <c r="AK32" i="4" s="1"/>
  <c r="F32" i="7"/>
  <c r="E31" i="7"/>
  <c r="E30" i="45"/>
  <c r="F31" i="45"/>
  <c r="Z33" i="4"/>
  <c r="AJ33" i="4" s="1"/>
  <c r="AL33" i="4" s="1"/>
  <c r="C29" i="23"/>
  <c r="Y31" i="4" l="1"/>
  <c r="AI31" i="4" s="1"/>
  <c r="H32" i="7"/>
  <c r="G31" i="7"/>
  <c r="AK31" i="4" s="1"/>
  <c r="F30" i="45"/>
  <c r="E29" i="45"/>
  <c r="E30" i="7"/>
  <c r="F31" i="7"/>
  <c r="Z32" i="4"/>
  <c r="AJ32" i="4" s="1"/>
  <c r="AL32" i="4" s="1"/>
  <c r="Y30" i="4" l="1"/>
  <c r="AI30" i="4" s="1"/>
  <c r="H31" i="7"/>
  <c r="G30" i="7"/>
  <c r="AK30" i="4" s="1"/>
  <c r="F30" i="7"/>
  <c r="E28" i="45"/>
  <c r="E29" i="7"/>
  <c r="F29" i="45"/>
  <c r="Z31" i="4"/>
  <c r="AJ31" i="4" s="1"/>
  <c r="AL31" i="4" s="1"/>
  <c r="Y29" i="4" l="1"/>
  <c r="AI29" i="4" s="1"/>
  <c r="H30" i="7"/>
  <c r="G29" i="7"/>
  <c r="AK29" i="4" s="1"/>
  <c r="E28" i="7"/>
  <c r="F28" i="45"/>
  <c r="E27" i="45"/>
  <c r="F29" i="7"/>
  <c r="Z30" i="4"/>
  <c r="AJ30" i="4" s="1"/>
  <c r="AL30" i="4" s="1"/>
  <c r="C82" i="5"/>
  <c r="Y28" i="4" l="1"/>
  <c r="AI28" i="4" s="1"/>
  <c r="H29" i="7"/>
  <c r="G28" i="7"/>
  <c r="AK28" i="4" s="1"/>
  <c r="E27" i="7"/>
  <c r="F27" i="45"/>
  <c r="E26" i="45"/>
  <c r="Z29" i="4"/>
  <c r="AJ29" i="4" s="1"/>
  <c r="AL29" i="4" s="1"/>
  <c r="F28" i="7"/>
  <c r="C88" i="26"/>
  <c r="Y27" i="4" l="1"/>
  <c r="AI27" i="4" s="1"/>
  <c r="H28" i="7"/>
  <c r="G27" i="7"/>
  <c r="AK27" i="4" s="1"/>
  <c r="Z28" i="4"/>
  <c r="AJ28" i="4" s="1"/>
  <c r="AL28" i="4" s="1"/>
  <c r="E26" i="7"/>
  <c r="F26" i="45"/>
  <c r="E25" i="45"/>
  <c r="F27" i="7"/>
  <c r="Y26" i="4" l="1"/>
  <c r="AI26" i="4" s="1"/>
  <c r="H27" i="7"/>
  <c r="G26" i="7"/>
  <c r="AK26" i="4" s="1"/>
  <c r="F26" i="7"/>
  <c r="F25" i="45"/>
  <c r="E24" i="45"/>
  <c r="E25" i="7"/>
  <c r="Z27" i="4"/>
  <c r="AJ27" i="4" s="1"/>
  <c r="AL27" i="4" s="1"/>
  <c r="C22" i="58"/>
  <c r="Y25" i="4" l="1"/>
  <c r="AI25" i="4" s="1"/>
  <c r="G25" i="7"/>
  <c r="AK25" i="4" s="1"/>
  <c r="I12" i="60" s="1"/>
  <c r="H26" i="7"/>
  <c r="F25" i="7"/>
  <c r="E24" i="7"/>
  <c r="F24" i="45"/>
  <c r="E23" i="45"/>
  <c r="Z26" i="4"/>
  <c r="AJ26" i="4" s="1"/>
  <c r="AL26" i="4" s="1"/>
  <c r="Y24" i="4" l="1"/>
  <c r="AI24" i="4" s="1"/>
  <c r="H25" i="7"/>
  <c r="G24" i="7"/>
  <c r="AK24" i="4" s="1"/>
  <c r="E22" i="45"/>
  <c r="F23" i="45"/>
  <c r="E23" i="7"/>
  <c r="F24" i="7"/>
  <c r="C9" i="76"/>
  <c r="Z25" i="4"/>
  <c r="C113" i="37"/>
  <c r="Y23" i="4" l="1"/>
  <c r="AI23" i="4" s="1"/>
  <c r="H24" i="7"/>
  <c r="G23" i="7"/>
  <c r="AK23" i="4" s="1"/>
  <c r="AJ25" i="4"/>
  <c r="Z24" i="4"/>
  <c r="AJ24" i="4" s="1"/>
  <c r="AL24" i="4" s="1"/>
  <c r="F23" i="7"/>
  <c r="E21" i="45"/>
  <c r="F22" i="45"/>
  <c r="E22" i="7"/>
  <c r="C131" i="7"/>
  <c r="W131" i="4" s="1"/>
  <c r="Y22" i="4" l="1"/>
  <c r="AI22" i="4" s="1"/>
  <c r="AL25" i="4"/>
  <c r="G22" i="7"/>
  <c r="AK22" i="4" s="1"/>
  <c r="I34" i="60" s="1"/>
  <c r="I37" i="60" s="1"/>
  <c r="H23" i="7"/>
  <c r="H12" i="60"/>
  <c r="D9" i="76"/>
  <c r="E20" i="45"/>
  <c r="E21" i="7"/>
  <c r="Y21" i="4" s="1"/>
  <c r="F21" i="45"/>
  <c r="F22" i="7"/>
  <c r="Z23" i="4"/>
  <c r="AJ23" i="4" s="1"/>
  <c r="AL23" i="4" s="1"/>
  <c r="J12" i="60" l="1"/>
  <c r="H22" i="7"/>
  <c r="AI21" i="4"/>
  <c r="F21" i="7"/>
  <c r="G21" i="7"/>
  <c r="AK21" i="4" s="1"/>
  <c r="I14" i="60" s="1"/>
  <c r="Z22" i="4"/>
  <c r="C13" i="76"/>
  <c r="C15" i="76" s="1"/>
  <c r="E19" i="45"/>
  <c r="F20" i="45"/>
  <c r="E20" i="7"/>
  <c r="C147" i="80"/>
  <c r="C138" i="80"/>
  <c r="C132" i="80" s="1"/>
  <c r="C126" i="80"/>
  <c r="C113" i="80"/>
  <c r="C104" i="80"/>
  <c r="C100" i="80"/>
  <c r="C88" i="80"/>
  <c r="C78" i="80"/>
  <c r="C74" i="80" s="1"/>
  <c r="C73" i="80" s="1"/>
  <c r="C70" i="80"/>
  <c r="C67" i="80"/>
  <c r="C61" i="80"/>
  <c r="C49" i="80"/>
  <c r="C45" i="80" s="1"/>
  <c r="C38" i="80"/>
  <c r="C34" i="80"/>
  <c r="C31" i="80"/>
  <c r="C26" i="80"/>
  <c r="C22" i="80"/>
  <c r="C10" i="80"/>
  <c r="C9" i="80" s="1"/>
  <c r="Y20" i="4" l="1"/>
  <c r="AI20" i="4" s="1"/>
  <c r="H21" i="7"/>
  <c r="G20" i="7"/>
  <c r="AK20" i="4" s="1"/>
  <c r="AJ22" i="4"/>
  <c r="Z21" i="4"/>
  <c r="AJ21" i="4" s="1"/>
  <c r="AL21" i="4" s="1"/>
  <c r="F20" i="7"/>
  <c r="E18" i="45"/>
  <c r="F19" i="45"/>
  <c r="E19" i="7"/>
  <c r="C25" i="76"/>
  <c r="C30" i="80"/>
  <c r="C25" i="80" s="1"/>
  <c r="C72" i="80" s="1"/>
  <c r="C84" i="80" s="1"/>
  <c r="C87" i="80"/>
  <c r="C110" i="80"/>
  <c r="C146" i="80" s="1"/>
  <c r="C155" i="80" s="1"/>
  <c r="Y19" i="4" l="1"/>
  <c r="AI19" i="4" s="1"/>
  <c r="J14" i="60"/>
  <c r="H20" i="7"/>
  <c r="AL22" i="4"/>
  <c r="G19" i="7"/>
  <c r="AK19" i="4" s="1"/>
  <c r="I17" i="60" s="1"/>
  <c r="H14" i="60"/>
  <c r="H34" i="60"/>
  <c r="D13" i="76"/>
  <c r="D15" i="76" s="1"/>
  <c r="D25" i="76"/>
  <c r="F19" i="7"/>
  <c r="Z20" i="4"/>
  <c r="AJ20" i="4" s="1"/>
  <c r="AL20" i="4" s="1"/>
  <c r="F18" i="45"/>
  <c r="E18" i="7"/>
  <c r="E17" i="45"/>
  <c r="Y18" i="4" l="1"/>
  <c r="AI18" i="4" s="1"/>
  <c r="J34" i="60"/>
  <c r="J37" i="60" s="1"/>
  <c r="K37" i="60"/>
  <c r="H19" i="7"/>
  <c r="G18" i="7"/>
  <c r="AK18" i="4" s="1"/>
  <c r="H37" i="60"/>
  <c r="F18" i="7"/>
  <c r="Z19" i="4"/>
  <c r="AJ19" i="4" s="1"/>
  <c r="AL19" i="4" s="1"/>
  <c r="E16" i="45"/>
  <c r="F17" i="45"/>
  <c r="E17" i="7"/>
  <c r="Y17" i="4" l="1"/>
  <c r="AI17" i="4" s="1"/>
  <c r="J17" i="60"/>
  <c r="H18" i="7"/>
  <c r="G17" i="7"/>
  <c r="AK17" i="4" s="1"/>
  <c r="H17" i="60"/>
  <c r="F17" i="7"/>
  <c r="E16" i="7"/>
  <c r="E15" i="45"/>
  <c r="F16" i="45"/>
  <c r="Z18" i="4"/>
  <c r="AJ18" i="4" s="1"/>
  <c r="AL18" i="4" s="1"/>
  <c r="C88" i="36"/>
  <c r="Y16" i="4" l="1"/>
  <c r="AI16" i="4" s="1"/>
  <c r="H17" i="7"/>
  <c r="G16" i="7"/>
  <c r="AK16" i="4" s="1"/>
  <c r="F15" i="45"/>
  <c r="E15" i="7"/>
  <c r="Y15" i="4" s="1"/>
  <c r="E14" i="45"/>
  <c r="Z17" i="4"/>
  <c r="AJ17" i="4" s="1"/>
  <c r="AL17" i="4" s="1"/>
  <c r="F16" i="7"/>
  <c r="AI15" i="4" l="1"/>
  <c r="F15" i="7"/>
  <c r="H16" i="7"/>
  <c r="G15" i="7"/>
  <c r="AK15" i="4" s="1"/>
  <c r="E13" i="45"/>
  <c r="F14" i="45"/>
  <c r="E14" i="7"/>
  <c r="Z16" i="4"/>
  <c r="AJ16" i="4" s="1"/>
  <c r="AL16" i="4" s="1"/>
  <c r="C147" i="79"/>
  <c r="C138" i="79"/>
  <c r="C132" i="79" s="1"/>
  <c r="C126" i="79"/>
  <c r="C110" i="79" s="1"/>
  <c r="C104" i="79"/>
  <c r="C100" i="79"/>
  <c r="C88" i="79"/>
  <c r="C78" i="79"/>
  <c r="C74" i="79" s="1"/>
  <c r="C73" i="79" s="1"/>
  <c r="C70" i="79"/>
  <c r="C67" i="79"/>
  <c r="C61" i="79"/>
  <c r="C45" i="79"/>
  <c r="C38" i="79"/>
  <c r="C34" i="79"/>
  <c r="C31" i="79"/>
  <c r="C26" i="79"/>
  <c r="C22" i="79"/>
  <c r="C10" i="79"/>
  <c r="C9" i="79" s="1"/>
  <c r="C147" i="78"/>
  <c r="C138" i="78"/>
  <c r="C132" i="78" s="1"/>
  <c r="C126" i="78"/>
  <c r="C113" i="78"/>
  <c r="C104" i="78"/>
  <c r="C100" i="78"/>
  <c r="C88" i="78"/>
  <c r="C78" i="78"/>
  <c r="C74" i="78" s="1"/>
  <c r="C73" i="78" s="1"/>
  <c r="C70" i="78"/>
  <c r="C67" i="78"/>
  <c r="C61" i="78"/>
  <c r="C49" i="78"/>
  <c r="C45" i="78" s="1"/>
  <c r="C38" i="78"/>
  <c r="C34" i="78"/>
  <c r="C31" i="78"/>
  <c r="C26" i="78"/>
  <c r="C22" i="78"/>
  <c r="C10" i="78"/>
  <c r="C9" i="78" s="1"/>
  <c r="Y14" i="4" l="1"/>
  <c r="AI14" i="4" s="1"/>
  <c r="H15" i="7"/>
  <c r="G14" i="7"/>
  <c r="AK14" i="4" s="1"/>
  <c r="Z15" i="4"/>
  <c r="AJ15" i="4" s="1"/>
  <c r="AL15" i="4" s="1"/>
  <c r="F14" i="7"/>
  <c r="F13" i="45"/>
  <c r="E12" i="45"/>
  <c r="E13" i="7"/>
  <c r="C30" i="79"/>
  <c r="C25" i="79" s="1"/>
  <c r="C72" i="79" s="1"/>
  <c r="C30" i="78"/>
  <c r="C25" i="78" s="1"/>
  <c r="C72" i="78" s="1"/>
  <c r="C84" i="78" s="1"/>
  <c r="C110" i="78"/>
  <c r="C87" i="78"/>
  <c r="C87" i="79"/>
  <c r="Y13" i="4" l="1"/>
  <c r="AI13" i="4" s="1"/>
  <c r="H14" i="7"/>
  <c r="G13" i="7"/>
  <c r="AK13" i="4" s="1"/>
  <c r="Z14" i="4"/>
  <c r="AJ14" i="4" s="1"/>
  <c r="AL14" i="4" s="1"/>
  <c r="F12" i="45"/>
  <c r="E12" i="7"/>
  <c r="E11" i="45"/>
  <c r="F13" i="7"/>
  <c r="C84" i="79"/>
  <c r="C146" i="79"/>
  <c r="C146" i="78"/>
  <c r="C155" i="78" s="1"/>
  <c r="Y12" i="4" l="1"/>
  <c r="AI12" i="4" s="1"/>
  <c r="H13" i="7"/>
  <c r="G12" i="7"/>
  <c r="AK12" i="4" s="1"/>
  <c r="Z13" i="4"/>
  <c r="AJ13" i="4" s="1"/>
  <c r="AL13" i="4" s="1"/>
  <c r="E10" i="45"/>
  <c r="E11" i="7"/>
  <c r="F11" i="45"/>
  <c r="F12" i="7"/>
  <c r="C155" i="79"/>
  <c r="Y11" i="4" l="1"/>
  <c r="AI11" i="4" s="1"/>
  <c r="H12" i="7"/>
  <c r="C157" i="79"/>
  <c r="G11" i="7"/>
  <c r="AK11" i="4" s="1"/>
  <c r="E10" i="7"/>
  <c r="Y10" i="4" s="1"/>
  <c r="E9" i="45"/>
  <c r="F10" i="45"/>
  <c r="Z12" i="4"/>
  <c r="AJ12" i="4" s="1"/>
  <c r="AL12" i="4" s="1"/>
  <c r="F11" i="7"/>
  <c r="C49" i="22"/>
  <c r="H11" i="7" l="1"/>
  <c r="C45" i="22"/>
  <c r="AI10" i="4"/>
  <c r="F10" i="7"/>
  <c r="G10" i="7"/>
  <c r="AK10" i="4" s="1"/>
  <c r="I13" i="60" s="1"/>
  <c r="I18" i="60" s="1"/>
  <c r="I46" i="60" s="1"/>
  <c r="I62" i="60" s="1"/>
  <c r="I64" i="60" s="1"/>
  <c r="Z11" i="4"/>
  <c r="AJ11" i="4" s="1"/>
  <c r="AL11" i="4" s="1"/>
  <c r="E9" i="7"/>
  <c r="Y9" i="4" s="1"/>
  <c r="F9" i="45"/>
  <c r="M128" i="4"/>
  <c r="C128" i="5"/>
  <c r="C128" i="4" s="1"/>
  <c r="C126" i="10"/>
  <c r="C49" i="8"/>
  <c r="H10" i="7" l="1"/>
  <c r="G9" i="7"/>
  <c r="AK9" i="4" s="1"/>
  <c r="Z10" i="4"/>
  <c r="AJ10" i="4" s="1"/>
  <c r="F9" i="7"/>
  <c r="AI9" i="4"/>
  <c r="AL10" i="4" l="1"/>
  <c r="H9" i="7"/>
  <c r="H13" i="60"/>
  <c r="Z9" i="4"/>
  <c r="AJ9" i="4" s="1"/>
  <c r="C8" i="76"/>
  <c r="C12" i="76" s="1"/>
  <c r="F16" i="69"/>
  <c r="F24" i="69"/>
  <c r="J13" i="60" l="1"/>
  <c r="J18" i="60" s="1"/>
  <c r="K46" i="60"/>
  <c r="K62" i="60" s="1"/>
  <c r="K64" i="60" s="1"/>
  <c r="AL9" i="4"/>
  <c r="H18" i="60"/>
  <c r="D8" i="76"/>
  <c r="D12" i="76"/>
  <c r="C24" i="76"/>
  <c r="C16" i="76"/>
  <c r="D16" i="76" s="1"/>
  <c r="F34" i="69"/>
  <c r="J46" i="60" l="1"/>
  <c r="H46" i="60"/>
  <c r="D24" i="76"/>
  <c r="C26" i="76"/>
  <c r="D26" i="76" s="1"/>
  <c r="J62" i="60" l="1"/>
  <c r="J64" i="60" s="1"/>
  <c r="H62" i="60"/>
  <c r="E16" i="23"/>
  <c r="E30" i="23" s="1"/>
  <c r="F16" i="23"/>
  <c r="F30" i="23" s="1"/>
  <c r="G16" i="23"/>
  <c r="G30" i="23" s="1"/>
  <c r="H16" i="23"/>
  <c r="H30" i="23" s="1"/>
  <c r="I16" i="23"/>
  <c r="I30" i="23" s="1"/>
  <c r="J16" i="23"/>
  <c r="J30" i="23" s="1"/>
  <c r="K16" i="23"/>
  <c r="K30" i="23" s="1"/>
  <c r="L16" i="23"/>
  <c r="L30" i="23" s="1"/>
  <c r="M16" i="23"/>
  <c r="M30" i="23" s="1"/>
  <c r="N16" i="23"/>
  <c r="N30" i="23" s="1"/>
  <c r="O16" i="23"/>
  <c r="O30" i="23" s="1"/>
  <c r="D16" i="23"/>
  <c r="C19" i="23"/>
  <c r="C21" i="23"/>
  <c r="C22" i="23"/>
  <c r="C23" i="23"/>
  <c r="C24" i="23"/>
  <c r="C25" i="23"/>
  <c r="C26" i="23"/>
  <c r="C27" i="23"/>
  <c r="C18" i="23"/>
  <c r="C9" i="23"/>
  <c r="C11" i="23"/>
  <c r="C12" i="23"/>
  <c r="C13" i="23"/>
  <c r="C14" i="23"/>
  <c r="C16" i="23" l="1"/>
  <c r="D30" i="23"/>
  <c r="D31" i="23"/>
  <c r="E31" i="23" s="1"/>
  <c r="F31" i="23" s="1"/>
  <c r="G31" i="23" s="1"/>
  <c r="H31" i="23" s="1"/>
  <c r="I31" i="23" s="1"/>
  <c r="J31" i="23" s="1"/>
  <c r="K31" i="23" s="1"/>
  <c r="L31" i="23" s="1"/>
  <c r="M31" i="23" s="1"/>
  <c r="N31" i="23" s="1"/>
  <c r="O31" i="23" s="1"/>
  <c r="C32" i="23" l="1"/>
  <c r="E24" i="69"/>
  <c r="D24" i="69"/>
  <c r="C24" i="69"/>
  <c r="E16" i="69"/>
  <c r="D16" i="69"/>
  <c r="C16" i="69"/>
  <c r="D34" i="69" l="1"/>
  <c r="E34" i="69"/>
  <c r="C34" i="69"/>
  <c r="C147" i="63" l="1"/>
  <c r="C138" i="63"/>
  <c r="C132" i="63" s="1"/>
  <c r="C126" i="63"/>
  <c r="C113" i="63"/>
  <c r="C104" i="63"/>
  <c r="C100" i="63"/>
  <c r="C88" i="63"/>
  <c r="C78" i="63"/>
  <c r="C74" i="63" s="1"/>
  <c r="C73" i="63" s="1"/>
  <c r="C70" i="63"/>
  <c r="C67" i="63"/>
  <c r="C61" i="63"/>
  <c r="C49" i="63"/>
  <c r="C45" i="63" s="1"/>
  <c r="C38" i="63"/>
  <c r="C34" i="63"/>
  <c r="C31" i="63"/>
  <c r="C26" i="63"/>
  <c r="C22" i="63"/>
  <c r="C10" i="63"/>
  <c r="C9" i="63" s="1"/>
  <c r="C30" i="63" l="1"/>
  <c r="C25" i="63" s="1"/>
  <c r="C72" i="63" s="1"/>
  <c r="C84" i="63" s="1"/>
  <c r="C87" i="63"/>
  <c r="C110" i="63"/>
  <c r="C146" i="63" l="1"/>
  <c r="C155" i="63" s="1"/>
  <c r="M89" i="4" l="1"/>
  <c r="M90" i="4"/>
  <c r="M91" i="4"/>
  <c r="M92" i="4"/>
  <c r="M93" i="4"/>
  <c r="M94" i="4"/>
  <c r="M95" i="4"/>
  <c r="M96" i="4"/>
  <c r="M97" i="4"/>
  <c r="M98" i="4"/>
  <c r="M99" i="4"/>
  <c r="M101" i="4"/>
  <c r="M102" i="4"/>
  <c r="M103" i="4"/>
  <c r="M105" i="4"/>
  <c r="M106" i="4"/>
  <c r="M107" i="4"/>
  <c r="M108" i="4"/>
  <c r="M109" i="4"/>
  <c r="M114" i="4"/>
  <c r="M119" i="4"/>
  <c r="M120" i="4"/>
  <c r="M121" i="4"/>
  <c r="M122" i="4"/>
  <c r="M123" i="4"/>
  <c r="M124" i="4"/>
  <c r="M125" i="4"/>
  <c r="M129" i="4"/>
  <c r="M130" i="4"/>
  <c r="M131" i="4"/>
  <c r="M133" i="4"/>
  <c r="M134" i="4"/>
  <c r="M135" i="4"/>
  <c r="M136" i="4"/>
  <c r="M137" i="4"/>
  <c r="M139" i="4"/>
  <c r="M140" i="4"/>
  <c r="M142" i="4"/>
  <c r="M144" i="4"/>
  <c r="M145" i="4"/>
  <c r="M148" i="4"/>
  <c r="M149" i="4"/>
  <c r="M150" i="4"/>
  <c r="M151" i="4"/>
  <c r="M152" i="4"/>
  <c r="M153" i="4"/>
  <c r="M154" i="4"/>
  <c r="M11" i="4"/>
  <c r="M12" i="4"/>
  <c r="M13" i="4"/>
  <c r="M14" i="4"/>
  <c r="M15" i="4"/>
  <c r="M16" i="4"/>
  <c r="M17" i="4"/>
  <c r="M18" i="4"/>
  <c r="M19" i="4"/>
  <c r="M20" i="4"/>
  <c r="M21" i="4"/>
  <c r="M23" i="4"/>
  <c r="M24" i="4"/>
  <c r="M27" i="4"/>
  <c r="M28" i="4"/>
  <c r="M29" i="4"/>
  <c r="M32" i="4"/>
  <c r="M33" i="4"/>
  <c r="M35" i="4"/>
  <c r="M36" i="4"/>
  <c r="M37" i="4"/>
  <c r="M39" i="4"/>
  <c r="M40" i="4"/>
  <c r="M41" i="4"/>
  <c r="M42" i="4"/>
  <c r="M43" i="4"/>
  <c r="M44" i="4"/>
  <c r="M46" i="4"/>
  <c r="M47" i="4"/>
  <c r="M48" i="4"/>
  <c r="M50" i="4"/>
  <c r="M51" i="4"/>
  <c r="M52" i="4"/>
  <c r="M53" i="4"/>
  <c r="M54" i="4"/>
  <c r="M55" i="4"/>
  <c r="M56" i="4"/>
  <c r="M57" i="4"/>
  <c r="M58" i="4"/>
  <c r="M59" i="4"/>
  <c r="M60" i="4"/>
  <c r="M62" i="4"/>
  <c r="M63" i="4"/>
  <c r="M64" i="4"/>
  <c r="M65" i="4"/>
  <c r="M66" i="4"/>
  <c r="M68" i="4"/>
  <c r="M69" i="4"/>
  <c r="M71" i="4"/>
  <c r="M75" i="4"/>
  <c r="M76" i="4"/>
  <c r="M77" i="4"/>
  <c r="M79" i="4"/>
  <c r="M80" i="4"/>
  <c r="M81" i="4"/>
  <c r="M83" i="4"/>
  <c r="C147" i="58" l="1"/>
  <c r="C138" i="58"/>
  <c r="C132" i="58" s="1"/>
  <c r="C126" i="58"/>
  <c r="C113" i="58"/>
  <c r="C104" i="58"/>
  <c r="C100" i="58"/>
  <c r="C88" i="58"/>
  <c r="C78" i="58"/>
  <c r="C70" i="58"/>
  <c r="C67" i="58"/>
  <c r="C61" i="58"/>
  <c r="C49" i="58"/>
  <c r="C38" i="58"/>
  <c r="C34" i="58"/>
  <c r="C31" i="58"/>
  <c r="C26" i="58"/>
  <c r="C10" i="58"/>
  <c r="C89" i="4"/>
  <c r="C90" i="4"/>
  <c r="C91" i="4"/>
  <c r="C92" i="4"/>
  <c r="C93" i="4"/>
  <c r="C94" i="4"/>
  <c r="C95" i="4"/>
  <c r="C96" i="4"/>
  <c r="C97" i="4"/>
  <c r="C98" i="5"/>
  <c r="C98" i="4" s="1"/>
  <c r="C99" i="4"/>
  <c r="C101" i="5"/>
  <c r="C101" i="4" s="1"/>
  <c r="C102" i="5"/>
  <c r="C102" i="4" s="1"/>
  <c r="C103" i="5"/>
  <c r="C103" i="4" s="1"/>
  <c r="C105" i="4"/>
  <c r="C106" i="4"/>
  <c r="C107" i="4"/>
  <c r="C108" i="4"/>
  <c r="C109" i="4"/>
  <c r="C114" i="4"/>
  <c r="C119" i="5"/>
  <c r="C119" i="4" s="1"/>
  <c r="C120" i="5"/>
  <c r="C120" i="4" s="1"/>
  <c r="C121" i="5"/>
  <c r="C121" i="4" s="1"/>
  <c r="C122" i="5"/>
  <c r="C122" i="4" s="1"/>
  <c r="C123" i="5"/>
  <c r="C123" i="4" s="1"/>
  <c r="C124" i="4"/>
  <c r="C125" i="5"/>
  <c r="C125" i="4" s="1"/>
  <c r="C127" i="5"/>
  <c r="C127" i="4" s="1"/>
  <c r="C129" i="5"/>
  <c r="C129" i="4" s="1"/>
  <c r="C130" i="5"/>
  <c r="C130" i="4" s="1"/>
  <c r="C131" i="5"/>
  <c r="C131" i="4" s="1"/>
  <c r="AG131" i="4" s="1"/>
  <c r="C133" i="5"/>
  <c r="C133" i="4" s="1"/>
  <c r="C134" i="5"/>
  <c r="C134" i="4" s="1"/>
  <c r="C135" i="5"/>
  <c r="C135" i="4" s="1"/>
  <c r="C136" i="5"/>
  <c r="C136" i="4" s="1"/>
  <c r="C137" i="5"/>
  <c r="C137" i="4" s="1"/>
  <c r="C139" i="5"/>
  <c r="C139" i="4" s="1"/>
  <c r="C140" i="5"/>
  <c r="C140" i="4" s="1"/>
  <c r="C142" i="5"/>
  <c r="C142" i="4" s="1"/>
  <c r="C143" i="5"/>
  <c r="C143" i="4" s="1"/>
  <c r="C144" i="5"/>
  <c r="C144" i="4" s="1"/>
  <c r="C145" i="5"/>
  <c r="C145" i="4" s="1"/>
  <c r="C148" i="5"/>
  <c r="C148" i="4" s="1"/>
  <c r="C149" i="5"/>
  <c r="C149" i="4" s="1"/>
  <c r="C150" i="5"/>
  <c r="C150" i="4" s="1"/>
  <c r="C151" i="5"/>
  <c r="C151" i="4" s="1"/>
  <c r="C152" i="5"/>
  <c r="C152" i="4" s="1"/>
  <c r="C153" i="5"/>
  <c r="C153" i="4" s="1"/>
  <c r="C154" i="5"/>
  <c r="C154" i="4" s="1"/>
  <c r="C12" i="5"/>
  <c r="C12" i="4" s="1"/>
  <c r="C13" i="5"/>
  <c r="C13" i="4" s="1"/>
  <c r="C14" i="5"/>
  <c r="C14" i="4" s="1"/>
  <c r="C15" i="5"/>
  <c r="C15" i="4" s="1"/>
  <c r="C16" i="5"/>
  <c r="C16" i="4" s="1"/>
  <c r="C17" i="5"/>
  <c r="C17" i="4" s="1"/>
  <c r="C18" i="5"/>
  <c r="C18" i="4" s="1"/>
  <c r="C19" i="5"/>
  <c r="C19" i="4" s="1"/>
  <c r="C20" i="5"/>
  <c r="C20" i="4" s="1"/>
  <c r="C21" i="5"/>
  <c r="C21" i="4" s="1"/>
  <c r="C23" i="5"/>
  <c r="C23" i="4" s="1"/>
  <c r="C24" i="5"/>
  <c r="C24" i="4" s="1"/>
  <c r="C27" i="5"/>
  <c r="C27" i="4" s="1"/>
  <c r="C28" i="5"/>
  <c r="C28" i="4" s="1"/>
  <c r="C29" i="5"/>
  <c r="C29" i="4" s="1"/>
  <c r="C32" i="5"/>
  <c r="C32" i="4" s="1"/>
  <c r="C33" i="5"/>
  <c r="C33" i="4" s="1"/>
  <c r="C35" i="5"/>
  <c r="C35" i="4" s="1"/>
  <c r="C36" i="5"/>
  <c r="C36" i="4" s="1"/>
  <c r="C37" i="5"/>
  <c r="C37" i="4" s="1"/>
  <c r="C39" i="5"/>
  <c r="C39" i="4" s="1"/>
  <c r="C40" i="5"/>
  <c r="C40" i="4" s="1"/>
  <c r="C41" i="5"/>
  <c r="C41" i="4" s="1"/>
  <c r="C42" i="5"/>
  <c r="C42" i="4" s="1"/>
  <c r="C43" i="5"/>
  <c r="C43" i="4" s="1"/>
  <c r="C44" i="5"/>
  <c r="C44" i="4" s="1"/>
  <c r="C46" i="5"/>
  <c r="C46" i="4" s="1"/>
  <c r="C47" i="5"/>
  <c r="C47" i="4" s="1"/>
  <c r="C48" i="5"/>
  <c r="C48" i="4" s="1"/>
  <c r="C50" i="5"/>
  <c r="C50" i="4" s="1"/>
  <c r="C51" i="5"/>
  <c r="C51" i="4" s="1"/>
  <c r="C52" i="5"/>
  <c r="C52" i="4" s="1"/>
  <c r="C53" i="5"/>
  <c r="C53" i="4" s="1"/>
  <c r="C54" i="5"/>
  <c r="C54" i="4" s="1"/>
  <c r="C55" i="5"/>
  <c r="C55" i="4" s="1"/>
  <c r="C56" i="5"/>
  <c r="C56" i="4" s="1"/>
  <c r="C57" i="5"/>
  <c r="C57" i="4" s="1"/>
  <c r="C58" i="5"/>
  <c r="C58" i="4" s="1"/>
  <c r="C59" i="5"/>
  <c r="C59" i="4" s="1"/>
  <c r="C60" i="5"/>
  <c r="C60" i="4" s="1"/>
  <c r="C62" i="5"/>
  <c r="C62" i="4" s="1"/>
  <c r="C63" i="5"/>
  <c r="C63" i="4" s="1"/>
  <c r="C64" i="5"/>
  <c r="C64" i="4" s="1"/>
  <c r="C65" i="5"/>
  <c r="C65" i="4" s="1"/>
  <c r="C66" i="5"/>
  <c r="C66" i="4" s="1"/>
  <c r="C68" i="5"/>
  <c r="C68" i="4" s="1"/>
  <c r="C69" i="5"/>
  <c r="C69" i="4" s="1"/>
  <c r="C71" i="5"/>
  <c r="C71" i="4" s="1"/>
  <c r="C75" i="5"/>
  <c r="C75" i="4" s="1"/>
  <c r="C76" i="5"/>
  <c r="C76" i="4" s="1"/>
  <c r="C77" i="5"/>
  <c r="C77" i="4" s="1"/>
  <c r="C79" i="5"/>
  <c r="C80" i="5"/>
  <c r="C80" i="4" s="1"/>
  <c r="C81" i="5"/>
  <c r="C81" i="4" s="1"/>
  <c r="C82" i="4"/>
  <c r="C83" i="5"/>
  <c r="C83" i="4" s="1"/>
  <c r="C11" i="5"/>
  <c r="C11" i="4" s="1"/>
  <c r="C147" i="57"/>
  <c r="C138" i="57"/>
  <c r="C132" i="57" s="1"/>
  <c r="C126" i="57"/>
  <c r="C113" i="57"/>
  <c r="C104" i="57"/>
  <c r="C100" i="57"/>
  <c r="C88" i="57"/>
  <c r="C78" i="57"/>
  <c r="C70" i="57"/>
  <c r="C67" i="57"/>
  <c r="C61" i="57"/>
  <c r="C49" i="57"/>
  <c r="C45" i="57" s="1"/>
  <c r="C38" i="57"/>
  <c r="C34" i="57"/>
  <c r="C31" i="57"/>
  <c r="C26" i="57"/>
  <c r="C22" i="57"/>
  <c r="C10" i="57"/>
  <c r="C9" i="57" s="1"/>
  <c r="C113" i="10"/>
  <c r="G26" i="60" l="1"/>
  <c r="C79" i="4"/>
  <c r="H60" i="60"/>
  <c r="C9" i="58"/>
  <c r="C45" i="58"/>
  <c r="C74" i="57"/>
  <c r="C73" i="57" s="1"/>
  <c r="C74" i="58"/>
  <c r="C73" i="58" s="1"/>
  <c r="C110" i="57"/>
  <c r="C30" i="58"/>
  <c r="C25" i="58" s="1"/>
  <c r="C87" i="58"/>
  <c r="C30" i="57"/>
  <c r="C25" i="57" s="1"/>
  <c r="C72" i="57" s="1"/>
  <c r="C87" i="57"/>
  <c r="C110" i="58"/>
  <c r="H63" i="60" l="1"/>
  <c r="C84" i="57"/>
  <c r="C72" i="58"/>
  <c r="C146" i="58"/>
  <c r="C155" i="58" s="1"/>
  <c r="C157" i="78" s="1"/>
  <c r="C146" i="57"/>
  <c r="C155" i="57" s="1"/>
  <c r="C157" i="57" l="1"/>
  <c r="C84" i="58"/>
  <c r="AJ158" i="4" l="1"/>
  <c r="C113" i="52"/>
  <c r="C147" i="55"/>
  <c r="C138" i="55"/>
  <c r="C132" i="55" s="1"/>
  <c r="C126" i="55"/>
  <c r="C110" i="55" s="1"/>
  <c r="C104" i="55"/>
  <c r="C100" i="55"/>
  <c r="C88" i="55"/>
  <c r="C78" i="55"/>
  <c r="C74" i="55" s="1"/>
  <c r="C73" i="55" s="1"/>
  <c r="C70" i="55"/>
  <c r="C67" i="55"/>
  <c r="C61" i="55"/>
  <c r="C49" i="55"/>
  <c r="C45" i="55" s="1"/>
  <c r="C38" i="55"/>
  <c r="C34" i="55"/>
  <c r="C31" i="55"/>
  <c r="C26" i="55"/>
  <c r="C22" i="55"/>
  <c r="C10" i="55"/>
  <c r="C9" i="55" s="1"/>
  <c r="C147" i="54"/>
  <c r="C138" i="54"/>
  <c r="C132" i="54" s="1"/>
  <c r="C126" i="54"/>
  <c r="C113" i="54"/>
  <c r="C104" i="54"/>
  <c r="C100" i="54"/>
  <c r="C88" i="54"/>
  <c r="C78" i="54"/>
  <c r="C74" i="54" s="1"/>
  <c r="C73" i="54" s="1"/>
  <c r="C67" i="54"/>
  <c r="C61" i="54"/>
  <c r="C49" i="54"/>
  <c r="C45" i="54" s="1"/>
  <c r="C38" i="54"/>
  <c r="C34" i="54"/>
  <c r="C31" i="54"/>
  <c r="C26" i="54"/>
  <c r="C22" i="54"/>
  <c r="C10" i="54"/>
  <c r="C9" i="54" s="1"/>
  <c r="C147" i="53"/>
  <c r="C138" i="53"/>
  <c r="C132" i="53" s="1"/>
  <c r="C126" i="53"/>
  <c r="C113" i="53"/>
  <c r="C104" i="53"/>
  <c r="C100" i="53"/>
  <c r="C88" i="53"/>
  <c r="C78" i="53"/>
  <c r="C74" i="53" s="1"/>
  <c r="C73" i="53" s="1"/>
  <c r="C70" i="53"/>
  <c r="C67" i="53"/>
  <c r="C61" i="53"/>
  <c r="C49" i="53"/>
  <c r="C45" i="53" s="1"/>
  <c r="C38" i="53"/>
  <c r="C34" i="53"/>
  <c r="C31" i="53"/>
  <c r="C26" i="53"/>
  <c r="C22" i="53"/>
  <c r="C10" i="53"/>
  <c r="C9" i="53" s="1"/>
  <c r="C87" i="53" l="1"/>
  <c r="C30" i="53"/>
  <c r="C25" i="53" s="1"/>
  <c r="C72" i="53" s="1"/>
  <c r="C84" i="53" s="1"/>
  <c r="C110" i="53"/>
  <c r="C87" i="54"/>
  <c r="C110" i="54"/>
  <c r="C30" i="55"/>
  <c r="C25" i="55" s="1"/>
  <c r="C72" i="55" s="1"/>
  <c r="C84" i="55" s="1"/>
  <c r="C87" i="55"/>
  <c r="C146" i="55" s="1"/>
  <c r="C155" i="55" s="1"/>
  <c r="C30" i="54"/>
  <c r="C25" i="54" s="1"/>
  <c r="C72" i="54" s="1"/>
  <c r="C84" i="54" s="1"/>
  <c r="C146" i="54" l="1"/>
  <c r="C155" i="54" s="1"/>
  <c r="C146" i="53"/>
  <c r="C155" i="53" s="1"/>
  <c r="C147" i="51" l="1"/>
  <c r="C138" i="51"/>
  <c r="C132" i="51" s="1"/>
  <c r="C126" i="51"/>
  <c r="C113" i="51"/>
  <c r="C104" i="51"/>
  <c r="C100" i="51"/>
  <c r="C88" i="51"/>
  <c r="C78" i="51"/>
  <c r="C74" i="51" s="1"/>
  <c r="C73" i="51" s="1"/>
  <c r="C70" i="51"/>
  <c r="C67" i="51"/>
  <c r="C61" i="51"/>
  <c r="C49" i="51"/>
  <c r="C45" i="51" s="1"/>
  <c r="C38" i="51"/>
  <c r="C34" i="51"/>
  <c r="C31" i="51"/>
  <c r="C26" i="51"/>
  <c r="C22" i="51"/>
  <c r="C10" i="51"/>
  <c r="C9" i="51" s="1"/>
  <c r="C147" i="52"/>
  <c r="C138" i="52"/>
  <c r="C132" i="52" s="1"/>
  <c r="C126" i="52"/>
  <c r="C110" i="52" s="1"/>
  <c r="C104" i="52"/>
  <c r="C100" i="52"/>
  <c r="C88" i="52"/>
  <c r="C78" i="52"/>
  <c r="C74" i="52" s="1"/>
  <c r="C73" i="52" s="1"/>
  <c r="C70" i="52"/>
  <c r="C67" i="52"/>
  <c r="C61" i="52"/>
  <c r="C49" i="52"/>
  <c r="C45" i="52" s="1"/>
  <c r="C38" i="52"/>
  <c r="C34" i="52"/>
  <c r="C31" i="52"/>
  <c r="C26" i="52"/>
  <c r="C22" i="52"/>
  <c r="C10" i="52"/>
  <c r="C9" i="52" s="1"/>
  <c r="C147" i="50"/>
  <c r="C138" i="50"/>
  <c r="C126" i="50"/>
  <c r="C104" i="50"/>
  <c r="C100" i="50"/>
  <c r="C88" i="50"/>
  <c r="C78" i="50"/>
  <c r="C70" i="50"/>
  <c r="C67" i="50"/>
  <c r="C61" i="50"/>
  <c r="C49" i="50"/>
  <c r="C34" i="50"/>
  <c r="C26" i="50"/>
  <c r="C22" i="50"/>
  <c r="C10" i="50"/>
  <c r="C126" i="49"/>
  <c r="C147" i="49"/>
  <c r="C138" i="49"/>
  <c r="C132" i="49" s="1"/>
  <c r="C113" i="49"/>
  <c r="C104" i="49"/>
  <c r="C100" i="49"/>
  <c r="C88" i="49"/>
  <c r="C78" i="49"/>
  <c r="C74" i="49" s="1"/>
  <c r="C73" i="49" s="1"/>
  <c r="C70" i="49"/>
  <c r="C67" i="49"/>
  <c r="C61" i="49"/>
  <c r="C49" i="49"/>
  <c r="C45" i="49" s="1"/>
  <c r="C38" i="49"/>
  <c r="C34" i="49"/>
  <c r="C31" i="49"/>
  <c r="C26" i="49"/>
  <c r="C22" i="49"/>
  <c r="C10" i="49"/>
  <c r="C9" i="49" s="1"/>
  <c r="C30" i="50" l="1"/>
  <c r="C9" i="50"/>
  <c r="K9" i="7" s="1"/>
  <c r="M9" i="7" s="1"/>
  <c r="C45" i="50"/>
  <c r="C74" i="50"/>
  <c r="C132" i="50"/>
  <c r="C30" i="51"/>
  <c r="C25" i="51" s="1"/>
  <c r="C72" i="51" s="1"/>
  <c r="C84" i="51" s="1"/>
  <c r="C87" i="49"/>
  <c r="C110" i="49"/>
  <c r="C87" i="50"/>
  <c r="C30" i="52"/>
  <c r="C25" i="52" s="1"/>
  <c r="C72" i="52" s="1"/>
  <c r="C84" i="52" s="1"/>
  <c r="C87" i="51"/>
  <c r="C30" i="49"/>
  <c r="C25" i="49" s="1"/>
  <c r="C72" i="49" s="1"/>
  <c r="C84" i="49" s="1"/>
  <c r="C87" i="52"/>
  <c r="C146" i="52" s="1"/>
  <c r="C155" i="52" s="1"/>
  <c r="C25" i="50"/>
  <c r="C110" i="50"/>
  <c r="C110" i="51"/>
  <c r="C10" i="11"/>
  <c r="C72" i="50" l="1"/>
  <c r="C73" i="50"/>
  <c r="C146" i="49"/>
  <c r="C155" i="49" s="1"/>
  <c r="C146" i="51"/>
  <c r="C155" i="51" s="1"/>
  <c r="C146" i="50"/>
  <c r="C155" i="50" l="1"/>
  <c r="C84" i="50"/>
  <c r="C147" i="48"/>
  <c r="C138" i="48"/>
  <c r="C132" i="48" s="1"/>
  <c r="C126" i="48"/>
  <c r="C113" i="48"/>
  <c r="C104" i="48"/>
  <c r="C100" i="48"/>
  <c r="C88" i="48"/>
  <c r="C78" i="48"/>
  <c r="C74" i="48" s="1"/>
  <c r="C73" i="48" s="1"/>
  <c r="C70" i="48"/>
  <c r="C67" i="48"/>
  <c r="C61" i="48"/>
  <c r="C49" i="48"/>
  <c r="C45" i="48" s="1"/>
  <c r="C31" i="48"/>
  <c r="C22" i="48"/>
  <c r="C10" i="48"/>
  <c r="C9" i="48" s="1"/>
  <c r="C147" i="47"/>
  <c r="C138" i="47"/>
  <c r="C132" i="47" s="1"/>
  <c r="C126" i="47"/>
  <c r="C113" i="47"/>
  <c r="C104" i="47"/>
  <c r="C100" i="47"/>
  <c r="C88" i="47"/>
  <c r="C78" i="47"/>
  <c r="C74" i="47" s="1"/>
  <c r="C73" i="47" s="1"/>
  <c r="C70" i="47"/>
  <c r="C67" i="47"/>
  <c r="C61" i="47"/>
  <c r="C49" i="47"/>
  <c r="C45" i="47" s="1"/>
  <c r="C38" i="47"/>
  <c r="C34" i="47"/>
  <c r="C31" i="47"/>
  <c r="C26" i="47"/>
  <c r="C22" i="47"/>
  <c r="C10" i="47"/>
  <c r="C147" i="11"/>
  <c r="C9" i="47" l="1"/>
  <c r="C87" i="48"/>
  <c r="C30" i="47"/>
  <c r="C25" i="47" s="1"/>
  <c r="C72" i="47" s="1"/>
  <c r="C84" i="47" s="1"/>
  <c r="C87" i="47"/>
  <c r="C110" i="47"/>
  <c r="C110" i="48"/>
  <c r="C30" i="48"/>
  <c r="C25" i="48" s="1"/>
  <c r="C147" i="46"/>
  <c r="C138" i="46"/>
  <c r="C132" i="46" s="1"/>
  <c r="C126" i="46"/>
  <c r="C113" i="46"/>
  <c r="C104" i="46"/>
  <c r="C88" i="46"/>
  <c r="C87" i="46" s="1"/>
  <c r="C78" i="46"/>
  <c r="C70" i="46"/>
  <c r="C67" i="46"/>
  <c r="C61" i="46"/>
  <c r="C49" i="46"/>
  <c r="C38" i="46"/>
  <c r="C34" i="46"/>
  <c r="C31" i="46"/>
  <c r="C26" i="46"/>
  <c r="C22" i="46"/>
  <c r="C10" i="46"/>
  <c r="C9" i="46" s="1"/>
  <c r="M143" i="4"/>
  <c r="M141" i="4"/>
  <c r="M127" i="4"/>
  <c r="M111" i="4"/>
  <c r="C147" i="20"/>
  <c r="C138" i="20"/>
  <c r="C132" i="20" s="1"/>
  <c r="C126" i="20"/>
  <c r="C104" i="20"/>
  <c r="C100" i="20"/>
  <c r="C88" i="20"/>
  <c r="C78" i="20"/>
  <c r="C70" i="20"/>
  <c r="C67" i="20"/>
  <c r="C61" i="20"/>
  <c r="C49" i="20"/>
  <c r="C45" i="20" s="1"/>
  <c r="C38" i="20"/>
  <c r="C34" i="20"/>
  <c r="C31" i="20"/>
  <c r="C26" i="20"/>
  <c r="C22" i="20"/>
  <c r="C10" i="20"/>
  <c r="C9" i="20" s="1"/>
  <c r="C141" i="5"/>
  <c r="C141" i="4" s="1"/>
  <c r="C112" i="4"/>
  <c r="C111" i="5"/>
  <c r="C111" i="4" s="1"/>
  <c r="C88" i="33"/>
  <c r="C100" i="33"/>
  <c r="C104" i="33"/>
  <c r="C113" i="33"/>
  <c r="C126" i="33"/>
  <c r="C138" i="33"/>
  <c r="C132" i="33" s="1"/>
  <c r="C147" i="33"/>
  <c r="C88" i="34"/>
  <c r="C100" i="34"/>
  <c r="C104" i="34"/>
  <c r="C113" i="34"/>
  <c r="C126" i="34"/>
  <c r="C138" i="34"/>
  <c r="C132" i="34" s="1"/>
  <c r="C147" i="34"/>
  <c r="C147" i="35"/>
  <c r="C100" i="36"/>
  <c r="C87" i="36" s="1"/>
  <c r="C104" i="36"/>
  <c r="C126" i="36"/>
  <c r="C138" i="36"/>
  <c r="C132" i="36" s="1"/>
  <c r="C147" i="36"/>
  <c r="C88" i="37"/>
  <c r="C100" i="37"/>
  <c r="C104" i="37"/>
  <c r="C126" i="37"/>
  <c r="C110" i="37" s="1"/>
  <c r="C138" i="37"/>
  <c r="C132" i="37" s="1"/>
  <c r="C147" i="37"/>
  <c r="C100" i="26"/>
  <c r="C104" i="26"/>
  <c r="C126" i="26"/>
  <c r="C138" i="26"/>
  <c r="C147" i="26"/>
  <c r="C88" i="27"/>
  <c r="C100" i="27"/>
  <c r="C104" i="27"/>
  <c r="C126" i="27"/>
  <c r="C138" i="27"/>
  <c r="C132" i="27" s="1"/>
  <c r="C147" i="27"/>
  <c r="C88" i="28"/>
  <c r="C100" i="28"/>
  <c r="C104" i="28"/>
  <c r="C138" i="28"/>
  <c r="C147" i="28"/>
  <c r="C88" i="29"/>
  <c r="C100" i="29"/>
  <c r="C104" i="29"/>
  <c r="C113" i="29"/>
  <c r="C126" i="29"/>
  <c r="C138" i="29"/>
  <c r="C132" i="29" s="1"/>
  <c r="C147" i="29"/>
  <c r="C88" i="30"/>
  <c r="C100" i="30"/>
  <c r="C104" i="30"/>
  <c r="C126" i="30"/>
  <c r="C110" i="30" s="1"/>
  <c r="C138" i="30"/>
  <c r="C147" i="30"/>
  <c r="C88" i="31"/>
  <c r="C100" i="31"/>
  <c r="C104" i="31"/>
  <c r="C113" i="31"/>
  <c r="C126" i="31"/>
  <c r="C138" i="31"/>
  <c r="C132" i="31" s="1"/>
  <c r="C147" i="31"/>
  <c r="C88" i="32"/>
  <c r="C100" i="32"/>
  <c r="C104" i="32"/>
  <c r="C113" i="32"/>
  <c r="C126" i="32"/>
  <c r="C138" i="32"/>
  <c r="C132" i="32" s="1"/>
  <c r="C147" i="32"/>
  <c r="C88" i="17"/>
  <c r="C100" i="17"/>
  <c r="C104" i="17"/>
  <c r="C113" i="17"/>
  <c r="C126" i="17"/>
  <c r="C138" i="17"/>
  <c r="C147" i="17"/>
  <c r="C88" i="16"/>
  <c r="C100" i="16"/>
  <c r="C104" i="16"/>
  <c r="C113" i="16"/>
  <c r="C126" i="16"/>
  <c r="C138" i="16"/>
  <c r="C132" i="16" s="1"/>
  <c r="C147" i="16"/>
  <c r="C88" i="15"/>
  <c r="C100" i="15"/>
  <c r="C104" i="15"/>
  <c r="C126" i="15"/>
  <c r="C110" i="15" s="1"/>
  <c r="C138" i="15"/>
  <c r="C132" i="15" s="1"/>
  <c r="C147" i="15"/>
  <c r="C88" i="14"/>
  <c r="C100" i="14"/>
  <c r="C104" i="14"/>
  <c r="C113" i="14"/>
  <c r="C126" i="14"/>
  <c r="C138" i="14"/>
  <c r="C132" i="14" s="1"/>
  <c r="C147" i="14"/>
  <c r="C88" i="13"/>
  <c r="C100" i="13"/>
  <c r="C104" i="13"/>
  <c r="C113" i="13"/>
  <c r="C126" i="13"/>
  <c r="C138" i="13"/>
  <c r="C132" i="13" s="1"/>
  <c r="C147" i="13"/>
  <c r="C88" i="12"/>
  <c r="C100" i="12"/>
  <c r="C104" i="12"/>
  <c r="C113" i="12"/>
  <c r="C126" i="12"/>
  <c r="C138" i="12"/>
  <c r="C132" i="12" s="1"/>
  <c r="C88" i="11"/>
  <c r="C100" i="11"/>
  <c r="C104" i="11"/>
  <c r="C126" i="11"/>
  <c r="C138" i="11"/>
  <c r="C132" i="11" s="1"/>
  <c r="C88" i="10"/>
  <c r="C100" i="10"/>
  <c r="C104" i="10"/>
  <c r="C138" i="10"/>
  <c r="C132" i="10" s="1"/>
  <c r="C147" i="10"/>
  <c r="C88" i="9"/>
  <c r="C100" i="9"/>
  <c r="C104" i="9"/>
  <c r="C126" i="9"/>
  <c r="C110" i="9" s="1"/>
  <c r="C138" i="9"/>
  <c r="C132" i="9" s="1"/>
  <c r="C147" i="9"/>
  <c r="C104" i="8"/>
  <c r="C126" i="8"/>
  <c r="C110" i="8" s="1"/>
  <c r="C138" i="8"/>
  <c r="C147" i="8"/>
  <c r="C88" i="21"/>
  <c r="C100" i="21"/>
  <c r="C100" i="6" s="1"/>
  <c r="C104" i="21"/>
  <c r="C126" i="21"/>
  <c r="C138" i="21"/>
  <c r="C132" i="21" s="1"/>
  <c r="C147" i="21"/>
  <c r="C88" i="22"/>
  <c r="C88" i="6" s="1"/>
  <c r="C104" i="22"/>
  <c r="C138" i="22"/>
  <c r="C147" i="22"/>
  <c r="C88" i="18"/>
  <c r="C100" i="18"/>
  <c r="C104" i="18"/>
  <c r="C113" i="18"/>
  <c r="C126" i="18"/>
  <c r="C138" i="18"/>
  <c r="C132" i="18" s="1"/>
  <c r="C147" i="18"/>
  <c r="C88" i="19"/>
  <c r="C100" i="19"/>
  <c r="C104" i="19"/>
  <c r="C138" i="19"/>
  <c r="C147" i="19"/>
  <c r="C78" i="33"/>
  <c r="C70" i="33"/>
  <c r="C67" i="33"/>
  <c r="C61" i="33"/>
  <c r="C49" i="33"/>
  <c r="C45" i="33" s="1"/>
  <c r="C38" i="33"/>
  <c r="C34" i="33"/>
  <c r="C31" i="33"/>
  <c r="C26" i="33"/>
  <c r="C22" i="33"/>
  <c r="C10" i="33"/>
  <c r="C9" i="33" s="1"/>
  <c r="C78" i="34"/>
  <c r="C70" i="34"/>
  <c r="C67" i="34"/>
  <c r="C61" i="34"/>
  <c r="C49" i="34"/>
  <c r="C45" i="34" s="1"/>
  <c r="C38" i="34"/>
  <c r="C34" i="34"/>
  <c r="C31" i="34"/>
  <c r="C26" i="34"/>
  <c r="C22" i="34"/>
  <c r="C10" i="34"/>
  <c r="C9" i="34" s="1"/>
  <c r="C78" i="35"/>
  <c r="C70" i="35"/>
  <c r="C67" i="35"/>
  <c r="C61" i="35"/>
  <c r="C49" i="35"/>
  <c r="C45" i="35" s="1"/>
  <c r="C38" i="35"/>
  <c r="C34" i="35"/>
  <c r="C31" i="35"/>
  <c r="C26" i="35"/>
  <c r="C22" i="35"/>
  <c r="C10" i="35"/>
  <c r="C9" i="35" s="1"/>
  <c r="C78" i="36"/>
  <c r="C70" i="36"/>
  <c r="C67" i="36"/>
  <c r="C61" i="36"/>
  <c r="C49" i="36"/>
  <c r="C45" i="36" s="1"/>
  <c r="C38" i="36"/>
  <c r="C34" i="36"/>
  <c r="C31" i="36"/>
  <c r="C26" i="36"/>
  <c r="C22" i="36"/>
  <c r="C10" i="36"/>
  <c r="C9" i="36" s="1"/>
  <c r="C78" i="37"/>
  <c r="C70" i="37"/>
  <c r="C67" i="37"/>
  <c r="C61" i="37"/>
  <c r="C49" i="37"/>
  <c r="C45" i="37" s="1"/>
  <c r="C38" i="37"/>
  <c r="C34" i="37"/>
  <c r="C31" i="37"/>
  <c r="C26" i="37"/>
  <c r="C22" i="37"/>
  <c r="C10" i="37"/>
  <c r="C9" i="37" s="1"/>
  <c r="C78" i="26"/>
  <c r="C70" i="26"/>
  <c r="C67" i="26"/>
  <c r="C61" i="26"/>
  <c r="C49" i="26"/>
  <c r="C45" i="26" s="1"/>
  <c r="C38" i="26"/>
  <c r="C34" i="26"/>
  <c r="C31" i="26"/>
  <c r="C26" i="26"/>
  <c r="C22" i="26"/>
  <c r="C10" i="26"/>
  <c r="C9" i="26" s="1"/>
  <c r="C78" i="27"/>
  <c r="C70" i="27"/>
  <c r="C67" i="27"/>
  <c r="C61" i="27"/>
  <c r="C49" i="27"/>
  <c r="C45" i="27" s="1"/>
  <c r="C38" i="27"/>
  <c r="C34" i="27"/>
  <c r="C31" i="27"/>
  <c r="C26" i="27"/>
  <c r="C22" i="27"/>
  <c r="C10" i="27"/>
  <c r="C9" i="27" s="1"/>
  <c r="C78" i="28"/>
  <c r="C70" i="28"/>
  <c r="C67" i="28"/>
  <c r="C61" i="28"/>
  <c r="C49" i="28"/>
  <c r="C38" i="28"/>
  <c r="C34" i="28"/>
  <c r="C31" i="28"/>
  <c r="C26" i="28"/>
  <c r="C22" i="28"/>
  <c r="C10" i="28"/>
  <c r="C78" i="29"/>
  <c r="C70" i="29"/>
  <c r="C67" i="29"/>
  <c r="C61" i="29"/>
  <c r="C49" i="29"/>
  <c r="C45" i="29" s="1"/>
  <c r="C38" i="29"/>
  <c r="C34" i="29"/>
  <c r="C31" i="29"/>
  <c r="C26" i="29"/>
  <c r="C22" i="29"/>
  <c r="C10" i="29"/>
  <c r="C9" i="29" s="1"/>
  <c r="C78" i="30"/>
  <c r="C70" i="30"/>
  <c r="C67" i="30"/>
  <c r="C61" i="30"/>
  <c r="C49" i="30"/>
  <c r="C45" i="30" s="1"/>
  <c r="C38" i="30"/>
  <c r="C34" i="30"/>
  <c r="C31" i="30"/>
  <c r="C26" i="30"/>
  <c r="C22" i="30"/>
  <c r="C10" i="30"/>
  <c r="C9" i="30" s="1"/>
  <c r="C78" i="31"/>
  <c r="C70" i="31"/>
  <c r="C67" i="31"/>
  <c r="C61" i="31"/>
  <c r="C49" i="31"/>
  <c r="C45" i="31" s="1"/>
  <c r="C38" i="31"/>
  <c r="C34" i="31"/>
  <c r="C31" i="31"/>
  <c r="C26" i="31"/>
  <c r="C22" i="31"/>
  <c r="C10" i="31"/>
  <c r="C9" i="31" s="1"/>
  <c r="C78" i="32"/>
  <c r="C70" i="32"/>
  <c r="C67" i="32"/>
  <c r="C61" i="32"/>
  <c r="C38" i="32"/>
  <c r="C34" i="32"/>
  <c r="C31" i="32"/>
  <c r="C26" i="32"/>
  <c r="C22" i="32"/>
  <c r="C10" i="32"/>
  <c r="C9" i="32" s="1"/>
  <c r="C10" i="17"/>
  <c r="C9" i="17" s="1"/>
  <c r="C22" i="17"/>
  <c r="C26" i="17"/>
  <c r="C31" i="17"/>
  <c r="C34" i="17"/>
  <c r="C38" i="17"/>
  <c r="C49" i="17"/>
  <c r="C45" i="17" s="1"/>
  <c r="C61" i="17"/>
  <c r="C67" i="17"/>
  <c r="C70" i="17"/>
  <c r="C78" i="17"/>
  <c r="C74" i="17" s="1"/>
  <c r="C73" i="17" s="1"/>
  <c r="C78" i="16"/>
  <c r="C70" i="16"/>
  <c r="C67" i="16"/>
  <c r="C61" i="16"/>
  <c r="C49" i="16"/>
  <c r="C45" i="16" s="1"/>
  <c r="C38" i="16"/>
  <c r="C34" i="16"/>
  <c r="C31" i="16"/>
  <c r="C26" i="16"/>
  <c r="C22" i="16"/>
  <c r="C10" i="16"/>
  <c r="C9" i="16" s="1"/>
  <c r="C78" i="15"/>
  <c r="C70" i="15"/>
  <c r="C67" i="15"/>
  <c r="C61" i="15"/>
  <c r="C45" i="15"/>
  <c r="C38" i="15"/>
  <c r="C34" i="15"/>
  <c r="C31" i="15"/>
  <c r="C26" i="15"/>
  <c r="C22" i="15"/>
  <c r="C10" i="15"/>
  <c r="C9" i="15" s="1"/>
  <c r="C78" i="14"/>
  <c r="C70" i="14"/>
  <c r="C67" i="14"/>
  <c r="C61" i="14"/>
  <c r="C45" i="14"/>
  <c r="C34" i="14"/>
  <c r="C31" i="14"/>
  <c r="C26" i="14"/>
  <c r="C22" i="14"/>
  <c r="C10" i="14"/>
  <c r="C9" i="14" s="1"/>
  <c r="C78" i="13"/>
  <c r="C70" i="13"/>
  <c r="C67" i="13"/>
  <c r="C61" i="13"/>
  <c r="C49" i="13"/>
  <c r="C45" i="13" s="1"/>
  <c r="C38" i="13"/>
  <c r="C34" i="13"/>
  <c r="C31" i="13"/>
  <c r="C26" i="13"/>
  <c r="C22" i="13"/>
  <c r="C10" i="13"/>
  <c r="C9" i="13" s="1"/>
  <c r="C78" i="12"/>
  <c r="C70" i="12"/>
  <c r="C67" i="12"/>
  <c r="C61" i="12"/>
  <c r="C49" i="12"/>
  <c r="C45" i="12" s="1"/>
  <c r="C38" i="12"/>
  <c r="C34" i="12"/>
  <c r="C31" i="12"/>
  <c r="C26" i="12"/>
  <c r="C22" i="12"/>
  <c r="C10" i="12"/>
  <c r="C9" i="12" s="1"/>
  <c r="C78" i="11"/>
  <c r="C70" i="11"/>
  <c r="C67" i="11"/>
  <c r="C61" i="11"/>
  <c r="C49" i="11"/>
  <c r="C38" i="11"/>
  <c r="C34" i="11"/>
  <c r="C31" i="11"/>
  <c r="C26" i="11"/>
  <c r="C22" i="11"/>
  <c r="C9" i="11"/>
  <c r="C78" i="10"/>
  <c r="C70" i="10"/>
  <c r="C67" i="10"/>
  <c r="C61" i="10"/>
  <c r="C45" i="10"/>
  <c r="C38" i="10"/>
  <c r="C34" i="10"/>
  <c r="C31" i="10"/>
  <c r="C26" i="10"/>
  <c r="C22" i="10"/>
  <c r="C10" i="10"/>
  <c r="C9" i="10" s="1"/>
  <c r="C78" i="9"/>
  <c r="C70" i="9"/>
  <c r="C67" i="9"/>
  <c r="C61" i="9"/>
  <c r="C45" i="9"/>
  <c r="C38" i="9"/>
  <c r="C34" i="9"/>
  <c r="C31" i="9"/>
  <c r="C26" i="9"/>
  <c r="C22" i="9"/>
  <c r="C10" i="9"/>
  <c r="C9" i="9" s="1"/>
  <c r="C78" i="8"/>
  <c r="C67" i="8"/>
  <c r="C61" i="8"/>
  <c r="C34" i="8"/>
  <c r="C31" i="8"/>
  <c r="C26" i="8"/>
  <c r="C22" i="8"/>
  <c r="C10" i="8"/>
  <c r="C78" i="21"/>
  <c r="C70" i="21"/>
  <c r="C67" i="21"/>
  <c r="C61" i="21"/>
  <c r="C49" i="21"/>
  <c r="C45" i="21" s="1"/>
  <c r="C38" i="21"/>
  <c r="C34" i="21"/>
  <c r="C31" i="21"/>
  <c r="C26" i="21"/>
  <c r="C22" i="21"/>
  <c r="C10" i="21"/>
  <c r="C9" i="21" s="1"/>
  <c r="C78" i="22"/>
  <c r="C70" i="22"/>
  <c r="C70" i="6" s="1"/>
  <c r="C67" i="22"/>
  <c r="C38" i="22"/>
  <c r="C34" i="22"/>
  <c r="C34" i="6" s="1"/>
  <c r="C31" i="22"/>
  <c r="C26" i="22"/>
  <c r="C26" i="6" s="1"/>
  <c r="C22" i="22"/>
  <c r="C10" i="22"/>
  <c r="C78" i="18"/>
  <c r="C74" i="18" s="1"/>
  <c r="C73" i="18" s="1"/>
  <c r="C70" i="18"/>
  <c r="C67" i="18"/>
  <c r="C61" i="18"/>
  <c r="C49" i="18"/>
  <c r="C45" i="18" s="1"/>
  <c r="C38" i="18"/>
  <c r="C34" i="18"/>
  <c r="C31" i="18"/>
  <c r="C26" i="18"/>
  <c r="C22" i="18"/>
  <c r="C10" i="18"/>
  <c r="C9" i="18" s="1"/>
  <c r="C78" i="19"/>
  <c r="C74" i="19" s="1"/>
  <c r="C70" i="19"/>
  <c r="C67" i="19"/>
  <c r="C61" i="19"/>
  <c r="C34" i="19"/>
  <c r="C31" i="19"/>
  <c r="C26" i="19"/>
  <c r="C22" i="19"/>
  <c r="C10" i="19"/>
  <c r="C9" i="19" s="1"/>
  <c r="C10" i="7" l="1"/>
  <c r="W10" i="4" s="1"/>
  <c r="C78" i="6"/>
  <c r="C31" i="6"/>
  <c r="C38" i="6"/>
  <c r="M38" i="4" s="1"/>
  <c r="C138" i="6"/>
  <c r="M138" i="4" s="1"/>
  <c r="C22" i="6"/>
  <c r="M22" i="4" s="1"/>
  <c r="C132" i="26"/>
  <c r="C104" i="6"/>
  <c r="M104" i="4" s="1"/>
  <c r="C147" i="6"/>
  <c r="M147" i="4" s="1"/>
  <c r="C67" i="6"/>
  <c r="M67" i="4" s="1"/>
  <c r="C10" i="6"/>
  <c r="C151" i="12" s="1"/>
  <c r="C126" i="6"/>
  <c r="M126" i="4" s="1"/>
  <c r="C49" i="6"/>
  <c r="M49" i="4" s="1"/>
  <c r="C61" i="6"/>
  <c r="M61" i="4" s="1"/>
  <c r="C132" i="17"/>
  <c r="C9" i="28"/>
  <c r="C45" i="28"/>
  <c r="C132" i="28"/>
  <c r="C113" i="5"/>
  <c r="C113" i="4" s="1"/>
  <c r="C110" i="26"/>
  <c r="M113" i="4"/>
  <c r="M100" i="4"/>
  <c r="M31" i="4"/>
  <c r="M70" i="4"/>
  <c r="M26" i="4"/>
  <c r="M78" i="4"/>
  <c r="M88" i="4"/>
  <c r="C45" i="11"/>
  <c r="C26" i="5"/>
  <c r="C26" i="4" s="1"/>
  <c r="C34" i="5"/>
  <c r="C34" i="4" s="1"/>
  <c r="C45" i="46"/>
  <c r="C45" i="6" s="1"/>
  <c r="C30" i="30"/>
  <c r="C25" i="30" s="1"/>
  <c r="C72" i="30" s="1"/>
  <c r="C30" i="28"/>
  <c r="C30" i="26"/>
  <c r="C25" i="26" s="1"/>
  <c r="C72" i="26" s="1"/>
  <c r="C30" i="36"/>
  <c r="C25" i="36" s="1"/>
  <c r="C72" i="36" s="1"/>
  <c r="C30" i="34"/>
  <c r="C25" i="34" s="1"/>
  <c r="C72" i="34" s="1"/>
  <c r="C30" i="46"/>
  <c r="C25" i="46" s="1"/>
  <c r="C49" i="5"/>
  <c r="C49" i="4" s="1"/>
  <c r="C67" i="5"/>
  <c r="C67" i="4" s="1"/>
  <c r="C30" i="18"/>
  <c r="C25" i="18" s="1"/>
  <c r="C72" i="18" s="1"/>
  <c r="C84" i="18" s="1"/>
  <c r="C30" i="21"/>
  <c r="C25" i="21" s="1"/>
  <c r="C72" i="21" s="1"/>
  <c r="C30" i="29"/>
  <c r="C25" i="29" s="1"/>
  <c r="C72" i="29" s="1"/>
  <c r="C30" i="27"/>
  <c r="C25" i="27" s="1"/>
  <c r="C72" i="27" s="1"/>
  <c r="C30" i="37"/>
  <c r="C25" i="37" s="1"/>
  <c r="C72" i="37" s="1"/>
  <c r="C30" i="35"/>
  <c r="C25" i="35" s="1"/>
  <c r="C72" i="35" s="1"/>
  <c r="C30" i="33"/>
  <c r="C25" i="33" s="1"/>
  <c r="C72" i="33" s="1"/>
  <c r="C61" i="5"/>
  <c r="C61" i="4" s="1"/>
  <c r="C70" i="5"/>
  <c r="C70" i="4" s="1"/>
  <c r="C30" i="9"/>
  <c r="C25" i="9" s="1"/>
  <c r="C72" i="9" s="1"/>
  <c r="C30" i="11"/>
  <c r="C25" i="11" s="1"/>
  <c r="C30" i="13"/>
  <c r="C25" i="13" s="1"/>
  <c r="C72" i="13" s="1"/>
  <c r="C30" i="15"/>
  <c r="C25" i="15" s="1"/>
  <c r="C72" i="15" s="1"/>
  <c r="C30" i="31"/>
  <c r="C25" i="31" s="1"/>
  <c r="C72" i="31" s="1"/>
  <c r="C100" i="5"/>
  <c r="C100" i="4" s="1"/>
  <c r="C146" i="48"/>
  <c r="C155" i="48" s="1"/>
  <c r="C146" i="47"/>
  <c r="C155" i="47" s="1"/>
  <c r="C22" i="5"/>
  <c r="C22" i="4" s="1"/>
  <c r="C30" i="19"/>
  <c r="C31" i="5"/>
  <c r="C31" i="4" s="1"/>
  <c r="C45" i="19"/>
  <c r="C45" i="5" s="1"/>
  <c r="C45" i="4" s="1"/>
  <c r="M34" i="4"/>
  <c r="C147" i="5"/>
  <c r="C147" i="4" s="1"/>
  <c r="C126" i="5"/>
  <c r="C126" i="4" s="1"/>
  <c r="C104" i="5"/>
  <c r="C104" i="4" s="1"/>
  <c r="C88" i="5"/>
  <c r="C88" i="4" s="1"/>
  <c r="C38" i="5"/>
  <c r="C38" i="4" s="1"/>
  <c r="C110" i="46"/>
  <c r="C146" i="46" s="1"/>
  <c r="C155" i="46" s="1"/>
  <c r="C9" i="5"/>
  <c r="C10" i="5"/>
  <c r="C10" i="4" s="1"/>
  <c r="C73" i="19"/>
  <c r="C73" i="5" s="1"/>
  <c r="C73" i="4" s="1"/>
  <c r="C78" i="5"/>
  <c r="C78" i="4" s="1"/>
  <c r="C132" i="19"/>
  <c r="C132" i="5" s="1"/>
  <c r="C132" i="4" s="1"/>
  <c r="C138" i="5"/>
  <c r="C138" i="4" s="1"/>
  <c r="M112" i="4"/>
  <c r="C9" i="22"/>
  <c r="C9" i="6" s="1"/>
  <c r="C30" i="22"/>
  <c r="C132" i="22"/>
  <c r="C74" i="20"/>
  <c r="C30" i="14"/>
  <c r="C25" i="14" s="1"/>
  <c r="C72" i="14" s="1"/>
  <c r="C110" i="31"/>
  <c r="C132" i="30"/>
  <c r="C87" i="34"/>
  <c r="C9" i="8"/>
  <c r="C45" i="8"/>
  <c r="C132" i="8"/>
  <c r="C30" i="10"/>
  <c r="C25" i="10" s="1"/>
  <c r="C72" i="10" s="1"/>
  <c r="C30" i="12"/>
  <c r="C25" i="12" s="1"/>
  <c r="C72" i="12" s="1"/>
  <c r="C30" i="32"/>
  <c r="C25" i="32" s="1"/>
  <c r="C110" i="21"/>
  <c r="C87" i="9"/>
  <c r="C87" i="12"/>
  <c r="C87" i="15"/>
  <c r="C87" i="33"/>
  <c r="C30" i="20"/>
  <c r="C25" i="20" s="1"/>
  <c r="C72" i="20" s="1"/>
  <c r="C45" i="32"/>
  <c r="C110" i="14"/>
  <c r="C30" i="8"/>
  <c r="C30" i="16"/>
  <c r="C25" i="16" s="1"/>
  <c r="C72" i="16" s="1"/>
  <c r="C30" i="17"/>
  <c r="C25" i="17" s="1"/>
  <c r="C72" i="17" s="1"/>
  <c r="C84" i="17" s="1"/>
  <c r="C110" i="18"/>
  <c r="C87" i="18"/>
  <c r="C87" i="21"/>
  <c r="C87" i="10"/>
  <c r="C110" i="11"/>
  <c r="C110" i="12"/>
  <c r="C87" i="32"/>
  <c r="C87" i="30"/>
  <c r="C87" i="29"/>
  <c r="C110" i="34"/>
  <c r="C110" i="33"/>
  <c r="C72" i="48"/>
  <c r="C84" i="48" s="1"/>
  <c r="C110" i="36"/>
  <c r="C110" i="27"/>
  <c r="C110" i="29"/>
  <c r="C110" i="32"/>
  <c r="C87" i="14"/>
  <c r="C110" i="13"/>
  <c r="C74" i="16"/>
  <c r="C73" i="16" s="1"/>
  <c r="C74" i="33"/>
  <c r="C73" i="33" s="1"/>
  <c r="C110" i="10"/>
  <c r="C87" i="11"/>
  <c r="C87" i="13"/>
  <c r="C87" i="31"/>
  <c r="C87" i="28"/>
  <c r="C87" i="27"/>
  <c r="C87" i="26"/>
  <c r="C87" i="37"/>
  <c r="C87" i="20"/>
  <c r="C74" i="46"/>
  <c r="C73" i="46" s="1"/>
  <c r="C74" i="21"/>
  <c r="C73" i="21" s="1"/>
  <c r="C74" i="8"/>
  <c r="C74" i="9"/>
  <c r="C73" i="9" s="1"/>
  <c r="C74" i="10"/>
  <c r="C73" i="10" s="1"/>
  <c r="C74" i="11"/>
  <c r="C73" i="11" s="1"/>
  <c r="C74" i="12"/>
  <c r="C74" i="13"/>
  <c r="C73" i="13" s="1"/>
  <c r="C74" i="14"/>
  <c r="C73" i="14" s="1"/>
  <c r="C74" i="15"/>
  <c r="C73" i="15" s="1"/>
  <c r="C74" i="32"/>
  <c r="C73" i="32" s="1"/>
  <c r="C74" i="31"/>
  <c r="C73" i="31" s="1"/>
  <c r="C74" i="30"/>
  <c r="C73" i="30" s="1"/>
  <c r="C74" i="29"/>
  <c r="C73" i="29" s="1"/>
  <c r="C74" i="28"/>
  <c r="C73" i="28" s="1"/>
  <c r="C74" i="27"/>
  <c r="C73" i="27" s="1"/>
  <c r="C74" i="26"/>
  <c r="C73" i="26" s="1"/>
  <c r="C74" i="37"/>
  <c r="C73" i="37" s="1"/>
  <c r="C74" i="36"/>
  <c r="C73" i="36" s="1"/>
  <c r="C74" i="35"/>
  <c r="C73" i="35" s="1"/>
  <c r="C74" i="34"/>
  <c r="C73" i="34" s="1"/>
  <c r="C87" i="19"/>
  <c r="C87" i="16"/>
  <c r="C87" i="17"/>
  <c r="C110" i="17"/>
  <c r="C110" i="16"/>
  <c r="C87" i="22"/>
  <c r="C110" i="19"/>
  <c r="M10" i="4" l="1"/>
  <c r="C72" i="11"/>
  <c r="C87" i="6"/>
  <c r="M87" i="4" s="1"/>
  <c r="C146" i="30"/>
  <c r="C132" i="6"/>
  <c r="M132" i="4" s="1"/>
  <c r="C146" i="22"/>
  <c r="C9" i="4"/>
  <c r="C82" i="22"/>
  <c r="C30" i="6"/>
  <c r="M30" i="4" s="1"/>
  <c r="C146" i="34"/>
  <c r="C155" i="34" s="1"/>
  <c r="C25" i="28"/>
  <c r="C73" i="12"/>
  <c r="C84" i="12" s="1"/>
  <c r="C72" i="46"/>
  <c r="C84" i="46" s="1"/>
  <c r="C25" i="22"/>
  <c r="M45" i="4"/>
  <c r="M9" i="4"/>
  <c r="C30" i="5"/>
  <c r="C30" i="4" s="1"/>
  <c r="C146" i="37"/>
  <c r="C155" i="37" s="1"/>
  <c r="C146" i="11"/>
  <c r="C155" i="11" s="1"/>
  <c r="C155" i="35"/>
  <c r="C25" i="19"/>
  <c r="C84" i="35"/>
  <c r="C84" i="27"/>
  <c r="C110" i="5"/>
  <c r="C110" i="4" s="1"/>
  <c r="C84" i="36"/>
  <c r="C146" i="26"/>
  <c r="C155" i="26" s="1"/>
  <c r="C155" i="30"/>
  <c r="C74" i="5"/>
  <c r="C74" i="4" s="1"/>
  <c r="C84" i="37"/>
  <c r="C87" i="5"/>
  <c r="C87" i="4" s="1"/>
  <c r="C84" i="34"/>
  <c r="C84" i="26"/>
  <c r="C84" i="30"/>
  <c r="C146" i="13"/>
  <c r="C155" i="13" s="1"/>
  <c r="C146" i="10"/>
  <c r="C155" i="10" s="1"/>
  <c r="C146" i="9"/>
  <c r="C155" i="9" s="1"/>
  <c r="C146" i="16"/>
  <c r="C155" i="16" s="1"/>
  <c r="C84" i="29"/>
  <c r="C84" i="33"/>
  <c r="C72" i="32"/>
  <c r="C84" i="32" s="1"/>
  <c r="C146" i="33"/>
  <c r="C155" i="33" s="1"/>
  <c r="C146" i="31"/>
  <c r="C155" i="31" s="1"/>
  <c r="C73" i="20"/>
  <c r="C146" i="15"/>
  <c r="C155" i="15" s="1"/>
  <c r="C146" i="27"/>
  <c r="C155" i="27" s="1"/>
  <c r="C146" i="21"/>
  <c r="C155" i="21" s="1"/>
  <c r="C84" i="15"/>
  <c r="C146" i="32"/>
  <c r="C155" i="32" s="1"/>
  <c r="C146" i="12"/>
  <c r="C84" i="16"/>
  <c r="C84" i="14"/>
  <c r="C73" i="8"/>
  <c r="C25" i="8"/>
  <c r="C146" i="18"/>
  <c r="C155" i="18" s="1"/>
  <c r="C146" i="19"/>
  <c r="C146" i="14"/>
  <c r="C155" i="14" s="1"/>
  <c r="C84" i="21"/>
  <c r="C146" i="36"/>
  <c r="C155" i="36" s="1"/>
  <c r="C84" i="31"/>
  <c r="C84" i="13"/>
  <c r="C84" i="11"/>
  <c r="C84" i="9"/>
  <c r="C146" i="29"/>
  <c r="C155" i="29" s="1"/>
  <c r="C146" i="28"/>
  <c r="C155" i="28" s="1"/>
  <c r="C84" i="10"/>
  <c r="C146" i="8"/>
  <c r="C146" i="17"/>
  <c r="C157" i="27" l="1"/>
  <c r="C147" i="12"/>
  <c r="C155" i="12" s="1"/>
  <c r="C157" i="35"/>
  <c r="C157" i="36"/>
  <c r="C157" i="30"/>
  <c r="C157" i="14"/>
  <c r="C157" i="15"/>
  <c r="C82" i="6"/>
  <c r="C157" i="12" s="1"/>
  <c r="C74" i="22"/>
  <c r="C25" i="6"/>
  <c r="M25" i="4" s="1"/>
  <c r="C156" i="26"/>
  <c r="C72" i="28"/>
  <c r="C155" i="17"/>
  <c r="C72" i="22"/>
  <c r="C72" i="6" s="1"/>
  <c r="C25" i="5"/>
  <c r="C25" i="4" s="1"/>
  <c r="C72" i="19"/>
  <c r="C155" i="19"/>
  <c r="C146" i="5"/>
  <c r="C146" i="4" s="1"/>
  <c r="C84" i="20"/>
  <c r="C72" i="8"/>
  <c r="C155" i="8"/>
  <c r="C74" i="6" l="1"/>
  <c r="M74" i="4" s="1"/>
  <c r="C73" i="22"/>
  <c r="C73" i="6" s="1"/>
  <c r="M73" i="4" s="1"/>
  <c r="M82" i="4"/>
  <c r="C84" i="28"/>
  <c r="M72" i="4"/>
  <c r="C84" i="22"/>
  <c r="C84" i="6" s="1"/>
  <c r="C84" i="19"/>
  <c r="C84" i="5" s="1"/>
  <c r="C72" i="5"/>
  <c r="C72" i="4" s="1"/>
  <c r="C155" i="5"/>
  <c r="C84" i="8"/>
  <c r="C157" i="5" l="1"/>
  <c r="C84" i="4"/>
  <c r="M84" i="4"/>
  <c r="C155" i="4"/>
  <c r="F154" i="17"/>
  <c r="F153" i="17"/>
  <c r="F152" i="17"/>
  <c r="F151" i="17"/>
  <c r="F149" i="17"/>
  <c r="F148" i="17"/>
  <c r="F140" i="17"/>
  <c r="F139" i="17"/>
  <c r="F138" i="17"/>
  <c r="F137" i="17"/>
  <c r="F136" i="17"/>
  <c r="F135" i="17"/>
  <c r="F134" i="17"/>
  <c r="F133" i="17"/>
  <c r="C156" i="4" l="1"/>
  <c r="C141" i="7" l="1"/>
  <c r="C67" i="7"/>
  <c r="AG20" i="4"/>
  <c r="C22" i="7"/>
  <c r="C84" i="7"/>
  <c r="W84" i="4" s="1"/>
  <c r="C49" i="7"/>
  <c r="AG21" i="4"/>
  <c r="C136" i="7"/>
  <c r="C122" i="7"/>
  <c r="C69" i="7"/>
  <c r="C66" i="7"/>
  <c r="AG15" i="4"/>
  <c r="C138" i="7"/>
  <c r="C88" i="7"/>
  <c r="C60" i="7"/>
  <c r="C148" i="7"/>
  <c r="C55" i="7"/>
  <c r="C121" i="7"/>
  <c r="C28" i="7"/>
  <c r="AG11" i="4"/>
  <c r="C34" i="7"/>
  <c r="C143" i="7"/>
  <c r="C87" i="7"/>
  <c r="C30" i="7"/>
  <c r="C38" i="7"/>
  <c r="C70" i="7"/>
  <c r="C36" i="7"/>
  <c r="C142" i="7"/>
  <c r="C100" i="7"/>
  <c r="C25" i="7"/>
  <c r="W25" i="4" s="1"/>
  <c r="C72" i="7"/>
  <c r="C112" i="7"/>
  <c r="C78" i="7"/>
  <c r="C52" i="7"/>
  <c r="C130" i="7"/>
  <c r="AG13" i="4"/>
  <c r="C75" i="7"/>
  <c r="C27" i="7"/>
  <c r="C26" i="7"/>
  <c r="AG18" i="4"/>
  <c r="C89" i="7"/>
  <c r="C74" i="7"/>
  <c r="C31" i="7"/>
  <c r="C45" i="7"/>
  <c r="W45" i="4" s="1"/>
  <c r="C61" i="7"/>
  <c r="C111" i="7"/>
  <c r="C102" i="7"/>
  <c r="C48" i="7"/>
  <c r="C40" i="7"/>
  <c r="C124" i="7"/>
  <c r="C120" i="7"/>
  <c r="AG17" i="4"/>
  <c r="C44" i="7"/>
  <c r="C57" i="7"/>
  <c r="C46" i="7"/>
  <c r="C107" i="7"/>
  <c r="AG19" i="4"/>
  <c r="C47" i="7"/>
  <c r="C81" i="7"/>
  <c r="C29" i="7"/>
  <c r="C59" i="7"/>
  <c r="C58" i="7"/>
  <c r="C35" i="7"/>
  <c r="C135" i="7"/>
  <c r="W135" i="4" s="1"/>
  <c r="C154" i="7"/>
  <c r="W154" i="4" s="1"/>
  <c r="AG12" i="4"/>
  <c r="C114" i="7"/>
  <c r="C145" i="7"/>
  <c r="C23" i="7"/>
  <c r="C125" i="7"/>
  <c r="C37" i="7"/>
  <c r="AG14" i="4"/>
  <c r="C82" i="7"/>
  <c r="C33" i="7"/>
  <c r="C73" i="7"/>
  <c r="C63" i="7"/>
  <c r="C41" i="7"/>
  <c r="C96" i="7"/>
  <c r="C105" i="7"/>
  <c r="C53" i="7"/>
  <c r="C93" i="7"/>
  <c r="C65" i="7"/>
  <c r="C43" i="7"/>
  <c r="C133" i="7"/>
  <c r="C99" i="7"/>
  <c r="C137" i="7"/>
  <c r="W137" i="4" s="1"/>
  <c r="C123" i="7"/>
  <c r="C32" i="7"/>
  <c r="C108" i="7"/>
  <c r="AG16" i="4"/>
  <c r="C106" i="7"/>
  <c r="C83" i="7"/>
  <c r="C127" i="7"/>
  <c r="C62" i="7"/>
  <c r="C24" i="7"/>
  <c r="AG92" i="4"/>
  <c r="C149" i="7"/>
  <c r="C39" i="7"/>
  <c r="C101" i="7"/>
  <c r="C129" i="7"/>
  <c r="C51" i="7"/>
  <c r="C90" i="7"/>
  <c r="C64" i="7"/>
  <c r="C71" i="7"/>
  <c r="C68" i="7"/>
  <c r="C98" i="7"/>
  <c r="C151" i="7"/>
  <c r="C153" i="7"/>
  <c r="C80" i="7"/>
  <c r="C91" i="7"/>
  <c r="C76" i="7"/>
  <c r="C56" i="7"/>
  <c r="C54" i="7"/>
  <c r="C95" i="7"/>
  <c r="C94" i="7"/>
  <c r="C150" i="7"/>
  <c r="C140" i="7"/>
  <c r="AG109" i="4"/>
  <c r="C77" i="7"/>
  <c r="C97" i="7"/>
  <c r="C42" i="7"/>
  <c r="C152" i="7"/>
  <c r="C50" i="7"/>
  <c r="C79" i="7"/>
  <c r="C134" i="7"/>
  <c r="C128" i="7"/>
  <c r="C144" i="7"/>
  <c r="AG119" i="4"/>
  <c r="C103" i="7"/>
  <c r="C139" i="7"/>
  <c r="W144" i="4" l="1"/>
  <c r="W50" i="4"/>
  <c r="W77" i="4"/>
  <c r="W94" i="4"/>
  <c r="W76" i="4"/>
  <c r="W151" i="4"/>
  <c r="W64" i="4"/>
  <c r="W24" i="4"/>
  <c r="W43" i="4"/>
  <c r="W73" i="4"/>
  <c r="AG73" i="4" s="1"/>
  <c r="W37" i="4"/>
  <c r="W114" i="4"/>
  <c r="W35" i="4"/>
  <c r="W81" i="4"/>
  <c r="AG81" i="4" s="1"/>
  <c r="W46" i="4"/>
  <c r="W120" i="4"/>
  <c r="W31" i="4"/>
  <c r="W26" i="4"/>
  <c r="W72" i="4"/>
  <c r="AG72" i="4" s="1"/>
  <c r="W36" i="4"/>
  <c r="W28" i="4"/>
  <c r="W60" i="4"/>
  <c r="W66" i="4"/>
  <c r="G14" i="60"/>
  <c r="W139" i="4"/>
  <c r="AG139" i="4" s="1"/>
  <c r="W152" i="4"/>
  <c r="W95" i="4"/>
  <c r="W91" i="4"/>
  <c r="W98" i="4"/>
  <c r="W90" i="4"/>
  <c r="W39" i="4"/>
  <c r="W62" i="4"/>
  <c r="W65" i="4"/>
  <c r="W96" i="4"/>
  <c r="W33" i="4"/>
  <c r="W58" i="4"/>
  <c r="W47" i="4"/>
  <c r="W57" i="4"/>
  <c r="W111" i="4"/>
  <c r="W74" i="4"/>
  <c r="AG74" i="4" s="1"/>
  <c r="W27" i="4"/>
  <c r="W52" i="4"/>
  <c r="W70" i="4"/>
  <c r="AG70" i="4" s="1"/>
  <c r="G35" i="60" s="1"/>
  <c r="W143" i="4"/>
  <c r="AG143" i="4" s="1"/>
  <c r="W121" i="4"/>
  <c r="AG121" i="4" s="1"/>
  <c r="W69" i="4"/>
  <c r="AG69" i="4" s="1"/>
  <c r="G16" i="60" s="1"/>
  <c r="W49" i="4"/>
  <c r="AG49" i="4" s="1"/>
  <c r="W67" i="4"/>
  <c r="AG67" i="4" s="1"/>
  <c r="W42" i="4"/>
  <c r="AG42" i="4" s="1"/>
  <c r="W54" i="4"/>
  <c r="AG54" i="4" s="1"/>
  <c r="W68" i="4"/>
  <c r="AG68" i="4" s="1"/>
  <c r="W149" i="4"/>
  <c r="AG149" i="4" s="1"/>
  <c r="W127" i="4"/>
  <c r="AG127" i="4" s="1"/>
  <c r="W93" i="4"/>
  <c r="AG93" i="4" s="1"/>
  <c r="W41" i="4"/>
  <c r="AG41" i="4" s="1"/>
  <c r="W82" i="4"/>
  <c r="AG82" i="4" s="1"/>
  <c r="W23" i="4"/>
  <c r="AG23" i="4" s="1"/>
  <c r="W59" i="4"/>
  <c r="W44" i="4"/>
  <c r="W40" i="4"/>
  <c r="W61" i="4"/>
  <c r="W75" i="4"/>
  <c r="W78" i="4"/>
  <c r="W38" i="4"/>
  <c r="W34" i="4"/>
  <c r="W55" i="4"/>
  <c r="AG55" i="4" s="1"/>
  <c r="W138" i="4"/>
  <c r="AG138" i="4" s="1"/>
  <c r="W122" i="4"/>
  <c r="W134" i="4"/>
  <c r="AG134" i="4" s="1"/>
  <c r="W140" i="4"/>
  <c r="AG140" i="4" s="1"/>
  <c r="W80" i="4"/>
  <c r="W51" i="4"/>
  <c r="W79" i="4"/>
  <c r="W97" i="4"/>
  <c r="W150" i="4"/>
  <c r="W56" i="4"/>
  <c r="AG56" i="4" s="1"/>
  <c r="W153" i="4"/>
  <c r="W71" i="4"/>
  <c r="W129" i="4"/>
  <c r="W83" i="4"/>
  <c r="AG83" i="4" s="1"/>
  <c r="W32" i="4"/>
  <c r="W133" i="4"/>
  <c r="AG133" i="4" s="1"/>
  <c r="W53" i="4"/>
  <c r="W63" i="4"/>
  <c r="W145" i="4"/>
  <c r="W29" i="4"/>
  <c r="W48" i="4"/>
  <c r="W112" i="4"/>
  <c r="W30" i="4"/>
  <c r="W148" i="4"/>
  <c r="W136" i="4"/>
  <c r="AG136" i="4" s="1"/>
  <c r="W22" i="4"/>
  <c r="W101" i="4"/>
  <c r="W106" i="4"/>
  <c r="W108" i="4"/>
  <c r="W107" i="4"/>
  <c r="W105" i="4"/>
  <c r="AG105" i="4" s="1"/>
  <c r="W103" i="4"/>
  <c r="AG103" i="4" s="1"/>
  <c r="W99" i="4"/>
  <c r="AG99" i="4" s="1"/>
  <c r="W125" i="4"/>
  <c r="W130" i="4"/>
  <c r="W128" i="4"/>
  <c r="W124" i="4"/>
  <c r="AG124" i="4" s="1"/>
  <c r="W123" i="4"/>
  <c r="W102" i="4"/>
  <c r="AG102" i="4" s="1"/>
  <c r="W100" i="4"/>
  <c r="AG100" i="4" s="1"/>
  <c r="W89" i="4"/>
  <c r="W87" i="4"/>
  <c r="AG87" i="4" s="1"/>
  <c r="G19" i="60" s="1"/>
  <c r="W88" i="4"/>
  <c r="W142" i="4"/>
  <c r="W141" i="4"/>
  <c r="AG135" i="4"/>
  <c r="AG137" i="4"/>
  <c r="AG25" i="4"/>
  <c r="G12" i="60" s="1"/>
  <c r="AG45" i="4"/>
  <c r="C132" i="7"/>
  <c r="C104" i="7"/>
  <c r="C113" i="7"/>
  <c r="C126" i="7"/>
  <c r="C110" i="7"/>
  <c r="W110" i="4" s="1"/>
  <c r="G27" i="60" l="1"/>
  <c r="G53" i="60"/>
  <c r="G23" i="60"/>
  <c r="AG30" i="4"/>
  <c r="AG48" i="4"/>
  <c r="AG145" i="4"/>
  <c r="G43" i="60" s="1"/>
  <c r="AG53" i="4"/>
  <c r="AG32" i="4"/>
  <c r="AG129" i="4"/>
  <c r="AG153" i="4"/>
  <c r="AG150" i="4"/>
  <c r="G59" i="60" s="1"/>
  <c r="G60" i="60" s="1"/>
  <c r="AG79" i="4"/>
  <c r="AG80" i="4"/>
  <c r="AG34" i="4"/>
  <c r="AG78" i="4"/>
  <c r="G52" i="60" s="1"/>
  <c r="AG61" i="4"/>
  <c r="G30" i="60" s="1"/>
  <c r="AG44" i="4"/>
  <c r="AG52" i="4"/>
  <c r="AG57" i="4"/>
  <c r="AG58" i="4"/>
  <c r="AG96" i="4"/>
  <c r="AG62" i="4"/>
  <c r="AG90" i="4"/>
  <c r="AG91" i="4"/>
  <c r="AG152" i="4"/>
  <c r="AG60" i="4"/>
  <c r="AG36" i="4"/>
  <c r="AG26" i="4"/>
  <c r="AG120" i="4"/>
  <c r="AG114" i="4"/>
  <c r="AG24" i="4"/>
  <c r="AG151" i="4"/>
  <c r="AG154" i="4" s="1"/>
  <c r="AG94" i="4"/>
  <c r="AG50" i="4"/>
  <c r="W132" i="4"/>
  <c r="AG132" i="4" s="1"/>
  <c r="AG22" i="4"/>
  <c r="G34" i="60" s="1"/>
  <c r="AG148" i="4"/>
  <c r="AG112" i="4"/>
  <c r="AG29" i="4"/>
  <c r="AG63" i="4"/>
  <c r="AG71" i="4"/>
  <c r="AG97" i="4"/>
  <c r="AG51" i="4"/>
  <c r="AG122" i="4"/>
  <c r="AG38" i="4"/>
  <c r="AG75" i="4"/>
  <c r="AG40" i="4"/>
  <c r="AG59" i="4"/>
  <c r="AG27" i="4"/>
  <c r="AG111" i="4"/>
  <c r="AG47" i="4"/>
  <c r="AG33" i="4"/>
  <c r="AG65" i="4"/>
  <c r="AG39" i="4"/>
  <c r="AG98" i="4"/>
  <c r="AG95" i="4"/>
  <c r="AG66" i="4"/>
  <c r="AG28" i="4"/>
  <c r="AG31" i="4"/>
  <c r="AG46" i="4"/>
  <c r="AG35" i="4"/>
  <c r="AG37" i="4"/>
  <c r="AG43" i="4"/>
  <c r="AG64" i="4"/>
  <c r="AG76" i="4"/>
  <c r="AG77" i="4"/>
  <c r="AG144" i="4"/>
  <c r="G38" i="60" s="1"/>
  <c r="AG101" i="4"/>
  <c r="AG108" i="4"/>
  <c r="AG107" i="4"/>
  <c r="AG106" i="4"/>
  <c r="W104" i="4"/>
  <c r="AG104" i="4" s="1"/>
  <c r="G20" i="60" s="1"/>
  <c r="AG125" i="4"/>
  <c r="AG130" i="4"/>
  <c r="W126" i="4"/>
  <c r="AG128" i="4"/>
  <c r="W113" i="4"/>
  <c r="AG123" i="4"/>
  <c r="AG88" i="4"/>
  <c r="AG89" i="4"/>
  <c r="AG142" i="4"/>
  <c r="AG141" i="4"/>
  <c r="G11" i="60"/>
  <c r="G22" i="60"/>
  <c r="G24" i="60"/>
  <c r="C146" i="7"/>
  <c r="W146" i="4" s="1"/>
  <c r="AG10" i="4"/>
  <c r="G13" i="60" s="1"/>
  <c r="C9" i="7"/>
  <c r="W9" i="4" s="1"/>
  <c r="I8" i="76" s="1"/>
  <c r="C147" i="7"/>
  <c r="AG84" i="4"/>
  <c r="G55" i="60" l="1"/>
  <c r="W147" i="4"/>
  <c r="J8" i="76"/>
  <c r="I12" i="76"/>
  <c r="G37" i="60"/>
  <c r="AG126" i="4"/>
  <c r="AG113" i="4"/>
  <c r="O44" i="60"/>
  <c r="G39" i="60"/>
  <c r="G44" i="60" s="1"/>
  <c r="O28" i="60"/>
  <c r="AG9" i="4"/>
  <c r="G18" i="60"/>
  <c r="C155" i="7"/>
  <c r="W155" i="4" s="1"/>
  <c r="W156" i="4" s="1"/>
  <c r="D9" i="69"/>
  <c r="E9" i="69" s="1"/>
  <c r="F9" i="69" s="1"/>
  <c r="G46" i="60" l="1"/>
  <c r="G62" i="60" s="1"/>
  <c r="I24" i="76"/>
  <c r="I16" i="76"/>
  <c r="J16" i="76" s="1"/>
  <c r="J12" i="76"/>
  <c r="AG147" i="4"/>
  <c r="O48" i="60"/>
  <c r="O63" i="60" s="1"/>
  <c r="J24" i="76" l="1"/>
  <c r="I26" i="76"/>
  <c r="J26" i="76" s="1"/>
  <c r="C14" i="69"/>
  <c r="C15" i="69" s="1"/>
  <c r="C35" i="69" s="1"/>
  <c r="D14" i="69"/>
  <c r="D15" i="69" s="1"/>
  <c r="D35" i="69" s="1"/>
  <c r="E7" i="69"/>
  <c r="F7" i="69" l="1"/>
  <c r="F14" i="69" s="1"/>
  <c r="F15" i="69" s="1"/>
  <c r="F35" i="69" s="1"/>
  <c r="E14" i="69"/>
  <c r="E15" i="69" s="1"/>
  <c r="E35" i="69" s="1"/>
  <c r="C155" i="22" l="1"/>
  <c r="C110" i="20" l="1"/>
  <c r="C146" i="20" s="1"/>
  <c r="C155" i="20" l="1"/>
  <c r="C146" i="6"/>
  <c r="M146" i="4" s="1"/>
  <c r="AG146" i="4" s="1"/>
  <c r="C110" i="6"/>
  <c r="M110" i="4" s="1"/>
  <c r="AG110" i="4" s="1"/>
  <c r="G21" i="60" l="1"/>
  <c r="G28" i="60" s="1"/>
  <c r="G48" i="60" s="1"/>
  <c r="G63" i="60" s="1"/>
  <c r="C157" i="20"/>
  <c r="C155" i="6"/>
  <c r="M155" i="4" l="1"/>
  <c r="M156" i="4" s="1"/>
  <c r="C157" i="6"/>
  <c r="AG155" i="4" l="1"/>
  <c r="AS156" i="4" s="1"/>
  <c r="AG156" i="4" l="1"/>
  <c r="AG157" i="4"/>
  <c r="L9" i="35"/>
  <c r="J72" i="35"/>
  <c r="J84" i="35" l="1"/>
  <c r="N72" i="7"/>
  <c r="AD72" i="4" s="1"/>
  <c r="L72" i="35"/>
  <c r="R9" i="7"/>
  <c r="AF72" i="4" l="1"/>
  <c r="AT72" i="4" s="1"/>
  <c r="AV72" i="4" s="1"/>
  <c r="AR72" i="4"/>
  <c r="P72" i="7"/>
  <c r="L84" i="35"/>
  <c r="L157" i="35" s="1"/>
  <c r="N84" i="7"/>
  <c r="AD84" i="4" s="1"/>
  <c r="AR84" i="4" s="1"/>
  <c r="AD156" i="4" l="1"/>
  <c r="N156" i="7"/>
  <c r="P84" i="7"/>
  <c r="P156" i="7" s="1"/>
  <c r="R72" i="7"/>
  <c r="AM72" i="4"/>
  <c r="AC72" i="4"/>
  <c r="AO72" i="4" s="1"/>
  <c r="AQ72" i="4" l="1"/>
  <c r="AA156" i="4"/>
  <c r="AM84" i="4"/>
  <c r="AM156" i="4" s="1"/>
  <c r="AC84" i="4"/>
  <c r="R84" i="7"/>
  <c r="R156" i="7" l="1"/>
  <c r="AO84" i="4"/>
  <c r="AO85" i="4" s="1"/>
  <c r="AC156" i="4"/>
  <c r="AF84" i="4" l="1"/>
  <c r="AQ84" i="4"/>
  <c r="AO156" i="4"/>
  <c r="AT84" i="4" l="1"/>
  <c r="AF156" i="4"/>
  <c r="AR156" i="4"/>
  <c r="AQ156" i="4"/>
  <c r="AQ85" i="4"/>
  <c r="AT85" i="4" l="1"/>
  <c r="AV84" i="4"/>
  <c r="AT156" i="4"/>
  <c r="AV85" i="4" l="1"/>
  <c r="AV156" i="4"/>
</calcChain>
</file>

<file path=xl/sharedStrings.xml><?xml version="1.0" encoding="utf-8"?>
<sst xmlns="http://schemas.openxmlformats.org/spreadsheetml/2006/main" count="15952" uniqueCount="1119">
  <si>
    <t>I.</t>
  </si>
  <si>
    <t>Harkány Város Önkormányzata</t>
  </si>
  <si>
    <t>II.</t>
  </si>
  <si>
    <t>III.</t>
  </si>
  <si>
    <t>Parkoló, garázs üzemeltetése, fenntartása</t>
  </si>
  <si>
    <t>Piac üzemeltetése</t>
  </si>
  <si>
    <t>Család és nővédelmi egészségügyi gondozás</t>
  </si>
  <si>
    <t>Könyvtár</t>
  </si>
  <si>
    <t>Összesen</t>
  </si>
  <si>
    <t xml:space="preserve">2. </t>
  </si>
  <si>
    <t>Eredeti előirányzat</t>
  </si>
  <si>
    <t>Kiemelt előirányzatok</t>
  </si>
  <si>
    <t>Működési célú támogatások ÁH-on belülről</t>
  </si>
  <si>
    <t>Közhatalmi bevételek</t>
  </si>
  <si>
    <t>Működési bevételek</t>
  </si>
  <si>
    <t>Felhalmozási célú támogatások ÁH-on belülről</t>
  </si>
  <si>
    <t>Felhalmozási bevételek</t>
  </si>
  <si>
    <t>Működési pénzmaradvány</t>
  </si>
  <si>
    <t>Fejlesztési pénzmaradvány</t>
  </si>
  <si>
    <t>Finanszírozási felhalmozási bevételek összesen</t>
  </si>
  <si>
    <t>Kötelező feladatok</t>
  </si>
  <si>
    <t>Önként vállalt feladatok</t>
  </si>
  <si>
    <t>Személyi juttatások</t>
  </si>
  <si>
    <t>Dologi kiadások</t>
  </si>
  <si>
    <t>Ellátottak pénzbeli juttatásai</t>
  </si>
  <si>
    <t>Egyéb működési célú kiadások</t>
  </si>
  <si>
    <t>Beruházások</t>
  </si>
  <si>
    <t>Felújítások</t>
  </si>
  <si>
    <t>Egyéb felhalmozási célú kiadások</t>
  </si>
  <si>
    <t>3.</t>
  </si>
  <si>
    <t>Rovat-szám</t>
  </si>
  <si>
    <t>B1</t>
  </si>
  <si>
    <t>Működési célú támogatások államháztartáson belülről</t>
  </si>
  <si>
    <t>B11</t>
  </si>
  <si>
    <t>Önkormányzatok működési támogatásai</t>
  </si>
  <si>
    <t>B111</t>
  </si>
  <si>
    <t>Helyi önkormányzatok működésének általános támogatása</t>
  </si>
  <si>
    <t>B112</t>
  </si>
  <si>
    <t>Települési önkormányzatok egyes köznevelési feladatainak támogatása</t>
  </si>
  <si>
    <t>B113</t>
  </si>
  <si>
    <t>Települési önkormányzatok szociális, gyermekjóléti feladatainak támogatása</t>
  </si>
  <si>
    <t>B114</t>
  </si>
  <si>
    <t>Települési önkormányzatok kulturális feladatainak támogatása</t>
  </si>
  <si>
    <t>B115</t>
  </si>
  <si>
    <t>Működési célú költségvetési támogatások és kiegészítő támogatások</t>
  </si>
  <si>
    <t>B116</t>
  </si>
  <si>
    <t>Elszámolásból származó bevételek</t>
  </si>
  <si>
    <t>B12</t>
  </si>
  <si>
    <t>Elvonások és befizetések bevételei</t>
  </si>
  <si>
    <t>B13</t>
  </si>
  <si>
    <t>Működési célú garancia- és kezességvállalásból származó megtérülések ÁH-on belülről</t>
  </si>
  <si>
    <t>B15</t>
  </si>
  <si>
    <t>Működési célú visszatérítendő támogatások, kölcsönök igénybevétele ÁH-on belülről</t>
  </si>
  <si>
    <t>B16</t>
  </si>
  <si>
    <t>Egyéb működési célú támogatások bevételei államháztartáson belülről</t>
  </si>
  <si>
    <t>B2</t>
  </si>
  <si>
    <t>B3</t>
  </si>
  <si>
    <t>B34</t>
  </si>
  <si>
    <t>Vagyoni tipusú adók</t>
  </si>
  <si>
    <t>Építményadó</t>
  </si>
  <si>
    <t>Magánszemélyek kommunális adója</t>
  </si>
  <si>
    <t>Telekadó</t>
  </si>
  <si>
    <t>B35</t>
  </si>
  <si>
    <t>Termékek és szolgáltatások adói</t>
  </si>
  <si>
    <t>B351</t>
  </si>
  <si>
    <t>Értékesítési és forgalmi adók</t>
  </si>
  <si>
    <t>Állandó jeleggel végzett iparűzési tevékenység után fizetett helyi iparűzési adó</t>
  </si>
  <si>
    <t>B354</t>
  </si>
  <si>
    <t>Gépjárműadók</t>
  </si>
  <si>
    <t>B355</t>
  </si>
  <si>
    <t>Egyéb áruhasználati és szolgáltatási adók</t>
  </si>
  <si>
    <t>Tartózkodás után fizetett idegenforgalmi adó</t>
  </si>
  <si>
    <t>Talajterhelési díj</t>
  </si>
  <si>
    <t>Korábbi évek megszünt adónemei áthúzódó fizetéseiből befolyt bevételek</t>
  </si>
  <si>
    <t>B36</t>
  </si>
  <si>
    <t>Egyéb közhatalmi bevételek</t>
  </si>
  <si>
    <t>Igazgatási szolgáltatási díjak</t>
  </si>
  <si>
    <t>Építésügyi bírság</t>
  </si>
  <si>
    <t>Környezetvédelmi bírság</t>
  </si>
  <si>
    <t>Helyszíni bírság és közigazgatási bírság</t>
  </si>
  <si>
    <t>Egyéb bírság (adó)</t>
  </si>
  <si>
    <t>Késedelmi és önellenőrzési pótlék</t>
  </si>
  <si>
    <t>B4</t>
  </si>
  <si>
    <t>B401</t>
  </si>
  <si>
    <t>Készletértékesítés ellenértéke</t>
  </si>
  <si>
    <t>B402</t>
  </si>
  <si>
    <t>Szolgáltatások ellenértéke</t>
  </si>
  <si>
    <t>B403</t>
  </si>
  <si>
    <t>Közvetített szolgáltatás ellenértéke</t>
  </si>
  <si>
    <t>B404</t>
  </si>
  <si>
    <t>Tulajdonosi bevételek</t>
  </si>
  <si>
    <t>Tárgyi eszközök vagyonkezeléséből, értékesítéséből származó bevétel (haszonbérlet)</t>
  </si>
  <si>
    <t>Önkormányzati vagyon üzemeltetéséből, hasznosításából származó bevétel</t>
  </si>
  <si>
    <t>Önkormányzati vagyon vagyonkezelésbe adásából származó bevétel</t>
  </si>
  <si>
    <t>Osztalékok</t>
  </si>
  <si>
    <t>B405</t>
  </si>
  <si>
    <t>Ellátási díjak</t>
  </si>
  <si>
    <t>B406</t>
  </si>
  <si>
    <t>Kiszámlázott általános forgalmi adó</t>
  </si>
  <si>
    <t>B407</t>
  </si>
  <si>
    <t>Általános forgalmi adó visszatérítése</t>
  </si>
  <si>
    <t>B408</t>
  </si>
  <si>
    <t>Kamatbevételek</t>
  </si>
  <si>
    <t>B409</t>
  </si>
  <si>
    <t>Egyéb pénzügyi műveletek bevételei</t>
  </si>
  <si>
    <t>B410</t>
  </si>
  <si>
    <t>Biztosító által fizetett kártérítés</t>
  </si>
  <si>
    <t>B411</t>
  </si>
  <si>
    <t>Egyéb működési bevételek</t>
  </si>
  <si>
    <t>B5</t>
  </si>
  <si>
    <t>B51</t>
  </si>
  <si>
    <t>Immateriális javak értékesítése</t>
  </si>
  <si>
    <t>B52</t>
  </si>
  <si>
    <t>Ingatlanok értékesítése</t>
  </si>
  <si>
    <t>B53</t>
  </si>
  <si>
    <t>Egyéb tárgyi eszközök értékesítése</t>
  </si>
  <si>
    <t>B54</t>
  </si>
  <si>
    <t>Részesedések értékesítése</t>
  </si>
  <si>
    <t>B55</t>
  </si>
  <si>
    <t>Részesedések megszűnéséhez kapcsolódó bevételek</t>
  </si>
  <si>
    <t>B6</t>
  </si>
  <si>
    <t>Működési célú átvett pénzeszközök</t>
  </si>
  <si>
    <t>B64</t>
  </si>
  <si>
    <t xml:space="preserve">Működési célú visszatérítendő támogatások, kölcsönök visszatérülése ÁH-on kívülről </t>
  </si>
  <si>
    <t>B65</t>
  </si>
  <si>
    <t>Egyéb működési célú átvett pénzeszközök</t>
  </si>
  <si>
    <t>B7</t>
  </si>
  <si>
    <t>Felhalmozási célú átvett pénzeszközök</t>
  </si>
  <si>
    <t>Egyéb felhalmozási célú pénzeszközök ÁH-on kívülről</t>
  </si>
  <si>
    <t>B1-B7</t>
  </si>
  <si>
    <t>Költségvetési bevételek</t>
  </si>
  <si>
    <t>B8</t>
  </si>
  <si>
    <t>Finanszírozási bevételek</t>
  </si>
  <si>
    <t>B81</t>
  </si>
  <si>
    <t>Belföldi finanszírozás bevételei</t>
  </si>
  <si>
    <t>B8111</t>
  </si>
  <si>
    <t>Hosszú lejáratú hitelek, kölcsönök felvétele pénzügyi vállalkozástól</t>
  </si>
  <si>
    <t>B8112</t>
  </si>
  <si>
    <t>Likviditási célú hitelek, kölcsönök felvétele pénzügyi vállalkozástól</t>
  </si>
  <si>
    <t>B812</t>
  </si>
  <si>
    <t>Belföldi értékpapírok bevételei</t>
  </si>
  <si>
    <t>B8131</t>
  </si>
  <si>
    <t>Előző év költségvetési maradványának igénybevétele</t>
  </si>
  <si>
    <t>B816</t>
  </si>
  <si>
    <t>Központi, irányító szervi támogatás</t>
  </si>
  <si>
    <t xml:space="preserve"> </t>
  </si>
  <si>
    <t>Központi irányítású támogatás halmozódás miatt mínusz</t>
  </si>
  <si>
    <t>Bevételek összesen</t>
  </si>
  <si>
    <t>K1</t>
  </si>
  <si>
    <t>K11</t>
  </si>
  <si>
    <t>Foglalkoztatottak személyi juttatásai</t>
  </si>
  <si>
    <t>K1101</t>
  </si>
  <si>
    <t>Törvény szerinti illetmények, munkabérek</t>
  </si>
  <si>
    <t>K1103</t>
  </si>
  <si>
    <t>Céljuttatás, projektprémium</t>
  </si>
  <si>
    <t>K1104</t>
  </si>
  <si>
    <t>Készenléti, ügyeleti, helyettesítési díj, túlóra, túlszolgálat</t>
  </si>
  <si>
    <t>K1105</t>
  </si>
  <si>
    <t>Végkielégítés</t>
  </si>
  <si>
    <t>K1106</t>
  </si>
  <si>
    <t>Jubileumi jutalom</t>
  </si>
  <si>
    <t>K1107</t>
  </si>
  <si>
    <t>Béren kívüli juttatások</t>
  </si>
  <si>
    <t>K1109</t>
  </si>
  <si>
    <t>Közlekedési költségtérítés</t>
  </si>
  <si>
    <t>K1110</t>
  </si>
  <si>
    <t>Egyéb költségtérítések</t>
  </si>
  <si>
    <t>K1112</t>
  </si>
  <si>
    <t>Szociális támogatás</t>
  </si>
  <si>
    <t>K1113</t>
  </si>
  <si>
    <t>Foglalkoztatottak egyéb szemályi juttatásai</t>
  </si>
  <si>
    <t>K12</t>
  </si>
  <si>
    <t>Külső személyi juttatások</t>
  </si>
  <si>
    <t>K121</t>
  </si>
  <si>
    <t>Választott tisztségviselők juttatásai</t>
  </si>
  <si>
    <t>K122</t>
  </si>
  <si>
    <t>Munkavégzésre irányuló egyéb jogviszonyban nem saját fogl. fizetett juttatások</t>
  </si>
  <si>
    <t>K123</t>
  </si>
  <si>
    <t>Egyéb külső személyi juttatások</t>
  </si>
  <si>
    <t>K2</t>
  </si>
  <si>
    <t>Munkaadókat terhelő járulékok és szociális hozzájárulási adó</t>
  </si>
  <si>
    <t>Szociális hozzájárulási adó</t>
  </si>
  <si>
    <t>Rehabilitációs hozzájárulás</t>
  </si>
  <si>
    <t>Egészségügyi hozzájárulás</t>
  </si>
  <si>
    <t>Táppénz hozzájárulás</t>
  </si>
  <si>
    <t>Munkáltatót terhelő személyi jövedelemadó</t>
  </si>
  <si>
    <t>K3</t>
  </si>
  <si>
    <t>K31</t>
  </si>
  <si>
    <t>Készletbeszerzés</t>
  </si>
  <si>
    <t>K32</t>
  </si>
  <si>
    <t>Kommunikációs szolgáltatások</t>
  </si>
  <si>
    <t>K33</t>
  </si>
  <si>
    <t>Szolgáltatási kiadások</t>
  </si>
  <si>
    <t>K331</t>
  </si>
  <si>
    <t>Közüzemi díjak</t>
  </si>
  <si>
    <t>K332</t>
  </si>
  <si>
    <t>Vásárolt élelmezés</t>
  </si>
  <si>
    <t>K333</t>
  </si>
  <si>
    <t>Bérleti és lízing díjak</t>
  </si>
  <si>
    <t>K334</t>
  </si>
  <si>
    <t>Karbantartási, kisjavítási szolgáltatások</t>
  </si>
  <si>
    <t>K335</t>
  </si>
  <si>
    <t>Közvetített szolgáltatások</t>
  </si>
  <si>
    <t>K336</t>
  </si>
  <si>
    <t>Szakmai tevékenységet segítő szolgáltatások</t>
  </si>
  <si>
    <t>K337</t>
  </si>
  <si>
    <t>Egyéb szolgáltatások</t>
  </si>
  <si>
    <t>K34</t>
  </si>
  <si>
    <t>Kiküldetések, reklám- és propagandakiadások</t>
  </si>
  <si>
    <t>K35</t>
  </si>
  <si>
    <t>Különféle befizetések és egyéb dologi kiadások</t>
  </si>
  <si>
    <t>Kamatkiadások</t>
  </si>
  <si>
    <t>K355</t>
  </si>
  <si>
    <t>Egyéb dologi kiadások</t>
  </si>
  <si>
    <t>K4</t>
  </si>
  <si>
    <t>K5</t>
  </si>
  <si>
    <t>K502</t>
  </si>
  <si>
    <t>Elvonások és befizetések</t>
  </si>
  <si>
    <t>K506</t>
  </si>
  <si>
    <t>Egyéb működési célú támogatások államháztartáson belülre</t>
  </si>
  <si>
    <t>K508</t>
  </si>
  <si>
    <t>Működési célú visszatérítendő támogatások, kölcsönök nyújtása ÁH-on kívülre</t>
  </si>
  <si>
    <t>K512</t>
  </si>
  <si>
    <t>Egyéb működési célú támogatások államháztartáson kívülre</t>
  </si>
  <si>
    <t>K513</t>
  </si>
  <si>
    <t>Tartalékok</t>
  </si>
  <si>
    <t>Általános tartalék</t>
  </si>
  <si>
    <t>Céltartalék</t>
  </si>
  <si>
    <t>K6</t>
  </si>
  <si>
    <t>K67</t>
  </si>
  <si>
    <t>Beruházási célú előzetesen felszámított általános forgalmi adó</t>
  </si>
  <si>
    <t>K7</t>
  </si>
  <si>
    <t>K74</t>
  </si>
  <si>
    <t>Felújítási célú előzetesen felszámított általános forgalmi adó</t>
  </si>
  <si>
    <t>K8</t>
  </si>
  <si>
    <t>K1-K8</t>
  </si>
  <si>
    <t>Költségvetési kiadások</t>
  </si>
  <si>
    <t>K9</t>
  </si>
  <si>
    <t>Finanszírozási kiadások</t>
  </si>
  <si>
    <t>K9111</t>
  </si>
  <si>
    <t>Hosszú lejáratú hitelek, kölcsönök törlesztése pénzügyi vállalkozásnak</t>
  </si>
  <si>
    <t>K9113</t>
  </si>
  <si>
    <t>Rövid lejáratú hitelek, kölcsönök törlesztése pénzügyi vállalkozásnak</t>
  </si>
  <si>
    <t>K915</t>
  </si>
  <si>
    <t>Központi, irányító szervi támogatások folyósítása</t>
  </si>
  <si>
    <t>K916</t>
  </si>
  <si>
    <t>Pénzeszközök lekötött bankbetétként elhelyezése</t>
  </si>
  <si>
    <t>K917</t>
  </si>
  <si>
    <t>Pénzügyi lízing kiadásai</t>
  </si>
  <si>
    <t>Irányító szervi támogatás halmozódás miatt minusz</t>
  </si>
  <si>
    <t>Kiadások összesen</t>
  </si>
  <si>
    <t>B1-B7+B8</t>
  </si>
  <si>
    <t>K1-K8+K9</t>
  </si>
  <si>
    <t>B14</t>
  </si>
  <si>
    <t>Működési célú visszatérítendő támogatások, kölcsönök visszatérülése ÁH-on belülről</t>
  </si>
  <si>
    <t>Felhalmozási vélú önkormányzati támogatások</t>
  </si>
  <si>
    <t>Egyéb felhalmozási célú támogatások bevételei Áht-n belülről</t>
  </si>
  <si>
    <t>Kormányzati funkció:</t>
  </si>
  <si>
    <t>Önkormányzat</t>
  </si>
  <si>
    <t>Harkány Város Önkormányzatának funkcionális szerinti bevételei és kiadásai</t>
  </si>
  <si>
    <t>Január</t>
  </si>
  <si>
    <t>Február</t>
  </si>
  <si>
    <t>Március</t>
  </si>
  <si>
    <t>Április</t>
  </si>
  <si>
    <t>Május</t>
  </si>
  <si>
    <t>Június</t>
  </si>
  <si>
    <t>Július</t>
  </si>
  <si>
    <t>Augusztus</t>
  </si>
  <si>
    <t>Szeptember</t>
  </si>
  <si>
    <t>Október</t>
  </si>
  <si>
    <t>November</t>
  </si>
  <si>
    <t>December</t>
  </si>
  <si>
    <t>1.</t>
  </si>
  <si>
    <t>2.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</si>
  <si>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</si>
  <si>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</si>
  <si>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</si>
  <si>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</si>
  <si>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</si>
  <si>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</si>
  <si>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</si>
  <si>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</si>
  <si>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</si>
  <si>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</si>
  <si>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</si>
  <si>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</si>
  <si>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</si>
  <si>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</si>
  <si>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</si>
  <si>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</si>
  <si>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</si>
  <si>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</si>
  <si>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</si>
  <si>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</si>
  <si>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</si>
  <si>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</si>
  <si>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</si>
  <si>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</si>
  <si>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</si>
  <si>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</si>
  <si>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</si>
  <si>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</si>
  <si>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eFt</t>
  </si>
  <si>
    <t>Sorszám</t>
  </si>
  <si>
    <t>Megnevezés</t>
  </si>
  <si>
    <t>MŰKÖDÉSI BEVÉTELEK ÉS KIADÁSOK</t>
  </si>
  <si>
    <t xml:space="preserve">1. </t>
  </si>
  <si>
    <t xml:space="preserve">3. </t>
  </si>
  <si>
    <t xml:space="preserve">4. </t>
  </si>
  <si>
    <t>Munkaadókat terhelő járulékok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</si>
  <si>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</si>
  <si>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</si>
  <si>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</si>
  <si>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</si>
  <si>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</si>
  <si>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</si>
  <si>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</si>
  <si>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</si>
  <si>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</si>
  <si>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</si>
  <si>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</si>
  <si>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</si>
  <si>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</si>
  <si>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Államháztartáson belüli megelőlegezések</t>
  </si>
  <si>
    <t>Harkány Város Önkormányzatának előírányzat-felhasználási ütemterve</t>
  </si>
  <si>
    <t>011130</t>
  </si>
  <si>
    <t>Önk-ok és onk-i hivatalok jogalkotó ás ált.igazgatási tevékenysége</t>
  </si>
  <si>
    <t>Köztemető-fenntartás és működtetés</t>
  </si>
  <si>
    <t>013320</t>
  </si>
  <si>
    <t>013350</t>
  </si>
  <si>
    <t>Az önk.-i vagyonnal való gazdálkodással kapcs. Feladatok</t>
  </si>
  <si>
    <t>018010</t>
  </si>
  <si>
    <t>Önkormányzatok elszámolásai a központi költségvetéssel</t>
  </si>
  <si>
    <t>018030</t>
  </si>
  <si>
    <t>Támogatási célú finanszírozási műveletek</t>
  </si>
  <si>
    <t>Közutak, hidak, alagutak üzemeltetése, fenntartása</t>
  </si>
  <si>
    <t>047120</t>
  </si>
  <si>
    <t>047320</t>
  </si>
  <si>
    <t>Turizmusfjlesztési támogatások és tevékenységek</t>
  </si>
  <si>
    <t>051030</t>
  </si>
  <si>
    <t>Nem veszélyes hulladék vegyes begyűjtése, szállítása, átrakása</t>
  </si>
  <si>
    <t>052080</t>
  </si>
  <si>
    <t>Szennyvízcsatorna építése, fenntartása, üzemeltetése</t>
  </si>
  <si>
    <t>063080</t>
  </si>
  <si>
    <t>Vízellátással kapcsolatos közmű építése, fenntartáse, üzemeltetése</t>
  </si>
  <si>
    <t>Közvilágítás</t>
  </si>
  <si>
    <t>066010</t>
  </si>
  <si>
    <t>Zöldterület-kezelés</t>
  </si>
  <si>
    <t>066020</t>
  </si>
  <si>
    <t>Város-, községgazdálkodási egyéb szolg.</t>
  </si>
  <si>
    <t>072111</t>
  </si>
  <si>
    <t>Háziorvosi ellátás</t>
  </si>
  <si>
    <t>072112</t>
  </si>
  <si>
    <t>Háziorvosi ügyeleti ellátás</t>
  </si>
  <si>
    <t>072210</t>
  </si>
  <si>
    <t>Járóbetegek gyógyító szakellátása</t>
  </si>
  <si>
    <t>074031</t>
  </si>
  <si>
    <t>081041</t>
  </si>
  <si>
    <t>Versenysport- és utánpótlás-nevelési tevékenység és támogatása</t>
  </si>
  <si>
    <t>081043</t>
  </si>
  <si>
    <t>Iskolai, diáksport-tevékenység támogatása</t>
  </si>
  <si>
    <t>B1-B8</t>
  </si>
  <si>
    <t>ebből: átadott pénzeszköz</t>
  </si>
  <si>
    <t>K1-K9</t>
  </si>
  <si>
    <t>sorszám</t>
  </si>
  <si>
    <t>Bevételi jogcím</t>
  </si>
  <si>
    <t>Kedvezmény nélkül
elérhető bevétel</t>
  </si>
  <si>
    <t>Ellátottak térítési díjának csökkentése, elengedése</t>
  </si>
  <si>
    <t>Ellátottak kártérítésének csökkentése, elengedése</t>
  </si>
  <si>
    <t>Lakosság részére lakásépítéshez, lakásvásárláshoz nyújtott kölcsön elengedése</t>
  </si>
  <si>
    <t>Lakosság részére lakásfelújításhoz nyújtott kölcsön elengedése</t>
  </si>
  <si>
    <t>Építményadóból biztosított kedvezmény, mentesség</t>
  </si>
  <si>
    <t>Telekadóból biztosított kedvezmény, mentesség</t>
  </si>
  <si>
    <t>Iparűzésiadóból biztosított kedvezmény, mentesség</t>
  </si>
  <si>
    <t>Gépjárműadóból, egyéb helyi adóból biztosított kedvezmény, mentesség</t>
  </si>
  <si>
    <t>Helyiségek hasznosítása utáni kedvezmény, mentesség</t>
  </si>
  <si>
    <t>Eszközök hasznosítása utáni kedvezmény, mentesség</t>
  </si>
  <si>
    <t>Egyéb kölcsön elengedése</t>
  </si>
  <si>
    <t>Harkány Város Önkormányzat</t>
  </si>
  <si>
    <t>Ft</t>
  </si>
  <si>
    <t>Felújítás
megnevezése</t>
  </si>
  <si>
    <t>Teljes költség</t>
  </si>
  <si>
    <t>Kivitelezés kezdési
és befejezési éve</t>
  </si>
  <si>
    <t>Pályázatos projektekösszesen:</t>
  </si>
  <si>
    <t>Szennyvízközmű felújítás EHD-ből</t>
  </si>
  <si>
    <t>Vízközmű felújítás EHD-ből</t>
  </si>
  <si>
    <t>Autó felújítás</t>
  </si>
  <si>
    <t>Saját felújítások:</t>
  </si>
  <si>
    <t>Összesen:</t>
  </si>
  <si>
    <t>Beruházás
megnevezése</t>
  </si>
  <si>
    <t>Pályázatok:</t>
  </si>
  <si>
    <t>Pályázati támogatásból megvalósítandó beruházások összesen:</t>
  </si>
  <si>
    <t>Saját beruházások:</t>
  </si>
  <si>
    <t xml:space="preserve">   Önkormányzat Összesen:</t>
  </si>
  <si>
    <t>Támogatott szervezet neve</t>
  </si>
  <si>
    <t>Harkányi Körzeti Óvodai Társulás</t>
  </si>
  <si>
    <t>Villányi  Mikrotérségi Szociális és Gyermekjóléti Társulás</t>
  </si>
  <si>
    <t>Városgazdálkodási Zrt.</t>
  </si>
  <si>
    <t>Harkányi Diáksport Egyesület</t>
  </si>
  <si>
    <t>Harkányi Kulturális Egyesület</t>
  </si>
  <si>
    <t>Kanizsai Dorottya Fúvószenekar</t>
  </si>
  <si>
    <t>Harkány SE</t>
  </si>
  <si>
    <t>Európai Uniós támogatással megvalósuló támogatói okirattal rendelkező projektek</t>
  </si>
  <si>
    <t>EU-s projekt neve, azonosítója:</t>
  </si>
  <si>
    <t>Források</t>
  </si>
  <si>
    <t>Saját erő</t>
  </si>
  <si>
    <t xml:space="preserve">     - saját erőből központi támogatás</t>
  </si>
  <si>
    <t>EU-s forrás</t>
  </si>
  <si>
    <t>Társfinanszírozás</t>
  </si>
  <si>
    <t>Hitel</t>
  </si>
  <si>
    <t>Egyéb forrás</t>
  </si>
  <si>
    <t>Források összesen</t>
  </si>
  <si>
    <t>Kiadások, költségek</t>
  </si>
  <si>
    <t>Személyi jellegű</t>
  </si>
  <si>
    <t>Dologi jellegű</t>
  </si>
  <si>
    <t>Egyéb</t>
  </si>
  <si>
    <t>TOP-2.1.2-15-BA1-2016-00004</t>
  </si>
  <si>
    <t>TOP-3.1.1-15-BA1-2016-00008</t>
  </si>
  <si>
    <t>TOP-1.1.1-16-BA1-2017-00005</t>
  </si>
  <si>
    <t>EFOP-1.5.3-16-2017-00049</t>
  </si>
  <si>
    <t>Tegyünk együtt a jövőnkért ! - Humán szolgáltatásfejlesztés térségi szemléletben</t>
  </si>
  <si>
    <t>TOP-1.1.3-16-BA1-2017-00003</t>
  </si>
  <si>
    <t>Helyi gazdaságfejlesztés Őstermelői piac kialakítása és piacfejlesztés Harkányban</t>
  </si>
  <si>
    <t>TOP-1.4.1-16-BA1-2017-00021</t>
  </si>
  <si>
    <t>Bölcsőde kialakítása és az óvoda minőségi fejlesztése Harkányban</t>
  </si>
  <si>
    <t>10</t>
  </si>
  <si>
    <t>11</t>
  </si>
  <si>
    <t>12</t>
  </si>
  <si>
    <t>13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</si>
  <si>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</si>
  <si>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</si>
  <si>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</si>
  <si>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</si>
  <si>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</si>
  <si>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</si>
  <si>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</si>
  <si>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</si>
  <si>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</si>
  <si>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26</t>
  </si>
  <si>
    <t>27</t>
  </si>
  <si>
    <t>K1102</t>
  </si>
  <si>
    <t>Normatív jutalmak</t>
  </si>
  <si>
    <t>081030</t>
  </si>
  <si>
    <t>Sportlétesítmények, edzőtáborok működtetése és fejlesztése</t>
  </si>
  <si>
    <t>082092</t>
  </si>
  <si>
    <t>Közművelődés- hagyományos közösségi kulturális értékek gondozása</t>
  </si>
  <si>
    <t>083030</t>
  </si>
  <si>
    <t>Egyéb kiadói tevékenység</t>
  </si>
  <si>
    <t>K914</t>
  </si>
  <si>
    <t>Államháztartáson belüli megelőlegezések visszafizetése</t>
  </si>
  <si>
    <t>B814</t>
  </si>
  <si>
    <t>107060</t>
  </si>
  <si>
    <t>Egyéb szociális és természetbeni ellátások, támogatások</t>
  </si>
  <si>
    <t>900020</t>
  </si>
  <si>
    <t>önkomrányzatok funkcióra nem sorolható bevételei áht-n kívülről</t>
  </si>
  <si>
    <t>K504</t>
  </si>
  <si>
    <t>Működési célú visszatérítendő támogatások, kölcsönök nyújtása ÁH-on belülre</t>
  </si>
  <si>
    <t>Felhalmozási célú önkormányzati támogatások</t>
  </si>
  <si>
    <t>046020</t>
  </si>
  <si>
    <t>Vezetékes műsorelosztás, városi és kábeltelevíziós rendszerek</t>
  </si>
  <si>
    <t>Sportlétesítmények, edzőtáborok működtetése ls fejlesztése</t>
  </si>
  <si>
    <t>091140</t>
  </si>
  <si>
    <t>082091</t>
  </si>
  <si>
    <t>045160</t>
  </si>
  <si>
    <t>045170</t>
  </si>
  <si>
    <t>064010</t>
  </si>
  <si>
    <t>107051</t>
  </si>
  <si>
    <t>Szociális étkeztetés</t>
  </si>
  <si>
    <t>Közművelődés- hagyományos kulturális értékek gondozása</t>
  </si>
  <si>
    <t>Közművelődés - közösségi és társadalmi részvétel fejlesztése</t>
  </si>
  <si>
    <t>104037</t>
  </si>
  <si>
    <t>Intézményen kívüli gyermekétkeztetés</t>
  </si>
  <si>
    <t>Óvodai bevelés, ellátás működtetési feladatai</t>
  </si>
  <si>
    <t>082042</t>
  </si>
  <si>
    <t>Könyvtári állomány gyarapítása, nyilvántartása</t>
  </si>
  <si>
    <t>Harkány SE összesen:</t>
  </si>
  <si>
    <t>K1108</t>
  </si>
  <si>
    <t>működési, felhalmozási, finanszírozási  bevételeinek, kiadásainak mérlegszerű bemutatása</t>
  </si>
  <si>
    <t>Önkormányzat működési támogatása</t>
  </si>
  <si>
    <t>Egyéb működési célú támogatások  bevételei ÁHT-n belülről</t>
  </si>
  <si>
    <t xml:space="preserve">   ebből:   Projekt   bevételei ÁHT-n belülről (uniós társfin.)</t>
  </si>
  <si>
    <t>Működési célú visszatérítendő támogatások</t>
  </si>
  <si>
    <t>Működési bevételek összesen (1.+..+7.)</t>
  </si>
  <si>
    <t>Munkaadókat terhelő járulékok és szoc hozzájárulási adó</t>
  </si>
  <si>
    <t xml:space="preserve">Dologi kiadások </t>
  </si>
  <si>
    <t>Ellátottak pénzbeli juttatása</t>
  </si>
  <si>
    <t>Működési kiadások összesen (9.+..+16.)</t>
  </si>
  <si>
    <t>FELHALMOZÁSI BEVÉTELEK ÉS KIADÁSOK</t>
  </si>
  <si>
    <t xml:space="preserve">Felhalmozási bevételek </t>
  </si>
  <si>
    <t xml:space="preserve"> -ebből ingatlanok értékesítése</t>
  </si>
  <si>
    <t xml:space="preserve"> -ebből egyéb tárgyi eszköz értékesítése</t>
  </si>
  <si>
    <t xml:space="preserve"> -ebből részesedések értékesítése</t>
  </si>
  <si>
    <t>Egyéb felhalm. célú tám. Bev. ÁHT-n belülről (Projekt tám. Uniós társfin.)</t>
  </si>
  <si>
    <t>Egyéb felhalmozási célú átvett pénzeszköz</t>
  </si>
  <si>
    <t>Felhalmozási célú visszatértendő kölcsönök ÁHT-n kivűlről</t>
  </si>
  <si>
    <t>Felhalmozási bevételek összesen (18.+..+ 24.)</t>
  </si>
  <si>
    <t xml:space="preserve">Befektetési kiad:Városgazdálkodás </t>
  </si>
  <si>
    <t>Egyéb felhalmozási célú támogatások államháztartáson belülre</t>
  </si>
  <si>
    <t>Felhalmozási célú visszatértendő kölcsönök ÁHT-n kívülre</t>
  </si>
  <si>
    <t>Egyéb felhalmozási célú támogatások államháztartáson kívülre</t>
  </si>
  <si>
    <r>
      <t>Felhalmozási kiadások összesen (26.</t>
    </r>
    <r>
      <rPr>
        <b/>
        <i/>
        <sz val="10"/>
        <rFont val="Cambria"/>
        <family val="1"/>
        <charset val="238"/>
      </rPr>
      <t>+ ..</t>
    </r>
    <r>
      <rPr>
        <b/>
        <sz val="10"/>
        <rFont val="Cambria"/>
        <family val="1"/>
        <charset val="238"/>
      </rPr>
      <t>+31.)</t>
    </r>
  </si>
  <si>
    <t>Költségvetési bevételek ( 8.+25.)</t>
  </si>
  <si>
    <t>Költségvetési kiadások ( 17.+32.)</t>
  </si>
  <si>
    <t>FINANSZÍROZÁSI BEVÉTELEK ÉS KIADÁSOK</t>
  </si>
  <si>
    <t>Hitel, kölcsönfelvétel államháztartáson kívülről</t>
  </si>
  <si>
    <t>Belföldi értékpapír bevételei</t>
  </si>
  <si>
    <t>Maradvány igénybe vételele</t>
  </si>
  <si>
    <t xml:space="preserve">Állami támogatás megelőlegezés </t>
  </si>
  <si>
    <t>Irányító szervi támogatások</t>
  </si>
  <si>
    <t>Finanszírozási bevételek összesen(35+..+38.)</t>
  </si>
  <si>
    <t>Hitel, kölcsöntörlesztés államháztartáson kívülre</t>
  </si>
  <si>
    <t>Belföldi értékpapír kiadásai</t>
  </si>
  <si>
    <t>Írányító szervi támogatások folyósítása</t>
  </si>
  <si>
    <t>Állami támogatás megelőlegezés visszafizetés</t>
  </si>
  <si>
    <t>Finanszírozási kiadások összesen ( 40.+..+42. )</t>
  </si>
  <si>
    <t>BEVÉTELEK ÖSSZESEN ( 33.+39. )</t>
  </si>
  <si>
    <t>47.</t>
  </si>
  <si>
    <t>KIADÁSOK ÖSSZESEN ( 34.+43. )</t>
  </si>
  <si>
    <t/>
  </si>
  <si>
    <t>No.</t>
  </si>
  <si>
    <t>Jogcím száma</t>
  </si>
  <si>
    <t>Mennyiségi egység</t>
  </si>
  <si>
    <t>elismert hivatali létszám</t>
  </si>
  <si>
    <t>forint</t>
  </si>
  <si>
    <t>Egyéb önkormányzati feladatok támogatása</t>
  </si>
  <si>
    <t>fő</t>
  </si>
  <si>
    <t>14</t>
  </si>
  <si>
    <t>A települési önkormányzatok egyes köznevelési feladatainak támogatása</t>
  </si>
  <si>
    <t>Bölcsődei üzemeltetési támogatás</t>
  </si>
  <si>
    <t>A települési önkormányzatok kulturális feladatainak támogatása</t>
  </si>
  <si>
    <t>045120</t>
  </si>
  <si>
    <t>Út, autópálya építése</t>
  </si>
  <si>
    <t>Működési célú átvett pénteszközök</t>
  </si>
  <si>
    <t>011220</t>
  </si>
  <si>
    <t>Adó-, vám- és jövedéki igazgatás</t>
  </si>
  <si>
    <t>Iparűzési adó</t>
  </si>
  <si>
    <t>Helyi adók összesen</t>
  </si>
  <si>
    <t>Bírság,kamat,pótlék</t>
  </si>
  <si>
    <t xml:space="preserve">  Ebből parkoló</t>
  </si>
  <si>
    <t>Közhatalmi bevételek össz.</t>
  </si>
  <si>
    <t>Hivatal:</t>
  </si>
  <si>
    <t>Közigazgatási bírság:</t>
  </si>
  <si>
    <t>Lakbér</t>
  </si>
  <si>
    <t>Nem lakóingatlan bérleti díja</t>
  </si>
  <si>
    <t>Parkolók üzemeltetése</t>
  </si>
  <si>
    <t>Továbbszámlázott szolgáltatások, egyéb bevételek</t>
  </si>
  <si>
    <t>Eszközhasználati díj, szennyvíz</t>
  </si>
  <si>
    <t>Eszközhasználati díj, ívóvíz</t>
  </si>
  <si>
    <t>Kedvezményes fürdőbelépőt igazó kártya díja</t>
  </si>
  <si>
    <t>Önkormányzat összesen:</t>
  </si>
  <si>
    <t>Esketési díj</t>
  </si>
  <si>
    <t>Továbbszámlázott szolgáltatások</t>
  </si>
  <si>
    <t>Kamat</t>
  </si>
  <si>
    <t>Művelődési Ház rendezvények díjbevétele</t>
  </si>
  <si>
    <t>Sportcsarnok bérleti díjak</t>
  </si>
  <si>
    <t>HKSK összesen:</t>
  </si>
  <si>
    <t>Működési bevétel mindösszesen:</t>
  </si>
  <si>
    <t>védőnői szolgálat</t>
  </si>
  <si>
    <t>ügyelet</t>
  </si>
  <si>
    <t>Társközségektől ügyeletre:</t>
  </si>
  <si>
    <t>Mezőőri támogatások</t>
  </si>
  <si>
    <t>Bursa Hungarica</t>
  </si>
  <si>
    <t>Harkány Város Önkormányzatának közhatalmi és működési bevételei</t>
  </si>
  <si>
    <t>Önerőből felújítás Összesen:</t>
  </si>
  <si>
    <t>Beruházás önerőből:</t>
  </si>
  <si>
    <t>Az élhető jövő - Harkányi Zöld Belváros</t>
  </si>
  <si>
    <t xml:space="preserve">Beruházások, </t>
  </si>
  <si>
    <t>Közlekedésbiztonsági fejlesztés Harkány belvárosában</t>
  </si>
  <si>
    <t>Ipari parkok, iparterületek fejlesztése -  Harkányi iparterület fejlesztése</t>
  </si>
  <si>
    <t>EFOP-3.7.3-16-2017-00233</t>
  </si>
  <si>
    <t>Az egész életen át tartó tanuláshoz hozzáférés biztosítása - Élethosszig tartó tanulás Harkány városában</t>
  </si>
  <si>
    <t>01</t>
  </si>
  <si>
    <t>Helyi adók (építményadó, telekadó, ipa,ifa)</t>
  </si>
  <si>
    <t>02</t>
  </si>
  <si>
    <t>03</t>
  </si>
  <si>
    <t>Díjak, pótlékok, bírságok</t>
  </si>
  <si>
    <t>04</t>
  </si>
  <si>
    <t>05</t>
  </si>
  <si>
    <t>Részesedések értékesítése és részvények megszüntetéséhez kapcsolódó bevételek</t>
  </si>
  <si>
    <t>06</t>
  </si>
  <si>
    <t>Privatizációból származó bevételek</t>
  </si>
  <si>
    <t>07</t>
  </si>
  <si>
    <t>Garancia és kezességvállalással kapcsolatos megtérülés</t>
  </si>
  <si>
    <t>08</t>
  </si>
  <si>
    <t>Saját bevételek összesen (01+…+07)</t>
  </si>
  <si>
    <t>09</t>
  </si>
  <si>
    <t>Saját bevételek 50%-a</t>
  </si>
  <si>
    <t>Előző év(ek)ben keletkezett, tárgyévet terhelő fizetési kötelezettség (11+…+17)</t>
  </si>
  <si>
    <t>Felvett, átvállalt kölcsön és annak tőketartozása</t>
  </si>
  <si>
    <t>Hitelviszonyt megtestesítő értékpapír</t>
  </si>
  <si>
    <t>Adott váltó</t>
  </si>
  <si>
    <t>Pénzügyi lízing</t>
  </si>
  <si>
    <t>Halasztott fizetés</t>
  </si>
  <si>
    <t>Kezességvállalás:</t>
  </si>
  <si>
    <t>Tárgyévben keletkezett (keletkező) fizetési kötelezettség összesen (19+…+25)</t>
  </si>
  <si>
    <t>24</t>
  </si>
  <si>
    <t>25</t>
  </si>
  <si>
    <t>Kezességvállalás(éven belüli folyószámlahitel)</t>
  </si>
  <si>
    <t>Fizetési kötelezettség összesen (10+18)</t>
  </si>
  <si>
    <t>Fizetési kötelezettséggel csökkentett saját bevétel (09-26)</t>
  </si>
  <si>
    <t>Immateriális javak,ingatlanok, egyéb tárgyi eszközök értékesítése</t>
  </si>
  <si>
    <t>5.1</t>
  </si>
  <si>
    <t>5.2</t>
  </si>
  <si>
    <t>5.3</t>
  </si>
  <si>
    <t>Harkány Város Önkormányzatának normatív állmi támogatás bevételei</t>
  </si>
  <si>
    <t>Kommunális adóból biztosított kedvezmény, mentesség</t>
  </si>
  <si>
    <t>Pótlékból biztosított kedvezmény, mentesség (méltányosság)</t>
  </si>
  <si>
    <t>Mulasztási bírságból biztosított kedvezmény, mentesség</t>
  </si>
  <si>
    <t xml:space="preserve">Talajterhelési díjból biztosított kedvezmény, mentesség </t>
  </si>
  <si>
    <t>A fenti sorszámból:</t>
  </si>
  <si>
    <t xml:space="preserve">  -  a Talajterhelési díjról szóló rendelet 4.§. (a). alapján adott kedvezmény </t>
  </si>
  <si>
    <t xml:space="preserve">  -  a Talajterhelési díjról szóló rendelet 4.§. (c). alapján adott kedvezmény </t>
  </si>
  <si>
    <t>1991. évi LXXXII. törvény a gépjárműadóról 5§ (a) - Adóalany költségvetési szervt (1 adózó)</t>
  </si>
  <si>
    <t xml:space="preserve"> - Htv. 3.§ szerinti mentesség</t>
  </si>
  <si>
    <t>Egyéb kedvezmény / ingyenes parkolóbérlet</t>
  </si>
  <si>
    <t>A fizető parkolóhelyek működtetéséről szóló önk-i rend. 7.§ (4b) pontja</t>
  </si>
  <si>
    <t xml:space="preserve">          Tartalékok</t>
  </si>
  <si>
    <t>Mérleg</t>
  </si>
  <si>
    <t>Bevételek</t>
  </si>
  <si>
    <t>Kiadások</t>
  </si>
  <si>
    <t>Munkaadót terhelő járulékok</t>
  </si>
  <si>
    <t>Műkdési célú átvett pénzeszközök</t>
  </si>
  <si>
    <t>Költségvetési működési bevételek összesen</t>
  </si>
  <si>
    <t>Felhalmozási célú átvett pénzeszköz</t>
  </si>
  <si>
    <t xml:space="preserve">          Egyéb működési célú támogatások ÁH-n belülre</t>
  </si>
  <si>
    <t xml:space="preserve">          Egyéb működési célú támogatások ÁH-n kívülre</t>
  </si>
  <si>
    <t>Költségvetési felhalmozási bevételek összesen</t>
  </si>
  <si>
    <t xml:space="preserve">          Tartalék</t>
  </si>
  <si>
    <t>Költségvetési bevételek összesen</t>
  </si>
  <si>
    <t>Költségvetési működési kiadások összesen</t>
  </si>
  <si>
    <t>Finanszírozási működési bevételek összesen</t>
  </si>
  <si>
    <t>Költségvetési felhalmozási kiadások összesen</t>
  </si>
  <si>
    <t>Költségvetési kiadások összesen</t>
  </si>
  <si>
    <t>Finanszírozási bevételek összesen</t>
  </si>
  <si>
    <t>Működési bevételek mindösszesen</t>
  </si>
  <si>
    <t xml:space="preserve">          ÁH-on belüli megelőlegezések visszafizetése</t>
  </si>
  <si>
    <t>Felhalmozási bevételek mindösszesen</t>
  </si>
  <si>
    <t>Finanszírozási kiadások összesen</t>
  </si>
  <si>
    <t>Bevétel együtt</t>
  </si>
  <si>
    <t>Kiadások együtt</t>
  </si>
  <si>
    <t>Átvett pénzeszközök</t>
  </si>
  <si>
    <t>K1108-1110</t>
  </si>
  <si>
    <t xml:space="preserve">Egyéb költségtérítések </t>
  </si>
  <si>
    <t>3.1</t>
  </si>
  <si>
    <t>5.0</t>
  </si>
  <si>
    <t xml:space="preserve">  -  az Art. 201. §-a alapján adott kedvezmény </t>
  </si>
  <si>
    <t>Fizetendő ÁFA</t>
  </si>
  <si>
    <t>Előzetesen felszámított ÁFA</t>
  </si>
  <si>
    <t>1.1.1.2.</t>
  </si>
  <si>
    <t>Településüzemeltetés - zöldterület-gazdálkodás támogatása</t>
  </si>
  <si>
    <t>1.1.1.3.</t>
  </si>
  <si>
    <t>1.1.1.4.</t>
  </si>
  <si>
    <t>1.1.1.5.</t>
  </si>
  <si>
    <t>1.1.1.6.</t>
  </si>
  <si>
    <t>1.1.1.7.</t>
  </si>
  <si>
    <t>Fizetendő általános forgalmi adó</t>
  </si>
  <si>
    <t>Előzetesen felszámított  általános forgalmi adó</t>
  </si>
  <si>
    <t>Turizmusfejlesztési támogatások és tevékenységek</t>
  </si>
  <si>
    <t>082030</t>
  </si>
  <si>
    <t>gyermekorvosi szolgálat</t>
  </si>
  <si>
    <t>074040</t>
  </si>
  <si>
    <t>Fertőző megbetegedések megelőzése, járványügyi ellátás</t>
  </si>
  <si>
    <t>Részletezőkód (Bevétel/Kiadás)</t>
  </si>
  <si>
    <t>Megnevezés:</t>
  </si>
  <si>
    <t>047450</t>
  </si>
  <si>
    <t>062020</t>
  </si>
  <si>
    <t>107080</t>
  </si>
  <si>
    <t>Bevétel-kiadás</t>
  </si>
  <si>
    <t xml:space="preserve">Jogcím megnevezése  </t>
  </si>
  <si>
    <t>Településüzemeltetés - közvilágítás támogatása</t>
  </si>
  <si>
    <t>Településüzemeltetés - köztemető támogatása</t>
  </si>
  <si>
    <t>Településüzemeltetés - közutak támogatása</t>
  </si>
  <si>
    <t>1.1.</t>
  </si>
  <si>
    <t>A települési önkormányzatok működésének általános támogatása</t>
  </si>
  <si>
    <t>1.2.1. Óvodaműködtetési támogatás</t>
  </si>
  <si>
    <t>1.2.1.1.</t>
  </si>
  <si>
    <t>Óvodaműködtetési támogatás - óvoda napi nyitvatartási ideje eléri a nyolc órát</t>
  </si>
  <si>
    <t>1.2.2. Az óvodában foglalkoztatott pedagógusok átlagbéralapú támogatása</t>
  </si>
  <si>
    <t>Napi nyolc órát elérő nyitvatartási idővel rendelkező óvodában foglalkoztatott</t>
  </si>
  <si>
    <t>1.2.2.1.</t>
  </si>
  <si>
    <t>pedagógusok átlagbéralapú támogatása</t>
  </si>
  <si>
    <t>1.2.3. Kiegészítő támogatás a pedagógusok és a pedagógus szakképzettséggel rendelkező segítők minősítéséből adódó többletkiadásokhoz</t>
  </si>
  <si>
    <t>1.2.3.1.1.1.1.</t>
  </si>
  <si>
    <t>pedagógus II. kategóriába sorolt pedagógusok, pedagógus szakképzettséggel rendelkező segítők kiegészítő támogatása</t>
  </si>
  <si>
    <t>1.2.4. Nemzetiségi pótlék</t>
  </si>
  <si>
    <t>1.2.4.1.1.</t>
  </si>
  <si>
    <t>Az óvodában foglalkoztatott pedagógusok nevelőmunkáját közvetlenül segítők átlagbéralapú támogatása</t>
  </si>
  <si>
    <t>1.2.5.1.1.</t>
  </si>
  <si>
    <t>pedagógus szakképzettséggel nem rendelkező segítők átlagbéralapú támogatása</t>
  </si>
  <si>
    <t>1.2.5.1.2.</t>
  </si>
  <si>
    <t>pedagógus szakképzettséggel rendelkező segítők átlagbéralapú támogatása</t>
  </si>
  <si>
    <t>1.2.6.</t>
  </si>
  <si>
    <t>Társulás által fenntartott óvodákba bejáró gyermekek utaztatásának támogatása</t>
  </si>
  <si>
    <t>1.2.</t>
  </si>
  <si>
    <t>1.3.1.</t>
  </si>
  <si>
    <t>A települési önkormányzatok szociális és gyermekjóléti feladatainak egyéb támogatása</t>
  </si>
  <si>
    <t>1.3.2.3.1.</t>
  </si>
  <si>
    <t>Szociális étkeztetés - önálló feladatellátás</t>
  </si>
  <si>
    <t>1.3.3. Bölcsőde, mini bölcsőde támogatása</t>
  </si>
  <si>
    <t>Bölcsődei bértámogatás</t>
  </si>
  <si>
    <t>1.3.3.1.1.</t>
  </si>
  <si>
    <t>Felsőfokú végzettségű kisgyermeknevelők, szaktanácsadók bértámogatása</t>
  </si>
  <si>
    <t>1.3.3.1.2.</t>
  </si>
  <si>
    <t>Bölcsődei dajkák, középfokú végzettségű kisgyermeknevelők, szaktanácsadók bértámogatása</t>
  </si>
  <si>
    <t>1.3.3.2.</t>
  </si>
  <si>
    <t>Szociális támogatásból bölcsőde támogatása:</t>
  </si>
  <si>
    <t>1.3.</t>
  </si>
  <si>
    <t>1.4.1.1.</t>
  </si>
  <si>
    <t>Intézményi gyermekétkeztetés - bértámogatás</t>
  </si>
  <si>
    <t>1.4.1.2.</t>
  </si>
  <si>
    <t>Intézményi gyermekétkeztetés - üzemeltetési támogatás</t>
  </si>
  <si>
    <t>1.4.2.</t>
  </si>
  <si>
    <t>Szünidei étkeztetés támogatása</t>
  </si>
  <si>
    <t>étkezési adag</t>
  </si>
  <si>
    <t>1.4.</t>
  </si>
  <si>
    <t>A települési önkormányzatok gyermekétkeztetési feladatainak támogatása</t>
  </si>
  <si>
    <t>1.5.2.</t>
  </si>
  <si>
    <t>1.5.</t>
  </si>
  <si>
    <t>Mindösszesen:</t>
  </si>
  <si>
    <t xml:space="preserve">  -  a Talajterhelési díjról szóló rendelet 4.§. (b). alapján adott kedvezmény </t>
  </si>
  <si>
    <t xml:space="preserve">  -  a Talajterhelési díjról szóló rendelet 4.§. (d). alapján adott kedvezmény </t>
  </si>
  <si>
    <t>1991. évi LXXXII. törvény a gépjárműadóról 5§ (f) (20 adózó)</t>
  </si>
  <si>
    <t>Harkányi Turisztikai Egyesület (támogatás/eszk.vásárlás)</t>
  </si>
  <si>
    <t>Civil szervezetek Összesen:</t>
  </si>
  <si>
    <t>számítástechnikai eszközök felújítása</t>
  </si>
  <si>
    <t>Önkormányzat felújításai</t>
  </si>
  <si>
    <t>Harkányi Polgármesteri hivatal összes felújítása</t>
  </si>
  <si>
    <t>Szennyvíz hálózattal kapcs.beruházás EHD-ből</t>
  </si>
  <si>
    <t>Ivóvíz hálózattal kapcs.beruházás EHD-ből</t>
  </si>
  <si>
    <t>Az év folyamán felmerülő további beruházások kerete</t>
  </si>
  <si>
    <t>Beruházás pályázati finanszírozásból</t>
  </si>
  <si>
    <t>Piac bevételek</t>
  </si>
  <si>
    <t>Mohácsi tankerületi központ által fizetendő</t>
  </si>
  <si>
    <t>Ingatlan értékesítés áfája</t>
  </si>
  <si>
    <t>Harkányi Polgármesteri Hivatal:</t>
  </si>
  <si>
    <t>összesen:</t>
  </si>
  <si>
    <t>Művelődési Ház terembérleti díjak</t>
  </si>
  <si>
    <t>Művelődési Ház eszközbérleti díjak</t>
  </si>
  <si>
    <t>Tourinform készletértékesítés bevételei</t>
  </si>
  <si>
    <t>Műv. Ház hirdetés,egyéb bevételei</t>
  </si>
  <si>
    <t>Önkormányzat felhalmozási bevételei</t>
  </si>
  <si>
    <t>házi gyermekorvosi szolgálat</t>
  </si>
  <si>
    <t>Munkaügyi támogatás (parkoló, diákmunka)</t>
  </si>
  <si>
    <t>Covid védelmi alap</t>
  </si>
  <si>
    <t>Működési célra önkormányzat  összesen:</t>
  </si>
  <si>
    <t>HKSK bértámogatás/ átvett pénzösszeg</t>
  </si>
  <si>
    <t>Felhalmozási célra szennyvíztársulati hozzájárulás</t>
  </si>
  <si>
    <t>Harkányfürdő Sportegyesület:</t>
  </si>
  <si>
    <t xml:space="preserve">      -működési támogatás</t>
  </si>
  <si>
    <t xml:space="preserve">     - Nemzetközi versenyek megrendezésének támogatása</t>
  </si>
  <si>
    <t>K9112</t>
  </si>
  <si>
    <t>Likviditású célú hitelek, kölcsönök törlesztése pénzügyi vállalkozásnak</t>
  </si>
  <si>
    <t>Árfolyamnyereség,kamat, biztosító által fizetett kártérítések:</t>
  </si>
  <si>
    <t>ebből: hitelek, kölsönök törlesztése</t>
  </si>
  <si>
    <t>Szabad felhasználású polgármesteri keret</t>
  </si>
  <si>
    <t xml:space="preserve">013350  </t>
  </si>
  <si>
    <t xml:space="preserve"> - helyi adókról szóló 31/2015.(XI.30.) rendelet 13§(1) f. pontja szerinti kedvezmény  </t>
  </si>
  <si>
    <t>ebből: Működési célú visszatérít. tám. ÁH-on belülre</t>
  </si>
  <si>
    <t>082044</t>
  </si>
  <si>
    <t xml:space="preserve"> Könyvtári szolgáltatások</t>
  </si>
  <si>
    <t>Pályázat - EM-TE-B-B-21-0017 Mobil színpad és színpadfedés</t>
  </si>
  <si>
    <t>Zsigmondy sétány illemhely</t>
  </si>
  <si>
    <t>Közműfejlesztési hozzájárulás</t>
  </si>
  <si>
    <t>1</t>
  </si>
  <si>
    <t>6</t>
  </si>
  <si>
    <t>8</t>
  </si>
  <si>
    <t>Minősítést 2022. január 1-jéig történő átsorolással megszerző</t>
  </si>
  <si>
    <t>Alapfokozatú végzettségű</t>
  </si>
  <si>
    <t>mesterpedagógus, kutatótanár kategóriába sorolt pedagógusok kiegészítő támogatása</t>
  </si>
  <si>
    <t>1.2.3.2.1.1.1.</t>
  </si>
  <si>
    <t>40</t>
  </si>
  <si>
    <t>46</t>
  </si>
  <si>
    <t>47</t>
  </si>
  <si>
    <t>50</t>
  </si>
  <si>
    <t>51</t>
  </si>
  <si>
    <t>1.2.7.</t>
  </si>
  <si>
    <t>Diabétesz ellátási pótlék</t>
  </si>
  <si>
    <t>52</t>
  </si>
  <si>
    <t>53</t>
  </si>
  <si>
    <t>1.3.2. Egyes szociális és gyerekjóléti feladatok támogatása</t>
  </si>
  <si>
    <t>56</t>
  </si>
  <si>
    <t>103</t>
  </si>
  <si>
    <t>104</t>
  </si>
  <si>
    <t>105</t>
  </si>
  <si>
    <t>Szociális ágazati összevont pótlék</t>
  </si>
  <si>
    <t>108</t>
  </si>
  <si>
    <t>A települési önkormányzatok egyes szociális és gyermekjóléti feladatainak támogatása</t>
  </si>
  <si>
    <t>109</t>
  </si>
  <si>
    <t>110</t>
  </si>
  <si>
    <t>111</t>
  </si>
  <si>
    <t>112</t>
  </si>
  <si>
    <t>114</t>
  </si>
  <si>
    <t>Települési önkormányzatok egyes kulturális feladatainak támogatása</t>
  </si>
  <si>
    <t>2.3.2.4</t>
  </si>
  <si>
    <t>Könyvtári érdekeltségnvelő támogatás</t>
  </si>
  <si>
    <t>118</t>
  </si>
  <si>
    <t>ÖSSZESEN:</t>
  </si>
  <si>
    <t>Harkány Város Önkormányzata:</t>
  </si>
  <si>
    <t>Kiss József Könyvtár, Művelődési Ház és Sportcsarnok:</t>
  </si>
  <si>
    <t>Harkányi Óvoda, Mini Bölcsőde és Konyha:</t>
  </si>
  <si>
    <t>Kiegészítő támogatások:</t>
  </si>
  <si>
    <t xml:space="preserve">A 25 ezer fő alatti települések 1% adómérték kedvezményének támogatása (iparűzési adó) </t>
  </si>
  <si>
    <t>2.1.6.31</t>
  </si>
  <si>
    <t>Fejlesztési célú támogatás (K891 Egyéb felhalmozási célú támogatások államháztartáson kívűlre)</t>
  </si>
  <si>
    <t>NEAK-tól összesen:</t>
  </si>
  <si>
    <t>047410</t>
  </si>
  <si>
    <t>TOP-2.1.3-16-BA1-2021-00060 Lanka csatorna fejlesztése</t>
  </si>
  <si>
    <t>TOP-2.1.3-16-BA1-2021-00061 Harkány csapadék elvezetési rendszerének fejlesztése</t>
  </si>
  <si>
    <t>VP6-7.2.11-21 Külterületi helyi közutak</t>
  </si>
  <si>
    <t>B25</t>
  </si>
  <si>
    <t>B75</t>
  </si>
  <si>
    <t xml:space="preserve">Egyéb felhalmozási célú támogatások bevételei </t>
  </si>
  <si>
    <t>Eszköz vásárlások:</t>
  </si>
  <si>
    <t>Intézményi felújítások, karbantartások</t>
  </si>
  <si>
    <t>TOP-2.1.3-16-BA1-2021 -00060</t>
  </si>
  <si>
    <t>Lanka csatorna fejlesztése</t>
  </si>
  <si>
    <t>TOP-2.1.3-16-BA1-2021 -00061</t>
  </si>
  <si>
    <t>Harkány csapadékvíz elvezető rendszerének fejlesztése</t>
  </si>
  <si>
    <t>VP6-7.2.11-21</t>
  </si>
  <si>
    <t>Külterületi helyi közutak fejlesztése</t>
  </si>
  <si>
    <t>VP6-7.2.1.1-20</t>
  </si>
  <si>
    <t>Helyi termékértékesítést szolgáló piacok infrastruktúrális és eszköz fejlesztése</t>
  </si>
  <si>
    <t xml:space="preserve">   - helyi adókról szóló 31/2015.(XI.30.) rendelet 5§(1)d szerinti kedvezmény  </t>
  </si>
  <si>
    <t>Művelődési Ház egyéb bevételei</t>
  </si>
  <si>
    <t>Göngyölített bevétel-kiadás</t>
  </si>
  <si>
    <t>1.1.1.1.</t>
  </si>
  <si>
    <t>EFOP 1.5.3-16-2017-00049  támogatás keretében nyújtott támogatási kölcsönök visszatérülése</t>
  </si>
  <si>
    <t>Útfelújítások</t>
  </si>
  <si>
    <t>Hajduböszörményi Önkormányzat</t>
  </si>
  <si>
    <t>Módosított előirányzat</t>
  </si>
  <si>
    <t>Harkányi Polgármesteri Hivatal</t>
  </si>
  <si>
    <t>1.2.3.2.1.1.2.</t>
  </si>
  <si>
    <t>1.2.3.1.1.2.</t>
  </si>
  <si>
    <t>016010</t>
  </si>
  <si>
    <t>TOP_PLUSZ-1.2.1-21-BA1-2022-00027</t>
  </si>
  <si>
    <t>TOP_PLUSZ-1.2.1-21-BA1-2022-00028</t>
  </si>
  <si>
    <t>5068</t>
  </si>
  <si>
    <t xml:space="preserve">TOP-1.1.1-16-BA1-2017-00005                                                                Ipari parkok, iparterületek fejlesztése Harkányi iparterület fejlesztése </t>
  </si>
  <si>
    <t>Fürdőfejlesztés - Mediterrán,- és hullámmedence építésa</t>
  </si>
  <si>
    <t>B21</t>
  </si>
  <si>
    <t>Pályázatok nélkül</t>
  </si>
  <si>
    <t>Pályázat - EMT-TE-B-A-22-0061 Harkány közösségi életének újraindítása</t>
  </si>
  <si>
    <t>Pályázat -KBFT-E-22-0841 Kulturális ágazatban dolgozók bértámogatása</t>
  </si>
  <si>
    <t>5076-TOP_PLUSZ-1.1.1-21 Helyi gazdaságfejlesztés - Harkányi piaccsarnok épületének felújítása</t>
  </si>
  <si>
    <t>Iskola konyha gázkazán</t>
  </si>
  <si>
    <t>Klímacserék:</t>
  </si>
  <si>
    <t>parkoló automatákhoz bankkártya olvasó, telefon</t>
  </si>
  <si>
    <t>Piaccsarnok riasztó rendszere</t>
  </si>
  <si>
    <t xml:space="preserve">   Hivatalba</t>
  </si>
  <si>
    <t xml:space="preserve">   Piacra</t>
  </si>
  <si>
    <t xml:space="preserve">     Office program, egyéb program</t>
  </si>
  <si>
    <t xml:space="preserve">      informatikai eszközök</t>
  </si>
  <si>
    <t xml:space="preserve">    MűvHáz:</t>
  </si>
  <si>
    <t>TOP PLUSZ 1.1.1-21 Helyi gazdaság fejlesztés Harkány piaccsarnok épületének felújítása</t>
  </si>
  <si>
    <t>I. Harkány Város Önkormányzatának bevételei és kiadásai összesen</t>
  </si>
  <si>
    <t xml:space="preserve">Pályázatok </t>
  </si>
  <si>
    <t>Szervezetenként:</t>
  </si>
  <si>
    <t>5.4</t>
  </si>
  <si>
    <t>5.5</t>
  </si>
  <si>
    <t>Harkányi Polgármesteri Hivatal kormányzati funkció szerinti bevételei és kiadásai</t>
  </si>
  <si>
    <t>II. Harkányi Polgármesteri Hivatal kormányzati funkció szerinti bevételei és kiadásai összesen</t>
  </si>
  <si>
    <t>Kormányzati funkció: 013210 Átfogó tervezési és statisztikai szolgáltatások</t>
  </si>
  <si>
    <t>Népszámlálás</t>
  </si>
  <si>
    <t>Kormányzati funkció: Országgyûlési, önkormányzati és európai parlamenti képviselõválasztásokhoz kapcsolódó tevékenységek</t>
  </si>
  <si>
    <t>Kormányzati funkció: 082030  Mûvészeti tevékenységek (kivéve: színház)</t>
  </si>
  <si>
    <t>Kormányzati funkció: 082094 Mûvészeti tevékenységek (kivéve: színház)</t>
  </si>
  <si>
    <t>Eredeti</t>
  </si>
  <si>
    <t>2022 várható</t>
  </si>
  <si>
    <t>2023 terv</t>
  </si>
  <si>
    <t>Ravatalózóban - hűtő csere</t>
  </si>
  <si>
    <t xml:space="preserve">                                - polcrendszer</t>
  </si>
  <si>
    <t xml:space="preserve"> - Hivatal épületében</t>
  </si>
  <si>
    <t xml:space="preserve"> - Egészségházban:</t>
  </si>
  <si>
    <t xml:space="preserve">           - Víz</t>
  </si>
  <si>
    <t>Ebből: - Áram</t>
  </si>
  <si>
    <t xml:space="preserve">           - Gáz</t>
  </si>
  <si>
    <t xml:space="preserve">           - Távhő</t>
  </si>
  <si>
    <t>hektár</t>
  </si>
  <si>
    <t>külterületi lakos</t>
  </si>
  <si>
    <t>1.1.5.</t>
  </si>
  <si>
    <t>Közvilágítás kiegészítő támogatása</t>
  </si>
  <si>
    <t>1.2.1.3.</t>
  </si>
  <si>
    <t>Óvodaműködtetési támogatás – üzemeltetési támogatás</t>
  </si>
  <si>
    <t>28</t>
  </si>
  <si>
    <t>Bértámogatás</t>
  </si>
  <si>
    <t xml:space="preserve"> Lakott külterülettel kapcsolatos feladatok támogatása</t>
  </si>
  <si>
    <t xml:space="preserve">
 Önkormányzati hivatal működésének támogatása - elismert hivatali létszám alapján</t>
  </si>
  <si>
    <t>2023. évi Forint</t>
  </si>
  <si>
    <t>2023. évi Fajlagos összeg Ft/mutató</t>
  </si>
  <si>
    <t>2023. évi Mutató</t>
  </si>
  <si>
    <t>Terv 2023</t>
  </si>
  <si>
    <t>Várható2022</t>
  </si>
  <si>
    <t>Piac villamossági bővítés:</t>
  </si>
  <si>
    <t>km</t>
  </si>
  <si>
    <t>m2</t>
  </si>
  <si>
    <t>2023 Terv</t>
  </si>
  <si>
    <t>1016/5016</t>
  </si>
  <si>
    <t>1043/5043</t>
  </si>
  <si>
    <t>1044/5044</t>
  </si>
  <si>
    <t>1058/5058</t>
  </si>
  <si>
    <t>1067/5067</t>
  </si>
  <si>
    <t>1069/5069</t>
  </si>
  <si>
    <t>Hivatali kazán vezérmű felújítás</t>
  </si>
  <si>
    <t>Várható     2022</t>
  </si>
  <si>
    <t>1023/5023</t>
  </si>
  <si>
    <t>1070/5070</t>
  </si>
  <si>
    <t>TOP Plusz 1.1.1.21-BA1-2022-00006  Helyi gazdaságfejlesztés-Harkány Piaccsarnok épületének felújítása</t>
  </si>
  <si>
    <t>Intézményi tárgyi eszköz beszerzés:</t>
  </si>
  <si>
    <t>Elszámolásból származó bevétel</t>
  </si>
  <si>
    <t>2022. évi  támogatás</t>
  </si>
  <si>
    <t>2022. évi bérintézkedések támogatása</t>
  </si>
  <si>
    <t>Kedvezmények
összege 2022 tény</t>
  </si>
  <si>
    <t>Kedvezmények
összege 2023 terv</t>
  </si>
  <si>
    <t>2023. évi beruházási kiadásainak előirányzata feladatonként</t>
  </si>
  <si>
    <t>5018 - TOP.2.1.2-15-BAI  "Az élhetőbb jövő - Harkány Zöld belváros"</t>
  </si>
  <si>
    <t>2018 - 2023</t>
  </si>
  <si>
    <t>5016 - TOP 1.1.1-16-BAI-2017-00005 Harkány iparterület fejlesztése</t>
  </si>
  <si>
    <t>5043 - TOP-2.1.3-16-BA1-2021-00060 Lanka csatorna fejlesztése</t>
  </si>
  <si>
    <t>2021 - 2023</t>
  </si>
  <si>
    <t>5044 - TOP-2.1.3-16-BA1-2021-00061 Harkány csapadékvíz elvezetési rendszerének fejlesztése</t>
  </si>
  <si>
    <t>5058 - VP6-7.2.11-21 Külterületi helyi közutak fejlesztése</t>
  </si>
  <si>
    <t>2021- 2023</t>
  </si>
  <si>
    <t>5059 - Vismajor  - Földrengés</t>
  </si>
  <si>
    <t>5067 - VP6-7.2.1.1.-20 Helyi piac fejlesztése</t>
  </si>
  <si>
    <t>2022 - 2023</t>
  </si>
  <si>
    <t>5069 - TOP Plusz-1.2.1-21-BA1-00027 A Harkányi Arborétum zöldterületeiek rekonstrukciója, aktív rekreációs területek kialakítása</t>
  </si>
  <si>
    <t>2022 - 2025</t>
  </si>
  <si>
    <t>5070 - TOP Plusz-1.2.1-21-BA1-2022-00028 Közterületek rekonstrukciója, sportcsarnok fejlesztése, sportlétesítmények kialakítása Harkányban</t>
  </si>
  <si>
    <t xml:space="preserve">     egyéb tárgyieszköz beszerzések (berendezési, felszerelési tárgyak)</t>
  </si>
  <si>
    <t xml:space="preserve">      kisértékű tárgyieszközök (berendezési, felszerelési tárgyak)</t>
  </si>
  <si>
    <t>081045</t>
  </si>
  <si>
    <t>2022-ben befejeződött pályázatok</t>
  </si>
  <si>
    <t>VP6-7.21.1-20 Helyi piacok fejlesztése</t>
  </si>
  <si>
    <t>TOP Plusz 1.2.1.-21-BA1-2022-00027- A Harkányi Arborétum zöldterületeinek rekonstrukciója, aktív rekreációs területek kialakítása</t>
  </si>
  <si>
    <t>TOP Plusz 1.2.1.-21-BA1-2022-00028- Közterületek rekonstrukciója, sportcsarnok fejlesztése, sportlétesítmények kialakítása Harkányban</t>
  </si>
  <si>
    <t>5076 - TOP Plusz 1.1.1.21-BA1-2022-00006 Helyi gazdaságfejlesztés - Harkányi Piaccsarnok épületének felújítása</t>
  </si>
  <si>
    <t>1018/5018</t>
  </si>
  <si>
    <t>2017-2020</t>
  </si>
  <si>
    <t>1021/5021</t>
  </si>
  <si>
    <t>1017 / 5017</t>
  </si>
  <si>
    <t>1015 / 5015</t>
  </si>
  <si>
    <t>1023 / 5023</t>
  </si>
  <si>
    <t>1043  / 5043</t>
  </si>
  <si>
    <t>1044 / 5044</t>
  </si>
  <si>
    <t>1058 / 5058</t>
  </si>
  <si>
    <t>1067 / 5067</t>
  </si>
  <si>
    <t>TOP PLUSZ 1.2.1-21-BA-2022-00027</t>
  </si>
  <si>
    <t>A Harkányi Arborétum zöldterületeinek rekonstrukciója, aktív rekreációs területek kialakítása</t>
  </si>
  <si>
    <t>TOP PLUSZ 1.2.1-21-BA1-00028</t>
  </si>
  <si>
    <t>Közterületek rekonstrukciója, sportcsarnok fejlesztése, sportlétesítmények kialakítása Harkányban</t>
  </si>
  <si>
    <t>Szociális étkezés bértámogatás</t>
  </si>
  <si>
    <t>bölcsőde bértámogatás</t>
  </si>
  <si>
    <t>Bérintézkedések támogatása</t>
  </si>
  <si>
    <t>A Stabilitási tv. 3. § (1) bekezdése szerinti adósságot keletkeztető ügyletek és a kezességvállalásokból fennálló kötelezettségek a 2023-2026. közötti időszakban</t>
  </si>
  <si>
    <t>Közműhozzájárulás</t>
  </si>
  <si>
    <t>Terv 2023-ból pályázatok költségvetése</t>
  </si>
  <si>
    <t>Hitelből eredő fizetési kötelezettségek</t>
  </si>
  <si>
    <t>Felvett fejlesztési célú támogatásmegelőlegező hitel  tőketartozása</t>
  </si>
  <si>
    <t>Felvett fejlesztési célú támogatásmegelőlegező hitel kamattartozása</t>
  </si>
  <si>
    <t>Felvett fejlesztési célú támogatásmegelőlegező hitel egyéb költsége</t>
  </si>
  <si>
    <t>2023. évi közvetett támogatások (kedvezmények) bemutatása</t>
  </si>
  <si>
    <t>2023. évi felújítási kiadásainak előirányzata célonként</t>
  </si>
  <si>
    <t xml:space="preserve">2023.  évi működési és fejlesztési célú célú támogatás </t>
  </si>
  <si>
    <t>Harkány Város Önkormányzata 2023. évi bevételeiről és kiadásairól</t>
  </si>
  <si>
    <t>Eredeti előirányzatból</t>
  </si>
  <si>
    <t>Pályázatok költségvetése</t>
  </si>
  <si>
    <t>Pályázatok nélküli költségvetés</t>
  </si>
  <si>
    <t>Halmozódás nélküli költségvetés (Irányítószervi tám. nélkül):</t>
  </si>
  <si>
    <t>Termőföld bérbeadása miatti személyi jövedelmadó bevételei</t>
  </si>
  <si>
    <t xml:space="preserve">Felvett, átvállalt kölcsön </t>
  </si>
  <si>
    <t>Harkány Város Önkormányzatának , valamint intézményeinek 2023. évi bevételei és kiadásai összesen</t>
  </si>
  <si>
    <t>Pályázatok összesen:</t>
  </si>
  <si>
    <t>045120/018010</t>
  </si>
  <si>
    <t>2023. évi bértámogatás Forint</t>
  </si>
  <si>
    <t>2023.évi módosított</t>
  </si>
  <si>
    <t>2023. évi eredeti előirányzat</t>
  </si>
  <si>
    <t>2023. évi Módosított előirányzat</t>
  </si>
  <si>
    <t>2023. évi  módosított támogatás bértámogatással</t>
  </si>
  <si>
    <t>2023. évi bértámogatás fajlagos összege Ft/mutató</t>
  </si>
  <si>
    <t>2023 módosított</t>
  </si>
  <si>
    <t>2023 módosított előirányzat</t>
  </si>
  <si>
    <t>Harkány-Márfa Református Társegyházközség</t>
  </si>
  <si>
    <t>Módosított előirányzat 2023</t>
  </si>
  <si>
    <t xml:space="preserve"> Módosított előirányzatból  pályázatok költségvetése</t>
  </si>
  <si>
    <t xml:space="preserve"> Módosított előirányzat pályázatok nélkül</t>
  </si>
  <si>
    <t>Terv 2023-ból pályázatok nélkül</t>
  </si>
  <si>
    <t xml:space="preserve">Módosított előirányzatból pályázatok </t>
  </si>
  <si>
    <t>Szabadegyetem Alapítvány</t>
  </si>
  <si>
    <t>Módosított 2023</t>
  </si>
  <si>
    <t>Magyar Labdarúgó Szövetség (Sportcsarnok területén műfüves pálya felújítása 10% önerő )</t>
  </si>
  <si>
    <t>Elektromos autótöltő felújítás</t>
  </si>
  <si>
    <t>096015</t>
  </si>
  <si>
    <t>Gyermekétkeztetés köznevelési intézményben</t>
  </si>
  <si>
    <t>104031</t>
  </si>
  <si>
    <t>Gyermekek bölcsődében és mini bölcsődében történő ellátása</t>
  </si>
  <si>
    <t>1076/5076</t>
  </si>
  <si>
    <t>Módosított előirányzatból</t>
  </si>
  <si>
    <t>2023 Eredeti előirányzat</t>
  </si>
  <si>
    <t>2023 Módosított előirányzat</t>
  </si>
  <si>
    <t>Rendkívüli támogatás</t>
  </si>
  <si>
    <t>Felhasználás
2022.12.31.-ig</t>
  </si>
  <si>
    <t>térkövezések, út helyreállítások</t>
  </si>
  <si>
    <t>piac tüzivíztározó átalakítás</t>
  </si>
  <si>
    <t>piac föld alatti tartály megszüntetése</t>
  </si>
  <si>
    <t>piac esővédő napelemes inverterhez</t>
  </si>
  <si>
    <t>piac eszközök beszerzése</t>
  </si>
  <si>
    <t>piac homlokzatfelújítás</t>
  </si>
  <si>
    <t>anyag vás-gépállomás irodaépület rokkant wc</t>
  </si>
  <si>
    <t>nyomásszabályozó Harkány ipari park 1/53 hrsz</t>
  </si>
  <si>
    <t>Harkány,szegfű tér 1 1239 hrsz szikkasztóárok kialakítása és</t>
  </si>
  <si>
    <t>Samsung A13 GSM+tartozék (Lukács S) TGSM/2023-000009</t>
  </si>
  <si>
    <t>ETA porszívó Rubio 0491 +porzsák KS2300000072</t>
  </si>
  <si>
    <t>kézszárító+kezelési ktg-eüház</t>
  </si>
  <si>
    <t>anyag vásárlás-eü ügyelet</t>
  </si>
  <si>
    <t>pelletkazán behordó motor tekercselés Sportcsarnok</t>
  </si>
  <si>
    <t>Mobil wc vásárlás Skanzenhez</t>
  </si>
  <si>
    <t>Gépjárművek felújítása</t>
  </si>
  <si>
    <t>Harkány Iparterületén villamos hálózat helyreállítása</t>
  </si>
  <si>
    <t xml:space="preserve">Kazán felújítás </t>
  </si>
  <si>
    <t>COFOG</t>
  </si>
  <si>
    <t>Tourinform eszközbérlet</t>
  </si>
  <si>
    <t xml:space="preserve">   Ebből: könyvtár: játékok, könyvek</t>
  </si>
  <si>
    <t xml:space="preserve">                 Sportcsarnok:</t>
  </si>
  <si>
    <t>Napelemek:</t>
  </si>
  <si>
    <t>Kiss József Könyvtár , Művelődési Ház és Sportcsarnok kormányzati funkció szerinti bevételei és kiadásai</t>
  </si>
  <si>
    <t xml:space="preserve">Kiss József Könyvtár , Művelődési Ház és Sportcsarnok </t>
  </si>
  <si>
    <t>III.Kiss József Könyvtár , Művelődési Ház és Sportcsarnok  kormányzati funkció szerinti bevételei és kiadásai összesen</t>
  </si>
  <si>
    <t>Kiss József Könyvtár , Művelődési Ház és Sportcsarnok  kormányzati funkció szerinti bevételei és kiadásai</t>
  </si>
  <si>
    <t>Kiss József Könyvtár , Művelődési Ház és Sportcsarnok :</t>
  </si>
  <si>
    <t>Kiss József Könyvtár , Művelődési Ház és Sportcsarnok Összesen:</t>
  </si>
  <si>
    <t>HarkányiPolgármesteri Hivatal beszerzései:</t>
  </si>
  <si>
    <t xml:space="preserve">Polgármesteri Hivatal </t>
  </si>
  <si>
    <t>Módosított előirányzat II</t>
  </si>
  <si>
    <t>2023 módosított II</t>
  </si>
  <si>
    <t>TOP-2.1.2-15-BA1-2016-00004                                                          Az élhető jövő - Harkányi Zöld Belváros</t>
  </si>
  <si>
    <t>Módosított előirányzat 2023 II</t>
  </si>
  <si>
    <t xml:space="preserve"> Módosított II előirányzatból  pályázatok költségvetése</t>
  </si>
  <si>
    <t xml:space="preserve"> Módosított II előirányzat pályázatok nélkül</t>
  </si>
  <si>
    <t>Módosított előirányzat  II</t>
  </si>
  <si>
    <t xml:space="preserve"> várható</t>
  </si>
  <si>
    <t xml:space="preserve">2023. Módosított előirányzat </t>
  </si>
  <si>
    <t xml:space="preserve"> 2023. Módosított előirányzat II</t>
  </si>
  <si>
    <t>2023. évi Módosított előirányzat II</t>
  </si>
  <si>
    <t>2023 Módosított előirányzat II</t>
  </si>
  <si>
    <t>Módosított II előirányzatból</t>
  </si>
  <si>
    <t>081045-062020</t>
  </si>
  <si>
    <t>066010-062020</t>
  </si>
  <si>
    <t>EFOP-3.7.3-16-2017-00233                                                                          Élethosszig tartó tanulás</t>
  </si>
  <si>
    <t>Kamatkiadások, egyéb pénzügyi műveletek</t>
  </si>
  <si>
    <t>2023 módosított előirányzat II</t>
  </si>
  <si>
    <t>Idegenforgalmi adó</t>
  </si>
  <si>
    <t>Termőföld bérbeadása miatti szja bevétel</t>
  </si>
  <si>
    <t>Módosított II 2023</t>
  </si>
  <si>
    <t>Várható 2022</t>
  </si>
  <si>
    <t>Likqiditási célú hitelek, kölcsönök felqétele pénzügyi qállalkozástól</t>
  </si>
  <si>
    <t>Művelődési Ház tető felújítás</t>
  </si>
  <si>
    <t>Művelődési Ház mögötti játszótér felújítása</t>
  </si>
  <si>
    <t>Zrínyi u Ömkormányzati lakás előtető felújítás</t>
  </si>
  <si>
    <t>Csapadékvíz elvezető árok tisztítása</t>
  </si>
  <si>
    <t>Arborétumban földbe süllyesztett villamosszekrény  és mérési hely</t>
  </si>
  <si>
    <t>mezőőr bukósisak</t>
  </si>
  <si>
    <t>hivatal esővédő napelemes inverterhez</t>
  </si>
  <si>
    <t>óvoda esővédő napelemes inverterhez</t>
  </si>
  <si>
    <t>Hivatal ablakcsere</t>
  </si>
  <si>
    <t>Skanzen vízbekötés</t>
  </si>
  <si>
    <t>Pályázatokkal kapcsolatos bevételek és kiadások</t>
  </si>
  <si>
    <t>melléklet a ../2024 (V….) rendelethez</t>
  </si>
  <si>
    <t>Terv</t>
  </si>
  <si>
    <t xml:space="preserve">Módosított előirányzat </t>
  </si>
  <si>
    <t>melléklet az 1/2023 (II.15.) önkormányzati rendelethez</t>
  </si>
  <si>
    <t xml:space="preserve">melléklet az 1/2023. (II.15.) önkormányzati rendelethez </t>
  </si>
  <si>
    <t>6.0</t>
  </si>
  <si>
    <t>6.1</t>
  </si>
  <si>
    <t>6.2</t>
  </si>
  <si>
    <t>6.3</t>
  </si>
  <si>
    <t>6.4</t>
  </si>
  <si>
    <t>6.5</t>
  </si>
  <si>
    <t>6.6</t>
  </si>
  <si>
    <t>6.7</t>
  </si>
  <si>
    <t>6.8</t>
  </si>
  <si>
    <t>7.0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</si>
  <si>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</si>
  <si>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</si>
  <si>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</si>
  <si>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</si>
  <si>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</si>
  <si>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</si>
  <si>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</si>
  <si>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</si>
  <si>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</si>
  <si>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</si>
  <si>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</si>
  <si>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</si>
  <si>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</si>
  <si>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</si>
  <si>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</si>
  <si>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</si>
  <si>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</si>
  <si>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</si>
  <si>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</si>
  <si>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</si>
  <si>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</si>
  <si>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</si>
  <si>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</si>
  <si>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</si>
  <si>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</si>
  <si>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</si>
  <si>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</si>
  <si>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</si>
  <si>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</si>
  <si>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</si>
  <si>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7.31</t>
  </si>
  <si>
    <t>7.32</t>
  </si>
  <si>
    <t>7.33</t>
  </si>
  <si>
    <t>7.34</t>
  </si>
  <si>
    <t>7.35</t>
  </si>
  <si>
    <t>7.36</t>
  </si>
  <si>
    <t>melléklet az 1/2023. (II.15.) rendelethez</t>
  </si>
  <si>
    <t xml:space="preserve">11.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</si>
</sst>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-* #,##0.00\ &quot;Ft&quot;_-;\-* #,##0.00\ &quot;Ft&quot;_-;_-* &quot;-&quot;??\ &quot;Ft&quot;_-;_-@_-"/>
    <numFmt numFmtId="43" formatCode="_-* #,##0.00_-;\-* #,##0.00_-;_-* &quot;-&quot;??_-;_-@_-"/>
    <numFmt numFmtId="164" formatCode="_-* #,##0.00\ _F_t_-;\-* #,##0.00\ _F_t_-;_-* &quot;-&quot;??\ _F_t_-;_-@_-"/>
    <numFmt numFmtId="165" formatCode="#,##0.0"/>
    <numFmt numFmtId="166" formatCode="#,##0\ &quot;Ft&quot;"/>
    <numFmt numFmtId="167" formatCode="###\ ###\ ###\ ###\ ##0.00"/>
    <numFmt numFmtId="168" formatCode="_-* #,##0_-;\-* #,##0_-;_-* &quot;-&quot;??_-;_-@_-"/>
    <numFmt numFmtId="169" formatCode="_-* #,##0\ &quot;Ft&quot;_-;\-* #,##0\ &quot;Ft&quot;_-;_-* &quot;-&quot;??\ &quot;Ft&quot;_-;_-@_-"/>
    <numFmt numFmtId="170" formatCode="#,##0.000"/>
    <numFmt numFmtId="171" formatCode="#,##0_ ;\-#,##0\ "/>
  </numFmts>
  <fonts count="70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Times New Roman"/>
      <family val="1"/>
      <charset val="238"/>
    </font>
    <font>
      <sz val="8"/>
      <color theme="1"/>
      <name val="Times New Roman"/>
      <family val="1"/>
      <charset val="238"/>
    </font>
    <font>
      <b/>
      <sz val="8"/>
      <color theme="1"/>
      <name val="Times New Roman"/>
      <family val="1"/>
      <charset val="238"/>
    </font>
    <font>
      <b/>
      <sz val="8"/>
      <name val="Times New Roman"/>
      <family val="1"/>
      <charset val="238"/>
    </font>
    <font>
      <sz val="8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indexed="24"/>
      <name val="Arial"/>
      <family val="2"/>
      <charset val="238"/>
    </font>
    <font>
      <sz val="12"/>
      <name val="Times New Roman"/>
      <family val="1"/>
      <charset val="238"/>
    </font>
    <font>
      <sz val="10"/>
      <name val="Arial CE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b/>
      <sz val="16"/>
      <name val="Cambria"/>
      <family val="1"/>
      <charset val="238"/>
    </font>
    <font>
      <sz val="10"/>
      <name val="Cambria"/>
      <family val="1"/>
      <charset val="238"/>
    </font>
    <font>
      <b/>
      <sz val="10"/>
      <name val="Cambria"/>
      <family val="1"/>
      <charset val="238"/>
    </font>
    <font>
      <b/>
      <sz val="11"/>
      <name val="Cambria"/>
      <family val="1"/>
      <charset val="238"/>
    </font>
    <font>
      <b/>
      <i/>
      <sz val="11"/>
      <name val="Cambria"/>
      <family val="1"/>
      <charset val="238"/>
    </font>
    <font>
      <i/>
      <sz val="11"/>
      <name val="Cambria"/>
      <family val="1"/>
      <charset val="238"/>
    </font>
    <font>
      <sz val="11"/>
      <name val="Cambria"/>
      <family val="1"/>
      <charset val="238"/>
    </font>
    <font>
      <b/>
      <sz val="14"/>
      <name val="Cambria"/>
      <family val="1"/>
      <charset val="238"/>
    </font>
    <font>
      <b/>
      <sz val="10"/>
      <name val="Arial"/>
      <family val="2"/>
      <charset val="238"/>
    </font>
    <font>
      <sz val="11"/>
      <color theme="1"/>
      <name val="Times New Roman"/>
      <family val="1"/>
      <charset val="238"/>
    </font>
    <font>
      <b/>
      <i/>
      <sz val="10"/>
      <name val="Cambria"/>
      <family val="1"/>
      <charset val="238"/>
    </font>
    <font>
      <i/>
      <sz val="10"/>
      <name val="Cambria"/>
      <family val="1"/>
      <charset val="238"/>
    </font>
    <font>
      <sz val="10"/>
      <name val="MS Sans Serif"/>
      <family val="2"/>
      <charset val="238"/>
    </font>
    <font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Cambria"/>
      <family val="1"/>
      <charset val="238"/>
    </font>
    <font>
      <b/>
      <sz val="1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Times New Roman"/>
      <family val="1"/>
      <charset val="238"/>
    </font>
    <font>
      <sz val="9"/>
      <color theme="1"/>
      <name val="Times New Roman"/>
      <family val="1"/>
      <charset val="238"/>
    </font>
    <font>
      <sz val="12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 CE"/>
      <charset val="238"/>
    </font>
    <font>
      <b/>
      <sz val="11"/>
      <color indexed="8"/>
      <name val="Cambria"/>
      <family val="1"/>
      <charset val="238"/>
    </font>
    <font>
      <b/>
      <i/>
      <sz val="11"/>
      <color indexed="8"/>
      <name val="Cambria"/>
      <family val="1"/>
      <charset val="238"/>
    </font>
    <font>
      <sz val="10"/>
      <color indexed="8"/>
      <name val="Arial"/>
      <family val="2"/>
      <charset val="238"/>
    </font>
    <font>
      <b/>
      <sz val="14"/>
      <color indexed="8"/>
      <name val="Calibri"/>
      <family val="2"/>
      <charset val="238"/>
    </font>
    <font>
      <sz val="10"/>
      <color indexed="8"/>
      <name val="Calibri"/>
      <family val="2"/>
      <charset val="238"/>
    </font>
    <font>
      <b/>
      <sz val="10"/>
      <color indexed="8"/>
      <name val="Arial"/>
      <family val="2"/>
      <charset val="238"/>
    </font>
    <font>
      <b/>
      <sz val="10"/>
      <color indexed="9"/>
      <name val="Arial"/>
      <family val="2"/>
      <charset val="238"/>
    </font>
    <font>
      <sz val="8"/>
      <color indexed="8"/>
      <name val="Times New Roman"/>
      <family val="1"/>
      <charset val="238"/>
    </font>
    <font>
      <sz val="11"/>
      <name val="Arial CE"/>
      <charset val="238"/>
    </font>
    <font>
      <sz val="10"/>
      <color theme="1"/>
      <name val="Cambria"/>
      <family val="1"/>
      <charset val="238"/>
    </font>
    <font>
      <sz val="8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i/>
      <sz val="10"/>
      <name val="Arial"/>
      <family val="2"/>
      <charset val="238"/>
    </font>
    <font>
      <i/>
      <sz val="11"/>
      <name val="Times New Roman"/>
      <family val="1"/>
      <charset val="238"/>
    </font>
    <font>
      <sz val="11"/>
      <color theme="0"/>
      <name val="Times New Roman"/>
      <family val="1"/>
      <charset val="238"/>
    </font>
    <font>
      <sz val="11"/>
      <color theme="1"/>
      <name val="Cambria"/>
      <family val="1"/>
      <charset val="238"/>
    </font>
    <font>
      <i/>
      <sz val="11"/>
      <color theme="1"/>
      <name val="Times New Roman"/>
      <family val="1"/>
      <charset val="238"/>
    </font>
    <font>
      <i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Calibri"/>
      <family val="2"/>
      <charset val="238"/>
      <scheme val="minor"/>
    </font>
    <font>
      <sz val="9"/>
      <name val="Times New Roman"/>
      <family val="1"/>
      <charset val="238"/>
    </font>
    <font>
      <sz val="9"/>
      <name val="Cambria"/>
      <family val="1"/>
      <charset val="238"/>
    </font>
    <font>
      <sz val="10"/>
      <color rgb="FFFF000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sz val="12"/>
      <color theme="1"/>
      <name val="Calibri"/>
      <family val="2"/>
      <charset val="238"/>
      <scheme val="minor"/>
    </font>
    <font>
      <b/>
      <i/>
      <sz val="11"/>
      <name val="Calibri"/>
      <family val="2"/>
      <charset val="238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9"/>
        <bgColor indexed="64"/>
      </patternFill>
    </fill>
    <fill>
      <patternFill patternType="lightHorizontal">
        <bgColor indexed="29"/>
      </patternFill>
    </fill>
    <fill>
      <patternFill patternType="solid">
        <fgColor rgb="FFFFFF00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rgb="FFA9D08E"/>
        <bgColor indexed="64"/>
      </patternFill>
    </fill>
    <fill>
      <patternFill patternType="solid">
        <fgColor rgb="FF54823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8080"/>
        <bgColor indexed="64"/>
      </patternFill>
    </fill>
    <fill>
      <patternFill patternType="solid">
        <fgColor theme="9" tint="0.59999389629810485"/>
        <bgColor indexed="64"/>
      </patternFill>
    </fill>
  </fills>
  <borders count="8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8">
    <xf numFmtId="0" fontId="0" fillId="0" borderId="0"/>
    <xf numFmtId="0" fontId="9" fillId="0" borderId="0"/>
    <xf numFmtId="3" fontId="10" fillId="0" borderId="0" applyFont="0" applyFill="0" applyBorder="0" applyAlignment="0">
      <protection locked="0"/>
    </xf>
    <xf numFmtId="164" fontId="11" fillId="0" borderId="0" applyFont="0" applyFill="0" applyBorder="0" applyAlignment="0" applyProtection="0"/>
    <xf numFmtId="0" fontId="12" fillId="0" borderId="0"/>
    <xf numFmtId="0" fontId="16" fillId="0" borderId="0"/>
    <xf numFmtId="0" fontId="16" fillId="0" borderId="0"/>
    <xf numFmtId="0" fontId="12" fillId="0" borderId="0"/>
    <xf numFmtId="164" fontId="12" fillId="0" borderId="0" applyFont="0" applyFill="0" applyBorder="0" applyAlignment="0" applyProtection="0"/>
    <xf numFmtId="0" fontId="16" fillId="0" borderId="0"/>
    <xf numFmtId="44" fontId="16" fillId="0" borderId="0" applyFont="0" applyFill="0" applyBorder="0" applyAlignment="0" applyProtection="0"/>
    <xf numFmtId="0" fontId="29" fillId="0" borderId="0"/>
    <xf numFmtId="0" fontId="29" fillId="0" borderId="0"/>
    <xf numFmtId="0" fontId="16" fillId="0" borderId="0"/>
    <xf numFmtId="0" fontId="9" fillId="0" borderId="0"/>
    <xf numFmtId="0" fontId="44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</cellStyleXfs>
  <cellXfs count="1413">
    <xf numFmtId="0" fontId="0" fillId="0" borderId="0" xfId="0"/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" fillId="0" borderId="18" xfId="0" applyFont="1" applyBorder="1" applyAlignment="1">
      <alignment vertical="center"/>
    </xf>
    <xf numFmtId="0" fontId="0" fillId="0" borderId="23" xfId="0" applyBorder="1"/>
    <xf numFmtId="0" fontId="3" fillId="0" borderId="16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3" fillId="0" borderId="28" xfId="0" applyFont="1" applyBorder="1" applyAlignment="1">
      <alignment vertical="center"/>
    </xf>
    <xf numFmtId="0" fontId="3" fillId="0" borderId="4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4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47" xfId="0" applyFont="1" applyBorder="1" applyAlignment="1">
      <alignment horizontal="left" vertical="center"/>
    </xf>
    <xf numFmtId="0" fontId="3" fillId="0" borderId="54" xfId="0" applyFont="1" applyBorder="1" applyAlignment="1">
      <alignment horizontal="left" vertical="center"/>
    </xf>
    <xf numFmtId="0" fontId="3" fillId="0" borderId="54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2" fillId="0" borderId="41" xfId="0" applyFont="1" applyBorder="1" applyAlignment="1">
      <alignment vertical="center"/>
    </xf>
    <xf numFmtId="0" fontId="2" fillId="0" borderId="3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47" xfId="0" applyFont="1" applyBorder="1" applyAlignment="1">
      <alignment vertical="center"/>
    </xf>
    <xf numFmtId="0" fontId="3" fillId="0" borderId="29" xfId="0" applyFont="1" applyBorder="1" applyAlignment="1">
      <alignment vertical="center"/>
    </xf>
    <xf numFmtId="0" fontId="2" fillId="0" borderId="55" xfId="0" applyFont="1" applyBorder="1" applyAlignment="1">
      <alignment horizontal="left" vertical="center"/>
    </xf>
    <xf numFmtId="0" fontId="2" fillId="0" borderId="55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17" xfId="0" applyFont="1" applyBorder="1" applyAlignment="1">
      <alignment vertical="center"/>
    </xf>
    <xf numFmtId="0" fontId="3" fillId="0" borderId="15" xfId="0" applyFont="1" applyBorder="1" applyAlignment="1">
      <alignment horizontal="center" vertical="center"/>
    </xf>
    <xf numFmtId="0" fontId="2" fillId="0" borderId="39" xfId="0" applyFont="1" applyBorder="1" applyAlignment="1">
      <alignment vertical="center"/>
    </xf>
    <xf numFmtId="0" fontId="3" fillId="0" borderId="9" xfId="0" applyFont="1" applyBorder="1" applyAlignment="1">
      <alignment horizontal="left" vertical="center"/>
    </xf>
    <xf numFmtId="0" fontId="3" fillId="0" borderId="17" xfId="0" applyFont="1" applyBorder="1" applyAlignment="1">
      <alignment horizontal="left" vertical="center"/>
    </xf>
    <xf numFmtId="0" fontId="3" fillId="0" borderId="39" xfId="0" applyFont="1" applyBorder="1" applyAlignment="1">
      <alignment horizontal="left" vertical="center"/>
    </xf>
    <xf numFmtId="0" fontId="0" fillId="0" borderId="54" xfId="0" applyBorder="1"/>
    <xf numFmtId="0" fontId="7" fillId="0" borderId="0" xfId="0" applyFont="1"/>
    <xf numFmtId="0" fontId="1" fillId="0" borderId="0" xfId="0" applyFont="1" applyAlignment="1">
      <alignment horizontal="center"/>
    </xf>
    <xf numFmtId="0" fontId="8" fillId="0" borderId="0" xfId="0" applyFont="1"/>
    <xf numFmtId="0" fontId="1" fillId="0" borderId="0" xfId="0" applyFont="1"/>
    <xf numFmtId="0" fontId="13" fillId="0" borderId="0" xfId="1" applyFont="1"/>
    <xf numFmtId="3" fontId="13" fillId="0" borderId="0" xfId="1" applyNumberFormat="1" applyFont="1"/>
    <xf numFmtId="3" fontId="13" fillId="0" borderId="0" xfId="1" applyNumberFormat="1" applyFont="1" applyAlignment="1">
      <alignment shrinkToFit="1"/>
    </xf>
    <xf numFmtId="0" fontId="13" fillId="0" borderId="0" xfId="1" applyFont="1" applyAlignment="1">
      <alignment wrapText="1"/>
    </xf>
    <xf numFmtId="49" fontId="7" fillId="0" borderId="0" xfId="0" applyNumberFormat="1" applyFont="1"/>
    <xf numFmtId="49" fontId="7" fillId="0" borderId="0" xfId="0" applyNumberFormat="1" applyFont="1" applyAlignment="1">
      <alignment horizontal="right"/>
    </xf>
    <xf numFmtId="0" fontId="8" fillId="0" borderId="0" xfId="0" applyFont="1" applyAlignment="1">
      <alignment horizontal="right"/>
    </xf>
    <xf numFmtId="0" fontId="18" fillId="0" borderId="0" xfId="0" applyFont="1"/>
    <xf numFmtId="0" fontId="19" fillId="0" borderId="0" xfId="0" applyFont="1" applyAlignment="1">
      <alignment horizontal="right"/>
    </xf>
    <xf numFmtId="0" fontId="21" fillId="0" borderId="16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22" fillId="0" borderId="48" xfId="0" applyFont="1" applyBorder="1" applyAlignment="1">
      <alignment horizontal="center" vertical="center" wrapText="1"/>
    </xf>
    <xf numFmtId="0" fontId="23" fillId="0" borderId="48" xfId="0" applyFont="1" applyBorder="1" applyAlignment="1">
      <alignment vertical="center" wrapText="1"/>
    </xf>
    <xf numFmtId="0" fontId="23" fillId="0" borderId="23" xfId="0" applyFont="1" applyBorder="1" applyAlignment="1">
      <alignment vertical="center" wrapText="1"/>
    </xf>
    <xf numFmtId="3" fontId="23" fillId="0" borderId="23" xfId="0" applyNumberFormat="1" applyFont="1" applyBorder="1" applyAlignment="1">
      <alignment vertical="center" wrapText="1"/>
    </xf>
    <xf numFmtId="0" fontId="23" fillId="0" borderId="51" xfId="0" applyFont="1" applyBorder="1" applyAlignment="1">
      <alignment vertical="center" wrapText="1"/>
    </xf>
    <xf numFmtId="3" fontId="23" fillId="0" borderId="51" xfId="0" applyNumberFormat="1" applyFont="1" applyBorder="1" applyAlignment="1">
      <alignment vertical="center" wrapText="1"/>
    </xf>
    <xf numFmtId="0" fontId="24" fillId="0" borderId="0" xfId="4" applyFont="1" applyAlignment="1">
      <alignment vertical="center" wrapText="1"/>
    </xf>
    <xf numFmtId="0" fontId="26" fillId="0" borderId="0" xfId="0" applyFont="1"/>
    <xf numFmtId="0" fontId="15" fillId="0" borderId="0" xfId="0" applyFont="1"/>
    <xf numFmtId="3" fontId="18" fillId="0" borderId="17" xfId="0" applyNumberFormat="1" applyFont="1" applyBorder="1"/>
    <xf numFmtId="3" fontId="0" fillId="0" borderId="0" xfId="0" applyNumberFormat="1"/>
    <xf numFmtId="0" fontId="1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3" fontId="3" fillId="0" borderId="0" xfId="0" applyNumberFormat="1" applyFont="1" applyAlignment="1">
      <alignment vertical="center"/>
    </xf>
    <xf numFmtId="3" fontId="2" fillId="0" borderId="55" xfId="0" applyNumberFormat="1" applyFont="1" applyBorder="1" applyAlignment="1">
      <alignment vertical="center"/>
    </xf>
    <xf numFmtId="0" fontId="15" fillId="0" borderId="12" xfId="0" applyFont="1" applyBorder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49" fontId="0" fillId="0" borderId="0" xfId="0" applyNumberFormat="1" applyAlignment="1">
      <alignment horizontal="right"/>
    </xf>
    <xf numFmtId="3" fontId="0" fillId="0" borderId="20" xfId="0" applyNumberFormat="1" applyBorder="1"/>
    <xf numFmtId="3" fontId="0" fillId="0" borderId="46" xfId="0" applyNumberFormat="1" applyBorder="1"/>
    <xf numFmtId="3" fontId="0" fillId="0" borderId="17" xfId="0" applyNumberFormat="1" applyBorder="1"/>
    <xf numFmtId="3" fontId="0" fillId="0" borderId="13" xfId="0" applyNumberFormat="1" applyBorder="1"/>
    <xf numFmtId="3" fontId="0" fillId="0" borderId="39" xfId="0" applyNumberFormat="1" applyBorder="1"/>
    <xf numFmtId="3" fontId="0" fillId="0" borderId="26" xfId="0" applyNumberFormat="1" applyBorder="1"/>
    <xf numFmtId="3" fontId="0" fillId="0" borderId="27" xfId="0" applyNumberFormat="1" applyBorder="1"/>
    <xf numFmtId="3" fontId="0" fillId="0" borderId="15" xfId="0" applyNumberFormat="1" applyBorder="1"/>
    <xf numFmtId="3" fontId="0" fillId="0" borderId="55" xfId="0" applyNumberFormat="1" applyBorder="1"/>
    <xf numFmtId="3" fontId="0" fillId="0" borderId="25" xfId="0" applyNumberFormat="1" applyBorder="1"/>
    <xf numFmtId="3" fontId="0" fillId="0" borderId="40" xfId="0" applyNumberFormat="1" applyBorder="1"/>
    <xf numFmtId="3" fontId="0" fillId="0" borderId="11" xfId="0" applyNumberFormat="1" applyBorder="1"/>
    <xf numFmtId="3" fontId="0" fillId="0" borderId="21" xfId="0" applyNumberFormat="1" applyBorder="1"/>
    <xf numFmtId="3" fontId="0" fillId="0" borderId="50" xfId="0" applyNumberFormat="1" applyBorder="1"/>
    <xf numFmtId="3" fontId="0" fillId="0" borderId="49" xfId="0" applyNumberFormat="1" applyBorder="1"/>
    <xf numFmtId="0" fontId="7" fillId="0" borderId="18" xfId="0" applyFont="1" applyBorder="1" applyAlignment="1">
      <alignment vertical="center"/>
    </xf>
    <xf numFmtId="0" fontId="7" fillId="0" borderId="3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3" fontId="8" fillId="0" borderId="17" xfId="0" applyNumberFormat="1" applyFont="1" applyBorder="1"/>
    <xf numFmtId="3" fontId="8" fillId="0" borderId="13" xfId="0" applyNumberFormat="1" applyFont="1" applyBorder="1"/>
    <xf numFmtId="0" fontId="7" fillId="0" borderId="12" xfId="0" applyFont="1" applyBorder="1" applyAlignment="1">
      <alignment vertical="center"/>
    </xf>
    <xf numFmtId="0" fontId="7" fillId="0" borderId="4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8" fillId="0" borderId="54" xfId="0" applyFont="1" applyBorder="1"/>
    <xf numFmtId="3" fontId="8" fillId="0" borderId="20" xfId="0" applyNumberFormat="1" applyFont="1" applyBorder="1"/>
    <xf numFmtId="3" fontId="8" fillId="0" borderId="46" xfId="0" applyNumberFormat="1" applyFont="1" applyBorder="1"/>
    <xf numFmtId="3" fontId="8" fillId="0" borderId="39" xfId="0" applyNumberFormat="1" applyFont="1" applyBorder="1"/>
    <xf numFmtId="3" fontId="8" fillId="0" borderId="26" xfId="0" applyNumberFormat="1" applyFont="1" applyBorder="1"/>
    <xf numFmtId="3" fontId="8" fillId="0" borderId="27" xfId="0" applyNumberFormat="1" applyFont="1" applyBorder="1"/>
    <xf numFmtId="3" fontId="8" fillId="0" borderId="15" xfId="0" applyNumberFormat="1" applyFont="1" applyBorder="1"/>
    <xf numFmtId="3" fontId="1" fillId="0" borderId="0" xfId="0" applyNumberFormat="1" applyFont="1" applyAlignment="1">
      <alignment vertical="center"/>
    </xf>
    <xf numFmtId="3" fontId="8" fillId="0" borderId="0" xfId="0" applyNumberFormat="1" applyFont="1"/>
    <xf numFmtId="3" fontId="7" fillId="0" borderId="55" xfId="0" applyNumberFormat="1" applyFont="1" applyBorder="1" applyAlignment="1">
      <alignment vertical="center"/>
    </xf>
    <xf numFmtId="3" fontId="8" fillId="0" borderId="55" xfId="0" applyNumberFormat="1" applyFont="1" applyBorder="1"/>
    <xf numFmtId="3" fontId="8" fillId="0" borderId="25" xfId="0" applyNumberFormat="1" applyFont="1" applyBorder="1"/>
    <xf numFmtId="3" fontId="8" fillId="0" borderId="40" xfId="0" applyNumberFormat="1" applyFont="1" applyBorder="1"/>
    <xf numFmtId="3" fontId="8" fillId="0" borderId="11" xfId="0" applyNumberFormat="1" applyFont="1" applyBorder="1"/>
    <xf numFmtId="3" fontId="8" fillId="0" borderId="21" xfId="0" applyNumberFormat="1" applyFont="1" applyBorder="1"/>
    <xf numFmtId="3" fontId="8" fillId="0" borderId="50" xfId="0" applyNumberFormat="1" applyFont="1" applyBorder="1"/>
    <xf numFmtId="3" fontId="8" fillId="0" borderId="49" xfId="0" applyNumberFormat="1" applyFont="1" applyBorder="1"/>
    <xf numFmtId="3" fontId="7" fillId="0" borderId="0" xfId="0" applyNumberFormat="1" applyFont="1"/>
    <xf numFmtId="3" fontId="3" fillId="0" borderId="1" xfId="0" applyNumberFormat="1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 wrapText="1"/>
    </xf>
    <xf numFmtId="3" fontId="0" fillId="0" borderId="54" xfId="0" applyNumberFormat="1" applyBorder="1"/>
    <xf numFmtId="49" fontId="0" fillId="0" borderId="0" xfId="0" applyNumberFormat="1"/>
    <xf numFmtId="0" fontId="4" fillId="0" borderId="1" xfId="0" applyFont="1" applyBorder="1" applyAlignment="1">
      <alignment horizontal="left" vertical="center"/>
    </xf>
    <xf numFmtId="3" fontId="30" fillId="0" borderId="0" xfId="0" applyNumberFormat="1" applyFont="1"/>
    <xf numFmtId="0" fontId="30" fillId="0" borderId="0" xfId="0" applyFont="1"/>
    <xf numFmtId="3" fontId="26" fillId="0" borderId="0" xfId="0" applyNumberFormat="1" applyFont="1"/>
    <xf numFmtId="3" fontId="0" fillId="0" borderId="33" xfId="0" applyNumberFormat="1" applyBorder="1"/>
    <xf numFmtId="3" fontId="0" fillId="0" borderId="47" xfId="0" applyNumberFormat="1" applyBorder="1"/>
    <xf numFmtId="3" fontId="0" fillId="0" borderId="10" xfId="0" applyNumberFormat="1" applyBorder="1"/>
    <xf numFmtId="3" fontId="0" fillId="0" borderId="12" xfId="0" applyNumberFormat="1" applyBorder="1"/>
    <xf numFmtId="3" fontId="0" fillId="0" borderId="7" xfId="0" applyNumberFormat="1" applyBorder="1"/>
    <xf numFmtId="3" fontId="0" fillId="0" borderId="68" xfId="0" applyNumberFormat="1" applyBorder="1"/>
    <xf numFmtId="3" fontId="30" fillId="0" borderId="17" xfId="0" applyNumberFormat="1" applyFont="1" applyBorder="1"/>
    <xf numFmtId="3" fontId="18" fillId="0" borderId="17" xfId="0" applyNumberFormat="1" applyFont="1" applyBorder="1" applyAlignment="1">
      <alignment horizontal="right" vertical="center" wrapText="1"/>
    </xf>
    <xf numFmtId="3" fontId="19" fillId="7" borderId="17" xfId="0" applyNumberFormat="1" applyFont="1" applyFill="1" applyBorder="1" applyAlignment="1">
      <alignment horizontal="right" vertical="center" wrapText="1"/>
    </xf>
    <xf numFmtId="0" fontId="19" fillId="0" borderId="17" xfId="0" applyFont="1" applyBorder="1" applyAlignment="1">
      <alignment vertical="center" wrapText="1"/>
    </xf>
    <xf numFmtId="3" fontId="19" fillId="2" borderId="17" xfId="0" applyNumberFormat="1" applyFont="1" applyFill="1" applyBorder="1" applyAlignment="1">
      <alignment horizontal="center" vertical="center" wrapText="1"/>
    </xf>
    <xf numFmtId="3" fontId="19" fillId="0" borderId="17" xfId="0" applyNumberFormat="1" applyFont="1" applyBorder="1" applyAlignment="1">
      <alignment horizontal="right" vertical="center" wrapText="1"/>
    </xf>
    <xf numFmtId="3" fontId="27" fillId="7" borderId="17" xfId="0" applyNumberFormat="1" applyFont="1" applyFill="1" applyBorder="1" applyAlignment="1">
      <alignment horizontal="right" vertical="center" wrapText="1"/>
    </xf>
    <xf numFmtId="3" fontId="30" fillId="0" borderId="46" xfId="0" applyNumberFormat="1" applyFont="1" applyBorder="1"/>
    <xf numFmtId="0" fontId="3" fillId="0" borderId="70" xfId="0" applyFont="1" applyBorder="1" applyAlignment="1">
      <alignment vertical="center"/>
    </xf>
    <xf numFmtId="0" fontId="31" fillId="0" borderId="0" xfId="0" applyFont="1"/>
    <xf numFmtId="0" fontId="19" fillId="0" borderId="0" xfId="0" applyFont="1" applyAlignment="1">
      <alignment horizontal="center" vertical="center" wrapText="1"/>
    </xf>
    <xf numFmtId="3" fontId="0" fillId="0" borderId="1" xfId="0" applyNumberFormat="1" applyBorder="1"/>
    <xf numFmtId="49" fontId="7" fillId="0" borderId="0" xfId="0" applyNumberFormat="1" applyFont="1" applyAlignment="1">
      <alignment horizontal="center"/>
    </xf>
    <xf numFmtId="0" fontId="7" fillId="0" borderId="0" xfId="0" applyFont="1" applyAlignment="1">
      <alignment horizontal="left"/>
    </xf>
    <xf numFmtId="0" fontId="0" fillId="0" borderId="55" xfId="0" applyBorder="1"/>
    <xf numFmtId="3" fontId="7" fillId="0" borderId="20" xfId="0" applyNumberFormat="1" applyFont="1" applyBorder="1"/>
    <xf numFmtId="3" fontId="7" fillId="0" borderId="46" xfId="0" applyNumberFormat="1" applyFont="1" applyBorder="1"/>
    <xf numFmtId="3" fontId="7" fillId="0" borderId="17" xfId="0" applyNumberFormat="1" applyFont="1" applyBorder="1"/>
    <xf numFmtId="3" fontId="7" fillId="0" borderId="13" xfId="0" applyNumberFormat="1" applyFont="1" applyBorder="1"/>
    <xf numFmtId="3" fontId="7" fillId="0" borderId="39" xfId="0" applyNumberFormat="1" applyFont="1" applyBorder="1"/>
    <xf numFmtId="3" fontId="7" fillId="0" borderId="26" xfId="0" applyNumberFormat="1" applyFont="1" applyBorder="1"/>
    <xf numFmtId="3" fontId="7" fillId="0" borderId="27" xfId="0" applyNumberFormat="1" applyFont="1" applyBorder="1"/>
    <xf numFmtId="3" fontId="7" fillId="0" borderId="15" xfId="0" applyNumberFormat="1" applyFont="1" applyBorder="1"/>
    <xf numFmtId="3" fontId="7" fillId="0" borderId="55" xfId="0" applyNumberFormat="1" applyFont="1" applyBorder="1"/>
    <xf numFmtId="3" fontId="7" fillId="0" borderId="25" xfId="0" applyNumberFormat="1" applyFont="1" applyBorder="1"/>
    <xf numFmtId="3" fontId="7" fillId="0" borderId="40" xfId="0" applyNumberFormat="1" applyFont="1" applyBorder="1"/>
    <xf numFmtId="3" fontId="7" fillId="0" borderId="11" xfId="0" applyNumberFormat="1" applyFont="1" applyBorder="1"/>
    <xf numFmtId="3" fontId="7" fillId="0" borderId="21" xfId="0" applyNumberFormat="1" applyFont="1" applyBorder="1"/>
    <xf numFmtId="0" fontId="7" fillId="0" borderId="54" xfId="0" applyFont="1" applyBorder="1"/>
    <xf numFmtId="3" fontId="34" fillId="0" borderId="20" xfId="0" applyNumberFormat="1" applyFont="1" applyBorder="1"/>
    <xf numFmtId="3" fontId="34" fillId="0" borderId="46" xfId="0" applyNumberFormat="1" applyFont="1" applyBorder="1"/>
    <xf numFmtId="3" fontId="35" fillId="0" borderId="0" xfId="0" applyNumberFormat="1" applyFont="1" applyAlignment="1">
      <alignment vertical="center"/>
    </xf>
    <xf numFmtId="3" fontId="34" fillId="0" borderId="0" xfId="0" applyNumberFormat="1" applyFont="1"/>
    <xf numFmtId="3" fontId="36" fillId="0" borderId="55" xfId="0" applyNumberFormat="1" applyFont="1" applyBorder="1" applyAlignment="1">
      <alignment vertical="center"/>
    </xf>
    <xf numFmtId="3" fontId="34" fillId="0" borderId="25" xfId="0" applyNumberFormat="1" applyFont="1" applyBorder="1"/>
    <xf numFmtId="3" fontId="13" fillId="0" borderId="0" xfId="1" applyNumberFormat="1" applyFont="1" applyAlignment="1">
      <alignment wrapText="1"/>
    </xf>
    <xf numFmtId="49" fontId="25" fillId="0" borderId="17" xfId="14" applyNumberFormat="1" applyFont="1" applyBorder="1" applyAlignment="1">
      <alignment horizontal="center"/>
    </xf>
    <xf numFmtId="0" fontId="9" fillId="0" borderId="17" xfId="14" applyBorder="1"/>
    <xf numFmtId="3" fontId="9" fillId="0" borderId="17" xfId="14" applyNumberFormat="1" applyBorder="1"/>
    <xf numFmtId="0" fontId="39" fillId="0" borderId="17" xfId="14" applyFont="1" applyBorder="1"/>
    <xf numFmtId="3" fontId="39" fillId="0" borderId="17" xfId="14" applyNumberFormat="1" applyFont="1" applyBorder="1"/>
    <xf numFmtId="0" fontId="40" fillId="0" borderId="17" xfId="14" applyFont="1" applyBorder="1"/>
    <xf numFmtId="3" fontId="41" fillId="0" borderId="17" xfId="14" applyNumberFormat="1" applyFont="1" applyBorder="1"/>
    <xf numFmtId="3" fontId="40" fillId="0" borderId="17" xfId="14" applyNumberFormat="1" applyFont="1" applyBorder="1"/>
    <xf numFmtId="0" fontId="41" fillId="0" borderId="17" xfId="14" applyFont="1" applyBorder="1"/>
    <xf numFmtId="166" fontId="9" fillId="0" borderId="17" xfId="14" applyNumberFormat="1" applyBorder="1"/>
    <xf numFmtId="0" fontId="9" fillId="0" borderId="17" xfId="14" applyBorder="1" applyAlignment="1">
      <alignment horizontal="left"/>
    </xf>
    <xf numFmtId="166" fontId="25" fillId="0" borderId="17" xfId="14" applyNumberFormat="1" applyFont="1" applyBorder="1"/>
    <xf numFmtId="3" fontId="25" fillId="0" borderId="17" xfId="7" applyNumberFormat="1" applyFont="1" applyBorder="1"/>
    <xf numFmtId="3" fontId="25" fillId="0" borderId="17" xfId="14" applyNumberFormat="1" applyFont="1" applyBorder="1"/>
    <xf numFmtId="0" fontId="25" fillId="0" borderId="17" xfId="14" applyFont="1" applyBorder="1"/>
    <xf numFmtId="0" fontId="45" fillId="0" borderId="73" xfId="15" applyFont="1" applyBorder="1" applyAlignment="1">
      <alignment horizontal="center" vertical="top" wrapText="1"/>
    </xf>
    <xf numFmtId="0" fontId="47" fillId="0" borderId="72" xfId="15" applyFont="1" applyBorder="1" applyAlignment="1">
      <alignment horizontal="center" vertical="center" wrapText="1"/>
    </xf>
    <xf numFmtId="3" fontId="47" fillId="0" borderId="72" xfId="15" applyNumberFormat="1" applyFont="1" applyBorder="1" applyAlignment="1">
      <alignment horizontal="center" vertical="center" wrapText="1"/>
    </xf>
    <xf numFmtId="49" fontId="44" fillId="0" borderId="72" xfId="15" applyNumberFormat="1" applyBorder="1" applyAlignment="1">
      <alignment horizontal="center"/>
    </xf>
    <xf numFmtId="0" fontId="44" fillId="0" borderId="72" xfId="15" applyBorder="1" applyAlignment="1">
      <alignment wrapText="1"/>
    </xf>
    <xf numFmtId="3" fontId="44" fillId="0" borderId="72" xfId="15" applyNumberFormat="1" applyBorder="1"/>
    <xf numFmtId="0" fontId="47" fillId="2" borderId="72" xfId="15" applyFont="1" applyFill="1" applyBorder="1" applyAlignment="1">
      <alignment horizontal="center" vertical="center"/>
    </xf>
    <xf numFmtId="0" fontId="47" fillId="2" borderId="72" xfId="15" applyFont="1" applyFill="1" applyBorder="1" applyAlignment="1">
      <alignment vertical="center" wrapText="1"/>
    </xf>
    <xf numFmtId="3" fontId="47" fillId="2" borderId="72" xfId="15" applyNumberFormat="1" applyFont="1" applyFill="1" applyBorder="1" applyAlignment="1">
      <alignment vertical="center"/>
    </xf>
    <xf numFmtId="0" fontId="47" fillId="10" borderId="72" xfId="15" applyFont="1" applyFill="1" applyBorder="1" applyAlignment="1">
      <alignment horizontal="center" vertical="center"/>
    </xf>
    <xf numFmtId="0" fontId="47" fillId="10" borderId="72" xfId="15" applyFont="1" applyFill="1" applyBorder="1" applyAlignment="1">
      <alignment vertical="center" wrapText="1"/>
    </xf>
    <xf numFmtId="3" fontId="47" fillId="10" borderId="72" xfId="15" applyNumberFormat="1" applyFont="1" applyFill="1" applyBorder="1" applyAlignment="1">
      <alignment vertical="center"/>
    </xf>
    <xf numFmtId="0" fontId="48" fillId="11" borderId="72" xfId="15" applyFont="1" applyFill="1" applyBorder="1" applyAlignment="1">
      <alignment horizontal="center" vertical="center"/>
    </xf>
    <xf numFmtId="0" fontId="48" fillId="11" borderId="72" xfId="15" applyFont="1" applyFill="1" applyBorder="1" applyAlignment="1">
      <alignment vertical="center"/>
    </xf>
    <xf numFmtId="3" fontId="48" fillId="11" borderId="72" xfId="15" applyNumberFormat="1" applyFont="1" applyFill="1" applyBorder="1" applyAlignment="1">
      <alignment vertical="center"/>
    </xf>
    <xf numFmtId="0" fontId="44" fillId="0" borderId="0" xfId="15"/>
    <xf numFmtId="0" fontId="44" fillId="0" borderId="0" xfId="15" applyAlignment="1">
      <alignment wrapText="1"/>
    </xf>
    <xf numFmtId="3" fontId="44" fillId="0" borderId="0" xfId="15" applyNumberFormat="1"/>
    <xf numFmtId="49" fontId="7" fillId="0" borderId="0" xfId="0" applyNumberFormat="1" applyFont="1" applyAlignment="1">
      <alignment horizontal="left" vertical="center"/>
    </xf>
    <xf numFmtId="0" fontId="45" fillId="0" borderId="0" xfId="15" applyFont="1" applyAlignment="1">
      <alignment horizontal="center" vertical="top" wrapText="1"/>
    </xf>
    <xf numFmtId="0" fontId="0" fillId="0" borderId="0" xfId="0" applyAlignment="1">
      <alignment vertical="center"/>
    </xf>
    <xf numFmtId="0" fontId="18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/>
    </xf>
    <xf numFmtId="49" fontId="2" fillId="0" borderId="0" xfId="0" applyNumberFormat="1" applyFont="1" applyAlignment="1">
      <alignment horizontal="right"/>
    </xf>
    <xf numFmtId="0" fontId="49" fillId="0" borderId="0" xfId="15" applyFont="1" applyAlignment="1">
      <alignment horizontal="right" vertical="center" wrapText="1"/>
    </xf>
    <xf numFmtId="0" fontId="0" fillId="0" borderId="0" xfId="0" applyAlignment="1">
      <alignment horizontal="right"/>
    </xf>
    <xf numFmtId="0" fontId="20" fillId="2" borderId="16" xfId="0" applyFont="1" applyFill="1" applyBorder="1" applyAlignment="1">
      <alignment horizontal="center" vertical="center" wrapText="1"/>
    </xf>
    <xf numFmtId="3" fontId="23" fillId="0" borderId="48" xfId="0" applyNumberFormat="1" applyFont="1" applyBorder="1" applyAlignment="1">
      <alignment vertical="center" wrapText="1"/>
    </xf>
    <xf numFmtId="3" fontId="23" fillId="0" borderId="23" xfId="0" applyNumberFormat="1" applyFont="1" applyBorder="1" applyAlignment="1">
      <alignment horizontal="center" vertical="center" wrapText="1"/>
    </xf>
    <xf numFmtId="0" fontId="21" fillId="3" borderId="16" xfId="0" applyFont="1" applyFill="1" applyBorder="1" applyAlignment="1">
      <alignment horizontal="center" vertical="center" wrapText="1"/>
    </xf>
    <xf numFmtId="0" fontId="21" fillId="3" borderId="16" xfId="0" applyFont="1" applyFill="1" applyBorder="1" applyAlignment="1">
      <alignment vertical="center" wrapText="1"/>
    </xf>
    <xf numFmtId="3" fontId="20" fillId="3" borderId="16" xfId="0" applyNumberFormat="1" applyFont="1" applyFill="1" applyBorder="1" applyAlignment="1">
      <alignment vertical="center" wrapText="1"/>
    </xf>
    <xf numFmtId="3" fontId="20" fillId="3" borderId="16" xfId="0" applyNumberFormat="1" applyFont="1" applyFill="1" applyBorder="1" applyAlignment="1">
      <alignment horizontal="center" vertical="center" wrapText="1"/>
    </xf>
    <xf numFmtId="0" fontId="50" fillId="0" borderId="0" xfId="0" applyFont="1"/>
    <xf numFmtId="0" fontId="18" fillId="0" borderId="57" xfId="0" applyFont="1" applyBorder="1" applyAlignment="1">
      <alignment horizontal="left" vertical="center" wrapText="1"/>
    </xf>
    <xf numFmtId="0" fontId="18" fillId="0" borderId="75" xfId="0" applyFont="1" applyBorder="1"/>
    <xf numFmtId="0" fontId="18" fillId="0" borderId="57" xfId="0" applyFont="1" applyBorder="1"/>
    <xf numFmtId="0" fontId="18" fillId="0" borderId="57" xfId="0" applyFont="1" applyBorder="1" applyAlignment="1">
      <alignment wrapText="1"/>
    </xf>
    <xf numFmtId="0" fontId="5" fillId="0" borderId="0" xfId="4" applyFont="1" applyAlignment="1">
      <alignment horizontal="right" vertical="center" wrapText="1"/>
    </xf>
    <xf numFmtId="0" fontId="13" fillId="0" borderId="0" xfId="0" applyFont="1" applyAlignment="1">
      <alignment horizontal="right" vertical="center" wrapText="1"/>
    </xf>
    <xf numFmtId="0" fontId="51" fillId="0" borderId="75" xfId="0" applyFont="1" applyBorder="1"/>
    <xf numFmtId="0" fontId="51" fillId="0" borderId="0" xfId="0" applyFont="1"/>
    <xf numFmtId="0" fontId="51" fillId="0" borderId="64" xfId="0" applyFont="1" applyBorder="1"/>
    <xf numFmtId="0" fontId="51" fillId="0" borderId="0" xfId="0" applyFont="1" applyAlignment="1">
      <alignment horizontal="center" vertical="center"/>
    </xf>
    <xf numFmtId="0" fontId="51" fillId="0" borderId="18" xfId="0" applyFont="1" applyBorder="1" applyAlignment="1">
      <alignment horizontal="center"/>
    </xf>
    <xf numFmtId="3" fontId="2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4" fillId="0" borderId="16" xfId="0" applyFont="1" applyBorder="1" applyAlignment="1">
      <alignment horizontal="center" vertical="center"/>
    </xf>
    <xf numFmtId="0" fontId="5" fillId="0" borderId="35" xfId="0" applyFont="1" applyBorder="1" applyAlignment="1">
      <alignment vertical="center"/>
    </xf>
    <xf numFmtId="0" fontId="5" fillId="0" borderId="37" xfId="0" applyFont="1" applyBorder="1" applyAlignment="1">
      <alignment vertical="center"/>
    </xf>
    <xf numFmtId="3" fontId="0" fillId="0" borderId="41" xfId="0" applyNumberFormat="1" applyBorder="1"/>
    <xf numFmtId="3" fontId="31" fillId="0" borderId="1" xfId="0" applyNumberFormat="1" applyFont="1" applyBorder="1"/>
    <xf numFmtId="3" fontId="31" fillId="0" borderId="27" xfId="0" applyNumberFormat="1" applyFont="1" applyBorder="1"/>
    <xf numFmtId="3" fontId="31" fillId="0" borderId="15" xfId="0" applyNumberFormat="1" applyFont="1" applyBorder="1"/>
    <xf numFmtId="3" fontId="30" fillId="0" borderId="27" xfId="0" applyNumberFormat="1" applyFont="1" applyBorder="1"/>
    <xf numFmtId="3" fontId="2" fillId="0" borderId="0" xfId="0" applyNumberFormat="1" applyFont="1" applyAlignment="1">
      <alignment horizontal="left" vertical="center"/>
    </xf>
    <xf numFmtId="3" fontId="7" fillId="0" borderId="0" xfId="0" applyNumberFormat="1" applyFont="1" applyAlignment="1">
      <alignment vertical="center"/>
    </xf>
    <xf numFmtId="49" fontId="7" fillId="0" borderId="0" xfId="0" applyNumberFormat="1" applyFont="1" applyAlignment="1">
      <alignment vertical="center"/>
    </xf>
    <xf numFmtId="3" fontId="26" fillId="0" borderId="0" xfId="0" applyNumberFormat="1" applyFont="1" applyAlignment="1">
      <alignment vertical="center"/>
    </xf>
    <xf numFmtId="0" fontId="2" fillId="0" borderId="47" xfId="0" applyFont="1" applyBorder="1" applyAlignment="1">
      <alignment horizontal="left" vertical="center"/>
    </xf>
    <xf numFmtId="0" fontId="2" fillId="0" borderId="29" xfId="0" applyFont="1" applyBorder="1" applyAlignment="1">
      <alignment vertical="center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167" fontId="0" fillId="0" borderId="0" xfId="0" applyNumberFormat="1"/>
    <xf numFmtId="0" fontId="13" fillId="0" borderId="0" xfId="0" applyFont="1"/>
    <xf numFmtId="0" fontId="0" fillId="0" borderId="17" xfId="0" applyBorder="1"/>
    <xf numFmtId="0" fontId="0" fillId="0" borderId="17" xfId="0" applyBorder="1" applyAlignment="1">
      <alignment wrapText="1"/>
    </xf>
    <xf numFmtId="49" fontId="7" fillId="0" borderId="0" xfId="0" applyNumberFormat="1" applyFont="1" applyAlignment="1">
      <alignment horizontal="right" vertical="center"/>
    </xf>
    <xf numFmtId="0" fontId="25" fillId="13" borderId="17" xfId="0" applyFont="1" applyFill="1" applyBorder="1"/>
    <xf numFmtId="0" fontId="25" fillId="13" borderId="17" xfId="0" applyFont="1" applyFill="1" applyBorder="1" applyAlignment="1">
      <alignment wrapText="1"/>
    </xf>
    <xf numFmtId="3" fontId="25" fillId="13" borderId="17" xfId="0" applyNumberFormat="1" applyFont="1" applyFill="1" applyBorder="1"/>
    <xf numFmtId="0" fontId="54" fillId="0" borderId="17" xfId="0" applyFont="1" applyBorder="1"/>
    <xf numFmtId="3" fontId="23" fillId="12" borderId="23" xfId="0" applyNumberFormat="1" applyFont="1" applyFill="1" applyBorder="1" applyAlignment="1">
      <alignment horizontal="center" vertical="center" wrapText="1"/>
    </xf>
    <xf numFmtId="0" fontId="0" fillId="12" borderId="0" xfId="0" applyFill="1"/>
    <xf numFmtId="0" fontId="14" fillId="3" borderId="7" xfId="0" applyFont="1" applyFill="1" applyBorder="1" applyAlignment="1">
      <alignment vertical="center" wrapText="1"/>
    </xf>
    <xf numFmtId="0" fontId="38" fillId="0" borderId="0" xfId="0" applyFont="1"/>
    <xf numFmtId="0" fontId="15" fillId="0" borderId="38" xfId="0" applyFont="1" applyBorder="1"/>
    <xf numFmtId="0" fontId="56" fillId="12" borderId="0" xfId="0" applyFont="1" applyFill="1" applyAlignment="1">
      <alignment vertical="center" wrapText="1"/>
    </xf>
    <xf numFmtId="3" fontId="56" fillId="12" borderId="0" xfId="0" applyNumberFormat="1" applyFont="1" applyFill="1" applyAlignment="1">
      <alignment vertical="center" wrapText="1"/>
    </xf>
    <xf numFmtId="0" fontId="56" fillId="12" borderId="0" xfId="0" applyFont="1" applyFill="1"/>
    <xf numFmtId="0" fontId="14" fillId="0" borderId="0" xfId="4" applyFont="1" applyAlignment="1">
      <alignment vertical="center" wrapText="1"/>
    </xf>
    <xf numFmtId="0" fontId="20" fillId="2" borderId="16" xfId="4" applyFont="1" applyFill="1" applyBorder="1" applyAlignment="1">
      <alignment horizontal="center" vertical="center" wrapText="1"/>
    </xf>
    <xf numFmtId="0" fontId="21" fillId="4" borderId="16" xfId="4" applyFont="1" applyFill="1" applyBorder="1" applyAlignment="1">
      <alignment horizontal="center" vertical="center" wrapText="1"/>
    </xf>
    <xf numFmtId="0" fontId="25" fillId="8" borderId="17" xfId="14" applyFont="1" applyFill="1" applyBorder="1" applyAlignment="1">
      <alignment horizontal="center" vertical="center"/>
    </xf>
    <xf numFmtId="0" fontId="31" fillId="8" borderId="17" xfId="0" applyFont="1" applyFill="1" applyBorder="1" applyAlignment="1">
      <alignment horizontal="center"/>
    </xf>
    <xf numFmtId="0" fontId="25" fillId="0" borderId="17" xfId="14" applyFont="1" applyBorder="1" applyAlignment="1">
      <alignment horizontal="center"/>
    </xf>
    <xf numFmtId="0" fontId="39" fillId="0" borderId="17" xfId="14" applyFont="1" applyBorder="1" applyAlignment="1">
      <alignment horizontal="center"/>
    </xf>
    <xf numFmtId="3" fontId="9" fillId="0" borderId="18" xfId="14" applyNumberFormat="1" applyBorder="1"/>
    <xf numFmtId="0" fontId="41" fillId="8" borderId="17" xfId="14" applyFont="1" applyFill="1" applyBorder="1" applyAlignment="1">
      <alignment horizontal="center" vertical="center" wrapText="1"/>
    </xf>
    <xf numFmtId="3" fontId="0" fillId="12" borderId="17" xfId="0" applyNumberFormat="1" applyFill="1" applyBorder="1"/>
    <xf numFmtId="166" fontId="9" fillId="12" borderId="17" xfId="14" applyNumberFormat="1" applyFill="1" applyBorder="1"/>
    <xf numFmtId="3" fontId="25" fillId="0" borderId="18" xfId="7" applyNumberFormat="1" applyFont="1" applyBorder="1"/>
    <xf numFmtId="3" fontId="25" fillId="0" borderId="18" xfId="14" applyNumberFormat="1" applyFont="1" applyBorder="1"/>
    <xf numFmtId="0" fontId="25" fillId="0" borderId="0" xfId="14" applyFont="1"/>
    <xf numFmtId="0" fontId="25" fillId="8" borderId="17" xfId="14" applyFont="1" applyFill="1" applyBorder="1" applyAlignment="1">
      <alignment horizontal="center"/>
    </xf>
    <xf numFmtId="3" fontId="31" fillId="0" borderId="17" xfId="0" applyNumberFormat="1" applyFont="1" applyBorder="1"/>
    <xf numFmtId="0" fontId="25" fillId="0" borderId="17" xfId="14" applyFont="1" applyBorder="1" applyAlignment="1">
      <alignment horizontal="left"/>
    </xf>
    <xf numFmtId="0" fontId="3" fillId="0" borderId="2" xfId="0" applyFont="1" applyBorder="1" applyAlignment="1">
      <alignment horizontal="center" vertical="center"/>
    </xf>
    <xf numFmtId="0" fontId="34" fillId="0" borderId="0" xfId="0" applyFont="1"/>
    <xf numFmtId="0" fontId="41" fillId="0" borderId="0" xfId="0" applyFont="1"/>
    <xf numFmtId="0" fontId="0" fillId="0" borderId="24" xfId="0" applyBorder="1"/>
    <xf numFmtId="0" fontId="51" fillId="0" borderId="57" xfId="0" applyFont="1" applyBorder="1"/>
    <xf numFmtId="0" fontId="28" fillId="0" borderId="64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3" fontId="0" fillId="0" borderId="65" xfId="0" applyNumberFormat="1" applyBorder="1"/>
    <xf numFmtId="0" fontId="33" fillId="0" borderId="17" xfId="0" applyFont="1" applyBorder="1" applyAlignment="1">
      <alignment horizontal="center" vertical="center" wrapText="1"/>
    </xf>
    <xf numFmtId="0" fontId="30" fillId="0" borderId="17" xfId="0" applyFont="1" applyBorder="1"/>
    <xf numFmtId="0" fontId="30" fillId="0" borderId="17" xfId="0" applyFont="1" applyBorder="1" applyAlignment="1">
      <alignment wrapText="1"/>
    </xf>
    <xf numFmtId="0" fontId="33" fillId="13" borderId="17" xfId="0" applyFont="1" applyFill="1" applyBorder="1"/>
    <xf numFmtId="0" fontId="33" fillId="13" borderId="17" xfId="0" applyFont="1" applyFill="1" applyBorder="1" applyAlignment="1">
      <alignment wrapText="1"/>
    </xf>
    <xf numFmtId="3" fontId="33" fillId="13" borderId="17" xfId="0" applyNumberFormat="1" applyFont="1" applyFill="1" applyBorder="1"/>
    <xf numFmtId="0" fontId="33" fillId="0" borderId="0" xfId="0" applyFont="1"/>
    <xf numFmtId="165" fontId="30" fillId="0" borderId="17" xfId="0" applyNumberFormat="1" applyFont="1" applyBorder="1"/>
    <xf numFmtId="3" fontId="59" fillId="0" borderId="17" xfId="0" applyNumberFormat="1" applyFont="1" applyBorder="1"/>
    <xf numFmtId="49" fontId="0" fillId="0" borderId="17" xfId="0" applyNumberFormat="1" applyBorder="1"/>
    <xf numFmtId="0" fontId="60" fillId="0" borderId="17" xfId="0" applyFont="1" applyBorder="1"/>
    <xf numFmtId="0" fontId="33" fillId="0" borderId="17" xfId="0" applyFont="1" applyBorder="1"/>
    <xf numFmtId="0" fontId="33" fillId="0" borderId="17" xfId="0" applyFont="1" applyBorder="1" applyAlignment="1">
      <alignment wrapText="1"/>
    </xf>
    <xf numFmtId="3" fontId="33" fillId="0" borderId="17" xfId="0" applyNumberFormat="1" applyFont="1" applyBorder="1" applyAlignment="1">
      <alignment wrapText="1"/>
    </xf>
    <xf numFmtId="0" fontId="30" fillId="0" borderId="0" xfId="0" applyFont="1" applyAlignment="1">
      <alignment wrapText="1"/>
    </xf>
    <xf numFmtId="3" fontId="9" fillId="0" borderId="20" xfId="14" applyNumberFormat="1" applyBorder="1"/>
    <xf numFmtId="0" fontId="9" fillId="0" borderId="20" xfId="14" applyBorder="1"/>
    <xf numFmtId="0" fontId="9" fillId="0" borderId="39" xfId="14" applyBorder="1"/>
    <xf numFmtId="3" fontId="9" fillId="0" borderId="40" xfId="14" applyNumberFormat="1" applyBorder="1"/>
    <xf numFmtId="3" fontId="0" fillId="0" borderId="2" xfId="0" applyNumberFormat="1" applyBorder="1"/>
    <xf numFmtId="3" fontId="0" fillId="0" borderId="29" xfId="0" applyNumberFormat="1" applyBorder="1"/>
    <xf numFmtId="3" fontId="0" fillId="0" borderId="18" xfId="0" applyNumberFormat="1" applyBorder="1"/>
    <xf numFmtId="3" fontId="0" fillId="0" borderId="8" xfId="0" applyNumberFormat="1" applyBorder="1"/>
    <xf numFmtId="3" fontId="0" fillId="0" borderId="28" xfId="0" applyNumberFormat="1" applyBorder="1"/>
    <xf numFmtId="3" fontId="0" fillId="0" borderId="70" xfId="0" applyNumberFormat="1" applyBorder="1"/>
    <xf numFmtId="3" fontId="0" fillId="0" borderId="19" xfId="0" applyNumberFormat="1" applyBorder="1"/>
    <xf numFmtId="0" fontId="24" fillId="0" borderId="0" xfId="4" applyFont="1" applyAlignment="1">
      <alignment horizontal="center" vertical="center" wrapText="1"/>
    </xf>
    <xf numFmtId="0" fontId="14" fillId="0" borderId="0" xfId="4" applyFont="1" applyAlignment="1">
      <alignment horizontal="center" vertical="center" wrapText="1"/>
    </xf>
    <xf numFmtId="0" fontId="2" fillId="0" borderId="47" xfId="0" applyFont="1" applyBorder="1" applyAlignment="1">
      <alignment vertical="center"/>
    </xf>
    <xf numFmtId="0" fontId="7" fillId="0" borderId="0" xfId="1" applyFont="1"/>
    <xf numFmtId="168" fontId="7" fillId="0" borderId="0" xfId="1" applyNumberFormat="1" applyFont="1"/>
    <xf numFmtId="0" fontId="16" fillId="0" borderId="0" xfId="1" applyFont="1"/>
    <xf numFmtId="0" fontId="15" fillId="0" borderId="41" xfId="0" applyFont="1" applyBorder="1" applyAlignment="1">
      <alignment horizontal="center" vertical="center" wrapText="1"/>
    </xf>
    <xf numFmtId="0" fontId="14" fillId="3" borderId="1" xfId="0" applyFont="1" applyFill="1" applyBorder="1" applyAlignment="1">
      <alignment vertical="center" wrapText="1"/>
    </xf>
    <xf numFmtId="0" fontId="14" fillId="3" borderId="10" xfId="0" applyFont="1" applyFill="1" applyBorder="1" applyAlignment="1">
      <alignment vertical="center" wrapText="1"/>
    </xf>
    <xf numFmtId="0" fontId="15" fillId="0" borderId="7" xfId="0" applyFont="1" applyBorder="1" applyAlignment="1">
      <alignment horizontal="center" vertical="center" wrapText="1"/>
    </xf>
    <xf numFmtId="3" fontId="13" fillId="0" borderId="17" xfId="1" applyNumberFormat="1" applyFont="1" applyBorder="1"/>
    <xf numFmtId="0" fontId="31" fillId="0" borderId="17" xfId="0" applyFont="1" applyBorder="1" applyAlignment="1">
      <alignment horizontal="left" wrapText="1"/>
    </xf>
    <xf numFmtId="3" fontId="0" fillId="0" borderId="74" xfId="0" applyNumberFormat="1" applyBorder="1"/>
    <xf numFmtId="0" fontId="14" fillId="2" borderId="4" xfId="0" applyFont="1" applyFill="1" applyBorder="1" applyAlignment="1">
      <alignment horizontal="center" vertical="center" wrapText="1"/>
    </xf>
    <xf numFmtId="2" fontId="0" fillId="0" borderId="0" xfId="0" applyNumberFormat="1"/>
    <xf numFmtId="3" fontId="33" fillId="0" borderId="0" xfId="0" applyNumberFormat="1" applyFont="1"/>
    <xf numFmtId="0" fontId="0" fillId="0" borderId="4" xfId="0" applyBorder="1"/>
    <xf numFmtId="169" fontId="0" fillId="0" borderId="0" xfId="17" applyNumberFormat="1" applyFont="1" applyAlignment="1">
      <alignment vertical="center"/>
    </xf>
    <xf numFmtId="0" fontId="15" fillId="0" borderId="14" xfId="0" applyFont="1" applyBorder="1" applyAlignment="1">
      <alignment horizontal="center" vertical="center" wrapText="1"/>
    </xf>
    <xf numFmtId="168" fontId="57" fillId="0" borderId="22" xfId="3" applyNumberFormat="1" applyFont="1" applyBorder="1" applyAlignment="1">
      <alignment vertical="center"/>
    </xf>
    <xf numFmtId="168" fontId="57" fillId="0" borderId="23" xfId="3" applyNumberFormat="1" applyFont="1" applyFill="1" applyBorder="1" applyAlignment="1">
      <alignment vertical="center"/>
    </xf>
    <xf numFmtId="168" fontId="57" fillId="0" borderId="23" xfId="3" applyNumberFormat="1" applyFont="1" applyBorder="1" applyAlignment="1">
      <alignment vertical="center"/>
    </xf>
    <xf numFmtId="3" fontId="6" fillId="0" borderId="0" xfId="1" applyNumberFormat="1" applyFont="1" applyAlignment="1">
      <alignment horizontal="center" vertical="center" wrapText="1"/>
    </xf>
    <xf numFmtId="3" fontId="0" fillId="0" borderId="31" xfId="0" applyNumberFormat="1" applyBorder="1"/>
    <xf numFmtId="0" fontId="3" fillId="0" borderId="12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3" fillId="0" borderId="19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7" xfId="0" applyFont="1" applyBorder="1" applyAlignment="1">
      <alignment vertical="center"/>
    </xf>
    <xf numFmtId="0" fontId="3" fillId="0" borderId="14" xfId="0" applyFont="1" applyBorder="1" applyAlignment="1">
      <alignment vertical="center"/>
    </xf>
    <xf numFmtId="49" fontId="30" fillId="0" borderId="0" xfId="0" applyNumberFormat="1" applyFont="1"/>
    <xf numFmtId="0" fontId="30" fillId="0" borderId="0" xfId="9" applyFont="1"/>
    <xf numFmtId="0" fontId="30" fillId="0" borderId="1" xfId="0" applyFont="1" applyBorder="1"/>
    <xf numFmtId="3" fontId="4" fillId="0" borderId="9" xfId="0" applyNumberFormat="1" applyFont="1" applyBorder="1" applyAlignment="1">
      <alignment horizontal="center" vertical="center" wrapText="1"/>
    </xf>
    <xf numFmtId="3" fontId="30" fillId="0" borderId="20" xfId="0" applyNumberFormat="1" applyFont="1" applyBorder="1"/>
    <xf numFmtId="3" fontId="30" fillId="0" borderId="29" xfId="0" applyNumberFormat="1" applyFont="1" applyBorder="1"/>
    <xf numFmtId="3" fontId="30" fillId="0" borderId="47" xfId="0" applyNumberFormat="1" applyFont="1" applyBorder="1"/>
    <xf numFmtId="3" fontId="30" fillId="0" borderId="68" xfId="0" applyNumberFormat="1" applyFont="1" applyBorder="1"/>
    <xf numFmtId="3" fontId="30" fillId="0" borderId="18" xfId="0" applyNumberFormat="1" applyFont="1" applyBorder="1"/>
    <xf numFmtId="3" fontId="30" fillId="0" borderId="12" xfId="0" applyNumberFormat="1" applyFont="1" applyBorder="1"/>
    <xf numFmtId="3" fontId="30" fillId="0" borderId="13" xfId="0" applyNumberFormat="1" applyFont="1" applyBorder="1"/>
    <xf numFmtId="3" fontId="30" fillId="0" borderId="65" xfId="0" applyNumberFormat="1" applyFont="1" applyBorder="1"/>
    <xf numFmtId="3" fontId="30" fillId="0" borderId="21" xfId="0" applyNumberFormat="1" applyFont="1" applyBorder="1"/>
    <xf numFmtId="3" fontId="30" fillId="0" borderId="31" xfId="0" applyNumberFormat="1" applyFont="1" applyBorder="1"/>
    <xf numFmtId="3" fontId="30" fillId="0" borderId="41" xfId="0" applyNumberFormat="1" applyFont="1" applyBorder="1"/>
    <xf numFmtId="3" fontId="30" fillId="0" borderId="74" xfId="0" applyNumberFormat="1" applyFont="1" applyBorder="1"/>
    <xf numFmtId="3" fontId="30" fillId="0" borderId="69" xfId="0" applyNumberFormat="1" applyFont="1" applyBorder="1"/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3" fontId="4" fillId="0" borderId="0" xfId="0" applyNumberFormat="1" applyFont="1" applyAlignment="1">
      <alignment vertical="center"/>
    </xf>
    <xf numFmtId="3" fontId="5" fillId="0" borderId="0" xfId="0" applyNumberFormat="1" applyFont="1" applyAlignment="1">
      <alignment vertical="center"/>
    </xf>
    <xf numFmtId="3" fontId="33" fillId="0" borderId="18" xfId="0" applyNumberFormat="1" applyFont="1" applyBorder="1"/>
    <xf numFmtId="3" fontId="33" fillId="0" borderId="65" xfId="0" applyNumberFormat="1" applyFont="1" applyBorder="1"/>
    <xf numFmtId="3" fontId="33" fillId="0" borderId="12" xfId="0" applyNumberFormat="1" applyFont="1" applyBorder="1"/>
    <xf numFmtId="3" fontId="33" fillId="0" borderId="13" xfId="0" applyNumberFormat="1" applyFont="1" applyBorder="1"/>
    <xf numFmtId="0" fontId="5" fillId="0" borderId="19" xfId="0" applyFont="1" applyBorder="1" applyAlignment="1">
      <alignment vertical="center"/>
    </xf>
    <xf numFmtId="49" fontId="0" fillId="0" borderId="0" xfId="0" applyNumberFormat="1" applyAlignment="1">
      <alignment horizontal="left"/>
    </xf>
    <xf numFmtId="0" fontId="62" fillId="0" borderId="0" xfId="4" applyFont="1" applyAlignment="1">
      <alignment horizontal="right" vertical="center" wrapText="1"/>
    </xf>
    <xf numFmtId="0" fontId="0" fillId="0" borderId="18" xfId="0" applyBorder="1"/>
    <xf numFmtId="4" fontId="0" fillId="0" borderId="17" xfId="0" applyNumberFormat="1" applyBorder="1"/>
    <xf numFmtId="165" fontId="0" fillId="0" borderId="17" xfId="0" applyNumberFormat="1" applyBorder="1"/>
    <xf numFmtId="3" fontId="9" fillId="0" borderId="39" xfId="14" applyNumberFormat="1" applyBorder="1"/>
    <xf numFmtId="3" fontId="7" fillId="0" borderId="16" xfId="0" applyNumberFormat="1" applyFont="1" applyBorder="1"/>
    <xf numFmtId="3" fontId="0" fillId="15" borderId="0" xfId="0" applyNumberFormat="1" applyFill="1"/>
    <xf numFmtId="3" fontId="31" fillId="0" borderId="47" xfId="0" applyNumberFormat="1" applyFont="1" applyBorder="1"/>
    <xf numFmtId="3" fontId="31" fillId="0" borderId="20" xfId="0" applyNumberFormat="1" applyFont="1" applyBorder="1"/>
    <xf numFmtId="3" fontId="31" fillId="0" borderId="46" xfId="0" applyNumberFormat="1" applyFont="1" applyBorder="1"/>
    <xf numFmtId="9" fontId="0" fillId="0" borderId="0" xfId="0" applyNumberFormat="1"/>
    <xf numFmtId="171" fontId="30" fillId="0" borderId="0" xfId="17" applyNumberFormat="1" applyFont="1" applyFill="1" applyBorder="1" applyAlignment="1">
      <alignment horizontal="right" vertical="center"/>
    </xf>
    <xf numFmtId="3" fontId="53" fillId="0" borderId="0" xfId="0" applyNumberFormat="1" applyFont="1"/>
    <xf numFmtId="3" fontId="38" fillId="0" borderId="0" xfId="0" applyNumberFormat="1" applyFont="1"/>
    <xf numFmtId="3" fontId="56" fillId="12" borderId="0" xfId="0" applyNumberFormat="1" applyFont="1" applyFill="1"/>
    <xf numFmtId="3" fontId="30" fillId="0" borderId="0" xfId="16" applyNumberFormat="1" applyFont="1" applyFill="1"/>
    <xf numFmtId="0" fontId="20" fillId="2" borderId="3" xfId="4" applyFont="1" applyFill="1" applyBorder="1" applyAlignment="1">
      <alignment horizontal="center" vertical="center" wrapText="1"/>
    </xf>
    <xf numFmtId="0" fontId="7" fillId="0" borderId="0" xfId="1" applyFont="1" applyAlignment="1">
      <alignment wrapText="1"/>
    </xf>
    <xf numFmtId="3" fontId="4" fillId="0" borderId="16" xfId="0" applyNumberFormat="1" applyFont="1" applyBorder="1" applyAlignment="1">
      <alignment horizontal="center" vertical="center" wrapText="1"/>
    </xf>
    <xf numFmtId="3" fontId="33" fillId="16" borderId="1" xfId="0" applyNumberFormat="1" applyFont="1" applyFill="1" applyBorder="1"/>
    <xf numFmtId="3" fontId="33" fillId="16" borderId="15" xfId="0" applyNumberFormat="1" applyFont="1" applyFill="1" applyBorder="1"/>
    <xf numFmtId="3" fontId="33" fillId="16" borderId="67" xfId="0" applyNumberFormat="1" applyFont="1" applyFill="1" applyBorder="1"/>
    <xf numFmtId="3" fontId="33" fillId="16" borderId="27" xfId="0" applyNumberFormat="1" applyFont="1" applyFill="1" applyBorder="1"/>
    <xf numFmtId="3" fontId="33" fillId="16" borderId="2" xfId="0" applyNumberFormat="1" applyFont="1" applyFill="1" applyBorder="1"/>
    <xf numFmtId="3" fontId="30" fillId="16" borderId="47" xfId="0" applyNumberFormat="1" applyFont="1" applyFill="1" applyBorder="1"/>
    <xf numFmtId="3" fontId="30" fillId="16" borderId="46" xfId="0" applyNumberFormat="1" applyFont="1" applyFill="1" applyBorder="1"/>
    <xf numFmtId="3" fontId="30" fillId="16" borderId="20" xfId="0" applyNumberFormat="1" applyFont="1" applyFill="1" applyBorder="1"/>
    <xf numFmtId="3" fontId="30" fillId="16" borderId="29" xfId="0" applyNumberFormat="1" applyFont="1" applyFill="1" applyBorder="1"/>
    <xf numFmtId="3" fontId="30" fillId="16" borderId="12" xfId="0" applyNumberFormat="1" applyFont="1" applyFill="1" applyBorder="1"/>
    <xf numFmtId="3" fontId="30" fillId="16" borderId="13" xfId="0" applyNumberFormat="1" applyFont="1" applyFill="1" applyBorder="1"/>
    <xf numFmtId="3" fontId="30" fillId="16" borderId="17" xfId="0" applyNumberFormat="1" applyFont="1" applyFill="1" applyBorder="1"/>
    <xf numFmtId="3" fontId="30" fillId="16" borderId="18" xfId="0" applyNumberFormat="1" applyFont="1" applyFill="1" applyBorder="1"/>
    <xf numFmtId="3" fontId="30" fillId="16" borderId="74" xfId="0" applyNumberFormat="1" applyFont="1" applyFill="1" applyBorder="1"/>
    <xf numFmtId="3" fontId="30" fillId="16" borderId="41" xfId="0" applyNumberFormat="1" applyFont="1" applyFill="1" applyBorder="1"/>
    <xf numFmtId="3" fontId="30" fillId="16" borderId="21" xfId="0" applyNumberFormat="1" applyFont="1" applyFill="1" applyBorder="1"/>
    <xf numFmtId="3" fontId="30" fillId="16" borderId="31" xfId="0" applyNumberFormat="1" applyFont="1" applyFill="1" applyBorder="1"/>
    <xf numFmtId="3" fontId="30" fillId="16" borderId="1" xfId="0" applyNumberFormat="1" applyFont="1" applyFill="1" applyBorder="1"/>
    <xf numFmtId="3" fontId="30" fillId="16" borderId="15" xfId="0" applyNumberFormat="1" applyFont="1" applyFill="1" applyBorder="1"/>
    <xf numFmtId="3" fontId="30" fillId="16" borderId="27" xfId="0" applyNumberFormat="1" applyFont="1" applyFill="1" applyBorder="1"/>
    <xf numFmtId="3" fontId="30" fillId="16" borderId="2" xfId="0" applyNumberFormat="1" applyFont="1" applyFill="1" applyBorder="1"/>
    <xf numFmtId="3" fontId="30" fillId="16" borderId="14" xfId="0" applyNumberFormat="1" applyFont="1" applyFill="1" applyBorder="1"/>
    <xf numFmtId="3" fontId="30" fillId="16" borderId="49" xfId="0" applyNumberFormat="1" applyFont="1" applyFill="1" applyBorder="1"/>
    <xf numFmtId="3" fontId="30" fillId="0" borderId="14" xfId="0" applyNumberFormat="1" applyFont="1" applyBorder="1"/>
    <xf numFmtId="3" fontId="30" fillId="0" borderId="49" xfId="0" applyNumberFormat="1" applyFont="1" applyBorder="1"/>
    <xf numFmtId="3" fontId="33" fillId="17" borderId="1" xfId="0" applyNumberFormat="1" applyFont="1" applyFill="1" applyBorder="1"/>
    <xf numFmtId="3" fontId="33" fillId="17" borderId="15" xfId="0" applyNumberFormat="1" applyFont="1" applyFill="1" applyBorder="1"/>
    <xf numFmtId="3" fontId="33" fillId="17" borderId="27" xfId="0" applyNumberFormat="1" applyFont="1" applyFill="1" applyBorder="1"/>
    <xf numFmtId="3" fontId="33" fillId="17" borderId="2" xfId="0" applyNumberFormat="1" applyFont="1" applyFill="1" applyBorder="1"/>
    <xf numFmtId="3" fontId="30" fillId="0" borderId="48" xfId="0" applyNumberFormat="1" applyFont="1" applyBorder="1"/>
    <xf numFmtId="3" fontId="30" fillId="0" borderId="7" xfId="0" applyNumberFormat="1" applyFont="1" applyBorder="1"/>
    <xf numFmtId="3" fontId="30" fillId="0" borderId="26" xfId="0" applyNumberFormat="1" applyFont="1" applyBorder="1"/>
    <xf numFmtId="0" fontId="4" fillId="18" borderId="16" xfId="0" applyFont="1" applyFill="1" applyBorder="1" applyAlignment="1">
      <alignment horizontal="left" vertical="center"/>
    </xf>
    <xf numFmtId="0" fontId="4" fillId="18" borderId="1" xfId="0" applyFont="1" applyFill="1" applyBorder="1" applyAlignment="1">
      <alignment vertical="center"/>
    </xf>
    <xf numFmtId="3" fontId="33" fillId="18" borderId="1" xfId="0" applyNumberFormat="1" applyFont="1" applyFill="1" applyBorder="1"/>
    <xf numFmtId="3" fontId="33" fillId="18" borderId="15" xfId="0" applyNumberFormat="1" applyFont="1" applyFill="1" applyBorder="1"/>
    <xf numFmtId="3" fontId="33" fillId="18" borderId="27" xfId="0" applyNumberFormat="1" applyFont="1" applyFill="1" applyBorder="1"/>
    <xf numFmtId="3" fontId="33" fillId="18" borderId="2" xfId="0" applyNumberFormat="1" applyFont="1" applyFill="1" applyBorder="1"/>
    <xf numFmtId="0" fontId="5" fillId="0" borderId="12" xfId="0" applyFont="1" applyBorder="1" applyAlignment="1">
      <alignment vertical="center"/>
    </xf>
    <xf numFmtId="3" fontId="30" fillId="0" borderId="35" xfId="0" applyNumberFormat="1" applyFont="1" applyBorder="1"/>
    <xf numFmtId="3" fontId="33" fillId="16" borderId="13" xfId="0" applyNumberFormat="1" applyFont="1" applyFill="1" applyBorder="1"/>
    <xf numFmtId="3" fontId="33" fillId="16" borderId="12" xfId="0" applyNumberFormat="1" applyFont="1" applyFill="1" applyBorder="1"/>
    <xf numFmtId="3" fontId="33" fillId="16" borderId="18" xfId="0" applyNumberFormat="1" applyFont="1" applyFill="1" applyBorder="1"/>
    <xf numFmtId="3" fontId="33" fillId="0" borderId="41" xfId="0" applyNumberFormat="1" applyFont="1" applyBorder="1"/>
    <xf numFmtId="3" fontId="33" fillId="0" borderId="74" xfId="0" applyNumberFormat="1" applyFont="1" applyBorder="1"/>
    <xf numFmtId="3" fontId="30" fillId="17" borderId="15" xfId="0" applyNumberFormat="1" applyFont="1" applyFill="1" applyBorder="1"/>
    <xf numFmtId="3" fontId="30" fillId="17" borderId="1" xfId="0" applyNumberFormat="1" applyFont="1" applyFill="1" applyBorder="1"/>
    <xf numFmtId="3" fontId="30" fillId="17" borderId="2" xfId="0" applyNumberFormat="1" applyFont="1" applyFill="1" applyBorder="1"/>
    <xf numFmtId="0" fontId="5" fillId="0" borderId="41" xfId="0" applyFont="1" applyBorder="1" applyAlignment="1">
      <alignment vertical="center"/>
    </xf>
    <xf numFmtId="3" fontId="33" fillId="0" borderId="47" xfId="0" applyNumberFormat="1" applyFont="1" applyBorder="1"/>
    <xf numFmtId="3" fontId="33" fillId="19" borderId="13" xfId="0" applyNumberFormat="1" applyFont="1" applyFill="1" applyBorder="1"/>
    <xf numFmtId="3" fontId="30" fillId="19" borderId="74" xfId="0" applyNumberFormat="1" applyFont="1" applyFill="1" applyBorder="1"/>
    <xf numFmtId="3" fontId="30" fillId="19" borderId="15" xfId="0" applyNumberFormat="1" applyFont="1" applyFill="1" applyBorder="1"/>
    <xf numFmtId="3" fontId="30" fillId="19" borderId="46" xfId="0" applyNumberFormat="1" applyFont="1" applyFill="1" applyBorder="1"/>
    <xf numFmtId="3" fontId="30" fillId="20" borderId="15" xfId="0" applyNumberFormat="1" applyFont="1" applyFill="1" applyBorder="1"/>
    <xf numFmtId="3" fontId="33" fillId="21" borderId="15" xfId="0" applyNumberFormat="1" applyFont="1" applyFill="1" applyBorder="1"/>
    <xf numFmtId="3" fontId="33" fillId="19" borderId="15" xfId="0" applyNumberFormat="1" applyFont="1" applyFill="1" applyBorder="1"/>
    <xf numFmtId="3" fontId="33" fillId="19" borderId="1" xfId="0" applyNumberFormat="1" applyFont="1" applyFill="1" applyBorder="1"/>
    <xf numFmtId="3" fontId="30" fillId="19" borderId="13" xfId="0" applyNumberFormat="1" applyFont="1" applyFill="1" applyBorder="1"/>
    <xf numFmtId="3" fontId="33" fillId="20" borderId="1" xfId="0" applyNumberFormat="1" applyFont="1" applyFill="1" applyBorder="1"/>
    <xf numFmtId="3" fontId="33" fillId="20" borderId="15" xfId="0" applyNumberFormat="1" applyFont="1" applyFill="1" applyBorder="1"/>
    <xf numFmtId="3" fontId="33" fillId="21" borderId="3" xfId="0" applyNumberFormat="1" applyFont="1" applyFill="1" applyBorder="1"/>
    <xf numFmtId="3" fontId="3" fillId="0" borderId="16" xfId="0" applyNumberFormat="1" applyFont="1" applyBorder="1" applyAlignment="1">
      <alignment horizontal="center" vertical="center" wrapText="1"/>
    </xf>
    <xf numFmtId="3" fontId="0" fillId="0" borderId="0" xfId="0" applyNumberFormat="1" applyAlignment="1">
      <alignment vertical="center"/>
    </xf>
    <xf numFmtId="0" fontId="6" fillId="0" borderId="0" xfId="0" applyFont="1" applyAlignment="1">
      <alignment vertical="center"/>
    </xf>
    <xf numFmtId="3" fontId="34" fillId="0" borderId="50" xfId="0" applyNumberFormat="1" applyFont="1" applyBorder="1"/>
    <xf numFmtId="3" fontId="34" fillId="0" borderId="4" xfId="0" applyNumberFormat="1" applyFont="1" applyBorder="1"/>
    <xf numFmtId="3" fontId="34" fillId="0" borderId="33" xfId="0" applyNumberFormat="1" applyFont="1" applyBorder="1"/>
    <xf numFmtId="3" fontId="34" fillId="0" borderId="10" xfId="0" applyNumberFormat="1" applyFont="1" applyBorder="1"/>
    <xf numFmtId="3" fontId="34" fillId="0" borderId="40" xfId="0" applyNumberFormat="1" applyFont="1" applyBorder="1"/>
    <xf numFmtId="3" fontId="34" fillId="0" borderId="11" xfId="0" applyNumberFormat="1" applyFont="1" applyBorder="1"/>
    <xf numFmtId="3" fontId="34" fillId="0" borderId="1" xfId="0" applyNumberFormat="1" applyFont="1" applyBorder="1"/>
    <xf numFmtId="3" fontId="34" fillId="0" borderId="27" xfId="0" applyNumberFormat="1" applyFont="1" applyBorder="1"/>
    <xf numFmtId="3" fontId="34" fillId="0" borderId="15" xfId="0" applyNumberFormat="1" applyFont="1" applyBorder="1"/>
    <xf numFmtId="168" fontId="33" fillId="0" borderId="0" xfId="16" applyNumberFormat="1" applyFont="1"/>
    <xf numFmtId="49" fontId="44" fillId="6" borderId="72" xfId="15" applyNumberFormat="1" applyFill="1" applyBorder="1" applyAlignment="1">
      <alignment horizontal="center"/>
    </xf>
    <xf numFmtId="14" fontId="0" fillId="0" borderId="0" xfId="0" applyNumberFormat="1"/>
    <xf numFmtId="169" fontId="0" fillId="0" borderId="0" xfId="0" applyNumberFormat="1" applyAlignment="1">
      <alignment vertical="center"/>
    </xf>
    <xf numFmtId="0" fontId="3" fillId="0" borderId="15" xfId="0" applyFont="1" applyBorder="1" applyAlignment="1">
      <alignment horizontal="center" vertical="center" wrapText="1"/>
    </xf>
    <xf numFmtId="170" fontId="7" fillId="0" borderId="0" xfId="0" applyNumberFormat="1" applyFont="1"/>
    <xf numFmtId="170" fontId="0" fillId="0" borderId="0" xfId="0" applyNumberFormat="1"/>
    <xf numFmtId="3" fontId="31" fillId="0" borderId="0" xfId="0" applyNumberFormat="1" applyFont="1"/>
    <xf numFmtId="3" fontId="5" fillId="0" borderId="0" xfId="0" applyNumberFormat="1" applyFont="1" applyAlignment="1">
      <alignment horizontal="left" vertical="center"/>
    </xf>
    <xf numFmtId="0" fontId="4" fillId="0" borderId="27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5" fillId="0" borderId="47" xfId="0" applyFont="1" applyBorder="1" applyAlignment="1">
      <alignment vertical="center"/>
    </xf>
    <xf numFmtId="3" fontId="31" fillId="0" borderId="13" xfId="0" applyNumberFormat="1" applyFont="1" applyBorder="1"/>
    <xf numFmtId="0" fontId="4" fillId="0" borderId="67" xfId="0" applyFont="1" applyBorder="1" applyAlignment="1">
      <alignment horizontal="center" vertical="center" wrapText="1"/>
    </xf>
    <xf numFmtId="0" fontId="5" fillId="0" borderId="48" xfId="0" applyFont="1" applyBorder="1" applyAlignment="1">
      <alignment vertical="center"/>
    </xf>
    <xf numFmtId="0" fontId="5" fillId="0" borderId="23" xfId="0" applyFont="1" applyBorder="1" applyAlignment="1">
      <alignment vertical="center"/>
    </xf>
    <xf numFmtId="0" fontId="4" fillId="0" borderId="23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3" fontId="31" fillId="0" borderId="12" xfId="0" applyNumberFormat="1" applyFont="1" applyBorder="1"/>
    <xf numFmtId="0" fontId="5" fillId="0" borderId="51" xfId="0" applyFont="1" applyBorder="1" applyAlignment="1">
      <alignment vertical="center"/>
    </xf>
    <xf numFmtId="3" fontId="0" fillId="0" borderId="69" xfId="0" applyNumberFormat="1" applyBorder="1"/>
    <xf numFmtId="0" fontId="4" fillId="0" borderId="16" xfId="0" applyFont="1" applyBorder="1" applyAlignment="1">
      <alignment vertical="center"/>
    </xf>
    <xf numFmtId="0" fontId="4" fillId="0" borderId="51" xfId="0" applyFont="1" applyBorder="1" applyAlignment="1">
      <alignment vertical="center"/>
    </xf>
    <xf numFmtId="3" fontId="31" fillId="0" borderId="69" xfId="0" applyNumberFormat="1" applyFont="1" applyBorder="1"/>
    <xf numFmtId="3" fontId="31" fillId="0" borderId="21" xfId="0" applyNumberFormat="1" applyFont="1" applyBorder="1"/>
    <xf numFmtId="3" fontId="31" fillId="0" borderId="74" xfId="0" applyNumberFormat="1" applyFont="1" applyBorder="1"/>
    <xf numFmtId="0" fontId="4" fillId="0" borderId="48" xfId="0" applyFont="1" applyBorder="1" applyAlignment="1">
      <alignment vertical="center"/>
    </xf>
    <xf numFmtId="3" fontId="31" fillId="0" borderId="67" xfId="0" applyNumberFormat="1" applyFont="1" applyBorder="1"/>
    <xf numFmtId="3" fontId="31" fillId="0" borderId="41" xfId="0" applyNumberFormat="1" applyFont="1" applyBorder="1"/>
    <xf numFmtId="0" fontId="2" fillId="0" borderId="4" xfId="0" applyFont="1" applyBorder="1" applyAlignment="1">
      <alignment vertical="center"/>
    </xf>
    <xf numFmtId="3" fontId="33" fillId="18" borderId="11" xfId="0" applyNumberFormat="1" applyFont="1" applyFill="1" applyBorder="1"/>
    <xf numFmtId="0" fontId="30" fillId="0" borderId="26" xfId="0" applyFont="1" applyBorder="1"/>
    <xf numFmtId="0" fontId="4" fillId="0" borderId="35" xfId="0" applyFont="1" applyBorder="1" applyAlignment="1">
      <alignment vertical="center"/>
    </xf>
    <xf numFmtId="0" fontId="4" fillId="16" borderId="35" xfId="0" applyFont="1" applyFill="1" applyBorder="1" applyAlignment="1">
      <alignment vertical="center"/>
    </xf>
    <xf numFmtId="0" fontId="4" fillId="17" borderId="32" xfId="0" applyFont="1" applyFill="1" applyBorder="1" applyAlignment="1">
      <alignment vertical="center"/>
    </xf>
    <xf numFmtId="0" fontId="5" fillId="16" borderId="36" xfId="0" applyFont="1" applyFill="1" applyBorder="1" applyAlignment="1">
      <alignment vertical="center"/>
    </xf>
    <xf numFmtId="0" fontId="4" fillId="18" borderId="32" xfId="0" applyFont="1" applyFill="1" applyBorder="1" applyAlignment="1">
      <alignment vertical="center"/>
    </xf>
    <xf numFmtId="0" fontId="4" fillId="16" borderId="23" xfId="0" applyFont="1" applyFill="1" applyBorder="1" applyAlignment="1">
      <alignment vertical="center"/>
    </xf>
    <xf numFmtId="0" fontId="4" fillId="20" borderId="16" xfId="0" applyFont="1" applyFill="1" applyBorder="1" applyAlignment="1">
      <alignment vertical="center"/>
    </xf>
    <xf numFmtId="0" fontId="4" fillId="21" borderId="16" xfId="0" applyFont="1" applyFill="1" applyBorder="1" applyAlignment="1">
      <alignment vertical="center"/>
    </xf>
    <xf numFmtId="0" fontId="4" fillId="16" borderId="1" xfId="0" applyFont="1" applyFill="1" applyBorder="1" applyAlignment="1">
      <alignment vertical="center"/>
    </xf>
    <xf numFmtId="3" fontId="30" fillId="0" borderId="39" xfId="0" applyNumberFormat="1" applyFont="1" applyBorder="1"/>
    <xf numFmtId="3" fontId="30" fillId="0" borderId="8" xfId="0" applyNumberFormat="1" applyFont="1" applyBorder="1"/>
    <xf numFmtId="0" fontId="14" fillId="2" borderId="28" xfId="0" applyFont="1" applyFill="1" applyBorder="1" applyAlignment="1">
      <alignment horizontal="center" vertical="center" wrapText="1"/>
    </xf>
    <xf numFmtId="0" fontId="15" fillId="0" borderId="18" xfId="0" applyFont="1" applyBorder="1" applyAlignment="1">
      <alignment horizontal="center" vertical="center" wrapText="1"/>
    </xf>
    <xf numFmtId="0" fontId="15" fillId="0" borderId="18" xfId="0" applyFont="1" applyBorder="1" applyAlignment="1">
      <alignment vertical="center" wrapText="1"/>
    </xf>
    <xf numFmtId="0" fontId="15" fillId="0" borderId="31" xfId="0" applyFont="1" applyBorder="1" applyAlignment="1">
      <alignment vertical="center" wrapText="1"/>
    </xf>
    <xf numFmtId="49" fontId="15" fillId="0" borderId="31" xfId="0" applyNumberFormat="1" applyFont="1" applyBorder="1" applyAlignment="1">
      <alignment vertical="center" wrapText="1"/>
    </xf>
    <xf numFmtId="0" fontId="14" fillId="5" borderId="2" xfId="0" applyFont="1" applyFill="1" applyBorder="1" applyAlignment="1">
      <alignment vertical="center" wrapText="1"/>
    </xf>
    <xf numFmtId="3" fontId="14" fillId="2" borderId="22" xfId="0" applyNumberFormat="1" applyFont="1" applyFill="1" applyBorder="1" applyAlignment="1">
      <alignment horizontal="center" vertical="center" wrapText="1"/>
    </xf>
    <xf numFmtId="0" fontId="26" fillId="0" borderId="23" xfId="0" applyFont="1" applyBorder="1"/>
    <xf numFmtId="3" fontId="0" fillId="0" borderId="23" xfId="0" applyNumberFormat="1" applyBorder="1" applyProtection="1">
      <protection locked="0"/>
    </xf>
    <xf numFmtId="3" fontId="26" fillId="0" borderId="23" xfId="0" applyNumberFormat="1" applyFont="1" applyBorder="1"/>
    <xf numFmtId="3" fontId="14" fillId="3" borderId="63" xfId="0" applyNumberFormat="1" applyFont="1" applyFill="1" applyBorder="1" applyAlignment="1">
      <alignment vertical="center" wrapText="1"/>
    </xf>
    <xf numFmtId="3" fontId="14" fillId="3" borderId="16" xfId="0" applyNumberFormat="1" applyFont="1" applyFill="1" applyBorder="1" applyAlignment="1">
      <alignment vertical="center" wrapText="1"/>
    </xf>
    <xf numFmtId="0" fontId="23" fillId="0" borderId="48" xfId="5" applyFont="1" applyBorder="1" applyAlignment="1">
      <alignment vertical="center" wrapText="1"/>
    </xf>
    <xf numFmtId="0" fontId="23" fillId="0" borderId="23" xfId="5" applyFont="1" applyBorder="1" applyAlignment="1">
      <alignment horizontal="left" wrapText="1"/>
    </xf>
    <xf numFmtId="0" fontId="23" fillId="0" borderId="51" xfId="5" applyFont="1" applyBorder="1" applyAlignment="1">
      <alignment vertical="center" wrapText="1"/>
    </xf>
    <xf numFmtId="0" fontId="23" fillId="0" borderId="23" xfId="5" applyFont="1" applyBorder="1" applyAlignment="1">
      <alignment vertical="center" wrapText="1"/>
    </xf>
    <xf numFmtId="0" fontId="0" fillId="0" borderId="23" xfId="0" applyBorder="1" applyAlignment="1">
      <alignment wrapText="1"/>
    </xf>
    <xf numFmtId="0" fontId="0" fillId="0" borderId="53" xfId="0" applyBorder="1" applyAlignment="1">
      <alignment wrapText="1"/>
    </xf>
    <xf numFmtId="0" fontId="20" fillId="14" borderId="16" xfId="5" applyFont="1" applyFill="1" applyBorder="1" applyAlignment="1">
      <alignment horizontal="left" wrapText="1"/>
    </xf>
    <xf numFmtId="0" fontId="23" fillId="0" borderId="23" xfId="4" applyFont="1" applyBorder="1" applyAlignment="1">
      <alignment vertical="center" wrapText="1"/>
    </xf>
    <xf numFmtId="0" fontId="43" fillId="3" borderId="63" xfId="5" applyFont="1" applyFill="1" applyBorder="1" applyAlignment="1">
      <alignment horizontal="left" wrapText="1"/>
    </xf>
    <xf numFmtId="0" fontId="23" fillId="0" borderId="48" xfId="5" applyFont="1" applyBorder="1" applyAlignment="1">
      <alignment wrapText="1"/>
    </xf>
    <xf numFmtId="0" fontId="23" fillId="0" borderId="23" xfId="4" applyFont="1" applyBorder="1" applyAlignment="1">
      <alignment horizontal="left" vertical="center" wrapText="1"/>
    </xf>
    <xf numFmtId="0" fontId="23" fillId="0" borderId="51" xfId="4" applyFont="1" applyBorder="1" applyAlignment="1">
      <alignment horizontal="left" vertical="center" wrapText="1"/>
    </xf>
    <xf numFmtId="3" fontId="23" fillId="0" borderId="48" xfId="4" applyNumberFormat="1" applyFont="1" applyBorder="1" applyAlignment="1">
      <alignment horizontal="left" vertical="center" wrapText="1"/>
    </xf>
    <xf numFmtId="0" fontId="21" fillId="3" borderId="16" xfId="4" applyFont="1" applyFill="1" applyBorder="1" applyAlignment="1">
      <alignment vertical="center" wrapText="1"/>
    </xf>
    <xf numFmtId="3" fontId="23" fillId="0" borderId="48" xfId="4" applyNumberFormat="1" applyFont="1" applyBorder="1" applyAlignment="1">
      <alignment horizontal="right" vertical="center" wrapText="1"/>
    </xf>
    <xf numFmtId="3" fontId="23" fillId="0" borderId="23" xfId="4" applyNumberFormat="1" applyFont="1" applyBorder="1" applyAlignment="1">
      <alignment horizontal="right" vertical="center" wrapText="1"/>
    </xf>
    <xf numFmtId="3" fontId="20" fillId="14" borderId="16" xfId="4" applyNumberFormat="1" applyFont="1" applyFill="1" applyBorder="1" applyAlignment="1">
      <alignment horizontal="right" vertical="center" wrapText="1"/>
    </xf>
    <xf numFmtId="3" fontId="20" fillId="3" borderId="63" xfId="4" applyNumberFormat="1" applyFont="1" applyFill="1" applyBorder="1" applyAlignment="1">
      <alignment horizontal="right" vertical="center" wrapText="1"/>
    </xf>
    <xf numFmtId="0" fontId="23" fillId="0" borderId="48" xfId="5" applyFont="1" applyBorder="1" applyAlignment="1">
      <alignment vertical="center"/>
    </xf>
    <xf numFmtId="3" fontId="23" fillId="0" borderId="51" xfId="4" applyNumberFormat="1" applyFont="1" applyBorder="1" applyAlignment="1">
      <alignment horizontal="right" vertical="center" wrapText="1"/>
    </xf>
    <xf numFmtId="3" fontId="21" fillId="3" borderId="16" xfId="4" applyNumberFormat="1" applyFont="1" applyFill="1" applyBorder="1" applyAlignment="1">
      <alignment horizontal="right" vertical="center" wrapText="1"/>
    </xf>
    <xf numFmtId="3" fontId="21" fillId="0" borderId="48" xfId="4" applyNumberFormat="1" applyFont="1" applyBorder="1" applyAlignment="1">
      <alignment horizontal="right" vertical="center" wrapText="1"/>
    </xf>
    <xf numFmtId="3" fontId="23" fillId="0" borderId="23" xfId="4" applyNumberFormat="1" applyFont="1" applyBorder="1" applyAlignment="1">
      <alignment horizontal="left" vertical="center" wrapText="1"/>
    </xf>
    <xf numFmtId="3" fontId="23" fillId="0" borderId="51" xfId="4" applyNumberFormat="1" applyFont="1" applyBorder="1" applyAlignment="1">
      <alignment horizontal="left" vertical="center" wrapText="1"/>
    </xf>
    <xf numFmtId="3" fontId="20" fillId="14" borderId="16" xfId="4" applyNumberFormat="1" applyFont="1" applyFill="1" applyBorder="1" applyAlignment="1">
      <alignment horizontal="left" vertical="center" wrapText="1"/>
    </xf>
    <xf numFmtId="0" fontId="21" fillId="3" borderId="16" xfId="4" applyFont="1" applyFill="1" applyBorder="1" applyAlignment="1">
      <alignment horizontal="center" vertical="center" wrapText="1"/>
    </xf>
    <xf numFmtId="3" fontId="23" fillId="0" borderId="48" xfId="4" applyNumberFormat="1" applyFont="1" applyBorder="1" applyAlignment="1">
      <alignment vertical="center" wrapText="1"/>
    </xf>
    <xf numFmtId="3" fontId="23" fillId="0" borderId="23" xfId="4" applyNumberFormat="1" applyFont="1" applyBorder="1" applyAlignment="1">
      <alignment vertical="center" wrapText="1"/>
    </xf>
    <xf numFmtId="3" fontId="23" fillId="0" borderId="51" xfId="4" applyNumberFormat="1" applyFont="1" applyBorder="1" applyAlignment="1">
      <alignment vertical="center" wrapText="1"/>
    </xf>
    <xf numFmtId="168" fontId="57" fillId="0" borderId="51" xfId="3" applyNumberFormat="1" applyFont="1" applyBorder="1" applyAlignment="1">
      <alignment vertical="center"/>
    </xf>
    <xf numFmtId="168" fontId="57" fillId="0" borderId="48" xfId="3" applyNumberFormat="1" applyFont="1" applyBorder="1" applyAlignment="1">
      <alignment vertical="center"/>
    </xf>
    <xf numFmtId="168" fontId="21" fillId="3" borderId="16" xfId="3" applyNumberFormat="1" applyFont="1" applyFill="1" applyBorder="1" applyAlignment="1">
      <alignment horizontal="right" vertical="center" wrapText="1"/>
    </xf>
    <xf numFmtId="168" fontId="57" fillId="0" borderId="51" xfId="3" applyNumberFormat="1" applyFont="1" applyFill="1" applyBorder="1" applyAlignment="1">
      <alignment vertical="center"/>
    </xf>
    <xf numFmtId="168" fontId="20" fillId="14" borderId="16" xfId="3" applyNumberFormat="1" applyFont="1" applyFill="1" applyBorder="1" applyAlignment="1">
      <alignment horizontal="right" vertical="center" wrapText="1"/>
    </xf>
    <xf numFmtId="168" fontId="23" fillId="0" borderId="23" xfId="3" applyNumberFormat="1" applyFont="1" applyFill="1" applyBorder="1" applyAlignment="1">
      <alignment vertical="center"/>
    </xf>
    <xf numFmtId="168" fontId="20" fillId="0" borderId="63" xfId="3" applyNumberFormat="1" applyFont="1" applyFill="1" applyBorder="1" applyAlignment="1">
      <alignment horizontal="right" vertical="center" wrapText="1"/>
    </xf>
    <xf numFmtId="168" fontId="20" fillId="3" borderId="63" xfId="3" applyNumberFormat="1" applyFont="1" applyFill="1" applyBorder="1" applyAlignment="1">
      <alignment horizontal="right" vertical="center" wrapText="1"/>
    </xf>
    <xf numFmtId="168" fontId="57" fillId="0" borderId="48" xfId="3" applyNumberFormat="1" applyFont="1" applyFill="1" applyBorder="1" applyAlignment="1">
      <alignment vertical="center"/>
    </xf>
    <xf numFmtId="0" fontId="19" fillId="14" borderId="53" xfId="5" applyFont="1" applyFill="1" applyBorder="1" applyAlignment="1">
      <alignment horizontal="left" wrapText="1"/>
    </xf>
    <xf numFmtId="0" fontId="23" fillId="0" borderId="22" xfId="4" applyFont="1" applyBorder="1" applyAlignment="1">
      <alignment vertical="center" wrapText="1"/>
    </xf>
    <xf numFmtId="0" fontId="23" fillId="0" borderId="23" xfId="6" applyFont="1" applyBorder="1"/>
    <xf numFmtId="0" fontId="23" fillId="0" borderId="23" xfId="6" applyFont="1" applyBorder="1" applyAlignment="1">
      <alignment horizontal="left" vertical="center" wrapText="1"/>
    </xf>
    <xf numFmtId="0" fontId="23" fillId="0" borderId="23" xfId="1" applyFont="1" applyBorder="1"/>
    <xf numFmtId="0" fontId="23" fillId="0" borderId="23" xfId="1" applyFont="1" applyBorder="1" applyAlignment="1">
      <alignment wrapText="1"/>
    </xf>
    <xf numFmtId="0" fontId="19" fillId="14" borderId="16" xfId="5" applyFont="1" applyFill="1" applyBorder="1" applyAlignment="1">
      <alignment horizontal="left" wrapText="1"/>
    </xf>
    <xf numFmtId="0" fontId="23" fillId="0" borderId="48" xfId="4" applyFont="1" applyBorder="1" applyAlignment="1">
      <alignment vertical="center" wrapText="1"/>
    </xf>
    <xf numFmtId="0" fontId="19" fillId="0" borderId="23" xfId="5" applyFont="1" applyBorder="1" applyAlignment="1">
      <alignment horizontal="left" wrapText="1"/>
    </xf>
    <xf numFmtId="0" fontId="21" fillId="0" borderId="23" xfId="4" applyFont="1" applyBorder="1" applyAlignment="1">
      <alignment horizontal="left" vertical="center" wrapText="1"/>
    </xf>
    <xf numFmtId="0" fontId="21" fillId="0" borderId="51" xfId="4" applyFont="1" applyBorder="1" applyAlignment="1">
      <alignment horizontal="left" vertical="center" wrapText="1"/>
    </xf>
    <xf numFmtId="168" fontId="20" fillId="14" borderId="53" xfId="3" applyNumberFormat="1" applyFont="1" applyFill="1" applyBorder="1" applyAlignment="1">
      <alignment horizontal="right" vertical="center" wrapText="1"/>
    </xf>
    <xf numFmtId="168" fontId="20" fillId="14" borderId="16" xfId="3" applyNumberFormat="1" applyFont="1" applyFill="1" applyBorder="1" applyAlignment="1">
      <alignment vertical="center" wrapText="1"/>
    </xf>
    <xf numFmtId="168" fontId="20" fillId="0" borderId="48" xfId="3" applyNumberFormat="1" applyFont="1" applyBorder="1" applyAlignment="1">
      <alignment vertical="center" wrapText="1"/>
    </xf>
    <xf numFmtId="168" fontId="20" fillId="0" borderId="23" xfId="3" applyNumberFormat="1" applyFont="1" applyBorder="1" applyAlignment="1">
      <alignment vertical="center" wrapText="1"/>
    </xf>
    <xf numFmtId="3" fontId="20" fillId="0" borderId="23" xfId="4" applyNumberFormat="1" applyFont="1" applyBorder="1" applyAlignment="1">
      <alignment vertical="center" wrapText="1"/>
    </xf>
    <xf numFmtId="3" fontId="20" fillId="0" borderId="51" xfId="4" applyNumberFormat="1" applyFont="1" applyBorder="1" applyAlignment="1">
      <alignment vertical="center" wrapText="1"/>
    </xf>
    <xf numFmtId="3" fontId="21" fillId="3" borderId="16" xfId="4" applyNumberFormat="1" applyFont="1" applyFill="1" applyBorder="1" applyAlignment="1">
      <alignment vertical="center" wrapText="1"/>
    </xf>
    <xf numFmtId="3" fontId="23" fillId="0" borderId="23" xfId="4" applyNumberFormat="1" applyFont="1" applyBorder="1" applyAlignment="1">
      <alignment horizontal="center" vertical="center" wrapText="1"/>
    </xf>
    <xf numFmtId="3" fontId="21" fillId="3" borderId="16" xfId="4" applyNumberFormat="1" applyFont="1" applyFill="1" applyBorder="1" applyAlignment="1">
      <alignment horizontal="center" vertical="center" wrapText="1"/>
    </xf>
    <xf numFmtId="168" fontId="20" fillId="14" borderId="3" xfId="3" applyNumberFormat="1" applyFont="1" applyFill="1" applyBorder="1" applyAlignment="1">
      <alignment vertical="center" wrapText="1"/>
    </xf>
    <xf numFmtId="3" fontId="21" fillId="3" borderId="3" xfId="4" applyNumberFormat="1" applyFont="1" applyFill="1" applyBorder="1" applyAlignment="1">
      <alignment vertical="center" wrapText="1"/>
    </xf>
    <xf numFmtId="168" fontId="23" fillId="0" borderId="23" xfId="3" applyNumberFormat="1" applyFont="1" applyBorder="1" applyAlignment="1">
      <alignment vertical="center" wrapText="1"/>
    </xf>
    <xf numFmtId="0" fontId="23" fillId="0" borderId="48" xfId="4" applyFont="1" applyBorder="1" applyAlignment="1">
      <alignment horizontal="center" vertical="center" wrapText="1"/>
    </xf>
    <xf numFmtId="168" fontId="23" fillId="0" borderId="48" xfId="3" applyNumberFormat="1" applyFont="1" applyBorder="1" applyAlignment="1">
      <alignment horizontal="center" vertical="center" wrapText="1"/>
    </xf>
    <xf numFmtId="3" fontId="23" fillId="0" borderId="24" xfId="4" applyNumberFormat="1" applyFont="1" applyBorder="1" applyAlignment="1">
      <alignment vertical="center" wrapText="1"/>
    </xf>
    <xf numFmtId="0" fontId="3" fillId="9" borderId="4" xfId="0" applyFont="1" applyFill="1" applyBorder="1" applyAlignment="1">
      <alignment horizontal="center" vertical="center" wrapText="1"/>
    </xf>
    <xf numFmtId="0" fontId="3" fillId="9" borderId="33" xfId="0" applyFont="1" applyFill="1" applyBorder="1" applyAlignment="1">
      <alignment horizontal="center" vertical="center"/>
    </xf>
    <xf numFmtId="3" fontId="6" fillId="9" borderId="33" xfId="1" applyNumberFormat="1" applyFont="1" applyFill="1" applyBorder="1" applyAlignment="1">
      <alignment horizontal="center" vertical="center" wrapText="1"/>
    </xf>
    <xf numFmtId="3" fontId="6" fillId="9" borderId="33" xfId="1" applyNumberFormat="1" applyFont="1" applyFill="1" applyBorder="1" applyAlignment="1">
      <alignment horizontal="center" vertical="center" wrapText="1" shrinkToFit="1"/>
    </xf>
    <xf numFmtId="3" fontId="6" fillId="9" borderId="25" xfId="1" applyNumberFormat="1" applyFont="1" applyFill="1" applyBorder="1" applyAlignment="1">
      <alignment horizontal="center" vertical="center" wrapText="1"/>
    </xf>
    <xf numFmtId="3" fontId="13" fillId="0" borderId="13" xfId="1" applyNumberFormat="1" applyFont="1" applyBorder="1"/>
    <xf numFmtId="0" fontId="3" fillId="0" borderId="39" xfId="0" applyFont="1" applyBorder="1" applyAlignment="1">
      <alignment vertical="center"/>
    </xf>
    <xf numFmtId="3" fontId="6" fillId="0" borderId="39" xfId="1" applyNumberFormat="1" applyFont="1" applyBorder="1"/>
    <xf numFmtId="3" fontId="6" fillId="0" borderId="26" xfId="1" applyNumberFormat="1" applyFont="1" applyBorder="1"/>
    <xf numFmtId="0" fontId="2" fillId="0" borderId="33" xfId="0" applyFont="1" applyBorder="1" applyAlignment="1">
      <alignment vertical="center"/>
    </xf>
    <xf numFmtId="3" fontId="13" fillId="0" borderId="33" xfId="1" applyNumberFormat="1" applyFont="1" applyBorder="1"/>
    <xf numFmtId="3" fontId="13" fillId="0" borderId="25" xfId="1" applyNumberFormat="1" applyFont="1" applyBorder="1"/>
    <xf numFmtId="0" fontId="3" fillId="0" borderId="7" xfId="0" applyFont="1" applyBorder="1" applyAlignment="1">
      <alignment vertical="center"/>
    </xf>
    <xf numFmtId="0" fontId="13" fillId="0" borderId="4" xfId="1" applyFont="1" applyBorder="1"/>
    <xf numFmtId="0" fontId="13" fillId="0" borderId="33" xfId="1" applyFont="1" applyBorder="1" applyAlignment="1">
      <alignment wrapText="1"/>
    </xf>
    <xf numFmtId="3" fontId="13" fillId="0" borderId="33" xfId="1" applyNumberFormat="1" applyFont="1" applyBorder="1" applyAlignment="1">
      <alignment wrapText="1"/>
    </xf>
    <xf numFmtId="0" fontId="13" fillId="0" borderId="7" xfId="1" applyFont="1" applyBorder="1"/>
    <xf numFmtId="0" fontId="13" fillId="0" borderId="39" xfId="1" applyFont="1" applyBorder="1" applyAlignment="1">
      <alignment wrapText="1"/>
    </xf>
    <xf numFmtId="3" fontId="13" fillId="0" borderId="39" xfId="1" applyNumberFormat="1" applyFont="1" applyBorder="1" applyAlignment="1">
      <alignment wrapText="1"/>
    </xf>
    <xf numFmtId="3" fontId="13" fillId="0" borderId="39" xfId="1" applyNumberFormat="1" applyFont="1" applyBorder="1"/>
    <xf numFmtId="3" fontId="13" fillId="0" borderId="39" xfId="1" applyNumberFormat="1" applyFont="1" applyBorder="1" applyAlignment="1">
      <alignment shrinkToFit="1"/>
    </xf>
    <xf numFmtId="3" fontId="13" fillId="0" borderId="26" xfId="1" applyNumberFormat="1" applyFont="1" applyBorder="1" applyAlignment="1">
      <alignment shrinkToFit="1"/>
    </xf>
    <xf numFmtId="0" fontId="33" fillId="22" borderId="17" xfId="0" applyFont="1" applyFill="1" applyBorder="1"/>
    <xf numFmtId="0" fontId="33" fillId="22" borderId="17" xfId="0" applyFont="1" applyFill="1" applyBorder="1" applyAlignment="1">
      <alignment wrapText="1"/>
    </xf>
    <xf numFmtId="3" fontId="33" fillId="22" borderId="17" xfId="0" applyNumberFormat="1" applyFont="1" applyFill="1" applyBorder="1"/>
    <xf numFmtId="3" fontId="33" fillId="22" borderId="17" xfId="0" applyNumberFormat="1" applyFont="1" applyFill="1" applyBorder="1" applyAlignment="1">
      <alignment wrapText="1"/>
    </xf>
    <xf numFmtId="0" fontId="30" fillId="22" borderId="17" xfId="0" applyFont="1" applyFill="1" applyBorder="1"/>
    <xf numFmtId="3" fontId="53" fillId="0" borderId="17" xfId="0" applyNumberFormat="1" applyFont="1" applyBorder="1"/>
    <xf numFmtId="0" fontId="0" fillId="0" borderId="0" xfId="0" applyProtection="1">
      <protection locked="0"/>
    </xf>
    <xf numFmtId="49" fontId="30" fillId="0" borderId="0" xfId="0" applyNumberFormat="1" applyFont="1" applyAlignment="1">
      <alignment horizontal="center"/>
    </xf>
    <xf numFmtId="0" fontId="30" fillId="0" borderId="0" xfId="0" applyFont="1" applyAlignment="1">
      <alignment horizontal="center"/>
    </xf>
    <xf numFmtId="168" fontId="57" fillId="0" borderId="22" xfId="3" applyNumberFormat="1" applyFont="1" applyFill="1" applyBorder="1" applyAlignment="1">
      <alignment vertical="center"/>
    </xf>
    <xf numFmtId="3" fontId="23" fillId="0" borderId="24" xfId="4" applyNumberFormat="1" applyFont="1" applyBorder="1" applyAlignment="1">
      <alignment horizontal="left" vertical="center" wrapText="1"/>
    </xf>
    <xf numFmtId="168" fontId="57" fillId="0" borderId="24" xfId="3" applyNumberFormat="1" applyFont="1" applyFill="1" applyBorder="1" applyAlignment="1">
      <alignment vertical="center"/>
    </xf>
    <xf numFmtId="0" fontId="23" fillId="0" borderId="63" xfId="1" applyFont="1" applyBorder="1" applyAlignment="1">
      <alignment wrapText="1"/>
    </xf>
    <xf numFmtId="168" fontId="20" fillId="14" borderId="63" xfId="3" applyNumberFormat="1" applyFont="1" applyFill="1" applyBorder="1" applyAlignment="1">
      <alignment vertical="center" wrapText="1"/>
    </xf>
    <xf numFmtId="49" fontId="23" fillId="0" borderId="48" xfId="4" applyNumberFormat="1" applyFont="1" applyBorder="1" applyAlignment="1">
      <alignment horizontal="right" vertical="center" wrapText="1"/>
    </xf>
    <xf numFmtId="49" fontId="20" fillId="14" borderId="53" xfId="3" applyNumberFormat="1" applyFont="1" applyFill="1" applyBorder="1" applyAlignment="1">
      <alignment horizontal="right" vertical="center" wrapText="1"/>
    </xf>
    <xf numFmtId="49" fontId="23" fillId="0" borderId="79" xfId="4" applyNumberFormat="1" applyFont="1" applyBorder="1" applyAlignment="1">
      <alignment horizontal="right" vertical="center" wrapText="1"/>
    </xf>
    <xf numFmtId="49" fontId="23" fillId="0" borderId="65" xfId="4" applyNumberFormat="1" applyFont="1" applyBorder="1" applyAlignment="1">
      <alignment horizontal="right" vertical="center" wrapText="1"/>
    </xf>
    <xf numFmtId="49" fontId="20" fillId="14" borderId="63" xfId="3" applyNumberFormat="1" applyFont="1" applyFill="1" applyBorder="1" applyAlignment="1">
      <alignment vertical="center" wrapText="1"/>
    </xf>
    <xf numFmtId="49" fontId="20" fillId="14" borderId="16" xfId="3" applyNumberFormat="1" applyFont="1" applyFill="1" applyBorder="1" applyAlignment="1">
      <alignment vertical="center" wrapText="1"/>
    </xf>
    <xf numFmtId="49" fontId="20" fillId="0" borderId="23" xfId="3" applyNumberFormat="1" applyFont="1" applyBorder="1" applyAlignment="1">
      <alignment vertical="center" wrapText="1"/>
    </xf>
    <xf numFmtId="49" fontId="23" fillId="0" borderId="23" xfId="4" applyNumberFormat="1" applyFont="1" applyBorder="1" applyAlignment="1">
      <alignment horizontal="right" vertical="center" wrapText="1"/>
    </xf>
    <xf numFmtId="49" fontId="20" fillId="0" borderId="23" xfId="4" applyNumberFormat="1" applyFont="1" applyBorder="1" applyAlignment="1">
      <alignment vertical="center" wrapText="1"/>
    </xf>
    <xf numFmtId="49" fontId="20" fillId="0" borderId="51" xfId="4" applyNumberFormat="1" applyFont="1" applyBorder="1" applyAlignment="1">
      <alignment vertical="center" wrapText="1"/>
    </xf>
    <xf numFmtId="0" fontId="23" fillId="0" borderId="51" xfId="4" applyFont="1" applyBorder="1" applyAlignment="1">
      <alignment vertical="center" wrapText="1"/>
    </xf>
    <xf numFmtId="3" fontId="30" fillId="13" borderId="17" xfId="0" applyNumberFormat="1" applyFont="1" applyFill="1" applyBorder="1"/>
    <xf numFmtId="3" fontId="23" fillId="0" borderId="0" xfId="3" applyNumberFormat="1" applyFont="1" applyFill="1" applyBorder="1" applyAlignment="1">
      <alignment vertical="center"/>
    </xf>
    <xf numFmtId="3" fontId="0" fillId="0" borderId="80" xfId="0" applyNumberFormat="1" applyBorder="1"/>
    <xf numFmtId="0" fontId="5" fillId="0" borderId="17" xfId="0" applyFont="1" applyBorder="1" applyAlignment="1">
      <alignment vertical="center"/>
    </xf>
    <xf numFmtId="0" fontId="21" fillId="0" borderId="16" xfId="4" applyFont="1" applyBorder="1" applyAlignment="1">
      <alignment horizontal="left" vertical="center" wrapText="1"/>
    </xf>
    <xf numFmtId="3" fontId="21" fillId="0" borderId="16" xfId="4" applyNumberFormat="1" applyFont="1" applyBorder="1" applyAlignment="1">
      <alignment horizontal="right" vertical="center" wrapText="1"/>
    </xf>
    <xf numFmtId="0" fontId="21" fillId="0" borderId="16" xfId="4" applyFont="1" applyBorder="1" applyAlignment="1">
      <alignment horizontal="center" vertical="center" wrapText="1"/>
    </xf>
    <xf numFmtId="168" fontId="21" fillId="0" borderId="16" xfId="3" applyNumberFormat="1" applyFont="1" applyFill="1" applyBorder="1" applyAlignment="1">
      <alignment horizontal="right" vertical="center" wrapText="1"/>
    </xf>
    <xf numFmtId="49" fontId="23" fillId="0" borderId="48" xfId="3" applyNumberFormat="1" applyFont="1" applyBorder="1" applyAlignment="1">
      <alignment horizontal="right" vertical="center" wrapText="1"/>
    </xf>
    <xf numFmtId="3" fontId="16" fillId="0" borderId="0" xfId="1" applyNumberFormat="1" applyFont="1"/>
    <xf numFmtId="3" fontId="21" fillId="23" borderId="16" xfId="4" applyNumberFormat="1" applyFont="1" applyFill="1" applyBorder="1" applyAlignment="1">
      <alignment horizontal="left" vertical="center" wrapText="1"/>
    </xf>
    <xf numFmtId="0" fontId="21" fillId="23" borderId="16" xfId="4" applyFont="1" applyFill="1" applyBorder="1" applyAlignment="1">
      <alignment horizontal="left" vertical="center" wrapText="1"/>
    </xf>
    <xf numFmtId="3" fontId="21" fillId="23" borderId="16" xfId="4" applyNumberFormat="1" applyFont="1" applyFill="1" applyBorder="1" applyAlignment="1">
      <alignment horizontal="right" vertical="center" wrapText="1"/>
    </xf>
    <xf numFmtId="0" fontId="21" fillId="23" borderId="16" xfId="4" applyFont="1" applyFill="1" applyBorder="1" applyAlignment="1">
      <alignment horizontal="center" vertical="center" wrapText="1"/>
    </xf>
    <xf numFmtId="168" fontId="21" fillId="23" borderId="16" xfId="3" applyNumberFormat="1" applyFont="1" applyFill="1" applyBorder="1" applyAlignment="1">
      <alignment horizontal="right" vertical="center" wrapText="1"/>
    </xf>
    <xf numFmtId="0" fontId="21" fillId="23" borderId="16" xfId="4" applyFont="1" applyFill="1" applyBorder="1" applyAlignment="1">
      <alignment vertical="center" wrapText="1"/>
    </xf>
    <xf numFmtId="3" fontId="0" fillId="0" borderId="0" xfId="0" applyNumberFormat="1" applyAlignment="1">
      <alignment horizontal="right"/>
    </xf>
    <xf numFmtId="3" fontId="2" fillId="0" borderId="0" xfId="0" applyNumberFormat="1" applyFont="1" applyAlignment="1">
      <alignment horizontal="right"/>
    </xf>
    <xf numFmtId="3" fontId="2" fillId="0" borderId="0" xfId="0" applyNumberFormat="1" applyFont="1" applyAlignment="1">
      <alignment horizontal="right" vertical="center"/>
    </xf>
    <xf numFmtId="3" fontId="26" fillId="0" borderId="0" xfId="0" applyNumberFormat="1" applyFont="1" applyAlignment="1">
      <alignment horizontal="right" vertical="center"/>
    </xf>
    <xf numFmtId="3" fontId="3" fillId="0" borderId="55" xfId="0" applyNumberFormat="1" applyFont="1" applyBorder="1" applyAlignment="1">
      <alignment horizontal="center" vertical="center" wrapText="1"/>
    </xf>
    <xf numFmtId="3" fontId="3" fillId="0" borderId="56" xfId="0" applyNumberFormat="1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left" vertical="center"/>
    </xf>
    <xf numFmtId="3" fontId="31" fillId="0" borderId="4" xfId="0" applyNumberFormat="1" applyFont="1" applyBorder="1"/>
    <xf numFmtId="3" fontId="31" fillId="0" borderId="33" xfId="0" applyNumberFormat="1" applyFont="1" applyBorder="1"/>
    <xf numFmtId="3" fontId="31" fillId="0" borderId="25" xfId="0" applyNumberFormat="1" applyFont="1" applyBorder="1"/>
    <xf numFmtId="3" fontId="31" fillId="0" borderId="28" xfId="0" applyNumberFormat="1" applyFont="1" applyBorder="1"/>
    <xf numFmtId="0" fontId="2" fillId="0" borderId="23" xfId="0" applyFont="1" applyBorder="1" applyAlignment="1">
      <alignment horizontal="left" vertical="center"/>
    </xf>
    <xf numFmtId="0" fontId="2" fillId="0" borderId="51" xfId="0" applyFont="1" applyBorder="1" applyAlignment="1">
      <alignment horizontal="left" vertical="center"/>
    </xf>
    <xf numFmtId="0" fontId="3" fillId="0" borderId="48" xfId="0" applyFont="1" applyBorder="1" applyAlignment="1">
      <alignment horizontal="left" vertical="center"/>
    </xf>
    <xf numFmtId="3" fontId="0" fillId="0" borderId="4" xfId="0" applyNumberFormat="1" applyBorder="1"/>
    <xf numFmtId="3" fontId="31" fillId="0" borderId="29" xfId="0" applyNumberFormat="1" applyFont="1" applyBorder="1"/>
    <xf numFmtId="0" fontId="3" fillId="0" borderId="16" xfId="0" applyFont="1" applyBorder="1" applyAlignment="1">
      <alignment horizontal="left" vertical="center"/>
    </xf>
    <xf numFmtId="3" fontId="31" fillId="0" borderId="2" xfId="0" applyNumberFormat="1" applyFont="1" applyBorder="1"/>
    <xf numFmtId="3" fontId="31" fillId="0" borderId="10" xfId="0" applyNumberFormat="1" applyFont="1" applyBorder="1"/>
    <xf numFmtId="3" fontId="31" fillId="0" borderId="40" xfId="0" applyNumberFormat="1" applyFont="1" applyBorder="1"/>
    <xf numFmtId="3" fontId="31" fillId="0" borderId="11" xfId="0" applyNumberFormat="1" applyFont="1" applyBorder="1"/>
    <xf numFmtId="3" fontId="31" fillId="0" borderId="7" xfId="0" applyNumberFormat="1" applyFont="1" applyBorder="1"/>
    <xf numFmtId="3" fontId="31" fillId="0" borderId="39" xfId="0" applyNumberFormat="1" applyFont="1" applyBorder="1"/>
    <xf numFmtId="3" fontId="31" fillId="0" borderId="8" xfId="0" applyNumberFormat="1" applyFont="1" applyBorder="1"/>
    <xf numFmtId="3" fontId="31" fillId="0" borderId="26" xfId="0" applyNumberFormat="1" applyFont="1" applyBorder="1"/>
    <xf numFmtId="0" fontId="3" fillId="0" borderId="12" xfId="0" applyFont="1" applyBorder="1" applyAlignment="1">
      <alignment vertical="center"/>
    </xf>
    <xf numFmtId="0" fontId="3" fillId="0" borderId="18" xfId="0" applyFont="1" applyBorder="1" applyAlignment="1">
      <alignment vertical="center"/>
    </xf>
    <xf numFmtId="0" fontId="3" fillId="0" borderId="21" xfId="0" applyFont="1" applyBorder="1" applyAlignment="1">
      <alignment horizontal="left" vertical="center"/>
    </xf>
    <xf numFmtId="16" fontId="0" fillId="0" borderId="0" xfId="0" applyNumberFormat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49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4" fontId="0" fillId="0" borderId="0" xfId="0" applyNumberFormat="1"/>
    <xf numFmtId="3" fontId="31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 vertical="center" wrapText="1"/>
    </xf>
    <xf numFmtId="3" fontId="9" fillId="0" borderId="0" xfId="14" applyNumberFormat="1"/>
    <xf numFmtId="49" fontId="13" fillId="0" borderId="0" xfId="0" applyNumberFormat="1" applyFont="1" applyAlignment="1">
      <alignment horizontal="right"/>
    </xf>
    <xf numFmtId="0" fontId="61" fillId="0" borderId="0" xfId="0" applyFont="1"/>
    <xf numFmtId="3" fontId="13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4" fillId="0" borderId="28" xfId="0" applyFont="1" applyBorder="1" applyAlignment="1">
      <alignment vertical="center"/>
    </xf>
    <xf numFmtId="3" fontId="30" fillId="0" borderId="15" xfId="0" applyNumberFormat="1" applyFont="1" applyBorder="1"/>
    <xf numFmtId="0" fontId="5" fillId="0" borderId="12" xfId="0" applyFont="1" applyBorder="1" applyAlignment="1">
      <alignment horizontal="left" vertical="center"/>
    </xf>
    <xf numFmtId="0" fontId="5" fillId="0" borderId="18" xfId="0" applyFont="1" applyBorder="1" applyAlignment="1">
      <alignment vertical="center"/>
    </xf>
    <xf numFmtId="0" fontId="5" fillId="0" borderId="41" xfId="0" applyFont="1" applyBorder="1" applyAlignment="1">
      <alignment horizontal="left" vertical="center"/>
    </xf>
    <xf numFmtId="0" fontId="5" fillId="0" borderId="31" xfId="0" applyFont="1" applyBorder="1" applyAlignment="1">
      <alignment vertical="center"/>
    </xf>
    <xf numFmtId="0" fontId="4" fillId="0" borderId="9" xfId="0" applyFont="1" applyBorder="1" applyAlignment="1">
      <alignment horizontal="left" vertical="center"/>
    </xf>
    <xf numFmtId="0" fontId="4" fillId="0" borderId="5" xfId="0" applyFont="1" applyBorder="1" applyAlignment="1">
      <alignment vertical="center"/>
    </xf>
    <xf numFmtId="0" fontId="4" fillId="0" borderId="17" xfId="0" applyFont="1" applyBorder="1" applyAlignment="1">
      <alignment horizontal="left" vertical="center"/>
    </xf>
    <xf numFmtId="0" fontId="4" fillId="0" borderId="39" xfId="0" applyFont="1" applyBorder="1" applyAlignment="1">
      <alignment horizontal="left" vertical="center"/>
    </xf>
    <xf numFmtId="0" fontId="4" fillId="0" borderId="47" xfId="0" applyFont="1" applyBorder="1" applyAlignment="1">
      <alignment horizontal="left" vertical="center"/>
    </xf>
    <xf numFmtId="0" fontId="4" fillId="0" borderId="29" xfId="0" applyFont="1" applyBorder="1" applyAlignment="1">
      <alignment vertical="center"/>
    </xf>
    <xf numFmtId="0" fontId="4" fillId="0" borderId="54" xfId="0" applyFont="1" applyBorder="1" applyAlignment="1">
      <alignment horizontal="left" vertical="center"/>
    </xf>
    <xf numFmtId="0" fontId="4" fillId="0" borderId="54" xfId="0" applyFont="1" applyBorder="1" applyAlignment="1">
      <alignment vertical="center"/>
    </xf>
    <xf numFmtId="0" fontId="5" fillId="0" borderId="55" xfId="0" applyFont="1" applyBorder="1" applyAlignment="1">
      <alignment horizontal="left" vertical="center"/>
    </xf>
    <xf numFmtId="0" fontId="5" fillId="0" borderId="55" xfId="0" applyFont="1" applyBorder="1" applyAlignment="1">
      <alignment vertical="center"/>
    </xf>
    <xf numFmtId="3" fontId="5" fillId="0" borderId="55" xfId="0" applyNumberFormat="1" applyFont="1" applyBorder="1" applyAlignment="1">
      <alignment vertical="center"/>
    </xf>
    <xf numFmtId="3" fontId="30" fillId="0" borderId="55" xfId="0" applyNumberFormat="1" applyFont="1" applyBorder="1"/>
    <xf numFmtId="0" fontId="4" fillId="0" borderId="4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3" fontId="15" fillId="0" borderId="13" xfId="0" applyNumberFormat="1" applyFont="1" applyBorder="1"/>
    <xf numFmtId="0" fontId="4" fillId="0" borderId="9" xfId="0" applyFont="1" applyBorder="1" applyAlignment="1">
      <alignment vertical="center"/>
    </xf>
    <xf numFmtId="3" fontId="30" fillId="0" borderId="40" xfId="0" applyNumberFormat="1" applyFont="1" applyBorder="1"/>
    <xf numFmtId="3" fontId="30" fillId="0" borderId="11" xfId="0" applyNumberFormat="1" applyFont="1" applyBorder="1"/>
    <xf numFmtId="3" fontId="30" fillId="0" borderId="50" xfId="0" applyNumberFormat="1" applyFont="1" applyBorder="1"/>
    <xf numFmtId="0" fontId="30" fillId="0" borderId="54" xfId="0" applyFont="1" applyBorder="1"/>
    <xf numFmtId="0" fontId="23" fillId="0" borderId="22" xfId="5" applyFont="1" applyBorder="1" applyAlignment="1">
      <alignment horizontal="left" wrapText="1"/>
    </xf>
    <xf numFmtId="3" fontId="23" fillId="0" borderId="22" xfId="5" applyNumberFormat="1" applyFont="1" applyBorder="1" applyAlignment="1">
      <alignment vertical="center"/>
    </xf>
    <xf numFmtId="3" fontId="23" fillId="0" borderId="22" xfId="4" applyNumberFormat="1" applyFont="1" applyBorder="1" applyAlignment="1">
      <alignment horizontal="left" vertical="center" wrapText="1"/>
    </xf>
    <xf numFmtId="3" fontId="23" fillId="0" borderId="23" xfId="5" applyNumberFormat="1" applyFont="1" applyBorder="1" applyAlignment="1">
      <alignment vertical="center"/>
    </xf>
    <xf numFmtId="0" fontId="20" fillId="0" borderId="23" xfId="4" applyFont="1" applyBorder="1" applyAlignment="1">
      <alignment vertical="center" wrapText="1"/>
    </xf>
    <xf numFmtId="0" fontId="20" fillId="0" borderId="63" xfId="4" applyFont="1" applyBorder="1" applyAlignment="1">
      <alignment vertical="center" wrapText="1"/>
    </xf>
    <xf numFmtId="3" fontId="23" fillId="0" borderId="63" xfId="5" applyNumberFormat="1" applyFont="1" applyBorder="1" applyAlignment="1">
      <alignment vertical="center"/>
    </xf>
    <xf numFmtId="3" fontId="20" fillId="0" borderId="63" xfId="4" applyNumberFormat="1" applyFont="1" applyBorder="1" applyAlignment="1">
      <alignment horizontal="left" vertical="center" wrapText="1"/>
    </xf>
    <xf numFmtId="3" fontId="33" fillId="0" borderId="17" xfId="0" applyNumberFormat="1" applyFont="1" applyBorder="1"/>
    <xf numFmtId="3" fontId="33" fillId="21" borderId="56" xfId="0" applyNumberFormat="1" applyFont="1" applyFill="1" applyBorder="1"/>
    <xf numFmtId="3" fontId="30" fillId="0" borderId="81" xfId="0" applyNumberFormat="1" applyFont="1" applyBorder="1"/>
    <xf numFmtId="3" fontId="33" fillId="18" borderId="67" xfId="0" applyNumberFormat="1" applyFont="1" applyFill="1" applyBorder="1"/>
    <xf numFmtId="3" fontId="3" fillId="0" borderId="3" xfId="0" applyNumberFormat="1" applyFont="1" applyBorder="1" applyAlignment="1">
      <alignment horizontal="center" vertical="center" wrapText="1"/>
    </xf>
    <xf numFmtId="3" fontId="33" fillId="16" borderId="17" xfId="0" applyNumberFormat="1" applyFont="1" applyFill="1" applyBorder="1"/>
    <xf numFmtId="0" fontId="21" fillId="4" borderId="32" xfId="4" applyFont="1" applyFill="1" applyBorder="1" applyAlignment="1">
      <alignment horizontal="center" vertical="center" wrapText="1"/>
    </xf>
    <xf numFmtId="3" fontId="23" fillId="0" borderId="36" xfId="4" applyNumberFormat="1" applyFont="1" applyBorder="1" applyAlignment="1">
      <alignment horizontal="right" vertical="center" wrapText="1"/>
    </xf>
    <xf numFmtId="168" fontId="20" fillId="14" borderId="38" xfId="3" applyNumberFormat="1" applyFont="1" applyFill="1" applyBorder="1" applyAlignment="1">
      <alignment horizontal="right" vertical="center" wrapText="1"/>
    </xf>
    <xf numFmtId="3" fontId="23" fillId="0" borderId="34" xfId="4" applyNumberFormat="1" applyFont="1" applyBorder="1" applyAlignment="1">
      <alignment horizontal="right" vertical="center" wrapText="1"/>
    </xf>
    <xf numFmtId="3" fontId="23" fillId="0" borderId="35" xfId="4" applyNumberFormat="1" applyFont="1" applyBorder="1" applyAlignment="1">
      <alignment horizontal="right" vertical="center" wrapText="1"/>
    </xf>
    <xf numFmtId="3" fontId="23" fillId="0" borderId="66" xfId="4" applyNumberFormat="1" applyFont="1" applyBorder="1" applyAlignment="1">
      <alignment horizontal="right" vertical="center" wrapText="1"/>
    </xf>
    <xf numFmtId="168" fontId="20" fillId="14" borderId="61" xfId="3" applyNumberFormat="1" applyFont="1" applyFill="1" applyBorder="1" applyAlignment="1">
      <alignment vertical="center" wrapText="1"/>
    </xf>
    <xf numFmtId="168" fontId="20" fillId="14" borderId="32" xfId="3" applyNumberFormat="1" applyFont="1" applyFill="1" applyBorder="1" applyAlignment="1">
      <alignment vertical="center" wrapText="1"/>
    </xf>
    <xf numFmtId="168" fontId="20" fillId="0" borderId="36" xfId="3" applyNumberFormat="1" applyFont="1" applyBorder="1" applyAlignment="1">
      <alignment vertical="center" wrapText="1"/>
    </xf>
    <xf numFmtId="168" fontId="20" fillId="0" borderId="35" xfId="3" applyNumberFormat="1" applyFont="1" applyBorder="1" applyAlignment="1">
      <alignment vertical="center" wrapText="1"/>
    </xf>
    <xf numFmtId="3" fontId="20" fillId="0" borderId="35" xfId="4" applyNumberFormat="1" applyFont="1" applyBorder="1" applyAlignment="1">
      <alignment vertical="center" wrapText="1"/>
    </xf>
    <xf numFmtId="3" fontId="20" fillId="0" borderId="37" xfId="4" applyNumberFormat="1" applyFont="1" applyBorder="1" applyAlignment="1">
      <alignment vertical="center" wrapText="1"/>
    </xf>
    <xf numFmtId="168" fontId="20" fillId="14" borderId="43" xfId="3" applyNumberFormat="1" applyFont="1" applyFill="1" applyBorder="1" applyAlignment="1">
      <alignment horizontal="right" vertical="center" wrapText="1"/>
    </xf>
    <xf numFmtId="168" fontId="20" fillId="14" borderId="62" xfId="3" applyNumberFormat="1" applyFont="1" applyFill="1" applyBorder="1" applyAlignment="1">
      <alignment vertical="center" wrapText="1"/>
    </xf>
    <xf numFmtId="168" fontId="20" fillId="0" borderId="45" xfId="3" applyNumberFormat="1" applyFont="1" applyBorder="1" applyAlignment="1">
      <alignment vertical="center" wrapText="1"/>
    </xf>
    <xf numFmtId="3" fontId="20" fillId="0" borderId="45" xfId="4" applyNumberFormat="1" applyFont="1" applyBorder="1" applyAlignment="1">
      <alignment vertical="center" wrapText="1"/>
    </xf>
    <xf numFmtId="3" fontId="23" fillId="0" borderId="22" xfId="4" applyNumberFormat="1" applyFont="1" applyBorder="1" applyAlignment="1">
      <alignment horizontal="center" vertical="center" wrapText="1"/>
    </xf>
    <xf numFmtId="3" fontId="23" fillId="0" borderId="24" xfId="4" applyNumberFormat="1" applyFont="1" applyBorder="1" applyAlignment="1">
      <alignment horizontal="center" vertical="center" wrapText="1"/>
    </xf>
    <xf numFmtId="3" fontId="20" fillId="0" borderId="24" xfId="4" applyNumberFormat="1" applyFont="1" applyBorder="1" applyAlignment="1">
      <alignment horizontal="center" vertical="center" wrapText="1"/>
    </xf>
    <xf numFmtId="168" fontId="20" fillId="0" borderId="44" xfId="3" applyNumberFormat="1" applyFont="1" applyFill="1" applyBorder="1" applyAlignment="1">
      <alignment vertical="center" wrapText="1"/>
    </xf>
    <xf numFmtId="3" fontId="23" fillId="0" borderId="45" xfId="4" applyNumberFormat="1" applyFont="1" applyBorder="1" applyAlignment="1">
      <alignment vertical="center" wrapText="1"/>
    </xf>
    <xf numFmtId="3" fontId="20" fillId="0" borderId="52" xfId="4" applyNumberFormat="1" applyFont="1" applyBorder="1" applyAlignment="1">
      <alignment vertical="center" wrapText="1"/>
    </xf>
    <xf numFmtId="168" fontId="23" fillId="0" borderId="22" xfId="3" applyNumberFormat="1" applyFont="1" applyBorder="1" applyAlignment="1">
      <alignment vertical="center" wrapText="1"/>
    </xf>
    <xf numFmtId="168" fontId="23" fillId="0" borderId="23" xfId="3" applyNumberFormat="1" applyFont="1" applyBorder="1" applyAlignment="1">
      <alignment vertical="center"/>
    </xf>
    <xf numFmtId="168" fontId="23" fillId="0" borderId="24" xfId="3" applyNumberFormat="1" applyFont="1" applyBorder="1" applyAlignment="1">
      <alignment vertical="center" wrapText="1"/>
    </xf>
    <xf numFmtId="168" fontId="20" fillId="0" borderId="24" xfId="3" applyNumberFormat="1" applyFont="1" applyBorder="1" applyAlignment="1">
      <alignment vertical="center" wrapText="1"/>
    </xf>
    <xf numFmtId="3" fontId="23" fillId="0" borderId="42" xfId="4" applyNumberFormat="1" applyFont="1" applyBorder="1" applyAlignment="1">
      <alignment vertical="center" wrapText="1"/>
    </xf>
    <xf numFmtId="3" fontId="23" fillId="0" borderId="45" xfId="4" applyNumberFormat="1" applyFont="1" applyBorder="1" applyAlignment="1">
      <alignment horizontal="right" vertical="center" wrapText="1"/>
    </xf>
    <xf numFmtId="3" fontId="23" fillId="0" borderId="78" xfId="4" applyNumberFormat="1" applyFont="1" applyBorder="1" applyAlignment="1">
      <alignment vertical="center" wrapText="1"/>
    </xf>
    <xf numFmtId="3" fontId="23" fillId="0" borderId="22" xfId="4" applyNumberFormat="1" applyFont="1" applyBorder="1" applyAlignment="1">
      <alignment vertical="center" wrapText="1"/>
    </xf>
    <xf numFmtId="168" fontId="20" fillId="0" borderId="48" xfId="3" applyNumberFormat="1" applyFont="1" applyFill="1" applyBorder="1" applyAlignment="1">
      <alignment vertical="center" wrapText="1"/>
    </xf>
    <xf numFmtId="3" fontId="30" fillId="0" borderId="23" xfId="0" applyNumberFormat="1" applyFont="1" applyBorder="1"/>
    <xf numFmtId="0" fontId="7" fillId="0" borderId="0" xfId="1" applyFont="1" applyAlignment="1">
      <alignment horizontal="center"/>
    </xf>
    <xf numFmtId="168" fontId="20" fillId="14" borderId="16" xfId="3" applyNumberFormat="1" applyFont="1" applyFill="1" applyBorder="1" applyAlignment="1">
      <alignment horizontal="center" vertical="center" wrapText="1"/>
    </xf>
    <xf numFmtId="168" fontId="20" fillId="3" borderId="63" xfId="3" applyNumberFormat="1" applyFont="1" applyFill="1" applyBorder="1" applyAlignment="1">
      <alignment horizontal="center" vertical="center" wrapText="1"/>
    </xf>
    <xf numFmtId="168" fontId="57" fillId="0" borderId="48" xfId="3" applyNumberFormat="1" applyFont="1" applyFill="1" applyBorder="1" applyAlignment="1">
      <alignment horizontal="center" vertical="center"/>
    </xf>
    <xf numFmtId="168" fontId="21" fillId="3" borderId="16" xfId="3" applyNumberFormat="1" applyFont="1" applyFill="1" applyBorder="1" applyAlignment="1">
      <alignment horizontal="center" vertical="center" wrapText="1"/>
    </xf>
    <xf numFmtId="168" fontId="57" fillId="0" borderId="22" xfId="3" applyNumberFormat="1" applyFont="1" applyBorder="1" applyAlignment="1">
      <alignment horizontal="center" vertical="center"/>
    </xf>
    <xf numFmtId="168" fontId="21" fillId="23" borderId="16" xfId="3" applyNumberFormat="1" applyFont="1" applyFill="1" applyBorder="1" applyAlignment="1">
      <alignment horizontal="center" vertical="center" wrapText="1"/>
    </xf>
    <xf numFmtId="168" fontId="21" fillId="0" borderId="16" xfId="3" applyNumberFormat="1" applyFont="1" applyFill="1" applyBorder="1" applyAlignment="1">
      <alignment horizontal="center" vertical="center" wrapText="1"/>
    </xf>
    <xf numFmtId="3" fontId="21" fillId="23" borderId="16" xfId="4" applyNumberFormat="1" applyFont="1" applyFill="1" applyBorder="1" applyAlignment="1">
      <alignment horizontal="center" vertical="center" wrapText="1"/>
    </xf>
    <xf numFmtId="0" fontId="5" fillId="0" borderId="36" xfId="0" applyFont="1" applyBorder="1" applyAlignment="1">
      <alignment vertical="center"/>
    </xf>
    <xf numFmtId="0" fontId="5" fillId="0" borderId="32" xfId="0" applyFont="1" applyBorder="1" applyAlignment="1">
      <alignment vertical="center"/>
    </xf>
    <xf numFmtId="3" fontId="34" fillId="0" borderId="29" xfId="0" applyNumberFormat="1" applyFont="1" applyBorder="1"/>
    <xf numFmtId="0" fontId="3" fillId="0" borderId="67" xfId="0" applyFont="1" applyBorder="1" applyAlignment="1">
      <alignment horizontal="center" vertical="center" wrapText="1"/>
    </xf>
    <xf numFmtId="3" fontId="34" fillId="0" borderId="68" xfId="0" applyNumberFormat="1" applyFont="1" applyBorder="1"/>
    <xf numFmtId="0" fontId="3" fillId="0" borderId="25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2" fillId="0" borderId="74" xfId="0" applyFont="1" applyBorder="1" applyAlignment="1">
      <alignment vertical="center"/>
    </xf>
    <xf numFmtId="0" fontId="3" fillId="0" borderId="76" xfId="0" applyFont="1" applyBorder="1" applyAlignment="1">
      <alignment vertical="center"/>
    </xf>
    <xf numFmtId="0" fontId="2" fillId="0" borderId="26" xfId="0" applyFont="1" applyBorder="1" applyAlignment="1">
      <alignment vertical="center"/>
    </xf>
    <xf numFmtId="0" fontId="3" fillId="0" borderId="46" xfId="0" applyFont="1" applyBorder="1" applyAlignment="1">
      <alignment vertical="center"/>
    </xf>
    <xf numFmtId="0" fontId="3" fillId="0" borderId="15" xfId="0" applyFont="1" applyBorder="1" applyAlignment="1">
      <alignment vertical="center"/>
    </xf>
    <xf numFmtId="0" fontId="4" fillId="0" borderId="15" xfId="0" applyFont="1" applyBorder="1" applyAlignment="1">
      <alignment vertical="center"/>
    </xf>
    <xf numFmtId="3" fontId="34" fillId="0" borderId="47" xfId="0" applyNumberFormat="1" applyFont="1" applyBorder="1"/>
    <xf numFmtId="3" fontId="34" fillId="0" borderId="14" xfId="0" applyNumberFormat="1" applyFont="1" applyBorder="1"/>
    <xf numFmtId="3" fontId="34" fillId="0" borderId="49" xfId="0" applyNumberFormat="1" applyFont="1" applyBorder="1"/>
    <xf numFmtId="0" fontId="3" fillId="0" borderId="41" xfId="0" applyFont="1" applyBorder="1" applyAlignment="1">
      <alignment horizontal="left" vertical="center"/>
    </xf>
    <xf numFmtId="0" fontId="7" fillId="0" borderId="0" xfId="1" applyFont="1" applyAlignment="1">
      <alignment horizontal="center" wrapText="1"/>
    </xf>
    <xf numFmtId="0" fontId="23" fillId="0" borderId="48" xfId="5" applyFont="1" applyBorder="1" applyAlignment="1">
      <alignment horizontal="center" vertical="center" wrapText="1"/>
    </xf>
    <xf numFmtId="0" fontId="20" fillId="14" borderId="16" xfId="5" applyFont="1" applyFill="1" applyBorder="1" applyAlignment="1">
      <alignment horizontal="center" wrapText="1"/>
    </xf>
    <xf numFmtId="49" fontId="23" fillId="0" borderId="22" xfId="5" applyNumberFormat="1" applyFont="1" applyBorder="1" applyAlignment="1">
      <alignment horizontal="center" wrapText="1"/>
    </xf>
    <xf numFmtId="49" fontId="23" fillId="0" borderId="23" xfId="5" applyNumberFormat="1" applyFont="1" applyBorder="1" applyAlignment="1">
      <alignment horizontal="center" wrapText="1"/>
    </xf>
    <xf numFmtId="49" fontId="23" fillId="0" borderId="23" xfId="4" applyNumberFormat="1" applyFont="1" applyBorder="1" applyAlignment="1">
      <alignment horizontal="center" vertical="center" wrapText="1"/>
    </xf>
    <xf numFmtId="49" fontId="20" fillId="0" borderId="23" xfId="4" applyNumberFormat="1" applyFont="1" applyBorder="1" applyAlignment="1">
      <alignment horizontal="center" vertical="center" wrapText="1"/>
    </xf>
    <xf numFmtId="49" fontId="20" fillId="0" borderId="63" xfId="4" applyNumberFormat="1" applyFont="1" applyBorder="1" applyAlignment="1">
      <alignment horizontal="center" vertical="center" wrapText="1"/>
    </xf>
    <xf numFmtId="49" fontId="43" fillId="3" borderId="63" xfId="5" applyNumberFormat="1" applyFont="1" applyFill="1" applyBorder="1" applyAlignment="1">
      <alignment horizontal="center" wrapText="1"/>
    </xf>
    <xf numFmtId="49" fontId="23" fillId="0" borderId="48" xfId="5" applyNumberFormat="1" applyFont="1" applyBorder="1" applyAlignment="1">
      <alignment horizontal="center" wrapText="1"/>
    </xf>
    <xf numFmtId="49" fontId="23" fillId="0" borderId="51" xfId="4" applyNumberFormat="1" applyFont="1" applyBorder="1" applyAlignment="1">
      <alignment horizontal="center" vertical="center" wrapText="1"/>
    </xf>
    <xf numFmtId="49" fontId="21" fillId="3" borderId="16" xfId="4" applyNumberFormat="1" applyFont="1" applyFill="1" applyBorder="1" applyAlignment="1">
      <alignment horizontal="center" vertical="center" wrapText="1"/>
    </xf>
    <xf numFmtId="49" fontId="23" fillId="0" borderId="48" xfId="4" applyNumberFormat="1" applyFont="1" applyBorder="1" applyAlignment="1">
      <alignment horizontal="center" vertical="center" wrapText="1"/>
    </xf>
    <xf numFmtId="49" fontId="23" fillId="0" borderId="48" xfId="5" applyNumberFormat="1" applyFont="1" applyBorder="1" applyAlignment="1">
      <alignment horizontal="center" vertical="center" wrapText="1"/>
    </xf>
    <xf numFmtId="49" fontId="0" fillId="0" borderId="48" xfId="0" applyNumberFormat="1" applyBorder="1" applyAlignment="1">
      <alignment horizontal="center" wrapText="1"/>
    </xf>
    <xf numFmtId="49" fontId="0" fillId="0" borderId="53" xfId="0" applyNumberFormat="1" applyBorder="1" applyAlignment="1">
      <alignment horizontal="center" wrapText="1"/>
    </xf>
    <xf numFmtId="171" fontId="57" fillId="0" borderId="22" xfId="3" applyNumberFormat="1" applyFont="1" applyFill="1" applyBorder="1" applyAlignment="1">
      <alignment vertical="center"/>
    </xf>
    <xf numFmtId="171" fontId="57" fillId="0" borderId="23" xfId="3" applyNumberFormat="1" applyFont="1" applyFill="1" applyBorder="1" applyAlignment="1">
      <alignment vertical="center"/>
    </xf>
    <xf numFmtId="171" fontId="23" fillId="0" borderId="23" xfId="3" applyNumberFormat="1" applyFont="1" applyFill="1" applyBorder="1" applyAlignment="1">
      <alignment vertical="center"/>
    </xf>
    <xf numFmtId="171" fontId="57" fillId="0" borderId="23" xfId="16" applyNumberFormat="1" applyFont="1" applyFill="1" applyBorder="1" applyAlignment="1">
      <alignment horizontal="right"/>
    </xf>
    <xf numFmtId="171" fontId="20" fillId="0" borderId="63" xfId="3" applyNumberFormat="1" applyFont="1" applyFill="1" applyBorder="1" applyAlignment="1">
      <alignment horizontal="right" vertical="center" wrapText="1"/>
    </xf>
    <xf numFmtId="171" fontId="57" fillId="0" borderId="22" xfId="3" applyNumberFormat="1" applyFont="1" applyFill="1" applyBorder="1" applyAlignment="1">
      <alignment horizontal="center" vertical="center"/>
    </xf>
    <xf numFmtId="171" fontId="57" fillId="0" borderId="23" xfId="3" applyNumberFormat="1" applyFont="1" applyFill="1" applyBorder="1" applyAlignment="1">
      <alignment horizontal="right" vertical="center"/>
    </xf>
    <xf numFmtId="171" fontId="23" fillId="0" borderId="23" xfId="3" applyNumberFormat="1" applyFont="1" applyFill="1" applyBorder="1" applyAlignment="1">
      <alignment horizontal="right" vertical="center"/>
    </xf>
    <xf numFmtId="3" fontId="3" fillId="0" borderId="67" xfId="0" applyNumberFormat="1" applyFont="1" applyBorder="1" applyAlignment="1">
      <alignment horizontal="center" vertical="center" wrapText="1"/>
    </xf>
    <xf numFmtId="3" fontId="34" fillId="0" borderId="71" xfId="0" applyNumberFormat="1" applyFont="1" applyBorder="1"/>
    <xf numFmtId="3" fontId="34" fillId="0" borderId="79" xfId="0" applyNumberFormat="1" applyFont="1" applyBorder="1"/>
    <xf numFmtId="3" fontId="34" fillId="0" borderId="80" xfId="0" applyNumberFormat="1" applyFont="1" applyBorder="1"/>
    <xf numFmtId="3" fontId="34" fillId="0" borderId="67" xfId="0" applyNumberFormat="1" applyFont="1" applyBorder="1"/>
    <xf numFmtId="3" fontId="34" fillId="0" borderId="48" xfId="0" applyNumberFormat="1" applyFont="1" applyBorder="1"/>
    <xf numFmtId="3" fontId="34" fillId="0" borderId="53" xfId="0" applyNumberFormat="1" applyFont="1" applyBorder="1"/>
    <xf numFmtId="3" fontId="34" fillId="0" borderId="22" xfId="0" applyNumberFormat="1" applyFont="1" applyBorder="1"/>
    <xf numFmtId="3" fontId="34" fillId="0" borderId="63" xfId="0" applyNumberFormat="1" applyFont="1" applyBorder="1"/>
    <xf numFmtId="3" fontId="34" fillId="0" borderId="16" xfId="0" applyNumberFormat="1" applyFont="1" applyBorder="1"/>
    <xf numFmtId="3" fontId="34" fillId="0" borderId="36" xfId="0" applyNumberFormat="1" applyFont="1" applyBorder="1"/>
    <xf numFmtId="3" fontId="34" fillId="0" borderId="38" xfId="0" applyNumberFormat="1" applyFont="1" applyBorder="1"/>
    <xf numFmtId="3" fontId="34" fillId="0" borderId="32" xfId="0" applyNumberFormat="1" applyFont="1" applyBorder="1"/>
    <xf numFmtId="3" fontId="34" fillId="0" borderId="34" xfId="0" applyNumberFormat="1" applyFont="1" applyBorder="1"/>
    <xf numFmtId="3" fontId="34" fillId="0" borderId="61" xfId="0" applyNumberFormat="1" applyFont="1" applyBorder="1"/>
    <xf numFmtId="3" fontId="34" fillId="0" borderId="17" xfId="0" applyNumberFormat="1" applyFont="1" applyBorder="1"/>
    <xf numFmtId="3" fontId="34" fillId="0" borderId="12" xfId="0" applyNumberFormat="1" applyFont="1" applyBorder="1"/>
    <xf numFmtId="3" fontId="34" fillId="0" borderId="13" xfId="0" applyNumberFormat="1" applyFont="1" applyBorder="1"/>
    <xf numFmtId="3" fontId="34" fillId="0" borderId="7" xfId="0" applyNumberFormat="1" applyFont="1" applyBorder="1"/>
    <xf numFmtId="3" fontId="34" fillId="0" borderId="39" xfId="0" applyNumberFormat="1" applyFont="1" applyBorder="1"/>
    <xf numFmtId="3" fontId="34" fillId="0" borderId="26" xfId="0" applyNumberFormat="1" applyFont="1" applyBorder="1"/>
    <xf numFmtId="3" fontId="34" fillId="0" borderId="28" xfId="0" applyNumberFormat="1" applyFont="1" applyBorder="1"/>
    <xf numFmtId="3" fontId="34" fillId="0" borderId="18" xfId="0" applyNumberFormat="1" applyFont="1" applyBorder="1"/>
    <xf numFmtId="3" fontId="34" fillId="0" borderId="8" xfId="0" applyNumberFormat="1" applyFont="1" applyBorder="1"/>
    <xf numFmtId="3" fontId="34" fillId="0" borderId="65" xfId="0" applyNumberFormat="1" applyFont="1" applyBorder="1"/>
    <xf numFmtId="3" fontId="34" fillId="0" borderId="81" xfId="0" applyNumberFormat="1" applyFont="1" applyBorder="1"/>
    <xf numFmtId="3" fontId="34" fillId="0" borderId="41" xfId="0" applyNumberFormat="1" applyFont="1" applyBorder="1"/>
    <xf numFmtId="3" fontId="34" fillId="0" borderId="21" xfId="0" applyNumberFormat="1" applyFont="1" applyBorder="1"/>
    <xf numFmtId="3" fontId="34" fillId="0" borderId="74" xfId="0" applyNumberFormat="1" applyFont="1" applyBorder="1"/>
    <xf numFmtId="3" fontId="34" fillId="0" borderId="69" xfId="0" applyNumberFormat="1" applyFont="1" applyBorder="1"/>
    <xf numFmtId="3" fontId="34" fillId="0" borderId="31" xfId="0" applyNumberFormat="1" applyFont="1" applyBorder="1"/>
    <xf numFmtId="3" fontId="34" fillId="0" borderId="2" xfId="0" applyNumberFormat="1" applyFont="1" applyBorder="1"/>
    <xf numFmtId="3" fontId="65" fillId="0" borderId="36" xfId="0" applyNumberFormat="1" applyFont="1" applyBorder="1"/>
    <xf numFmtId="3" fontId="65" fillId="0" borderId="47" xfId="0" applyNumberFormat="1" applyFont="1" applyBorder="1"/>
    <xf numFmtId="3" fontId="65" fillId="0" borderId="20" xfId="0" applyNumberFormat="1" applyFont="1" applyBorder="1"/>
    <xf numFmtId="3" fontId="65" fillId="0" borderId="46" xfId="0" applyNumberFormat="1" applyFont="1" applyBorder="1"/>
    <xf numFmtId="3" fontId="65" fillId="0" borderId="68" xfId="0" applyNumberFormat="1" applyFont="1" applyBorder="1"/>
    <xf numFmtId="3" fontId="65" fillId="0" borderId="29" xfId="0" applyNumberFormat="1" applyFont="1" applyBorder="1"/>
    <xf numFmtId="3" fontId="65" fillId="0" borderId="32" xfId="0" applyNumberFormat="1" applyFont="1" applyBorder="1"/>
    <xf numFmtId="3" fontId="65" fillId="0" borderId="1" xfId="0" applyNumberFormat="1" applyFont="1" applyBorder="1"/>
    <xf numFmtId="3" fontId="65" fillId="0" borderId="27" xfId="0" applyNumberFormat="1" applyFont="1" applyBorder="1"/>
    <xf numFmtId="3" fontId="65" fillId="0" borderId="15" xfId="0" applyNumberFormat="1" applyFont="1" applyBorder="1"/>
    <xf numFmtId="3" fontId="65" fillId="0" borderId="67" xfId="0" applyNumberFormat="1" applyFont="1" applyBorder="1"/>
    <xf numFmtId="3" fontId="65" fillId="0" borderId="2" xfId="0" applyNumberFormat="1" applyFont="1" applyBorder="1"/>
    <xf numFmtId="3" fontId="65" fillId="0" borderId="34" xfId="0" applyNumberFormat="1" applyFont="1" applyBorder="1"/>
    <xf numFmtId="3" fontId="65" fillId="0" borderId="4" xfId="0" applyNumberFormat="1" applyFont="1" applyBorder="1"/>
    <xf numFmtId="3" fontId="65" fillId="0" borderId="33" xfId="0" applyNumberFormat="1" applyFont="1" applyBorder="1"/>
    <xf numFmtId="3" fontId="65" fillId="0" borderId="25" xfId="0" applyNumberFormat="1" applyFont="1" applyBorder="1"/>
    <xf numFmtId="3" fontId="65" fillId="0" borderId="79" xfId="0" applyNumberFormat="1" applyFont="1" applyBorder="1"/>
    <xf numFmtId="3" fontId="65" fillId="0" borderId="28" xfId="0" applyNumberFormat="1" applyFont="1" applyBorder="1"/>
    <xf numFmtId="3" fontId="65" fillId="0" borderId="12" xfId="0" applyNumberFormat="1" applyFont="1" applyBorder="1"/>
    <xf numFmtId="3" fontId="65" fillId="0" borderId="17" xfId="0" applyNumberFormat="1" applyFont="1" applyBorder="1"/>
    <xf numFmtId="3" fontId="65" fillId="0" borderId="13" xfId="0" applyNumberFormat="1" applyFont="1" applyBorder="1"/>
    <xf numFmtId="3" fontId="65" fillId="0" borderId="65" xfId="0" applyNumberFormat="1" applyFont="1" applyBorder="1"/>
    <xf numFmtId="3" fontId="65" fillId="0" borderId="18" xfId="0" applyNumberFormat="1" applyFont="1" applyBorder="1"/>
    <xf numFmtId="3" fontId="8" fillId="0" borderId="67" xfId="0" applyNumberFormat="1" applyFont="1" applyBorder="1"/>
    <xf numFmtId="3" fontId="8" fillId="0" borderId="68" xfId="0" applyNumberFormat="1" applyFont="1" applyBorder="1"/>
    <xf numFmtId="3" fontId="8" fillId="0" borderId="65" xfId="0" applyNumberFormat="1" applyFont="1" applyBorder="1"/>
    <xf numFmtId="3" fontId="8" fillId="0" borderId="81" xfId="0" applyNumberFormat="1" applyFont="1" applyBorder="1"/>
    <xf numFmtId="3" fontId="8" fillId="0" borderId="16" xfId="0" applyNumberFormat="1" applyFont="1" applyBorder="1"/>
    <xf numFmtId="3" fontId="8" fillId="0" borderId="48" xfId="0" applyNumberFormat="1" applyFont="1" applyBorder="1"/>
    <xf numFmtId="3" fontId="8" fillId="0" borderId="23" xfId="0" applyNumberFormat="1" applyFont="1" applyBorder="1"/>
    <xf numFmtId="3" fontId="8" fillId="0" borderId="24" xfId="0" applyNumberFormat="1" applyFont="1" applyBorder="1"/>
    <xf numFmtId="3" fontId="8" fillId="0" borderId="29" xfId="0" applyNumberFormat="1" applyFont="1" applyBorder="1"/>
    <xf numFmtId="3" fontId="8" fillId="0" borderId="18" xfId="0" applyNumberFormat="1" applyFont="1" applyBorder="1"/>
    <xf numFmtId="3" fontId="8" fillId="0" borderId="8" xfId="0" applyNumberFormat="1" applyFont="1" applyBorder="1"/>
    <xf numFmtId="3" fontId="8" fillId="0" borderId="80" xfId="0" applyNumberFormat="1" applyFont="1" applyBorder="1"/>
    <xf numFmtId="3" fontId="8" fillId="0" borderId="69" xfId="0" applyNumberFormat="1" applyFont="1" applyBorder="1"/>
    <xf numFmtId="3" fontId="8" fillId="0" borderId="22" xfId="0" applyNumberFormat="1" applyFont="1" applyBorder="1"/>
    <xf numFmtId="3" fontId="0" fillId="0" borderId="23" xfId="0" applyNumberFormat="1" applyBorder="1"/>
    <xf numFmtId="3" fontId="8" fillId="0" borderId="63" xfId="0" applyNumberFormat="1" applyFont="1" applyBorder="1"/>
    <xf numFmtId="3" fontId="8" fillId="0" borderId="51" xfId="0" applyNumberFormat="1" applyFont="1" applyBorder="1"/>
    <xf numFmtId="3" fontId="8" fillId="0" borderId="4" xfId="0" applyNumberFormat="1" applyFont="1" applyBorder="1"/>
    <xf numFmtId="3" fontId="8" fillId="0" borderId="33" xfId="0" applyNumberFormat="1" applyFont="1" applyBorder="1"/>
    <xf numFmtId="3" fontId="8" fillId="0" borderId="12" xfId="0" applyNumberFormat="1" applyFont="1" applyBorder="1"/>
    <xf numFmtId="3" fontId="8" fillId="0" borderId="7" xfId="0" applyNumberFormat="1" applyFont="1" applyBorder="1"/>
    <xf numFmtId="0" fontId="3" fillId="0" borderId="10" xfId="0" applyFont="1" applyBorder="1" applyAlignment="1">
      <alignment vertical="center"/>
    </xf>
    <xf numFmtId="3" fontId="66" fillId="0" borderId="16" xfId="0" applyNumberFormat="1" applyFont="1" applyBorder="1"/>
    <xf numFmtId="3" fontId="66" fillId="0" borderId="67" xfId="0" applyNumberFormat="1" applyFont="1" applyBorder="1"/>
    <xf numFmtId="3" fontId="66" fillId="0" borderId="27" xfId="0" applyNumberFormat="1" applyFont="1" applyBorder="1"/>
    <xf numFmtId="3" fontId="66" fillId="0" borderId="15" xfId="0" applyNumberFormat="1" applyFont="1" applyBorder="1"/>
    <xf numFmtId="0" fontId="66" fillId="0" borderId="0" xfId="0" applyFont="1"/>
    <xf numFmtId="3" fontId="66" fillId="0" borderId="48" xfId="0" applyNumberFormat="1" applyFont="1" applyBorder="1"/>
    <xf numFmtId="3" fontId="66" fillId="0" borderId="68" xfId="0" applyNumberFormat="1" applyFont="1" applyBorder="1"/>
    <xf numFmtId="3" fontId="66" fillId="0" borderId="20" xfId="0" applyNumberFormat="1" applyFont="1" applyBorder="1"/>
    <xf numFmtId="3" fontId="66" fillId="0" borderId="46" xfId="0" applyNumberFormat="1" applyFont="1" applyBorder="1"/>
    <xf numFmtId="3" fontId="66" fillId="0" borderId="63" xfId="0" applyNumberFormat="1" applyFont="1" applyBorder="1"/>
    <xf numFmtId="3" fontId="66" fillId="0" borderId="80" xfId="0" applyNumberFormat="1" applyFont="1" applyBorder="1"/>
    <xf numFmtId="3" fontId="66" fillId="0" borderId="40" xfId="0" applyNumberFormat="1" applyFont="1" applyBorder="1"/>
    <xf numFmtId="3" fontId="66" fillId="0" borderId="11" xfId="0" applyNumberFormat="1" applyFont="1" applyBorder="1"/>
    <xf numFmtId="3" fontId="66" fillId="0" borderId="23" xfId="0" applyNumberFormat="1" applyFont="1" applyBorder="1"/>
    <xf numFmtId="3" fontId="66" fillId="0" borderId="65" xfId="0" applyNumberFormat="1" applyFont="1" applyBorder="1"/>
    <xf numFmtId="3" fontId="66" fillId="0" borderId="17" xfId="0" applyNumberFormat="1" applyFont="1" applyBorder="1"/>
    <xf numFmtId="3" fontId="66" fillId="0" borderId="13" xfId="0" applyNumberFormat="1" applyFont="1" applyBorder="1"/>
    <xf numFmtId="0" fontId="3" fillId="0" borderId="41" xfId="0" applyFont="1" applyBorder="1" applyAlignment="1">
      <alignment vertical="center"/>
    </xf>
    <xf numFmtId="0" fontId="3" fillId="0" borderId="31" xfId="0" applyFont="1" applyBorder="1" applyAlignment="1">
      <alignment vertical="center"/>
    </xf>
    <xf numFmtId="3" fontId="66" fillId="0" borderId="51" xfId="0" applyNumberFormat="1" applyFont="1" applyBorder="1"/>
    <xf numFmtId="3" fontId="66" fillId="0" borderId="69" xfId="0" applyNumberFormat="1" applyFont="1" applyBorder="1"/>
    <xf numFmtId="3" fontId="66" fillId="0" borderId="39" xfId="0" applyNumberFormat="1" applyFont="1" applyBorder="1"/>
    <xf numFmtId="3" fontId="66" fillId="0" borderId="26" xfId="0" applyNumberFormat="1" applyFont="1" applyBorder="1"/>
    <xf numFmtId="3" fontId="66" fillId="0" borderId="21" xfId="0" applyNumberFormat="1" applyFont="1" applyBorder="1"/>
    <xf numFmtId="3" fontId="66" fillId="0" borderId="50" xfId="0" applyNumberFormat="1" applyFont="1" applyBorder="1"/>
    <xf numFmtId="3" fontId="66" fillId="0" borderId="49" xfId="0" applyNumberFormat="1" applyFont="1" applyBorder="1"/>
    <xf numFmtId="0" fontId="4" fillId="0" borderId="2" xfId="0" applyFont="1" applyBorder="1" applyAlignment="1">
      <alignment horizontal="center" vertical="center"/>
    </xf>
    <xf numFmtId="0" fontId="5" fillId="0" borderId="8" xfId="0" applyFont="1" applyBorder="1" applyAlignment="1">
      <alignment vertical="center"/>
    </xf>
    <xf numFmtId="3" fontId="30" fillId="0" borderId="67" xfId="0" applyNumberFormat="1" applyFont="1" applyBorder="1"/>
    <xf numFmtId="3" fontId="30" fillId="0" borderId="16" xfId="0" applyNumberFormat="1" applyFont="1" applyBorder="1"/>
    <xf numFmtId="3" fontId="30" fillId="0" borderId="24" xfId="0" applyNumberFormat="1" applyFont="1" applyBorder="1"/>
    <xf numFmtId="3" fontId="15" fillId="0" borderId="45" xfId="0" applyNumberFormat="1" applyFont="1" applyBorder="1"/>
    <xf numFmtId="3" fontId="30" fillId="0" borderId="80" xfId="0" applyNumberFormat="1" applyFont="1" applyBorder="1"/>
    <xf numFmtId="3" fontId="30" fillId="0" borderId="63" xfId="0" applyNumberFormat="1" applyFont="1" applyBorder="1"/>
    <xf numFmtId="3" fontId="30" fillId="0" borderId="51" xfId="0" applyNumberFormat="1" applyFont="1" applyBorder="1"/>
    <xf numFmtId="0" fontId="5" fillId="0" borderId="29" xfId="0" applyFont="1" applyBorder="1" applyAlignment="1">
      <alignment vertical="center"/>
    </xf>
    <xf numFmtId="3" fontId="30" fillId="0" borderId="4" xfId="0" applyNumberFormat="1" applyFont="1" applyBorder="1"/>
    <xf numFmtId="3" fontId="30" fillId="0" borderId="33" xfId="0" applyNumberFormat="1" applyFont="1" applyBorder="1"/>
    <xf numFmtId="3" fontId="30" fillId="0" borderId="25" xfId="0" applyNumberFormat="1" applyFont="1" applyBorder="1"/>
    <xf numFmtId="3" fontId="0" fillId="0" borderId="67" xfId="0" applyNumberFormat="1" applyBorder="1"/>
    <xf numFmtId="3" fontId="0" fillId="0" borderId="81" xfId="0" applyNumberFormat="1" applyBorder="1"/>
    <xf numFmtId="3" fontId="0" fillId="0" borderId="16" xfId="0" applyNumberFormat="1" applyBorder="1"/>
    <xf numFmtId="3" fontId="0" fillId="0" borderId="48" xfId="0" applyNumberFormat="1" applyBorder="1"/>
    <xf numFmtId="3" fontId="0" fillId="0" borderId="24" xfId="0" applyNumberFormat="1" applyBorder="1"/>
    <xf numFmtId="3" fontId="0" fillId="0" borderId="63" xfId="0" applyNumberFormat="1" applyBorder="1"/>
    <xf numFmtId="3" fontId="0" fillId="0" borderId="51" xfId="0" applyNumberFormat="1" applyBorder="1"/>
    <xf numFmtId="3" fontId="31" fillId="0" borderId="63" xfId="0" applyNumberFormat="1" applyFont="1" applyBorder="1"/>
    <xf numFmtId="3" fontId="31" fillId="0" borderId="80" xfId="0" applyNumberFormat="1" applyFont="1" applyBorder="1"/>
    <xf numFmtId="3" fontId="31" fillId="0" borderId="16" xfId="0" applyNumberFormat="1" applyFont="1" applyBorder="1"/>
    <xf numFmtId="3" fontId="31" fillId="0" borderId="48" xfId="0" applyNumberFormat="1" applyFont="1" applyBorder="1"/>
    <xf numFmtId="3" fontId="31" fillId="0" borderId="68" xfId="0" applyNumberFormat="1" applyFont="1" applyBorder="1"/>
    <xf numFmtId="3" fontId="31" fillId="0" borderId="23" xfId="0" applyNumberFormat="1" applyFont="1" applyBorder="1"/>
    <xf numFmtId="3" fontId="31" fillId="0" borderId="65" xfId="0" applyNumberFormat="1" applyFont="1" applyBorder="1"/>
    <xf numFmtId="3" fontId="31" fillId="0" borderId="51" xfId="0" applyNumberFormat="1" applyFont="1" applyBorder="1"/>
    <xf numFmtId="3" fontId="0" fillId="0" borderId="22" xfId="0" applyNumberFormat="1" applyBorder="1"/>
    <xf numFmtId="3" fontId="0" fillId="0" borderId="79" xfId="0" applyNumberFormat="1" applyBorder="1"/>
    <xf numFmtId="3" fontId="9" fillId="0" borderId="65" xfId="14" applyNumberFormat="1" applyBorder="1"/>
    <xf numFmtId="0" fontId="3" fillId="0" borderId="27" xfId="0" applyFont="1" applyBorder="1" applyAlignment="1">
      <alignment horizontal="center" vertical="center" wrapText="1"/>
    </xf>
    <xf numFmtId="3" fontId="3" fillId="0" borderId="27" xfId="0" applyNumberFormat="1" applyFont="1" applyBorder="1" applyAlignment="1">
      <alignment horizontal="center" vertical="center" wrapText="1"/>
    </xf>
    <xf numFmtId="3" fontId="3" fillId="0" borderId="15" xfId="0" applyNumberFormat="1" applyFont="1" applyBorder="1" applyAlignment="1">
      <alignment horizontal="center" vertical="center" wrapText="1"/>
    </xf>
    <xf numFmtId="3" fontId="9" fillId="0" borderId="21" xfId="14" applyNumberFormat="1" applyBorder="1"/>
    <xf numFmtId="3" fontId="9" fillId="0" borderId="69" xfId="14" applyNumberFormat="1" applyBorder="1"/>
    <xf numFmtId="3" fontId="31" fillId="0" borderId="22" xfId="0" applyNumberFormat="1" applyFont="1" applyBorder="1"/>
    <xf numFmtId="3" fontId="9" fillId="0" borderId="41" xfId="14" applyNumberFormat="1" applyBorder="1"/>
    <xf numFmtId="3" fontId="31" fillId="0" borderId="53" xfId="0" applyNumberFormat="1" applyFont="1" applyBorder="1"/>
    <xf numFmtId="3" fontId="31" fillId="0" borderId="14" xfId="0" applyNumberFormat="1" applyFont="1" applyBorder="1"/>
    <xf numFmtId="3" fontId="31" fillId="0" borderId="50" xfId="0" applyNumberFormat="1" applyFont="1" applyBorder="1"/>
    <xf numFmtId="3" fontId="31" fillId="0" borderId="49" xfId="0" applyNumberFormat="1" applyFont="1" applyBorder="1"/>
    <xf numFmtId="3" fontId="31" fillId="0" borderId="18" xfId="0" applyNumberFormat="1" applyFont="1" applyBorder="1"/>
    <xf numFmtId="3" fontId="31" fillId="0" borderId="31" xfId="0" applyNumberFormat="1" applyFont="1" applyBorder="1"/>
    <xf numFmtId="0" fontId="3" fillId="0" borderId="59" xfId="0" applyFont="1" applyBorder="1" applyAlignment="1">
      <alignment horizontal="left" vertical="center"/>
    </xf>
    <xf numFmtId="0" fontId="3" fillId="0" borderId="32" xfId="0" applyFont="1" applyBorder="1" applyAlignment="1">
      <alignment vertical="center"/>
    </xf>
    <xf numFmtId="3" fontId="0" fillId="0" borderId="53" xfId="0" applyNumberFormat="1" applyBorder="1"/>
    <xf numFmtId="3" fontId="31" fillId="0" borderId="24" xfId="0" applyNumberFormat="1" applyFont="1" applyBorder="1"/>
    <xf numFmtId="3" fontId="0" fillId="0" borderId="21" xfId="0" applyNumberFormat="1" applyBorder="1" applyAlignment="1">
      <alignment horizontal="center"/>
    </xf>
    <xf numFmtId="0" fontId="3" fillId="0" borderId="20" xfId="0" applyFont="1" applyBorder="1" applyAlignment="1">
      <alignment horizontal="left" vertical="center"/>
    </xf>
    <xf numFmtId="0" fontId="2" fillId="0" borderId="46" xfId="0" applyFont="1" applyBorder="1" applyAlignment="1">
      <alignment vertical="center"/>
    </xf>
    <xf numFmtId="0" fontId="3" fillId="0" borderId="34" xfId="0" applyFont="1" applyBorder="1" applyAlignment="1">
      <alignment vertical="center"/>
    </xf>
    <xf numFmtId="0" fontId="0" fillId="0" borderId="38" xfId="0" applyBorder="1"/>
    <xf numFmtId="3" fontId="0" fillId="0" borderId="32" xfId="0" applyNumberFormat="1" applyBorder="1"/>
    <xf numFmtId="3" fontId="0" fillId="0" borderId="36" xfId="0" applyNumberFormat="1" applyBorder="1"/>
    <xf numFmtId="3" fontId="0" fillId="0" borderId="35" xfId="0" applyNumberFormat="1" applyBorder="1"/>
    <xf numFmtId="3" fontId="0" fillId="0" borderId="66" xfId="0" applyNumberFormat="1" applyBorder="1"/>
    <xf numFmtId="3" fontId="0" fillId="0" borderId="61" xfId="0" applyNumberFormat="1" applyBorder="1"/>
    <xf numFmtId="0" fontId="3" fillId="0" borderId="10" xfId="0" applyFont="1" applyBorder="1" applyAlignment="1">
      <alignment horizontal="left" vertical="center"/>
    </xf>
    <xf numFmtId="0" fontId="3" fillId="0" borderId="36" xfId="0" applyFont="1" applyBorder="1" applyAlignment="1">
      <alignment vertical="center"/>
    </xf>
    <xf numFmtId="3" fontId="31" fillId="0" borderId="79" xfId="0" applyNumberFormat="1" applyFont="1" applyBorder="1"/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vertical="center"/>
    </xf>
    <xf numFmtId="3" fontId="33" fillId="0" borderId="23" xfId="0" applyNumberFormat="1" applyFont="1" applyBorder="1"/>
    <xf numFmtId="168" fontId="0" fillId="0" borderId="38" xfId="16" applyNumberFormat="1" applyFont="1" applyBorder="1"/>
    <xf numFmtId="168" fontId="0" fillId="0" borderId="17" xfId="16" applyNumberFormat="1" applyFont="1" applyBorder="1"/>
    <xf numFmtId="168" fontId="0" fillId="0" borderId="13" xfId="16" applyNumberFormat="1" applyFont="1" applyBorder="1"/>
    <xf numFmtId="168" fontId="0" fillId="0" borderId="0" xfId="16" applyNumberFormat="1" applyFont="1"/>
    <xf numFmtId="0" fontId="3" fillId="24" borderId="1" xfId="0" applyFont="1" applyFill="1" applyBorder="1" applyAlignment="1">
      <alignment horizontal="left" vertical="center"/>
    </xf>
    <xf numFmtId="0" fontId="3" fillId="24" borderId="2" xfId="0" applyFont="1" applyFill="1" applyBorder="1" applyAlignment="1">
      <alignment vertical="center"/>
    </xf>
    <xf numFmtId="3" fontId="31" fillId="24" borderId="16" xfId="0" applyNumberFormat="1" applyFont="1" applyFill="1" applyBorder="1"/>
    <xf numFmtId="3" fontId="31" fillId="24" borderId="1" xfId="0" applyNumberFormat="1" applyFont="1" applyFill="1" applyBorder="1"/>
    <xf numFmtId="3" fontId="31" fillId="24" borderId="27" xfId="0" applyNumberFormat="1" applyFont="1" applyFill="1" applyBorder="1"/>
    <xf numFmtId="3" fontId="31" fillId="24" borderId="15" xfId="0" applyNumberFormat="1" applyFont="1" applyFill="1" applyBorder="1"/>
    <xf numFmtId="3" fontId="0" fillId="0" borderId="38" xfId="0" applyNumberFormat="1" applyBorder="1"/>
    <xf numFmtId="168" fontId="0" fillId="0" borderId="38" xfId="16" applyNumberFormat="1" applyFont="1" applyBorder="1" applyProtection="1">
      <protection locked="0"/>
    </xf>
    <xf numFmtId="168" fontId="31" fillId="0" borderId="0" xfId="16" applyNumberFormat="1" applyFont="1"/>
    <xf numFmtId="168" fontId="0" fillId="0" borderId="0" xfId="16" applyNumberFormat="1" applyFont="1" applyAlignment="1"/>
    <xf numFmtId="168" fontId="16" fillId="0" borderId="0" xfId="16" applyNumberFormat="1" applyFont="1"/>
    <xf numFmtId="0" fontId="4" fillId="0" borderId="59" xfId="0" applyFont="1" applyBorder="1" applyAlignment="1">
      <alignment horizontal="center" vertical="center" wrapText="1"/>
    </xf>
    <xf numFmtId="0" fontId="4" fillId="16" borderId="32" xfId="0" applyFont="1" applyFill="1" applyBorder="1" applyAlignment="1">
      <alignment vertical="center"/>
    </xf>
    <xf numFmtId="0" fontId="5" fillId="16" borderId="35" xfId="0" applyFont="1" applyFill="1" applyBorder="1" applyAlignment="1">
      <alignment vertical="center"/>
    </xf>
    <xf numFmtId="0" fontId="5" fillId="16" borderId="37" xfId="0" applyFont="1" applyFill="1" applyBorder="1" applyAlignment="1">
      <alignment vertical="center"/>
    </xf>
    <xf numFmtId="0" fontId="4" fillId="20" borderId="32" xfId="0" applyFont="1" applyFill="1" applyBorder="1" applyAlignment="1">
      <alignment vertical="center"/>
    </xf>
    <xf numFmtId="0" fontId="5" fillId="0" borderId="66" xfId="0" applyFont="1" applyBorder="1" applyAlignment="1">
      <alignment vertical="center"/>
    </xf>
    <xf numFmtId="3" fontId="33" fillId="19" borderId="12" xfId="0" applyNumberFormat="1" applyFont="1" applyFill="1" applyBorder="1"/>
    <xf numFmtId="3" fontId="33" fillId="19" borderId="17" xfId="0" applyNumberFormat="1" applyFont="1" applyFill="1" applyBorder="1"/>
    <xf numFmtId="3" fontId="30" fillId="19" borderId="17" xfId="0" applyNumberFormat="1" applyFont="1" applyFill="1" applyBorder="1"/>
    <xf numFmtId="3" fontId="33" fillId="0" borderId="7" xfId="0" applyNumberFormat="1" applyFont="1" applyBorder="1"/>
    <xf numFmtId="3" fontId="33" fillId="19" borderId="27" xfId="0" applyNumberFormat="1" applyFont="1" applyFill="1" applyBorder="1"/>
    <xf numFmtId="3" fontId="33" fillId="20" borderId="27" xfId="0" applyNumberFormat="1" applyFont="1" applyFill="1" applyBorder="1"/>
    <xf numFmtId="3" fontId="33" fillId="19" borderId="47" xfId="0" applyNumberFormat="1" applyFont="1" applyFill="1" applyBorder="1"/>
    <xf numFmtId="3" fontId="30" fillId="19" borderId="20" xfId="0" applyNumberFormat="1" applyFont="1" applyFill="1" applyBorder="1"/>
    <xf numFmtId="3" fontId="33" fillId="19" borderId="41" xfId="0" applyNumberFormat="1" applyFont="1" applyFill="1" applyBorder="1"/>
    <xf numFmtId="3" fontId="30" fillId="19" borderId="21" xfId="0" applyNumberFormat="1" applyFont="1" applyFill="1" applyBorder="1"/>
    <xf numFmtId="3" fontId="33" fillId="0" borderId="14" xfId="0" applyNumberFormat="1" applyFont="1" applyBorder="1"/>
    <xf numFmtId="3" fontId="30" fillId="19" borderId="27" xfId="0" applyNumberFormat="1" applyFont="1" applyFill="1" applyBorder="1"/>
    <xf numFmtId="3" fontId="4" fillId="0" borderId="30" xfId="0" applyNumberFormat="1" applyFont="1" applyBorder="1" applyAlignment="1">
      <alignment horizontal="center" vertical="center" wrapText="1"/>
    </xf>
    <xf numFmtId="3" fontId="3" fillId="0" borderId="30" xfId="0" applyNumberFormat="1" applyFont="1" applyBorder="1" applyAlignment="1">
      <alignment horizontal="center" vertical="center" wrapText="1"/>
    </xf>
    <xf numFmtId="0" fontId="4" fillId="0" borderId="36" xfId="0" applyFont="1" applyBorder="1" applyAlignment="1">
      <alignment vertical="center"/>
    </xf>
    <xf numFmtId="3" fontId="33" fillId="0" borderId="68" xfId="0" applyNumberFormat="1" applyFont="1" applyBorder="1"/>
    <xf numFmtId="3" fontId="33" fillId="0" borderId="46" xfId="0" applyNumberFormat="1" applyFont="1" applyBorder="1"/>
    <xf numFmtId="3" fontId="33" fillId="0" borderId="29" xfId="0" applyNumberFormat="1" applyFont="1" applyBorder="1"/>
    <xf numFmtId="0" fontId="4" fillId="16" borderId="15" xfId="0" applyFont="1" applyFill="1" applyBorder="1" applyAlignment="1">
      <alignment vertical="center"/>
    </xf>
    <xf numFmtId="14" fontId="31" fillId="0" borderId="0" xfId="0" applyNumberFormat="1" applyFont="1"/>
    <xf numFmtId="3" fontId="1" fillId="0" borderId="20" xfId="0" applyNumberFormat="1" applyFont="1" applyBorder="1"/>
    <xf numFmtId="3" fontId="1" fillId="0" borderId="46" xfId="0" applyNumberFormat="1" applyFont="1" applyBorder="1"/>
    <xf numFmtId="3" fontId="1" fillId="0" borderId="17" xfId="0" applyNumberFormat="1" applyFont="1" applyBorder="1"/>
    <xf numFmtId="3" fontId="1" fillId="0" borderId="13" xfId="0" applyNumberFormat="1" applyFont="1" applyBorder="1"/>
    <xf numFmtId="0" fontId="30" fillId="0" borderId="16" xfId="0" applyFont="1" applyBorder="1"/>
    <xf numFmtId="0" fontId="4" fillId="0" borderId="53" xfId="0" applyFont="1" applyBorder="1" applyAlignment="1">
      <alignment horizontal="center" vertical="center" wrapText="1"/>
    </xf>
    <xf numFmtId="0" fontId="4" fillId="16" borderId="16" xfId="0" applyFont="1" applyFill="1" applyBorder="1" applyAlignment="1">
      <alignment horizontal="left" vertical="center"/>
    </xf>
    <xf numFmtId="0" fontId="5" fillId="16" borderId="48" xfId="0" applyFont="1" applyFill="1" applyBorder="1" applyAlignment="1">
      <alignment horizontal="left" vertical="center"/>
    </xf>
    <xf numFmtId="0" fontId="5" fillId="16" borderId="23" xfId="0" applyFont="1" applyFill="1" applyBorder="1" applyAlignment="1">
      <alignment horizontal="left" vertical="center"/>
    </xf>
    <xf numFmtId="0" fontId="5" fillId="0" borderId="51" xfId="0" applyFont="1" applyBorder="1" applyAlignment="1">
      <alignment horizontal="left" vertical="center"/>
    </xf>
    <xf numFmtId="0" fontId="4" fillId="0" borderId="48" xfId="0" applyFont="1" applyBorder="1" applyAlignment="1">
      <alignment horizontal="left" vertical="center"/>
    </xf>
    <xf numFmtId="0" fontId="5" fillId="16" borderId="51" xfId="0" applyFont="1" applyFill="1" applyBorder="1" applyAlignment="1">
      <alignment horizontal="left" vertical="center"/>
    </xf>
    <xf numFmtId="0" fontId="5" fillId="0" borderId="48" xfId="0" applyFont="1" applyBorder="1" applyAlignment="1">
      <alignment horizontal="left" vertical="center"/>
    </xf>
    <xf numFmtId="0" fontId="5" fillId="0" borderId="23" xfId="0" applyFont="1" applyBorder="1" applyAlignment="1">
      <alignment horizontal="left" vertical="center"/>
    </xf>
    <xf numFmtId="0" fontId="4" fillId="17" borderId="16" xfId="0" applyFont="1" applyFill="1" applyBorder="1" applyAlignment="1">
      <alignment horizontal="left" vertical="center"/>
    </xf>
    <xf numFmtId="0" fontId="4" fillId="0" borderId="51" xfId="0" applyFont="1" applyBorder="1" applyAlignment="1">
      <alignment horizontal="left" vertical="center"/>
    </xf>
    <xf numFmtId="3" fontId="61" fillId="0" borderId="21" xfId="0" applyNumberFormat="1" applyFont="1" applyBorder="1"/>
    <xf numFmtId="3" fontId="61" fillId="0" borderId="74" xfId="0" applyNumberFormat="1" applyFont="1" applyBorder="1"/>
    <xf numFmtId="0" fontId="4" fillId="0" borderId="12" xfId="0" applyFont="1" applyBorder="1" applyAlignment="1">
      <alignment vertical="center"/>
    </xf>
    <xf numFmtId="0" fontId="4" fillId="0" borderId="18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28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15" xfId="0" applyFont="1" applyBorder="1" applyAlignment="1">
      <alignment vertical="center"/>
    </xf>
    <xf numFmtId="3" fontId="7" fillId="0" borderId="65" xfId="0" applyNumberFormat="1" applyFont="1" applyBorder="1"/>
    <xf numFmtId="3" fontId="7" fillId="0" borderId="81" xfId="0" applyNumberFormat="1" applyFont="1" applyBorder="1"/>
    <xf numFmtId="3" fontId="1" fillId="0" borderId="4" xfId="0" applyNumberFormat="1" applyFont="1" applyBorder="1"/>
    <xf numFmtId="3" fontId="1" fillId="0" borderId="33" xfId="0" applyNumberFormat="1" applyFont="1" applyBorder="1"/>
    <xf numFmtId="3" fontId="1" fillId="0" borderId="25" xfId="0" applyNumberFormat="1" applyFont="1" applyBorder="1"/>
    <xf numFmtId="3" fontId="7" fillId="0" borderId="12" xfId="0" applyNumberFormat="1" applyFont="1" applyBorder="1"/>
    <xf numFmtId="3" fontId="1" fillId="0" borderId="12" xfId="0" applyNumberFormat="1" applyFont="1" applyBorder="1"/>
    <xf numFmtId="3" fontId="7" fillId="0" borderId="7" xfId="0" applyNumberFormat="1" applyFont="1" applyBorder="1"/>
    <xf numFmtId="3" fontId="1" fillId="0" borderId="22" xfId="0" applyNumberFormat="1" applyFont="1" applyBorder="1"/>
    <xf numFmtId="3" fontId="7" fillId="0" borderId="23" xfId="0" applyNumberFormat="1" applyFont="1" applyBorder="1"/>
    <xf numFmtId="3" fontId="1" fillId="0" borderId="23" xfId="0" applyNumberFormat="1" applyFont="1" applyBorder="1"/>
    <xf numFmtId="3" fontId="7" fillId="0" borderId="24" xfId="0" applyNumberFormat="1" applyFont="1" applyBorder="1"/>
    <xf numFmtId="3" fontId="7" fillId="0" borderId="67" xfId="0" applyNumberFormat="1" applyFont="1" applyBorder="1"/>
    <xf numFmtId="3" fontId="7" fillId="0" borderId="68" xfId="0" applyNumberFormat="1" applyFont="1" applyBorder="1"/>
    <xf numFmtId="3" fontId="7" fillId="0" borderId="80" xfId="0" applyNumberFormat="1" applyFont="1" applyBorder="1"/>
    <xf numFmtId="3" fontId="7" fillId="0" borderId="69" xfId="0" applyNumberFormat="1" applyFont="1" applyBorder="1"/>
    <xf numFmtId="3" fontId="7" fillId="0" borderId="48" xfId="0" applyNumberFormat="1" applyFont="1" applyBorder="1"/>
    <xf numFmtId="3" fontId="7" fillId="0" borderId="63" xfId="0" applyNumberFormat="1" applyFont="1" applyBorder="1"/>
    <xf numFmtId="3" fontId="7" fillId="0" borderId="51" xfId="0" applyNumberFormat="1" applyFont="1" applyBorder="1"/>
    <xf numFmtId="3" fontId="33" fillId="16" borderId="65" xfId="0" applyNumberFormat="1" applyFont="1" applyFill="1" applyBorder="1"/>
    <xf numFmtId="3" fontId="30" fillId="17" borderId="67" xfId="0" applyNumberFormat="1" applyFont="1" applyFill="1" applyBorder="1"/>
    <xf numFmtId="3" fontId="33" fillId="0" borderId="20" xfId="0" applyNumberFormat="1" applyFont="1" applyBorder="1"/>
    <xf numFmtId="3" fontId="30" fillId="17" borderId="27" xfId="0" applyNumberFormat="1" applyFont="1" applyFill="1" applyBorder="1"/>
    <xf numFmtId="3" fontId="33" fillId="16" borderId="40" xfId="0" applyNumberFormat="1" applyFont="1" applyFill="1" applyBorder="1"/>
    <xf numFmtId="3" fontId="4" fillId="0" borderId="1" xfId="0" applyNumberFormat="1" applyFont="1" applyBorder="1" applyAlignment="1">
      <alignment horizontal="center" vertical="center" wrapText="1"/>
    </xf>
    <xf numFmtId="3" fontId="4" fillId="0" borderId="27" xfId="0" applyNumberFormat="1" applyFont="1" applyBorder="1" applyAlignment="1">
      <alignment horizontal="center" vertical="center" wrapText="1"/>
    </xf>
    <xf numFmtId="3" fontId="30" fillId="17" borderId="9" xfId="0" applyNumberFormat="1" applyFont="1" applyFill="1" applyBorder="1"/>
    <xf numFmtId="3" fontId="30" fillId="17" borderId="30" xfId="0" applyNumberFormat="1" applyFont="1" applyFill="1" applyBorder="1"/>
    <xf numFmtId="0" fontId="30" fillId="0" borderId="39" xfId="0" applyFont="1" applyBorder="1"/>
    <xf numFmtId="3" fontId="33" fillId="18" borderId="10" xfId="0" applyNumberFormat="1" applyFont="1" applyFill="1" applyBorder="1"/>
    <xf numFmtId="3" fontId="33" fillId="18" borderId="40" xfId="0" applyNumberFormat="1" applyFont="1" applyFill="1" applyBorder="1"/>
    <xf numFmtId="3" fontId="33" fillId="0" borderId="21" xfId="0" applyNumberFormat="1" applyFont="1" applyBorder="1"/>
    <xf numFmtId="3" fontId="33" fillId="16" borderId="10" xfId="0" applyNumberFormat="1" applyFont="1" applyFill="1" applyBorder="1"/>
    <xf numFmtId="3" fontId="33" fillId="16" borderId="70" xfId="0" applyNumberFormat="1" applyFont="1" applyFill="1" applyBorder="1"/>
    <xf numFmtId="3" fontId="33" fillId="16" borderId="11" xfId="0" applyNumberFormat="1" applyFont="1" applyFill="1" applyBorder="1"/>
    <xf numFmtId="3" fontId="3" fillId="0" borderId="5" xfId="0" applyNumberFormat="1" applyFont="1" applyBorder="1" applyAlignment="1">
      <alignment horizontal="center" vertical="center" wrapText="1"/>
    </xf>
    <xf numFmtId="3" fontId="4" fillId="0" borderId="67" xfId="0" applyNumberFormat="1" applyFont="1" applyBorder="1" applyAlignment="1">
      <alignment horizontal="center" vertical="center" wrapText="1"/>
    </xf>
    <xf numFmtId="3" fontId="30" fillId="20" borderId="1" xfId="0" applyNumberFormat="1" applyFont="1" applyFill="1" applyBorder="1"/>
    <xf numFmtId="3" fontId="30" fillId="20" borderId="27" xfId="0" applyNumberFormat="1" applyFont="1" applyFill="1" applyBorder="1"/>
    <xf numFmtId="3" fontId="33" fillId="21" borderId="1" xfId="0" applyNumberFormat="1" applyFont="1" applyFill="1" applyBorder="1"/>
    <xf numFmtId="3" fontId="33" fillId="21" borderId="27" xfId="0" applyNumberFormat="1" applyFont="1" applyFill="1" applyBorder="1"/>
    <xf numFmtId="3" fontId="30" fillId="16" borderId="50" xfId="0" applyNumberFormat="1" applyFont="1" applyFill="1" applyBorder="1"/>
    <xf numFmtId="0" fontId="4" fillId="16" borderId="16" xfId="0" applyFont="1" applyFill="1" applyBorder="1" applyAlignment="1">
      <alignment vertical="center"/>
    </xf>
    <xf numFmtId="0" fontId="4" fillId="19" borderId="16" xfId="0" applyFont="1" applyFill="1" applyBorder="1" applyAlignment="1">
      <alignment vertical="center"/>
    </xf>
    <xf numFmtId="0" fontId="4" fillId="16" borderId="59" xfId="0" applyFont="1" applyFill="1" applyBorder="1" applyAlignment="1">
      <alignment vertical="center"/>
    </xf>
    <xf numFmtId="0" fontId="4" fillId="16" borderId="60" xfId="0" applyFont="1" applyFill="1" applyBorder="1" applyAlignment="1">
      <alignment vertical="center"/>
    </xf>
    <xf numFmtId="3" fontId="33" fillId="19" borderId="9" xfId="0" applyNumberFormat="1" applyFont="1" applyFill="1" applyBorder="1"/>
    <xf numFmtId="3" fontId="30" fillId="19" borderId="30" xfId="0" applyNumberFormat="1" applyFont="1" applyFill="1" applyBorder="1"/>
    <xf numFmtId="3" fontId="30" fillId="19" borderId="76" xfId="0" applyNumberFormat="1" applyFont="1" applyFill="1" applyBorder="1"/>
    <xf numFmtId="3" fontId="30" fillId="16" borderId="9" xfId="0" applyNumberFormat="1" applyFont="1" applyFill="1" applyBorder="1"/>
    <xf numFmtId="3" fontId="30" fillId="16" borderId="30" xfId="0" applyNumberFormat="1" applyFont="1" applyFill="1" applyBorder="1"/>
    <xf numFmtId="3" fontId="30" fillId="16" borderId="76" xfId="0" applyNumberFormat="1" applyFont="1" applyFill="1" applyBorder="1"/>
    <xf numFmtId="3" fontId="30" fillId="16" borderId="77" xfId="0" applyNumberFormat="1" applyFont="1" applyFill="1" applyBorder="1"/>
    <xf numFmtId="3" fontId="30" fillId="16" borderId="5" xfId="0" applyNumberFormat="1" applyFont="1" applyFill="1" applyBorder="1"/>
    <xf numFmtId="0" fontId="5" fillId="16" borderId="61" xfId="0" applyFont="1" applyFill="1" applyBorder="1" applyAlignment="1">
      <alignment vertical="center"/>
    </xf>
    <xf numFmtId="0" fontId="5" fillId="16" borderId="63" xfId="0" applyFont="1" applyFill="1" applyBorder="1" applyAlignment="1">
      <alignment vertical="center"/>
    </xf>
    <xf numFmtId="3" fontId="30" fillId="19" borderId="10" xfId="0" applyNumberFormat="1" applyFont="1" applyFill="1" applyBorder="1"/>
    <xf numFmtId="3" fontId="30" fillId="19" borderId="40" xfId="0" applyNumberFormat="1" applyFont="1" applyFill="1" applyBorder="1"/>
    <xf numFmtId="3" fontId="30" fillId="19" borderId="11" xfId="0" applyNumberFormat="1" applyFont="1" applyFill="1" applyBorder="1"/>
    <xf numFmtId="3" fontId="30" fillId="16" borderId="10" xfId="0" applyNumberFormat="1" applyFont="1" applyFill="1" applyBorder="1"/>
    <xf numFmtId="3" fontId="30" fillId="16" borderId="40" xfId="0" applyNumberFormat="1" applyFont="1" applyFill="1" applyBorder="1"/>
    <xf numFmtId="3" fontId="30" fillId="16" borderId="11" xfId="0" applyNumberFormat="1" applyFont="1" applyFill="1" applyBorder="1"/>
    <xf numFmtId="3" fontId="30" fillId="16" borderId="80" xfId="0" applyNumberFormat="1" applyFont="1" applyFill="1" applyBorder="1"/>
    <xf numFmtId="3" fontId="30" fillId="16" borderId="70" xfId="0" applyNumberFormat="1" applyFont="1" applyFill="1" applyBorder="1"/>
    <xf numFmtId="0" fontId="4" fillId="0" borderId="23" xfId="0" applyFont="1" applyBorder="1" applyAlignment="1">
      <alignment horizontal="left" vertical="center"/>
    </xf>
    <xf numFmtId="49" fontId="14" fillId="0" borderId="18" xfId="0" applyNumberFormat="1" applyFont="1" applyBorder="1"/>
    <xf numFmtId="49" fontId="15" fillId="0" borderId="18" xfId="0" applyNumberFormat="1" applyFont="1" applyBorder="1" applyAlignment="1">
      <alignment vertical="center" wrapText="1"/>
    </xf>
    <xf numFmtId="49" fontId="15" fillId="0" borderId="18" xfId="0" applyNumberFormat="1" applyFont="1" applyBorder="1" applyAlignment="1">
      <alignment horizontal="left" vertical="center" wrapText="1"/>
    </xf>
    <xf numFmtId="49" fontId="55" fillId="0" borderId="18" xfId="0" applyNumberFormat="1" applyFont="1" applyBorder="1" applyAlignment="1">
      <alignment vertical="center" wrapText="1"/>
    </xf>
    <xf numFmtId="49" fontId="15" fillId="0" borderId="18" xfId="0" applyNumberFormat="1" applyFont="1" applyBorder="1"/>
    <xf numFmtId="49" fontId="14" fillId="0" borderId="8" xfId="0" applyNumberFormat="1" applyFont="1" applyBorder="1" applyAlignment="1">
      <alignment vertical="center" wrapText="1"/>
    </xf>
    <xf numFmtId="0" fontId="14" fillId="5" borderId="70" xfId="0" applyFont="1" applyFill="1" applyBorder="1" applyAlignment="1">
      <alignment vertical="center" wrapText="1"/>
    </xf>
    <xf numFmtId="3" fontId="38" fillId="0" borderId="23" xfId="0" applyNumberFormat="1" applyFont="1" applyBorder="1"/>
    <xf numFmtId="3" fontId="58" fillId="0" borderId="23" xfId="0" applyNumberFormat="1" applyFont="1" applyBorder="1"/>
    <xf numFmtId="3" fontId="26" fillId="0" borderId="51" xfId="0" applyNumberFormat="1" applyFont="1" applyBorder="1"/>
    <xf numFmtId="3" fontId="38" fillId="0" borderId="24" xfId="0" applyNumberFormat="1" applyFont="1" applyBorder="1"/>
    <xf numFmtId="3" fontId="15" fillId="0" borderId="23" xfId="0" applyNumberFormat="1" applyFont="1" applyBorder="1"/>
    <xf numFmtId="0" fontId="15" fillId="0" borderId="18" xfId="0" applyFont="1" applyBorder="1" applyAlignment="1">
      <alignment horizontal="left" vertical="center" wrapText="1"/>
    </xf>
    <xf numFmtId="0" fontId="14" fillId="5" borderId="8" xfId="0" applyFont="1" applyFill="1" applyBorder="1" applyAlignment="1">
      <alignment vertical="center" wrapText="1"/>
    </xf>
    <xf numFmtId="3" fontId="14" fillId="3" borderId="24" xfId="0" applyNumberFormat="1" applyFont="1" applyFill="1" applyBorder="1" applyAlignment="1">
      <alignment vertical="center" wrapText="1"/>
    </xf>
    <xf numFmtId="3" fontId="14" fillId="3" borderId="62" xfId="0" applyNumberFormat="1" applyFont="1" applyFill="1" applyBorder="1" applyAlignment="1">
      <alignment vertical="center" wrapText="1"/>
    </xf>
    <xf numFmtId="3" fontId="26" fillId="0" borderId="24" xfId="0" applyNumberFormat="1" applyFont="1" applyBorder="1"/>
    <xf numFmtId="0" fontId="31" fillId="8" borderId="0" xfId="0" applyFont="1" applyFill="1" applyAlignment="1">
      <alignment horizontal="center"/>
    </xf>
    <xf numFmtId="3" fontId="41" fillId="0" borderId="0" xfId="14" applyNumberFormat="1" applyFont="1"/>
    <xf numFmtId="3" fontId="39" fillId="0" borderId="0" xfId="14" applyNumberFormat="1" applyFont="1"/>
    <xf numFmtId="3" fontId="25" fillId="0" borderId="0" xfId="7" applyNumberFormat="1" applyFont="1"/>
    <xf numFmtId="3" fontId="25" fillId="0" borderId="0" xfId="14" applyNumberFormat="1" applyFont="1"/>
    <xf numFmtId="0" fontId="7" fillId="0" borderId="0" xfId="0" applyFont="1" applyAlignment="1">
      <alignment wrapText="1"/>
    </xf>
    <xf numFmtId="168" fontId="7" fillId="0" borderId="0" xfId="16" applyNumberFormat="1" applyFont="1"/>
    <xf numFmtId="3" fontId="31" fillId="24" borderId="2" xfId="0" applyNumberFormat="1" applyFont="1" applyFill="1" applyBorder="1"/>
    <xf numFmtId="0" fontId="2" fillId="0" borderId="24" xfId="0" applyFont="1" applyBorder="1" applyAlignment="1">
      <alignment horizontal="left" vertical="center"/>
    </xf>
    <xf numFmtId="0" fontId="2" fillId="0" borderId="23" xfId="0" applyFont="1" applyBorder="1" applyAlignment="1">
      <alignment vertical="center"/>
    </xf>
    <xf numFmtId="0" fontId="2" fillId="0" borderId="51" xfId="0" applyFont="1" applyBorder="1" applyAlignment="1">
      <alignment vertical="center"/>
    </xf>
    <xf numFmtId="0" fontId="3" fillId="0" borderId="16" xfId="0" applyFont="1" applyBorder="1" applyAlignment="1">
      <alignment vertical="center"/>
    </xf>
    <xf numFmtId="0" fontId="3" fillId="0" borderId="22" xfId="0" applyFont="1" applyBorder="1" applyAlignment="1">
      <alignment vertical="center"/>
    </xf>
    <xf numFmtId="0" fontId="2" fillId="0" borderId="24" xfId="0" applyFont="1" applyBorder="1" applyAlignment="1">
      <alignment vertical="center"/>
    </xf>
    <xf numFmtId="0" fontId="3" fillId="0" borderId="48" xfId="0" applyFont="1" applyBorder="1" applyAlignment="1">
      <alignment vertical="center"/>
    </xf>
    <xf numFmtId="0" fontId="3" fillId="0" borderId="23" xfId="0" applyFont="1" applyBorder="1" applyAlignment="1">
      <alignment vertical="center"/>
    </xf>
    <xf numFmtId="3" fontId="18" fillId="0" borderId="65" xfId="0" applyNumberFormat="1" applyFont="1" applyBorder="1"/>
    <xf numFmtId="3" fontId="18" fillId="0" borderId="65" xfId="0" applyNumberFormat="1" applyFont="1" applyBorder="1" applyAlignment="1">
      <alignment horizontal="right" vertical="center" wrapText="1"/>
    </xf>
    <xf numFmtId="3" fontId="19" fillId="7" borderId="65" xfId="0" applyNumberFormat="1" applyFont="1" applyFill="1" applyBorder="1" applyAlignment="1">
      <alignment horizontal="right" vertical="center" wrapText="1"/>
    </xf>
    <xf numFmtId="3" fontId="18" fillId="0" borderId="20" xfId="0" applyNumberFormat="1" applyFont="1" applyBorder="1"/>
    <xf numFmtId="3" fontId="18" fillId="0" borderId="23" xfId="0" applyNumberFormat="1" applyFont="1" applyBorder="1"/>
    <xf numFmtId="3" fontId="18" fillId="0" borderId="23" xfId="0" applyNumberFormat="1" applyFont="1" applyBorder="1" applyAlignment="1">
      <alignment horizontal="right" vertical="center" wrapText="1"/>
    </xf>
    <xf numFmtId="3" fontId="19" fillId="7" borderId="23" xfId="0" applyNumberFormat="1" applyFont="1" applyFill="1" applyBorder="1" applyAlignment="1">
      <alignment horizontal="right" vertical="center" wrapText="1"/>
    </xf>
    <xf numFmtId="0" fontId="19" fillId="0" borderId="12" xfId="0" applyFont="1" applyBorder="1" applyAlignment="1">
      <alignment horizontal="center" vertical="center" wrapText="1"/>
    </xf>
    <xf numFmtId="3" fontId="18" fillId="0" borderId="12" xfId="0" applyNumberFormat="1" applyFont="1" applyBorder="1"/>
    <xf numFmtId="3" fontId="18" fillId="0" borderId="12" xfId="0" applyNumberFormat="1" applyFont="1" applyBorder="1" applyAlignment="1">
      <alignment horizontal="right" vertical="center" wrapText="1"/>
    </xf>
    <xf numFmtId="3" fontId="18" fillId="0" borderId="13" xfId="0" applyNumberFormat="1" applyFont="1" applyBorder="1" applyAlignment="1">
      <alignment horizontal="right" vertical="center" wrapText="1"/>
    </xf>
    <xf numFmtId="3" fontId="19" fillId="7" borderId="12" xfId="0" applyNumberFormat="1" applyFont="1" applyFill="1" applyBorder="1" applyAlignment="1">
      <alignment horizontal="right" vertical="center" wrapText="1"/>
    </xf>
    <xf numFmtId="3" fontId="19" fillId="7" borderId="13" xfId="0" applyNumberFormat="1" applyFont="1" applyFill="1" applyBorder="1" applyAlignment="1">
      <alignment horizontal="right" vertical="center" wrapText="1"/>
    </xf>
    <xf numFmtId="3" fontId="18" fillId="0" borderId="13" xfId="0" applyNumberFormat="1" applyFont="1" applyBorder="1"/>
    <xf numFmtId="0" fontId="18" fillId="0" borderId="12" xfId="0" applyFont="1" applyBorder="1" applyAlignment="1">
      <alignment horizontal="center" vertical="center" wrapText="1"/>
    </xf>
    <xf numFmtId="0" fontId="19" fillId="2" borderId="12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3" fontId="18" fillId="0" borderId="18" xfId="0" applyNumberFormat="1" applyFont="1" applyBorder="1" applyAlignment="1">
      <alignment horizontal="right" vertical="center" wrapText="1"/>
    </xf>
    <xf numFmtId="3" fontId="19" fillId="7" borderId="18" xfId="0" applyNumberFormat="1" applyFont="1" applyFill="1" applyBorder="1" applyAlignment="1">
      <alignment horizontal="right" vertical="center" wrapText="1"/>
    </xf>
    <xf numFmtId="3" fontId="18" fillId="0" borderId="18" xfId="0" applyNumberFormat="1" applyFont="1" applyBorder="1"/>
    <xf numFmtId="0" fontId="18" fillId="0" borderId="41" xfId="0" applyFont="1" applyBorder="1" applyAlignment="1">
      <alignment horizontal="center" vertical="center" wrapText="1"/>
    </xf>
    <xf numFmtId="3" fontId="18" fillId="0" borderId="51" xfId="0" applyNumberFormat="1" applyFont="1" applyBorder="1" applyAlignment="1">
      <alignment horizontal="right" vertical="center" wrapText="1"/>
    </xf>
    <xf numFmtId="3" fontId="18" fillId="0" borderId="41" xfId="0" applyNumberFormat="1" applyFont="1" applyBorder="1" applyAlignment="1">
      <alignment horizontal="right" vertical="center" wrapText="1"/>
    </xf>
    <xf numFmtId="3" fontId="18" fillId="0" borderId="21" xfId="0" applyNumberFormat="1" applyFont="1" applyBorder="1" applyAlignment="1">
      <alignment horizontal="right" vertical="center" wrapText="1"/>
    </xf>
    <xf numFmtId="3" fontId="18" fillId="0" borderId="31" xfId="0" applyNumberFormat="1" applyFont="1" applyBorder="1" applyAlignment="1">
      <alignment horizontal="right" vertical="center" wrapText="1"/>
    </xf>
    <xf numFmtId="3" fontId="18" fillId="0" borderId="74" xfId="0" applyNumberFormat="1" applyFont="1" applyBorder="1" applyAlignment="1">
      <alignment horizontal="right" vertical="center" wrapText="1"/>
    </xf>
    <xf numFmtId="0" fontId="19" fillId="2" borderId="1" xfId="0" applyFont="1" applyFill="1" applyBorder="1" applyAlignment="1">
      <alignment horizontal="center" vertical="center" wrapText="1"/>
    </xf>
    <xf numFmtId="3" fontId="19" fillId="7" borderId="16" xfId="0" applyNumberFormat="1" applyFont="1" applyFill="1" applyBorder="1" applyAlignment="1">
      <alignment horizontal="right" vertical="center" wrapText="1"/>
    </xf>
    <xf numFmtId="3" fontId="19" fillId="7" borderId="67" xfId="0" applyNumberFormat="1" applyFont="1" applyFill="1" applyBorder="1" applyAlignment="1">
      <alignment horizontal="right" vertical="center" wrapText="1"/>
    </xf>
    <xf numFmtId="3" fontId="19" fillId="7" borderId="27" xfId="0" applyNumberFormat="1" applyFont="1" applyFill="1" applyBorder="1" applyAlignment="1">
      <alignment horizontal="right" vertical="center" wrapText="1"/>
    </xf>
    <xf numFmtId="3" fontId="19" fillId="7" borderId="2" xfId="0" applyNumberFormat="1" applyFont="1" applyFill="1" applyBorder="1" applyAlignment="1">
      <alignment horizontal="right" vertical="center" wrapText="1"/>
    </xf>
    <xf numFmtId="3" fontId="19" fillId="7" borderId="1" xfId="0" applyNumberFormat="1" applyFont="1" applyFill="1" applyBorder="1" applyAlignment="1">
      <alignment horizontal="right" vertical="center" wrapText="1"/>
    </xf>
    <xf numFmtId="3" fontId="19" fillId="7" borderId="15" xfId="0" applyNumberFormat="1" applyFont="1" applyFill="1" applyBorder="1" applyAlignment="1">
      <alignment horizontal="right" vertical="center" wrapText="1"/>
    </xf>
    <xf numFmtId="3" fontId="18" fillId="0" borderId="68" xfId="0" applyNumberFormat="1" applyFont="1" applyBorder="1"/>
    <xf numFmtId="3" fontId="19" fillId="2" borderId="65" xfId="0" applyNumberFormat="1" applyFont="1" applyFill="1" applyBorder="1" applyAlignment="1">
      <alignment horizontal="center" vertical="center" wrapText="1"/>
    </xf>
    <xf numFmtId="0" fontId="19" fillId="0" borderId="65" xfId="0" applyFont="1" applyBorder="1" applyAlignment="1">
      <alignment vertical="center" wrapText="1"/>
    </xf>
    <xf numFmtId="3" fontId="19" fillId="0" borderId="65" xfId="0" applyNumberFormat="1" applyFont="1" applyBorder="1" applyAlignment="1">
      <alignment horizontal="right" vertical="center" wrapText="1"/>
    </xf>
    <xf numFmtId="3" fontId="27" fillId="7" borderId="65" xfId="0" applyNumberFormat="1" applyFont="1" applyFill="1" applyBorder="1" applyAlignment="1">
      <alignment horizontal="right" vertical="center" wrapText="1"/>
    </xf>
    <xf numFmtId="0" fontId="19" fillId="0" borderId="47" xfId="0" applyFont="1" applyBorder="1" applyAlignment="1">
      <alignment vertical="center" wrapText="1"/>
    </xf>
    <xf numFmtId="0" fontId="19" fillId="0" borderId="12" xfId="0" applyFont="1" applyBorder="1" applyAlignment="1">
      <alignment vertical="center" wrapText="1"/>
    </xf>
    <xf numFmtId="3" fontId="18" fillId="0" borderId="69" xfId="0" applyNumberFormat="1" applyFont="1" applyBorder="1" applyAlignment="1">
      <alignment horizontal="right" vertical="center" wrapText="1"/>
    </xf>
    <xf numFmtId="3" fontId="18" fillId="0" borderId="48" xfId="0" applyNumberFormat="1" applyFont="1" applyBorder="1"/>
    <xf numFmtId="3" fontId="19" fillId="2" borderId="23" xfId="0" applyNumberFormat="1" applyFont="1" applyFill="1" applyBorder="1" applyAlignment="1">
      <alignment horizontal="center" vertical="center" wrapText="1"/>
    </xf>
    <xf numFmtId="0" fontId="19" fillId="0" borderId="23" xfId="0" applyFont="1" applyBorder="1" applyAlignment="1">
      <alignment vertical="center" wrapText="1"/>
    </xf>
    <xf numFmtId="3" fontId="19" fillId="0" borderId="23" xfId="0" applyNumberFormat="1" applyFont="1" applyBorder="1" applyAlignment="1">
      <alignment horizontal="right" vertical="center" wrapText="1"/>
    </xf>
    <xf numFmtId="3" fontId="27" fillId="7" borderId="23" xfId="0" applyNumberFormat="1" applyFont="1" applyFill="1" applyBorder="1" applyAlignment="1">
      <alignment horizontal="right" vertical="center" wrapText="1"/>
    </xf>
    <xf numFmtId="3" fontId="27" fillId="7" borderId="24" xfId="0" applyNumberFormat="1" applyFont="1" applyFill="1" applyBorder="1" applyAlignment="1">
      <alignment horizontal="right" vertical="center" wrapText="1"/>
    </xf>
    <xf numFmtId="3" fontId="18" fillId="0" borderId="29" xfId="0" applyNumberFormat="1" applyFont="1" applyBorder="1"/>
    <xf numFmtId="3" fontId="19" fillId="2" borderId="18" xfId="0" applyNumberFormat="1" applyFont="1" applyFill="1" applyBorder="1" applyAlignment="1">
      <alignment horizontal="center" vertical="center" wrapText="1"/>
    </xf>
    <xf numFmtId="0" fontId="19" fillId="0" borderId="18" xfId="0" applyFont="1" applyBorder="1" applyAlignment="1">
      <alignment vertical="center" wrapText="1"/>
    </xf>
    <xf numFmtId="3" fontId="19" fillId="0" borderId="18" xfId="0" applyNumberFormat="1" applyFont="1" applyBorder="1" applyAlignment="1">
      <alignment horizontal="right" vertical="center" wrapText="1"/>
    </xf>
    <xf numFmtId="3" fontId="27" fillId="7" borderId="18" xfId="0" applyNumberFormat="1" applyFont="1" applyFill="1" applyBorder="1" applyAlignment="1">
      <alignment horizontal="right" vertical="center" wrapText="1"/>
    </xf>
    <xf numFmtId="3" fontId="18" fillId="0" borderId="47" xfId="0" applyNumberFormat="1" applyFont="1" applyBorder="1"/>
    <xf numFmtId="3" fontId="18" fillId="0" borderId="46" xfId="0" applyNumberFormat="1" applyFont="1" applyBorder="1"/>
    <xf numFmtId="3" fontId="19" fillId="2" borderId="12" xfId="0" applyNumberFormat="1" applyFont="1" applyFill="1" applyBorder="1" applyAlignment="1">
      <alignment horizontal="center" vertical="center" wrapText="1"/>
    </xf>
    <xf numFmtId="3" fontId="19" fillId="2" borderId="13" xfId="0" applyNumberFormat="1" applyFont="1" applyFill="1" applyBorder="1" applyAlignment="1">
      <alignment horizontal="center" vertical="center" wrapText="1"/>
    </xf>
    <xf numFmtId="0" fontId="19" fillId="0" borderId="13" xfId="0" applyFont="1" applyBorder="1" applyAlignment="1">
      <alignment vertical="center" wrapText="1"/>
    </xf>
    <xf numFmtId="3" fontId="19" fillId="0" borderId="12" xfId="0" applyNumberFormat="1" applyFont="1" applyBorder="1" applyAlignment="1">
      <alignment horizontal="right" vertical="center" wrapText="1"/>
    </xf>
    <xf numFmtId="3" fontId="19" fillId="0" borderId="13" xfId="0" applyNumberFormat="1" applyFont="1" applyBorder="1" applyAlignment="1">
      <alignment horizontal="right" vertical="center" wrapText="1"/>
    </xf>
    <xf numFmtId="3" fontId="27" fillId="7" borderId="12" xfId="0" applyNumberFormat="1" applyFont="1" applyFill="1" applyBorder="1" applyAlignment="1">
      <alignment horizontal="right" vertical="center" wrapText="1"/>
    </xf>
    <xf numFmtId="3" fontId="27" fillId="7" borderId="13" xfId="0" applyNumberFormat="1" applyFont="1" applyFill="1" applyBorder="1" applyAlignment="1">
      <alignment horizontal="right" vertical="center" wrapText="1"/>
    </xf>
    <xf numFmtId="3" fontId="27" fillId="7" borderId="7" xfId="0" applyNumberFormat="1" applyFont="1" applyFill="1" applyBorder="1" applyAlignment="1">
      <alignment horizontal="right" vertical="center" wrapText="1"/>
    </xf>
    <xf numFmtId="3" fontId="27" fillId="7" borderId="39" xfId="0" applyNumberFormat="1" applyFont="1" applyFill="1" applyBorder="1" applyAlignment="1">
      <alignment horizontal="right" vertical="center" wrapText="1"/>
    </xf>
    <xf numFmtId="3" fontId="27" fillId="7" borderId="26" xfId="0" applyNumberFormat="1" applyFont="1" applyFill="1" applyBorder="1" applyAlignment="1">
      <alignment horizontal="right" vertical="center" wrapText="1"/>
    </xf>
    <xf numFmtId="0" fontId="19" fillId="0" borderId="47" xfId="0" applyFont="1" applyBorder="1" applyAlignment="1">
      <alignment horizontal="center" vertical="center" wrapText="1"/>
    </xf>
    <xf numFmtId="0" fontId="0" fillId="0" borderId="20" xfId="0" applyBorder="1"/>
    <xf numFmtId="0" fontId="0" fillId="0" borderId="29" xfId="0" applyBorder="1"/>
    <xf numFmtId="0" fontId="0" fillId="0" borderId="46" xfId="0" applyBorder="1"/>
    <xf numFmtId="0" fontId="19" fillId="0" borderId="1" xfId="0" applyFont="1" applyBorder="1" applyAlignment="1">
      <alignment horizontal="center" vertical="center" wrapText="1"/>
    </xf>
    <xf numFmtId="0" fontId="19" fillId="0" borderId="27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19" fillId="0" borderId="67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3" fontId="67" fillId="0" borderId="0" xfId="0" applyNumberFormat="1" applyFont="1" applyAlignment="1">
      <alignment vertical="center"/>
    </xf>
    <xf numFmtId="0" fontId="68" fillId="0" borderId="0" xfId="0" applyFont="1"/>
    <xf numFmtId="168" fontId="8" fillId="0" borderId="0" xfId="16" applyNumberFormat="1" applyFont="1"/>
    <xf numFmtId="168" fontId="20" fillId="0" borderId="45" xfId="3" applyNumberFormat="1" applyFont="1" applyFill="1" applyBorder="1" applyAlignment="1">
      <alignment vertical="center" wrapText="1"/>
    </xf>
    <xf numFmtId="3" fontId="23" fillId="0" borderId="44" xfId="4" applyNumberFormat="1" applyFont="1" applyBorder="1" applyAlignment="1">
      <alignment horizontal="right" vertical="center" wrapText="1"/>
    </xf>
    <xf numFmtId="3" fontId="23" fillId="0" borderId="37" xfId="4" applyNumberFormat="1" applyFont="1" applyBorder="1" applyAlignment="1">
      <alignment horizontal="right" vertical="center" wrapText="1"/>
    </xf>
    <xf numFmtId="3" fontId="23" fillId="0" borderId="51" xfId="4" applyNumberFormat="1" applyFont="1" applyBorder="1" applyAlignment="1">
      <alignment horizontal="center" vertical="center" wrapText="1"/>
    </xf>
    <xf numFmtId="168" fontId="23" fillId="0" borderId="51" xfId="3" applyNumberFormat="1" applyFont="1" applyBorder="1" applyAlignment="1">
      <alignment vertical="center" wrapText="1"/>
    </xf>
    <xf numFmtId="3" fontId="23" fillId="0" borderId="52" xfId="4" applyNumberFormat="1" applyFont="1" applyBorder="1" applyAlignment="1">
      <alignment vertical="center" wrapText="1"/>
    </xf>
    <xf numFmtId="3" fontId="63" fillId="0" borderId="0" xfId="4" applyNumberFormat="1" applyFont="1" applyAlignment="1">
      <alignment vertical="center"/>
    </xf>
    <xf numFmtId="3" fontId="7" fillId="0" borderId="0" xfId="1" applyNumberFormat="1" applyFont="1" applyAlignment="1">
      <alignment vertical="center"/>
    </xf>
    <xf numFmtId="168" fontId="57" fillId="0" borderId="22" xfId="3" applyNumberFormat="1" applyFont="1" applyFill="1" applyBorder="1" applyAlignment="1">
      <alignment horizontal="center" vertical="center"/>
    </xf>
    <xf numFmtId="168" fontId="57" fillId="0" borderId="23" xfId="3" applyNumberFormat="1" applyFont="1" applyFill="1" applyBorder="1" applyAlignment="1">
      <alignment horizontal="center" vertical="center"/>
    </xf>
    <xf numFmtId="168" fontId="57" fillId="0" borderId="51" xfId="3" applyNumberFormat="1" applyFont="1" applyFill="1" applyBorder="1" applyAlignment="1">
      <alignment horizontal="center" vertical="center"/>
    </xf>
    <xf numFmtId="0" fontId="0" fillId="0" borderId="21" xfId="0" applyBorder="1" applyAlignment="1">
      <alignment horizontal="center"/>
    </xf>
    <xf numFmtId="3" fontId="36" fillId="0" borderId="0" xfId="0" applyNumberFormat="1" applyFont="1" applyAlignment="1">
      <alignment vertical="center"/>
    </xf>
    <xf numFmtId="3" fontId="8" fillId="0" borderId="0" xfId="0" applyNumberFormat="1" applyFont="1" applyAlignment="1">
      <alignment vertical="center"/>
    </xf>
    <xf numFmtId="0" fontId="33" fillId="0" borderId="0" xfId="7" applyFont="1" applyAlignment="1">
      <alignment vertical="center" wrapText="1"/>
    </xf>
    <xf numFmtId="0" fontId="30" fillId="0" borderId="0" xfId="7" applyFont="1" applyAlignment="1">
      <alignment vertical="center" wrapText="1"/>
    </xf>
    <xf numFmtId="3" fontId="30" fillId="0" borderId="55" xfId="7" applyNumberFormat="1" applyFont="1" applyBorder="1" applyAlignment="1">
      <alignment horizontal="left" vertical="center" wrapText="1"/>
    </xf>
    <xf numFmtId="3" fontId="30" fillId="0" borderId="0" xfId="7" applyNumberFormat="1" applyFont="1" applyAlignment="1">
      <alignment vertical="center" wrapText="1"/>
    </xf>
    <xf numFmtId="3" fontId="33" fillId="0" borderId="0" xfId="7" applyNumberFormat="1" applyFont="1" applyAlignment="1">
      <alignment horizontal="right" vertical="center" wrapText="1"/>
    </xf>
    <xf numFmtId="0" fontId="69" fillId="2" borderId="1" xfId="7" applyFont="1" applyFill="1" applyBorder="1" applyAlignment="1">
      <alignment vertical="center" wrapText="1"/>
    </xf>
    <xf numFmtId="1" fontId="69" fillId="2" borderId="2" xfId="7" applyNumberFormat="1" applyFont="1" applyFill="1" applyBorder="1" applyAlignment="1">
      <alignment horizontal="center" vertical="center" wrapText="1"/>
    </xf>
    <xf numFmtId="3" fontId="69" fillId="2" borderId="15" xfId="7" applyNumberFormat="1" applyFont="1" applyFill="1" applyBorder="1" applyAlignment="1">
      <alignment horizontal="center" vertical="center" wrapText="1"/>
    </xf>
    <xf numFmtId="0" fontId="30" fillId="0" borderId="47" xfId="7" applyFont="1" applyBorder="1" applyAlignment="1">
      <alignment vertical="center" wrapText="1"/>
    </xf>
    <xf numFmtId="3" fontId="30" fillId="0" borderId="29" xfId="7" applyNumberFormat="1" applyFont="1" applyBorder="1" applyAlignment="1">
      <alignment vertical="center" wrapText="1"/>
    </xf>
    <xf numFmtId="3" fontId="30" fillId="0" borderId="46" xfId="7" applyNumberFormat="1" applyFont="1" applyBorder="1" applyAlignment="1">
      <alignment vertical="center" wrapText="1"/>
    </xf>
    <xf numFmtId="0" fontId="30" fillId="0" borderId="12" xfId="7" applyFont="1" applyBorder="1" applyAlignment="1">
      <alignment vertical="center" wrapText="1"/>
    </xf>
    <xf numFmtId="3" fontId="30" fillId="0" borderId="65" xfId="7" applyNumberFormat="1" applyFont="1" applyBorder="1" applyAlignment="1">
      <alignment vertical="center" wrapText="1"/>
    </xf>
    <xf numFmtId="0" fontId="30" fillId="0" borderId="41" xfId="7" applyFont="1" applyBorder="1" applyAlignment="1">
      <alignment vertical="center" wrapText="1"/>
    </xf>
    <xf numFmtId="3" fontId="30" fillId="0" borderId="69" xfId="7" applyNumberFormat="1" applyFont="1" applyBorder="1" applyAlignment="1">
      <alignment vertical="center" wrapText="1"/>
    </xf>
    <xf numFmtId="3" fontId="30" fillId="0" borderId="19" xfId="7" applyNumberFormat="1" applyFont="1" applyBorder="1" applyAlignment="1">
      <alignment vertical="center" wrapText="1"/>
    </xf>
    <xf numFmtId="0" fontId="69" fillId="3" borderId="1" xfId="7" applyFont="1" applyFill="1" applyBorder="1" applyAlignment="1">
      <alignment vertical="center" wrapText="1"/>
    </xf>
    <xf numFmtId="3" fontId="69" fillId="3" borderId="27" xfId="7" applyNumberFormat="1" applyFont="1" applyFill="1" applyBorder="1" applyAlignment="1">
      <alignment vertical="center" wrapText="1"/>
    </xf>
    <xf numFmtId="0" fontId="30" fillId="0" borderId="38" xfId="7" applyFont="1" applyBorder="1" applyAlignment="1">
      <alignment vertical="center" wrapText="1"/>
    </xf>
    <xf numFmtId="3" fontId="30" fillId="0" borderId="43" xfId="7" applyNumberFormat="1" applyFont="1" applyBorder="1" applyAlignment="1">
      <alignment vertical="center" wrapText="1"/>
    </xf>
    <xf numFmtId="1" fontId="69" fillId="2" borderId="27" xfId="7" applyNumberFormat="1" applyFont="1" applyFill="1" applyBorder="1" applyAlignment="1">
      <alignment horizontal="center" vertical="center" wrapText="1"/>
    </xf>
    <xf numFmtId="0" fontId="61" fillId="0" borderId="0" xfId="1" applyFont="1"/>
    <xf numFmtId="3" fontId="61" fillId="0" borderId="0" xfId="1" applyNumberFormat="1" applyFont="1"/>
    <xf numFmtId="3" fontId="30" fillId="0" borderId="68" xfId="7" applyNumberFormat="1" applyFont="1" applyBorder="1" applyAlignment="1">
      <alignment vertical="center" wrapText="1"/>
    </xf>
    <xf numFmtId="3" fontId="64" fillId="0" borderId="0" xfId="7" applyNumberFormat="1" applyFont="1"/>
    <xf numFmtId="3" fontId="69" fillId="3" borderId="15" xfId="7" applyNumberFormat="1" applyFont="1" applyFill="1" applyBorder="1" applyAlignment="1">
      <alignment vertical="center" wrapText="1"/>
    </xf>
    <xf numFmtId="0" fontId="64" fillId="0" borderId="0" xfId="1" applyFont="1"/>
    <xf numFmtId="0" fontId="30" fillId="0" borderId="55" xfId="7" applyFont="1" applyBorder="1" applyAlignment="1">
      <alignment horizontal="left" vertical="center" wrapText="1"/>
    </xf>
    <xf numFmtId="0" fontId="33" fillId="0" borderId="0" xfId="7" applyFont="1" applyAlignment="1">
      <alignment horizontal="right" vertical="center" wrapText="1"/>
    </xf>
    <xf numFmtId="0" fontId="69" fillId="2" borderId="15" xfId="7" applyFont="1" applyFill="1" applyBorder="1" applyAlignment="1">
      <alignment horizontal="center" vertical="center" wrapText="1"/>
    </xf>
    <xf numFmtId="0" fontId="30" fillId="0" borderId="68" xfId="7" applyFont="1" applyBorder="1" applyAlignment="1">
      <alignment vertical="center" wrapText="1"/>
    </xf>
    <xf numFmtId="3" fontId="64" fillId="0" borderId="0" xfId="1" applyNumberFormat="1" applyFont="1"/>
    <xf numFmtId="0" fontId="30" fillId="0" borderId="0" xfId="7" applyFont="1" applyAlignment="1">
      <alignment horizontal="left" vertical="center" wrapText="1"/>
    </xf>
    <xf numFmtId="0" fontId="18" fillId="0" borderId="0" xfId="4" applyFont="1" applyAlignment="1">
      <alignment horizontal="right" vertical="center" wrapText="1"/>
    </xf>
    <xf numFmtId="3" fontId="51" fillId="0" borderId="0" xfId="0" applyNumberFormat="1" applyFont="1" applyAlignment="1">
      <alignment vertical="center"/>
    </xf>
    <xf numFmtId="3" fontId="51" fillId="0" borderId="69" xfId="0" applyNumberFormat="1" applyFont="1" applyBorder="1" applyAlignment="1">
      <alignment horizontal="center"/>
    </xf>
    <xf numFmtId="3" fontId="51" fillId="0" borderId="71" xfId="0" applyNumberFormat="1" applyFont="1" applyBorder="1" applyAlignment="1">
      <alignment horizontal="center"/>
    </xf>
    <xf numFmtId="3" fontId="51" fillId="0" borderId="68" xfId="0" applyNumberFormat="1" applyFont="1" applyBorder="1" applyAlignment="1">
      <alignment horizontal="center"/>
    </xf>
    <xf numFmtId="3" fontId="51" fillId="0" borderId="64" xfId="0" applyNumberFormat="1" applyFont="1" applyBorder="1" applyAlignment="1">
      <alignment horizontal="center"/>
    </xf>
    <xf numFmtId="3" fontId="18" fillId="12" borderId="69" xfId="0" applyNumberFormat="1" applyFont="1" applyFill="1" applyBorder="1" applyAlignment="1">
      <alignment horizontal="center"/>
    </xf>
    <xf numFmtId="3" fontId="18" fillId="0" borderId="71" xfId="0" applyNumberFormat="1" applyFont="1" applyBorder="1" applyAlignment="1">
      <alignment horizontal="center"/>
    </xf>
    <xf numFmtId="3" fontId="18" fillId="0" borderId="68" xfId="0" applyNumberFormat="1" applyFont="1" applyBorder="1" applyAlignment="1">
      <alignment horizontal="center"/>
    </xf>
    <xf numFmtId="3" fontId="51" fillId="0" borderId="0" xfId="0" applyNumberFormat="1" applyFont="1" applyAlignment="1">
      <alignment horizontal="center"/>
    </xf>
    <xf numFmtId="3" fontId="18" fillId="0" borderId="69" xfId="0" applyNumberFormat="1" applyFont="1" applyBorder="1" applyAlignment="1">
      <alignment horizontal="center"/>
    </xf>
    <xf numFmtId="3" fontId="18" fillId="0" borderId="17" xfId="0" applyNumberFormat="1" applyFont="1" applyBorder="1" applyAlignment="1">
      <alignment horizontal="center"/>
    </xf>
    <xf numFmtId="3" fontId="18" fillId="0" borderId="65" xfId="0" applyNumberFormat="1" applyFont="1" applyBorder="1" applyAlignment="1">
      <alignment horizontal="center"/>
    </xf>
    <xf numFmtId="168" fontId="30" fillId="0" borderId="17" xfId="16" applyNumberFormat="1" applyFont="1" applyBorder="1"/>
    <xf numFmtId="3" fontId="0" fillId="0" borderId="56" xfId="0" applyNumberFormat="1" applyBorder="1"/>
    <xf numFmtId="49" fontId="36" fillId="0" borderId="0" xfId="0" applyNumberFormat="1" applyFont="1" applyAlignment="1">
      <alignment horizontal="right"/>
    </xf>
    <xf numFmtId="0" fontId="0" fillId="0" borderId="53" xfId="0" applyBorder="1"/>
    <xf numFmtId="3" fontId="31" fillId="0" borderId="81" xfId="0" applyNumberFormat="1" applyFont="1" applyBorder="1"/>
    <xf numFmtId="3" fontId="3" fillId="0" borderId="32" xfId="0" applyNumberFormat="1" applyFont="1" applyBorder="1" applyAlignment="1">
      <alignment horizontal="center" vertical="center" wrapText="1"/>
    </xf>
    <xf numFmtId="0" fontId="3" fillId="0" borderId="14" xfId="0" applyFont="1" applyBorder="1" applyAlignment="1">
      <alignment horizontal="left" vertical="center"/>
    </xf>
    <xf numFmtId="3" fontId="8" fillId="0" borderId="0" xfId="0" applyNumberFormat="1" applyFont="1" applyAlignment="1">
      <alignment horizontal="right"/>
    </xf>
    <xf numFmtId="3" fontId="13" fillId="0" borderId="0" xfId="0" applyNumberFormat="1" applyFont="1" applyAlignment="1">
      <alignment horizontal="left" vertical="center"/>
    </xf>
    <xf numFmtId="49" fontId="26" fillId="0" borderId="0" xfId="0" applyNumberFormat="1" applyFont="1" applyAlignment="1">
      <alignment horizontal="right"/>
    </xf>
    <xf numFmtId="0" fontId="36" fillId="0" borderId="0" xfId="0" applyFont="1" applyAlignment="1">
      <alignment vertical="center"/>
    </xf>
    <xf numFmtId="49" fontId="26" fillId="0" borderId="0" xfId="0" applyNumberFormat="1" applyFont="1" applyAlignment="1">
      <alignment horizontal="right" vertical="center"/>
    </xf>
    <xf numFmtId="0" fontId="18" fillId="0" borderId="17" xfId="0" applyFont="1" applyBorder="1" applyAlignment="1">
      <alignment horizontal="left" vertical="center" wrapText="1"/>
    </xf>
    <xf numFmtId="0" fontId="18" fillId="0" borderId="13" xfId="0" applyFont="1" applyBorder="1" applyAlignment="1">
      <alignment horizontal="left" vertical="center" wrapText="1"/>
    </xf>
    <xf numFmtId="0" fontId="27" fillId="7" borderId="39" xfId="0" applyFont="1" applyFill="1" applyBorder="1" applyAlignment="1">
      <alignment horizontal="left" vertical="center" wrapText="1"/>
    </xf>
    <xf numFmtId="0" fontId="27" fillId="7" borderId="26" xfId="0" applyFont="1" applyFill="1" applyBorder="1" applyAlignment="1">
      <alignment horizontal="left" vertical="center" wrapText="1"/>
    </xf>
    <xf numFmtId="0" fontId="19" fillId="0" borderId="17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27" fillId="0" borderId="17" xfId="0" applyFont="1" applyBorder="1" applyAlignment="1">
      <alignment horizontal="left" vertical="center" wrapText="1"/>
    </xf>
    <xf numFmtId="0" fontId="27" fillId="0" borderId="13" xfId="0" applyFont="1" applyBorder="1" applyAlignment="1">
      <alignment horizontal="left" vertical="center" wrapText="1"/>
    </xf>
    <xf numFmtId="0" fontId="18" fillId="0" borderId="18" xfId="0" applyFont="1" applyBorder="1" applyAlignment="1">
      <alignment horizontal="center"/>
    </xf>
    <xf numFmtId="0" fontId="18" fillId="0" borderId="64" xfId="0" applyFont="1" applyBorder="1" applyAlignment="1">
      <alignment horizontal="center"/>
    </xf>
    <xf numFmtId="0" fontId="18" fillId="0" borderId="45" xfId="0" applyFont="1" applyBorder="1" applyAlignment="1">
      <alignment horizontal="center"/>
    </xf>
    <xf numFmtId="0" fontId="19" fillId="0" borderId="29" xfId="0" applyFont="1" applyBorder="1" applyAlignment="1">
      <alignment horizontal="center" vertical="center" wrapText="1"/>
    </xf>
    <xf numFmtId="0" fontId="19" fillId="0" borderId="57" xfId="0" applyFont="1" applyBorder="1" applyAlignment="1">
      <alignment horizontal="center" vertical="center" wrapText="1"/>
    </xf>
    <xf numFmtId="0" fontId="19" fillId="0" borderId="44" xfId="0" applyFont="1" applyBorder="1" applyAlignment="1">
      <alignment horizontal="center" vertical="center" wrapText="1"/>
    </xf>
    <xf numFmtId="0" fontId="27" fillId="7" borderId="17" xfId="0" applyFont="1" applyFill="1" applyBorder="1" applyAlignment="1">
      <alignment horizontal="left" vertical="center" wrapText="1"/>
    </xf>
    <xf numFmtId="0" fontId="27" fillId="7" borderId="13" xfId="0" applyFont="1" applyFill="1" applyBorder="1" applyAlignment="1">
      <alignment horizontal="left" vertical="center" wrapText="1"/>
    </xf>
    <xf numFmtId="0" fontId="19" fillId="0" borderId="17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7" borderId="17" xfId="0" applyFont="1" applyFill="1" applyBorder="1" applyAlignment="1">
      <alignment horizontal="left" vertical="center" wrapText="1"/>
    </xf>
    <xf numFmtId="0" fontId="19" fillId="7" borderId="13" xfId="0" applyFont="1" applyFill="1" applyBorder="1" applyAlignment="1">
      <alignment horizontal="left" vertical="center" wrapText="1"/>
    </xf>
    <xf numFmtId="0" fontId="32" fillId="0" borderId="0" xfId="0" applyFont="1" applyAlignment="1">
      <alignment horizontal="center"/>
    </xf>
    <xf numFmtId="0" fontId="19" fillId="0" borderId="0" xfId="0" applyFont="1" applyAlignment="1">
      <alignment horizontal="center" vertical="center" wrapText="1"/>
    </xf>
    <xf numFmtId="0" fontId="18" fillId="0" borderId="21" xfId="0" applyFont="1" applyBorder="1" applyAlignment="1">
      <alignment horizontal="left" vertical="center" wrapText="1"/>
    </xf>
    <xf numFmtId="0" fontId="18" fillId="0" borderId="74" xfId="0" applyFont="1" applyBorder="1" applyAlignment="1">
      <alignment horizontal="left" vertical="center" wrapText="1"/>
    </xf>
    <xf numFmtId="0" fontId="19" fillId="7" borderId="27" xfId="0" applyFont="1" applyFill="1" applyBorder="1" applyAlignment="1">
      <alignment horizontal="left" vertical="center" wrapText="1"/>
    </xf>
    <xf numFmtId="0" fontId="19" fillId="7" borderId="15" xfId="0" applyFont="1" applyFill="1" applyBorder="1" applyAlignment="1">
      <alignment horizontal="left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41" xfId="0" applyFont="1" applyBorder="1" applyAlignment="1">
      <alignment horizontal="center" vertical="center" wrapText="1"/>
    </xf>
    <xf numFmtId="0" fontId="19" fillId="0" borderId="33" xfId="0" applyFont="1" applyBorder="1" applyAlignment="1">
      <alignment horizontal="center" vertical="center" wrapText="1"/>
    </xf>
    <xf numFmtId="0" fontId="19" fillId="0" borderId="25" xfId="0" applyFont="1" applyBorder="1" applyAlignment="1">
      <alignment horizontal="center" vertical="center" wrapText="1"/>
    </xf>
    <xf numFmtId="0" fontId="19" fillId="0" borderId="21" xfId="0" applyFont="1" applyBorder="1" applyAlignment="1">
      <alignment horizontal="center" vertical="center" wrapText="1"/>
    </xf>
    <xf numFmtId="0" fontId="19" fillId="0" borderId="74" xfId="0" applyFont="1" applyBorder="1" applyAlignment="1">
      <alignment horizontal="center" vertical="center" wrapText="1"/>
    </xf>
    <xf numFmtId="0" fontId="19" fillId="0" borderId="22" xfId="0" applyFont="1" applyBorder="1" applyAlignment="1">
      <alignment horizontal="center" vertical="center" wrapText="1"/>
    </xf>
    <xf numFmtId="0" fontId="19" fillId="0" borderId="51" xfId="0" applyFont="1" applyBorder="1" applyAlignment="1">
      <alignment horizontal="center" vertical="center" wrapText="1"/>
    </xf>
    <xf numFmtId="0" fontId="19" fillId="0" borderId="27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19" fillId="0" borderId="20" xfId="0" applyFont="1" applyBorder="1" applyAlignment="1">
      <alignment horizontal="left" vertical="center" wrapText="1"/>
    </xf>
    <xf numFmtId="0" fontId="19" fillId="0" borderId="46" xfId="0" applyFont="1" applyBorder="1" applyAlignment="1">
      <alignment horizontal="left" vertical="center" wrapText="1"/>
    </xf>
    <xf numFmtId="0" fontId="19" fillId="0" borderId="9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30" xfId="0" applyFont="1" applyBorder="1" applyAlignment="1">
      <alignment horizontal="center" vertical="center" wrapText="1"/>
    </xf>
    <xf numFmtId="0" fontId="19" fillId="0" borderId="50" xfId="0" applyFont="1" applyBorder="1" applyAlignment="1">
      <alignment horizontal="center" vertical="center" wrapText="1"/>
    </xf>
    <xf numFmtId="0" fontId="19" fillId="0" borderId="76" xfId="0" applyFont="1" applyBorder="1" applyAlignment="1">
      <alignment horizontal="center" vertical="center" wrapText="1"/>
    </xf>
    <xf numFmtId="0" fontId="19" fillId="0" borderId="49" xfId="0" applyFont="1" applyBorder="1" applyAlignment="1">
      <alignment horizontal="center" vertical="center" wrapText="1"/>
    </xf>
    <xf numFmtId="0" fontId="19" fillId="0" borderId="28" xfId="0" applyFont="1" applyBorder="1" applyAlignment="1">
      <alignment horizontal="center" vertical="center" wrapText="1"/>
    </xf>
    <xf numFmtId="0" fontId="19" fillId="0" borderId="3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/>
    </xf>
    <xf numFmtId="0" fontId="35" fillId="0" borderId="27" xfId="0" applyFont="1" applyBorder="1" applyAlignment="1">
      <alignment horizontal="center"/>
    </xf>
    <xf numFmtId="0" fontId="35" fillId="0" borderId="15" xfId="0" applyFont="1" applyBorder="1" applyAlignment="1">
      <alignment horizontal="center"/>
    </xf>
    <xf numFmtId="0" fontId="35" fillId="0" borderId="67" xfId="0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3" fontId="1" fillId="0" borderId="32" xfId="0" applyNumberFormat="1" applyFont="1" applyBorder="1" applyAlignment="1">
      <alignment horizontal="center"/>
    </xf>
    <xf numFmtId="3" fontId="1" fillId="0" borderId="56" xfId="0" applyNumberFormat="1" applyFont="1" applyBorder="1" applyAlignment="1">
      <alignment horizontal="center"/>
    </xf>
    <xf numFmtId="3" fontId="1" fillId="0" borderId="3" xfId="0" applyNumberFormat="1" applyFont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1" fontId="1" fillId="0" borderId="32" xfId="0" applyNumberFormat="1" applyFont="1" applyBorder="1" applyAlignment="1">
      <alignment horizontal="center" wrapText="1"/>
    </xf>
    <xf numFmtId="1" fontId="1" fillId="0" borderId="56" xfId="0" applyNumberFormat="1" applyFont="1" applyBorder="1" applyAlignment="1">
      <alignment horizontal="center" wrapText="1"/>
    </xf>
    <xf numFmtId="1" fontId="1" fillId="0" borderId="3" xfId="0" applyNumberFormat="1" applyFont="1" applyBorder="1" applyAlignment="1">
      <alignment horizontal="center" wrapText="1"/>
    </xf>
    <xf numFmtId="0" fontId="3" fillId="0" borderId="60" xfId="0" applyFont="1" applyBorder="1" applyAlignment="1">
      <alignment horizontal="center" vertical="center" wrapText="1"/>
    </xf>
    <xf numFmtId="0" fontId="3" fillId="0" borderId="53" xfId="0" applyFont="1" applyBorder="1" applyAlignment="1">
      <alignment horizontal="center" vertical="center" wrapText="1"/>
    </xf>
    <xf numFmtId="0" fontId="3" fillId="0" borderId="63" xfId="0" applyFont="1" applyBorder="1" applyAlignment="1">
      <alignment horizontal="center" vertical="center" wrapText="1"/>
    </xf>
    <xf numFmtId="0" fontId="3" fillId="0" borderId="60" xfId="0" applyFont="1" applyBorder="1" applyAlignment="1">
      <alignment horizontal="center" vertical="center"/>
    </xf>
    <xf numFmtId="0" fontId="3" fillId="0" borderId="53" xfId="0" applyFont="1" applyBorder="1" applyAlignment="1">
      <alignment horizontal="center" vertical="center"/>
    </xf>
    <xf numFmtId="0" fontId="3" fillId="0" borderId="63" xfId="0" applyFont="1" applyBorder="1" applyAlignment="1">
      <alignment horizontal="center" vertical="center"/>
    </xf>
    <xf numFmtId="1" fontId="1" fillId="0" borderId="16" xfId="0" applyNumberFormat="1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3" fontId="3" fillId="0" borderId="16" xfId="0" applyNumberFormat="1" applyFont="1" applyBorder="1" applyAlignment="1">
      <alignment horizontal="center" vertical="center"/>
    </xf>
    <xf numFmtId="3" fontId="3" fillId="0" borderId="60" xfId="0" applyNumberFormat="1" applyFont="1" applyBorder="1" applyAlignment="1">
      <alignment horizontal="center" vertical="center"/>
    </xf>
    <xf numFmtId="3" fontId="3" fillId="0" borderId="63" xfId="0" applyNumberFormat="1" applyFont="1" applyBorder="1" applyAlignment="1">
      <alignment horizontal="center" vertical="center"/>
    </xf>
    <xf numFmtId="3" fontId="3" fillId="0" borderId="59" xfId="0" applyNumberFormat="1" applyFont="1" applyBorder="1" applyAlignment="1">
      <alignment horizontal="center" vertical="center"/>
    </xf>
    <xf numFmtId="3" fontId="3" fillId="0" borderId="61" xfId="0" applyNumberFormat="1" applyFont="1" applyBorder="1" applyAlignment="1">
      <alignment horizontal="center" vertical="center"/>
    </xf>
    <xf numFmtId="0" fontId="0" fillId="0" borderId="21" xfId="0" applyBorder="1" applyAlignment="1">
      <alignment horizontal="center"/>
    </xf>
    <xf numFmtId="0" fontId="6" fillId="0" borderId="0" xfId="0" applyFont="1" applyAlignment="1">
      <alignment horizontal="center"/>
    </xf>
    <xf numFmtId="0" fontId="46" fillId="0" borderId="73" xfId="15" applyFont="1" applyBorder="1" applyAlignment="1">
      <alignment horizontal="center" vertical="top" wrapText="1"/>
    </xf>
    <xf numFmtId="0" fontId="45" fillId="0" borderId="0" xfId="15" applyFont="1" applyAlignment="1">
      <alignment horizontal="center" vertical="top" wrapText="1"/>
    </xf>
    <xf numFmtId="0" fontId="33" fillId="0" borderId="17" xfId="0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center" vertical="center" wrapText="1"/>
    </xf>
    <xf numFmtId="3" fontId="31" fillId="0" borderId="17" xfId="0" applyNumberFormat="1" applyFont="1" applyBorder="1" applyAlignment="1">
      <alignment horizontal="center" vertical="center" wrapText="1"/>
    </xf>
    <xf numFmtId="0" fontId="33" fillId="22" borderId="17" xfId="0" applyFont="1" applyFill="1" applyBorder="1" applyAlignment="1">
      <alignment horizontal="left"/>
    </xf>
    <xf numFmtId="0" fontId="30" fillId="0" borderId="17" xfId="0" applyFont="1" applyBorder="1" applyAlignment="1">
      <alignment horizontal="left" wrapText="1"/>
    </xf>
    <xf numFmtId="0" fontId="33" fillId="0" borderId="17" xfId="0" applyFont="1" applyBorder="1" applyAlignment="1">
      <alignment horizontal="center"/>
    </xf>
    <xf numFmtId="0" fontId="33" fillId="0" borderId="17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28" fillId="0" borderId="31" xfId="0" applyFont="1" applyBorder="1" applyAlignment="1">
      <alignment horizontal="center" vertical="center"/>
    </xf>
    <xf numFmtId="0" fontId="28" fillId="0" borderId="29" xfId="0" applyFont="1" applyBorder="1" applyAlignment="1">
      <alignment horizontal="center" vertical="center"/>
    </xf>
    <xf numFmtId="0" fontId="22" fillId="0" borderId="34" xfId="0" applyFont="1" applyBorder="1" applyAlignment="1">
      <alignment horizontal="left" vertical="center" wrapText="1"/>
    </xf>
    <xf numFmtId="0" fontId="22" fillId="0" borderId="58" xfId="0" applyFont="1" applyBorder="1" applyAlignment="1">
      <alignment horizontal="left" vertical="center" wrapText="1"/>
    </xf>
    <xf numFmtId="0" fontId="28" fillId="0" borderId="19" xfId="0" applyFont="1" applyBorder="1" applyAlignment="1">
      <alignment horizontal="center" vertical="center"/>
    </xf>
    <xf numFmtId="0" fontId="28" fillId="0" borderId="31" xfId="0" applyFont="1" applyBorder="1" applyAlignment="1">
      <alignment horizontal="center" vertical="center" wrapText="1"/>
    </xf>
    <xf numFmtId="0" fontId="28" fillId="0" borderId="29" xfId="0" applyFont="1" applyBorder="1" applyAlignment="1">
      <alignment horizontal="center" vertical="center" wrapText="1"/>
    </xf>
    <xf numFmtId="0" fontId="24" fillId="0" borderId="0" xfId="4" applyFont="1" applyAlignment="1">
      <alignment horizontal="center"/>
    </xf>
    <xf numFmtId="0" fontId="24" fillId="0" borderId="0" xfId="4" applyFont="1" applyAlignment="1">
      <alignment horizontal="center" vertical="center" wrapText="1"/>
    </xf>
    <xf numFmtId="0" fontId="14" fillId="0" borderId="0" xfId="4" applyFont="1" applyAlignment="1">
      <alignment horizontal="center"/>
    </xf>
    <xf numFmtId="0" fontId="14" fillId="0" borderId="0" xfId="4" applyFont="1" applyAlignment="1">
      <alignment horizontal="center" vertical="center" wrapText="1"/>
    </xf>
    <xf numFmtId="0" fontId="42" fillId="0" borderId="32" xfId="5" applyFont="1" applyBorder="1" applyAlignment="1">
      <alignment horizontal="left" wrapText="1"/>
    </xf>
    <xf numFmtId="0" fontId="42" fillId="0" borderId="56" xfId="5" applyFont="1" applyBorder="1" applyAlignment="1">
      <alignment horizontal="left" wrapText="1"/>
    </xf>
    <xf numFmtId="0" fontId="42" fillId="0" borderId="3" xfId="5" applyFont="1" applyBorder="1" applyAlignment="1">
      <alignment horizontal="left" wrapText="1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center" vertical="center" wrapText="1"/>
    </xf>
    <xf numFmtId="0" fontId="30" fillId="0" borderId="0" xfId="7" applyFont="1" applyAlignment="1">
      <alignment horizontal="center" vertical="center" wrapText="1"/>
    </xf>
    <xf numFmtId="0" fontId="61" fillId="0" borderId="0" xfId="7" applyFont="1" applyAlignment="1">
      <alignment horizontal="center" vertical="center" wrapText="1"/>
    </xf>
    <xf numFmtId="3" fontId="30" fillId="0" borderId="0" xfId="7" applyNumberFormat="1" applyFont="1" applyAlignment="1">
      <alignment horizontal="center" vertical="center" wrapText="1"/>
    </xf>
    <xf numFmtId="3" fontId="61" fillId="0" borderId="0" xfId="7" applyNumberFormat="1" applyFont="1" applyAlignment="1">
      <alignment horizontal="center" vertical="center" wrapText="1"/>
    </xf>
    <xf numFmtId="0" fontId="0" fillId="0" borderId="0" xfId="0" applyAlignment="1">
      <alignment horizontal="center"/>
    </xf>
    <xf numFmtId="49" fontId="30" fillId="0" borderId="0" xfId="0" applyNumberFormat="1" applyFont="1" applyAlignment="1">
      <alignment horizontal="center"/>
    </xf>
    <xf numFmtId="49" fontId="30" fillId="0" borderId="55" xfId="0" applyNumberFormat="1" applyFont="1" applyBorder="1" applyAlignment="1">
      <alignment horizontal="center"/>
    </xf>
    <xf numFmtId="0" fontId="37" fillId="0" borderId="59" xfId="9" applyFont="1" applyBorder="1" applyAlignment="1">
      <alignment horizontal="center" vertical="center" wrapText="1"/>
    </xf>
    <xf numFmtId="0" fontId="37" fillId="0" borderId="54" xfId="9" applyFont="1" applyBorder="1" applyAlignment="1">
      <alignment horizontal="center" vertical="center" wrapText="1"/>
    </xf>
    <xf numFmtId="0" fontId="37" fillId="0" borderId="6" xfId="9" applyFont="1" applyBorder="1" applyAlignment="1">
      <alignment horizontal="center" vertical="center" wrapText="1"/>
    </xf>
    <xf numFmtId="0" fontId="30" fillId="0" borderId="59" xfId="9" applyFont="1" applyBorder="1" applyAlignment="1">
      <alignment horizontal="center" vertical="center" wrapText="1"/>
    </xf>
    <xf numFmtId="0" fontId="30" fillId="0" borderId="54" xfId="9" applyFont="1" applyBorder="1" applyAlignment="1">
      <alignment horizontal="center" vertical="center" wrapText="1"/>
    </xf>
    <xf numFmtId="0" fontId="30" fillId="0" borderId="6" xfId="9" applyFont="1" applyBorder="1" applyAlignment="1">
      <alignment horizontal="center" vertical="center" wrapText="1"/>
    </xf>
    <xf numFmtId="0" fontId="30" fillId="0" borderId="32" xfId="9" applyFont="1" applyBorder="1" applyAlignment="1">
      <alignment horizontal="center" vertical="center" wrapText="1"/>
    </xf>
    <xf numFmtId="0" fontId="30" fillId="0" borderId="56" xfId="9" applyFont="1" applyBorder="1" applyAlignment="1">
      <alignment horizontal="center" vertical="center" wrapText="1"/>
    </xf>
    <xf numFmtId="0" fontId="30" fillId="0" borderId="3" xfId="9" applyFont="1" applyBorder="1" applyAlignment="1">
      <alignment horizontal="center" vertical="center" wrapText="1"/>
    </xf>
    <xf numFmtId="0" fontId="30" fillId="0" borderId="55" xfId="9" applyFont="1" applyBorder="1" applyAlignment="1">
      <alignment horizontal="center"/>
    </xf>
    <xf numFmtId="0" fontId="30" fillId="0" borderId="1" xfId="9" applyFont="1" applyBorder="1" applyAlignment="1">
      <alignment horizontal="center" wrapText="1"/>
    </xf>
    <xf numFmtId="0" fontId="30" fillId="0" borderId="27" xfId="9" applyFont="1" applyBorder="1" applyAlignment="1">
      <alignment horizontal="center" wrapText="1"/>
    </xf>
    <xf numFmtId="0" fontId="30" fillId="0" borderId="15" xfId="9" applyFont="1" applyBorder="1" applyAlignment="1">
      <alignment horizontal="center" wrapText="1"/>
    </xf>
    <xf numFmtId="0" fontId="30" fillId="0" borderId="0" xfId="0" applyFont="1" applyAlignment="1">
      <alignment horizontal="center"/>
    </xf>
  </cellXfs>
  <cellStyles count="18">
    <cellStyle name="Comma0" xfId="2" xr:uid="{00000000-0005-0000-0000-000000000000}"/>
    <cellStyle name="Ezres" xfId="16" builtinId="3"/>
    <cellStyle name="Ezres 2" xfId="3" xr:uid="{00000000-0005-0000-0000-000002000000}"/>
    <cellStyle name="Ezres 4" xfId="8" xr:uid="{00000000-0005-0000-0000-000003000000}"/>
    <cellStyle name="Normál" xfId="0" builtinId="0"/>
    <cellStyle name="Normál 2" xfId="1" xr:uid="{00000000-0005-0000-0000-000005000000}"/>
    <cellStyle name="Normál 2 2" xfId="11" xr:uid="{00000000-0005-0000-0000-000006000000}"/>
    <cellStyle name="Normál 2 3" xfId="12" xr:uid="{00000000-0005-0000-0000-000007000000}"/>
    <cellStyle name="Normál 5" xfId="6" xr:uid="{00000000-0005-0000-0000-000008000000}"/>
    <cellStyle name="Normál 6" xfId="7" xr:uid="{00000000-0005-0000-0000-000009000000}"/>
    <cellStyle name="Normál 7" xfId="13" xr:uid="{00000000-0005-0000-0000-00000A000000}"/>
    <cellStyle name="Normál 8" xfId="5" xr:uid="{00000000-0005-0000-0000-00000B000000}"/>
    <cellStyle name="Normál 9" xfId="9" xr:uid="{00000000-0005-0000-0000-00000C000000}"/>
    <cellStyle name="Normál_2014szerkesztett ktgvetés" xfId="15" xr:uid="{00000000-0005-0000-0000-00000E000000}"/>
    <cellStyle name="Normál_beruzásás_fejlesztés 2014 ktgvetés 2" xfId="4" xr:uid="{00000000-0005-0000-0000-00000F000000}"/>
    <cellStyle name="Normál_Normatíva" xfId="14" xr:uid="{00000000-0005-0000-0000-000010000000}"/>
    <cellStyle name="Pénznem" xfId="17" builtinId="4"/>
    <cellStyle name="Pénznem 4" xfId="10" xr:uid="{00000000-0005-0000-0000-000012000000}"/>
  </cellStyles>
  <dxfs count="0"/>
  <tableStyles count="0" defaultTableStyle="TableStyleMedium2" defaultPivotStyle="PivotStyleLight16"/>
  <colors>
    <mruColors>
      <color rgb="FF01B71F"/>
      <color rgb="FF548235"/>
      <color rgb="FFFF8080"/>
      <color rgb="FFA9D08E"/>
      <color rgb="FFFFE699"/>
      <color rgb="FF66FFCC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externalLink" Target="externalLinks/externalLink3.xml"/><Relationship Id="rId76" Type="http://schemas.openxmlformats.org/officeDocument/2006/relationships/calcChain" Target="calcChain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externalLink" Target="externalLinks/externalLink1.xml"/><Relationship Id="rId7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externalLink" Target="externalLinks/externalLink4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externalLink" Target="externalLinks/externalLink2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externalLink" Target="externalLinks/externalLink5.xml"/><Relationship Id="rId7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KTVCSOP1\00HITEL\00_1MOD\VEGLEG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2000\02_24\INT2000_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STER\f%20penz\KTVCSOP1\00HITEL\00_1MOD\VEGLEGE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KTVCSOP1\00HITEL\00_1MOD\VEGLEGE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KTVCSOP1\99HITEL\INT992Z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puirvh\Asztal\K&#246;lts&#233;gvet&#233;s%202004\2003kv\munka0122\03KTVPM\03KTVINM.XLS" TargetMode="External"/></Relationships>
</file>

<file path=xl/externalLinks/_rels/externalLink7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MASTER\f%20penz\2023\K&#246;lts&#233;gvet&#233;s\2023%20k&#246;lts&#233;gvet&#233;si%20terv%20m&#225;solat.xlsx" TargetMode="External"/><Relationship Id="rId1" Type="http://schemas.openxmlformats.org/officeDocument/2006/relationships/externalLinkPath" Target="file:///\\T20\f_penz\2023\K&#246;lts&#233;gvet&#233;s\2023%20k&#246;lts&#233;gvet&#233;si%20terv%20m&#225;sola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v.00induló"/>
      <sheetName val="összesen"/>
      <sheetName val="ágazatos összesen"/>
      <sheetName val="kritérium98"/>
      <sheetName val="Intézm.bevét"/>
      <sheetName val="Intézm.kiadás"/>
      <sheetName val="PMH.bevétel "/>
      <sheetName val="PMH.kiadás "/>
      <sheetName val="Ö. mérleg  "/>
      <sheetName val="címrend 00 költségvetéshez"/>
      <sheetName val="dologi előirányzat"/>
      <sheetName val="Beruházás 2000 "/>
      <sheetName val="Bizottsági igények"/>
    </sheetNames>
    <sheetDataSet>
      <sheetData sheetId="0" refreshError="1">
        <row r="1">
          <cell r="J1" t="str">
            <v xml:space="preserve"> </v>
          </cell>
          <cell r="K1" t="str">
            <v xml:space="preserve"> </v>
          </cell>
          <cell r="M1" t="str">
            <v xml:space="preserve"> </v>
          </cell>
          <cell r="N1" t="str">
            <v xml:space="preserve"> </v>
          </cell>
          <cell r="T1" t="str">
            <v>PÉNZESZK.</v>
          </cell>
          <cell r="U1" t="str">
            <v>ÁTADÁSA</v>
          </cell>
          <cell r="V1" t="str">
            <v xml:space="preserve"> </v>
          </cell>
        </row>
        <row r="2">
          <cell r="A2" t="str">
            <v>SOR</v>
          </cell>
          <cell r="D2" t="str">
            <v>Megnevezés</v>
          </cell>
          <cell r="E2" t="str">
            <v>Alaptev.</v>
          </cell>
          <cell r="F2" t="str">
            <v>Vállalkozási</v>
          </cell>
          <cell r="G2" t="str">
            <v>Egyéb</v>
          </cell>
          <cell r="H2" t="str">
            <v>Felhalm.</v>
          </cell>
          <cell r="I2" t="str">
            <v>Intézm.</v>
          </cell>
          <cell r="J2" t="str">
            <v>Működési</v>
          </cell>
          <cell r="K2" t="str">
            <v>TB.alapok</v>
          </cell>
          <cell r="L2" t="str">
            <v>Előző évi</v>
          </cell>
          <cell r="M2" t="str">
            <v>Felhalm.</v>
          </cell>
          <cell r="N2" t="str">
            <v>E.évi</v>
          </cell>
          <cell r="O2" t="str">
            <v>E.évi váll.</v>
          </cell>
          <cell r="P2" t="str">
            <v>BEVÉTEL</v>
          </cell>
          <cell r="Q2" t="str">
            <v>Személyi</v>
          </cell>
          <cell r="R2" t="str">
            <v>TB.</v>
          </cell>
          <cell r="S2" t="str">
            <v xml:space="preserve">Dologi </v>
          </cell>
          <cell r="W2" t="str">
            <v>Ellátottak</v>
          </cell>
          <cell r="X2" t="str">
            <v>Felújitás+</v>
          </cell>
          <cell r="Y2" t="str">
            <v>Egyéb kiadás</v>
          </cell>
          <cell r="Z2" t="str">
            <v>KIADÁS</v>
          </cell>
          <cell r="AB2" t="str">
            <v>BEVÉTEL</v>
          </cell>
        </row>
        <row r="3">
          <cell r="A3" t="str">
            <v>SZ</v>
          </cell>
          <cell r="C3" t="str">
            <v>kod</v>
          </cell>
          <cell r="D3" t="str">
            <v xml:space="preserve"> </v>
          </cell>
          <cell r="E3" t="str">
            <v>bevét.</v>
          </cell>
          <cell r="F3" t="str">
            <v>bev.</v>
          </cell>
          <cell r="G3" t="str">
            <v>különf.bev.</v>
          </cell>
          <cell r="H3" t="str">
            <v>és tőkej.</v>
          </cell>
          <cell r="I3" t="str">
            <v>finansz.</v>
          </cell>
          <cell r="J3" t="str">
            <v>célra átv.</v>
          </cell>
          <cell r="K3" t="str">
            <v>támog.</v>
          </cell>
          <cell r="L3" t="str">
            <v>visszatérülések</v>
          </cell>
          <cell r="M3" t="str">
            <v>átvett pe.</v>
          </cell>
          <cell r="N3" t="str">
            <v>pénz marad.</v>
          </cell>
          <cell r="O3" t="str">
            <v>eredm.</v>
          </cell>
          <cell r="P3" t="str">
            <v>ÖSSZESEN</v>
          </cell>
          <cell r="Q3" t="str">
            <v>juttatás</v>
          </cell>
          <cell r="R3" t="str">
            <v>járulék</v>
          </cell>
          <cell r="S3" t="str">
            <v>kiadás</v>
          </cell>
          <cell r="T3" t="str">
            <v>Működés</v>
          </cell>
          <cell r="U3" t="str">
            <v>Feljesztés</v>
          </cell>
          <cell r="V3" t="str">
            <v>Egyéb támog.</v>
          </cell>
          <cell r="W3" t="str">
            <v>pénzb.jutt.</v>
          </cell>
          <cell r="X3" t="str">
            <v>Beruházás</v>
          </cell>
          <cell r="Y3" t="str">
            <v xml:space="preserve"> (tartalék)</v>
          </cell>
          <cell r="Z3" t="str">
            <v>ÖSSZESEN</v>
          </cell>
          <cell r="AA3" t="str">
            <v>KONTROLL</v>
          </cell>
          <cell r="AB3" t="str">
            <v>ÖSSZESEN</v>
          </cell>
        </row>
        <row r="4">
          <cell r="A4">
            <v>1</v>
          </cell>
          <cell r="B4" t="str">
            <v>Kényszervágó Húsüzem</v>
          </cell>
          <cell r="C4">
            <v>1</v>
          </cell>
          <cell r="D4" t="str">
            <v>00előirányzat</v>
          </cell>
          <cell r="E4">
            <v>31087</v>
          </cell>
          <cell r="G4">
            <v>10170</v>
          </cell>
          <cell r="N4">
            <v>2258</v>
          </cell>
          <cell r="P4">
            <v>43515</v>
          </cell>
          <cell r="Q4">
            <v>8200</v>
          </cell>
          <cell r="R4">
            <v>4034</v>
          </cell>
          <cell r="S4">
            <v>29581</v>
          </cell>
          <cell r="X4">
            <v>1700</v>
          </cell>
          <cell r="Z4">
            <v>43515</v>
          </cell>
          <cell r="AA4">
            <v>0</v>
          </cell>
          <cell r="AB4">
            <v>43515</v>
          </cell>
        </row>
        <row r="5">
          <cell r="C5">
            <v>2</v>
          </cell>
          <cell r="D5" t="str">
            <v>jóváhagyott pénzmaradvány</v>
          </cell>
          <cell r="N5">
            <v>519</v>
          </cell>
          <cell r="P5">
            <v>519</v>
          </cell>
          <cell r="Y5">
            <v>519</v>
          </cell>
          <cell r="Z5">
            <v>519</v>
          </cell>
          <cell r="AA5">
            <v>0</v>
          </cell>
          <cell r="AB5">
            <v>519</v>
          </cell>
        </row>
        <row r="6">
          <cell r="D6" t="str">
            <v>sh1(12)</v>
          </cell>
          <cell r="E6">
            <v>2258</v>
          </cell>
          <cell r="N6">
            <v>-2258</v>
          </cell>
          <cell r="P6">
            <v>0</v>
          </cell>
          <cell r="Z6">
            <v>0</v>
          </cell>
          <cell r="AA6">
            <v>0</v>
          </cell>
          <cell r="AB6">
            <v>0</v>
          </cell>
        </row>
        <row r="7">
          <cell r="P7">
            <v>0</v>
          </cell>
          <cell r="Z7">
            <v>0</v>
          </cell>
          <cell r="AA7">
            <v>0</v>
          </cell>
          <cell r="AB7">
            <v>0</v>
          </cell>
        </row>
        <row r="8">
          <cell r="P8">
            <v>0</v>
          </cell>
          <cell r="Z8">
            <v>0</v>
          </cell>
          <cell r="AA8">
            <v>0</v>
          </cell>
          <cell r="AB8">
            <v>0</v>
          </cell>
        </row>
        <row r="9">
          <cell r="P9">
            <v>0</v>
          </cell>
          <cell r="Z9">
            <v>0</v>
          </cell>
          <cell r="AA9">
            <v>0</v>
          </cell>
          <cell r="AB9">
            <v>0</v>
          </cell>
        </row>
        <row r="10">
          <cell r="P10">
            <v>0</v>
          </cell>
          <cell r="Z10">
            <v>0</v>
          </cell>
          <cell r="AA10">
            <v>0</v>
          </cell>
          <cell r="AB10">
            <v>0</v>
          </cell>
        </row>
        <row r="11">
          <cell r="P11">
            <v>0</v>
          </cell>
          <cell r="Z11">
            <v>0</v>
          </cell>
          <cell r="AA11">
            <v>0</v>
          </cell>
          <cell r="AB11">
            <v>0</v>
          </cell>
        </row>
        <row r="12">
          <cell r="P12">
            <v>0</v>
          </cell>
          <cell r="Z12">
            <v>0</v>
          </cell>
          <cell r="AA12">
            <v>0</v>
          </cell>
          <cell r="AB12">
            <v>0</v>
          </cell>
        </row>
        <row r="13">
          <cell r="P13">
            <v>0</v>
          </cell>
          <cell r="Z13">
            <v>0</v>
          </cell>
          <cell r="AA13">
            <v>0</v>
          </cell>
          <cell r="AB13">
            <v>0</v>
          </cell>
        </row>
        <row r="14">
          <cell r="B14" t="str">
            <v>Összesen</v>
          </cell>
          <cell r="D14" t="str">
            <v>Kényszervágó Húsüzem</v>
          </cell>
          <cell r="E14">
            <v>33345</v>
          </cell>
          <cell r="F14">
            <v>0</v>
          </cell>
          <cell r="G14">
            <v>10170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519</v>
          </cell>
          <cell r="O14">
            <v>0</v>
          </cell>
          <cell r="P14">
            <v>44034</v>
          </cell>
          <cell r="Q14">
            <v>8200</v>
          </cell>
          <cell r="R14">
            <v>4034</v>
          </cell>
          <cell r="S14">
            <v>29581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1700</v>
          </cell>
          <cell r="Y14">
            <v>519</v>
          </cell>
          <cell r="Z14">
            <v>44034</v>
          </cell>
          <cell r="AA14">
            <v>0</v>
          </cell>
          <cell r="AB14">
            <v>44034</v>
          </cell>
        </row>
        <row r="15">
          <cell r="A15">
            <v>2</v>
          </cell>
          <cell r="B15" t="str">
            <v>Piac-és Vásárcsarnok</v>
          </cell>
          <cell r="C15">
            <v>1</v>
          </cell>
          <cell r="D15" t="str">
            <v>00előirányzat</v>
          </cell>
          <cell r="G15">
            <v>325000</v>
          </cell>
          <cell r="P15">
            <v>325000</v>
          </cell>
          <cell r="Q15">
            <v>47607</v>
          </cell>
          <cell r="R15">
            <v>19438</v>
          </cell>
          <cell r="S15">
            <v>111455</v>
          </cell>
          <cell r="T15">
            <v>141500</v>
          </cell>
          <cell r="X15">
            <v>5000</v>
          </cell>
          <cell r="Z15">
            <v>325000</v>
          </cell>
          <cell r="AA15">
            <v>0</v>
          </cell>
          <cell r="AB15">
            <v>325000</v>
          </cell>
        </row>
        <row r="16">
          <cell r="C16">
            <v>2</v>
          </cell>
          <cell r="D16" t="str">
            <v>jóváhagyott pénzmaradvány</v>
          </cell>
          <cell r="N16">
            <v>19317</v>
          </cell>
          <cell r="P16">
            <v>19317</v>
          </cell>
          <cell r="Y16">
            <v>19317</v>
          </cell>
          <cell r="Z16">
            <v>19317</v>
          </cell>
          <cell r="AA16">
            <v>0</v>
          </cell>
          <cell r="AB16">
            <v>19317</v>
          </cell>
        </row>
        <row r="17">
          <cell r="D17" t="str">
            <v>sh1(1)</v>
          </cell>
          <cell r="G17">
            <v>2708</v>
          </cell>
          <cell r="P17">
            <v>2708</v>
          </cell>
          <cell r="Q17">
            <v>1991</v>
          </cell>
          <cell r="R17">
            <v>717</v>
          </cell>
          <cell r="Z17">
            <v>2708</v>
          </cell>
          <cell r="AA17">
            <v>0</v>
          </cell>
          <cell r="AB17">
            <v>2708</v>
          </cell>
        </row>
        <row r="18">
          <cell r="P18">
            <v>0</v>
          </cell>
          <cell r="Z18">
            <v>0</v>
          </cell>
          <cell r="AA18">
            <v>0</v>
          </cell>
          <cell r="AB18">
            <v>0</v>
          </cell>
        </row>
        <row r="19">
          <cell r="P19">
            <v>0</v>
          </cell>
          <cell r="Z19">
            <v>0</v>
          </cell>
          <cell r="AA19">
            <v>0</v>
          </cell>
          <cell r="AB19">
            <v>0</v>
          </cell>
        </row>
        <row r="20">
          <cell r="P20">
            <v>0</v>
          </cell>
          <cell r="Z20">
            <v>0</v>
          </cell>
          <cell r="AA20">
            <v>0</v>
          </cell>
          <cell r="AB20">
            <v>0</v>
          </cell>
        </row>
        <row r="21">
          <cell r="P21">
            <v>0</v>
          </cell>
          <cell r="Z21">
            <v>0</v>
          </cell>
          <cell r="AA21">
            <v>0</v>
          </cell>
          <cell r="AB21">
            <v>0</v>
          </cell>
        </row>
        <row r="22">
          <cell r="P22">
            <v>0</v>
          </cell>
          <cell r="Z22">
            <v>0</v>
          </cell>
          <cell r="AA22">
            <v>0</v>
          </cell>
          <cell r="AB22">
            <v>0</v>
          </cell>
        </row>
        <row r="23">
          <cell r="P23">
            <v>0</v>
          </cell>
          <cell r="Z23">
            <v>0</v>
          </cell>
          <cell r="AA23">
            <v>0</v>
          </cell>
          <cell r="AB23">
            <v>0</v>
          </cell>
        </row>
        <row r="24">
          <cell r="P24">
            <v>0</v>
          </cell>
          <cell r="Z24">
            <v>0</v>
          </cell>
          <cell r="AA24">
            <v>0</v>
          </cell>
          <cell r="AB24">
            <v>0</v>
          </cell>
        </row>
        <row r="25">
          <cell r="B25" t="str">
            <v>Összesen</v>
          </cell>
          <cell r="D25" t="str">
            <v>Piac-és Vásárcsarnok</v>
          </cell>
          <cell r="E25">
            <v>0</v>
          </cell>
          <cell r="F25">
            <v>0</v>
          </cell>
          <cell r="G25">
            <v>327708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19317</v>
          </cell>
          <cell r="O25">
            <v>0</v>
          </cell>
          <cell r="P25">
            <v>347025</v>
          </cell>
          <cell r="Q25">
            <v>49598</v>
          </cell>
          <cell r="R25">
            <v>20155</v>
          </cell>
          <cell r="S25">
            <v>111455</v>
          </cell>
          <cell r="T25">
            <v>141500</v>
          </cell>
          <cell r="U25">
            <v>0</v>
          </cell>
          <cell r="V25">
            <v>0</v>
          </cell>
          <cell r="W25">
            <v>0</v>
          </cell>
          <cell r="X25">
            <v>5000</v>
          </cell>
          <cell r="Y25">
            <v>19317</v>
          </cell>
          <cell r="Z25">
            <v>347025</v>
          </cell>
          <cell r="AA25">
            <v>0</v>
          </cell>
          <cell r="AB25">
            <v>347025</v>
          </cell>
        </row>
        <row r="26">
          <cell r="A26">
            <v>3</v>
          </cell>
          <cell r="B26" t="str">
            <v>Egyesitett Eü.Int.Igazg.</v>
          </cell>
          <cell r="C26">
            <v>1</v>
          </cell>
          <cell r="D26" t="str">
            <v>00előirányzat</v>
          </cell>
          <cell r="E26">
            <v>26230</v>
          </cell>
          <cell r="G26">
            <v>16770</v>
          </cell>
          <cell r="I26">
            <v>979</v>
          </cell>
          <cell r="K26">
            <v>806000</v>
          </cell>
          <cell r="P26">
            <v>849979</v>
          </cell>
          <cell r="Q26">
            <v>447525</v>
          </cell>
          <cell r="R26">
            <v>161109</v>
          </cell>
          <cell r="S26">
            <v>241345</v>
          </cell>
          <cell r="Z26">
            <v>849979</v>
          </cell>
          <cell r="AA26">
            <v>0</v>
          </cell>
          <cell r="AB26">
            <v>849979</v>
          </cell>
        </row>
        <row r="27">
          <cell r="C27">
            <v>2</v>
          </cell>
          <cell r="D27" t="str">
            <v>jóváhagyott pénzmaradvány</v>
          </cell>
          <cell r="N27">
            <v>-17173</v>
          </cell>
          <cell r="P27">
            <v>-17173</v>
          </cell>
          <cell r="S27">
            <v>-17173</v>
          </cell>
          <cell r="Z27">
            <v>-17173</v>
          </cell>
          <cell r="AA27">
            <v>0</v>
          </cell>
          <cell r="AB27">
            <v>-17173</v>
          </cell>
        </row>
        <row r="28">
          <cell r="B28" t="str">
            <v>Működési támog.116/2000 Kgy.</v>
          </cell>
          <cell r="D28" t="str">
            <v>pót1(1)</v>
          </cell>
          <cell r="I28">
            <v>30000</v>
          </cell>
          <cell r="P28">
            <v>30000</v>
          </cell>
          <cell r="S28">
            <v>30000</v>
          </cell>
          <cell r="Z28">
            <v>30000</v>
          </cell>
          <cell r="AA28">
            <v>0</v>
          </cell>
          <cell r="AB28">
            <v>30000</v>
          </cell>
        </row>
        <row r="29">
          <cell r="D29" t="str">
            <v>sh1(2)</v>
          </cell>
          <cell r="E29">
            <v>-25453</v>
          </cell>
          <cell r="G29">
            <v>25453</v>
          </cell>
          <cell r="K29">
            <v>-2600</v>
          </cell>
          <cell r="P29">
            <v>-2600</v>
          </cell>
          <cell r="Q29">
            <v>-1216</v>
          </cell>
          <cell r="R29">
            <v>-578</v>
          </cell>
          <cell r="S29">
            <v>-806</v>
          </cell>
          <cell r="Z29">
            <v>-2600</v>
          </cell>
          <cell r="AA29">
            <v>0</v>
          </cell>
          <cell r="AB29">
            <v>-2600</v>
          </cell>
        </row>
        <row r="30">
          <cell r="B30" t="str">
            <v>221/2000 műk.tám.</v>
          </cell>
          <cell r="D30" t="str">
            <v>pót1(18)</v>
          </cell>
          <cell r="I30">
            <v>30000</v>
          </cell>
          <cell r="P30">
            <v>30000</v>
          </cell>
          <cell r="S30">
            <v>30000</v>
          </cell>
          <cell r="Z30">
            <v>30000</v>
          </cell>
          <cell r="AA30">
            <v>0</v>
          </cell>
          <cell r="AB30">
            <v>30000</v>
          </cell>
        </row>
        <row r="31">
          <cell r="P31">
            <v>0</v>
          </cell>
          <cell r="Z31">
            <v>0</v>
          </cell>
          <cell r="AA31">
            <v>0</v>
          </cell>
          <cell r="AB31">
            <v>0</v>
          </cell>
        </row>
        <row r="32">
          <cell r="P32">
            <v>0</v>
          </cell>
          <cell r="Z32">
            <v>0</v>
          </cell>
          <cell r="AA32">
            <v>0</v>
          </cell>
          <cell r="AB32">
            <v>0</v>
          </cell>
        </row>
        <row r="33">
          <cell r="P33">
            <v>0</v>
          </cell>
          <cell r="Z33">
            <v>0</v>
          </cell>
          <cell r="AA33">
            <v>0</v>
          </cell>
          <cell r="AB33">
            <v>0</v>
          </cell>
        </row>
        <row r="34">
          <cell r="P34">
            <v>0</v>
          </cell>
          <cell r="Z34">
            <v>0</v>
          </cell>
          <cell r="AA34">
            <v>0</v>
          </cell>
          <cell r="AB34">
            <v>0</v>
          </cell>
        </row>
        <row r="35">
          <cell r="P35">
            <v>0</v>
          </cell>
          <cell r="Z35">
            <v>0</v>
          </cell>
          <cell r="AA35">
            <v>0</v>
          </cell>
          <cell r="AB35">
            <v>0</v>
          </cell>
        </row>
        <row r="36">
          <cell r="P36">
            <v>0</v>
          </cell>
          <cell r="Z36">
            <v>0</v>
          </cell>
          <cell r="AA36">
            <v>0</v>
          </cell>
          <cell r="AB36">
            <v>0</v>
          </cell>
        </row>
        <row r="37">
          <cell r="P37">
            <v>0</v>
          </cell>
          <cell r="Z37">
            <v>0</v>
          </cell>
          <cell r="AA37">
            <v>0</v>
          </cell>
          <cell r="AB37">
            <v>0</v>
          </cell>
        </row>
        <row r="38">
          <cell r="P38">
            <v>0</v>
          </cell>
          <cell r="Z38">
            <v>0</v>
          </cell>
          <cell r="AA38">
            <v>0</v>
          </cell>
          <cell r="AB38">
            <v>0</v>
          </cell>
        </row>
        <row r="39">
          <cell r="P39">
            <v>0</v>
          </cell>
          <cell r="Z39">
            <v>0</v>
          </cell>
          <cell r="AA39">
            <v>0</v>
          </cell>
          <cell r="AB39">
            <v>0</v>
          </cell>
        </row>
        <row r="40">
          <cell r="P40">
            <v>0</v>
          </cell>
          <cell r="Z40">
            <v>0</v>
          </cell>
          <cell r="AA40">
            <v>0</v>
          </cell>
          <cell r="AB40">
            <v>0</v>
          </cell>
        </row>
        <row r="41">
          <cell r="P41">
            <v>0</v>
          </cell>
          <cell r="Z41">
            <v>0</v>
          </cell>
          <cell r="AA41">
            <v>0</v>
          </cell>
          <cell r="AB41">
            <v>0</v>
          </cell>
        </row>
        <row r="42">
          <cell r="P42">
            <v>0</v>
          </cell>
          <cell r="Z42">
            <v>0</v>
          </cell>
          <cell r="AA42">
            <v>0</v>
          </cell>
          <cell r="AB42">
            <v>0</v>
          </cell>
        </row>
        <row r="43">
          <cell r="P43">
            <v>0</v>
          </cell>
          <cell r="Z43">
            <v>0</v>
          </cell>
          <cell r="AA43">
            <v>0</v>
          </cell>
          <cell r="AB43">
            <v>0</v>
          </cell>
        </row>
        <row r="44">
          <cell r="P44">
            <v>0</v>
          </cell>
          <cell r="Z44">
            <v>0</v>
          </cell>
          <cell r="AA44">
            <v>0</v>
          </cell>
          <cell r="AB44">
            <v>0</v>
          </cell>
        </row>
        <row r="45">
          <cell r="P45">
            <v>0</v>
          </cell>
          <cell r="Z45">
            <v>0</v>
          </cell>
          <cell r="AA45">
            <v>0</v>
          </cell>
          <cell r="AB45">
            <v>0</v>
          </cell>
        </row>
        <row r="46">
          <cell r="B46" t="str">
            <v>Összesen</v>
          </cell>
          <cell r="D46" t="str">
            <v>Egyesitett Eü.Int.Igazg.</v>
          </cell>
          <cell r="E46">
            <v>777</v>
          </cell>
          <cell r="F46">
            <v>0</v>
          </cell>
          <cell r="G46">
            <v>42223</v>
          </cell>
          <cell r="H46">
            <v>0</v>
          </cell>
          <cell r="I46">
            <v>60979</v>
          </cell>
          <cell r="J46">
            <v>0</v>
          </cell>
          <cell r="K46">
            <v>803400</v>
          </cell>
          <cell r="L46">
            <v>0</v>
          </cell>
          <cell r="M46">
            <v>0</v>
          </cell>
          <cell r="N46">
            <v>-17173</v>
          </cell>
          <cell r="O46">
            <v>0</v>
          </cell>
          <cell r="P46">
            <v>890206</v>
          </cell>
          <cell r="Q46">
            <v>446309</v>
          </cell>
          <cell r="R46">
            <v>160531</v>
          </cell>
          <cell r="S46">
            <v>283366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890206</v>
          </cell>
          <cell r="AA46">
            <v>0</v>
          </cell>
          <cell r="AB46">
            <v>890206</v>
          </cell>
        </row>
        <row r="47">
          <cell r="A47">
            <v>4</v>
          </cell>
          <cell r="B47" t="str">
            <v>Kisgyermek Szoc.Int.Igazg.</v>
          </cell>
          <cell r="C47">
            <v>1</v>
          </cell>
          <cell r="D47" t="str">
            <v>00előirányzat</v>
          </cell>
          <cell r="E47">
            <v>17974</v>
          </cell>
          <cell r="G47">
            <v>22639</v>
          </cell>
          <cell r="I47">
            <v>229543</v>
          </cell>
          <cell r="P47">
            <v>270156</v>
          </cell>
          <cell r="Q47">
            <v>133362</v>
          </cell>
          <cell r="R47">
            <v>58359</v>
          </cell>
          <cell r="S47">
            <v>75398</v>
          </cell>
          <cell r="W47">
            <v>3037</v>
          </cell>
          <cell r="Z47">
            <v>270156</v>
          </cell>
          <cell r="AA47">
            <v>0</v>
          </cell>
          <cell r="AB47">
            <v>270156</v>
          </cell>
        </row>
        <row r="48">
          <cell r="C48">
            <v>2</v>
          </cell>
          <cell r="D48" t="str">
            <v>jóváhagyott pénzmaradvány</v>
          </cell>
          <cell r="N48">
            <v>11193</v>
          </cell>
          <cell r="P48">
            <v>11193</v>
          </cell>
          <cell r="Q48">
            <v>1745</v>
          </cell>
          <cell r="R48">
            <v>628</v>
          </cell>
          <cell r="Y48">
            <v>8820</v>
          </cell>
          <cell r="Z48">
            <v>11193</v>
          </cell>
          <cell r="AA48">
            <v>0</v>
          </cell>
          <cell r="AB48">
            <v>11193</v>
          </cell>
        </row>
        <row r="49">
          <cell r="C49">
            <v>3</v>
          </cell>
          <cell r="D49" t="str">
            <v>pm.terhelő bef.kötelezettség</v>
          </cell>
          <cell r="N49">
            <v>2085</v>
          </cell>
          <cell r="P49">
            <v>2085</v>
          </cell>
          <cell r="S49">
            <v>2085</v>
          </cell>
          <cell r="Z49">
            <v>2085</v>
          </cell>
          <cell r="AA49">
            <v>0</v>
          </cell>
          <cell r="AB49">
            <v>2085</v>
          </cell>
        </row>
        <row r="50">
          <cell r="C50">
            <v>8</v>
          </cell>
          <cell r="D50" t="str">
            <v>közhasznú</v>
          </cell>
          <cell r="I50">
            <v>114</v>
          </cell>
          <cell r="J50">
            <v>97</v>
          </cell>
          <cell r="P50">
            <v>211</v>
          </cell>
          <cell r="Q50">
            <v>140</v>
          </cell>
          <cell r="R50">
            <v>71</v>
          </cell>
          <cell r="Z50">
            <v>211</v>
          </cell>
          <cell r="AA50">
            <v>0</v>
          </cell>
          <cell r="AB50">
            <v>211</v>
          </cell>
        </row>
        <row r="51">
          <cell r="C51">
            <v>9</v>
          </cell>
          <cell r="D51" t="str">
            <v>ped.szakkönyv</v>
          </cell>
          <cell r="I51">
            <v>45</v>
          </cell>
          <cell r="P51">
            <v>45</v>
          </cell>
          <cell r="Q51">
            <v>45</v>
          </cell>
          <cell r="Z51">
            <v>45</v>
          </cell>
          <cell r="AA51">
            <v>0</v>
          </cell>
          <cell r="AB51">
            <v>45</v>
          </cell>
        </row>
        <row r="52">
          <cell r="D52" t="str">
            <v>sh1(16)</v>
          </cell>
          <cell r="P52">
            <v>0</v>
          </cell>
          <cell r="S52">
            <v>8795</v>
          </cell>
          <cell r="X52">
            <v>25</v>
          </cell>
          <cell r="Y52">
            <v>-8820</v>
          </cell>
          <cell r="Z52">
            <v>0</v>
          </cell>
          <cell r="AA52">
            <v>0</v>
          </cell>
          <cell r="AB52">
            <v>0</v>
          </cell>
        </row>
        <row r="53">
          <cell r="C53">
            <v>11</v>
          </cell>
          <cell r="D53" t="str">
            <v>ellátottak térítési díja</v>
          </cell>
          <cell r="E53">
            <v>2011</v>
          </cell>
          <cell r="I53">
            <v>-2011</v>
          </cell>
          <cell r="P53">
            <v>0</v>
          </cell>
          <cell r="Z53">
            <v>0</v>
          </cell>
          <cell r="AA53">
            <v>0</v>
          </cell>
          <cell r="AB53">
            <v>0</v>
          </cell>
        </row>
        <row r="54">
          <cell r="C54">
            <v>13</v>
          </cell>
          <cell r="D54" t="str">
            <v>bérfejlesztés</v>
          </cell>
          <cell r="I54">
            <v>11555</v>
          </cell>
          <cell r="P54">
            <v>11555</v>
          </cell>
          <cell r="Q54">
            <v>8497</v>
          </cell>
          <cell r="R54">
            <v>3058</v>
          </cell>
          <cell r="Z54">
            <v>11555</v>
          </cell>
          <cell r="AA54">
            <v>0</v>
          </cell>
          <cell r="AB54">
            <v>11555</v>
          </cell>
        </row>
        <row r="55">
          <cell r="C55">
            <v>14</v>
          </cell>
          <cell r="D55" t="str">
            <v>4% bérfejlesztés</v>
          </cell>
          <cell r="I55">
            <v>-360</v>
          </cell>
          <cell r="P55">
            <v>-360</v>
          </cell>
          <cell r="Q55">
            <v>-265</v>
          </cell>
          <cell r="R55">
            <v>-95</v>
          </cell>
          <cell r="Z55">
            <v>-360</v>
          </cell>
          <cell r="AA55">
            <v>0</v>
          </cell>
          <cell r="AB55">
            <v>-360</v>
          </cell>
        </row>
        <row r="56">
          <cell r="P56">
            <v>0</v>
          </cell>
          <cell r="Z56">
            <v>0</v>
          </cell>
          <cell r="AA56">
            <v>0</v>
          </cell>
          <cell r="AB56">
            <v>0</v>
          </cell>
        </row>
        <row r="57">
          <cell r="P57">
            <v>0</v>
          </cell>
          <cell r="Z57">
            <v>0</v>
          </cell>
          <cell r="AA57">
            <v>0</v>
          </cell>
          <cell r="AB57">
            <v>0</v>
          </cell>
        </row>
        <row r="58">
          <cell r="P58">
            <v>0</v>
          </cell>
          <cell r="Z58">
            <v>0</v>
          </cell>
          <cell r="AA58">
            <v>0</v>
          </cell>
          <cell r="AB58">
            <v>0</v>
          </cell>
        </row>
        <row r="59">
          <cell r="P59">
            <v>0</v>
          </cell>
          <cell r="Z59">
            <v>0</v>
          </cell>
          <cell r="AA59">
            <v>0</v>
          </cell>
          <cell r="AB59">
            <v>0</v>
          </cell>
        </row>
        <row r="60">
          <cell r="P60">
            <v>0</v>
          </cell>
          <cell r="Z60">
            <v>0</v>
          </cell>
          <cell r="AA60">
            <v>0</v>
          </cell>
          <cell r="AB60">
            <v>0</v>
          </cell>
        </row>
        <row r="61">
          <cell r="P61">
            <v>0</v>
          </cell>
          <cell r="Z61">
            <v>0</v>
          </cell>
          <cell r="AA61">
            <v>0</v>
          </cell>
          <cell r="AB61">
            <v>0</v>
          </cell>
        </row>
        <row r="62">
          <cell r="P62">
            <v>0</v>
          </cell>
          <cell r="Z62">
            <v>0</v>
          </cell>
          <cell r="AA62">
            <v>0</v>
          </cell>
          <cell r="AB62">
            <v>0</v>
          </cell>
        </row>
        <row r="63">
          <cell r="P63">
            <v>0</v>
          </cell>
          <cell r="Z63">
            <v>0</v>
          </cell>
          <cell r="AA63">
            <v>0</v>
          </cell>
          <cell r="AB63">
            <v>0</v>
          </cell>
        </row>
        <row r="64">
          <cell r="P64">
            <v>0</v>
          </cell>
          <cell r="Z64">
            <v>0</v>
          </cell>
          <cell r="AA64">
            <v>0</v>
          </cell>
          <cell r="AB64">
            <v>0</v>
          </cell>
        </row>
        <row r="65">
          <cell r="P65">
            <v>0</v>
          </cell>
          <cell r="Z65">
            <v>0</v>
          </cell>
          <cell r="AA65">
            <v>0</v>
          </cell>
          <cell r="AB65">
            <v>0</v>
          </cell>
        </row>
        <row r="66">
          <cell r="P66">
            <v>0</v>
          </cell>
          <cell r="Z66">
            <v>0</v>
          </cell>
          <cell r="AA66">
            <v>0</v>
          </cell>
          <cell r="AB66">
            <v>0</v>
          </cell>
        </row>
        <row r="67">
          <cell r="P67">
            <v>0</v>
          </cell>
          <cell r="Z67">
            <v>0</v>
          </cell>
          <cell r="AA67">
            <v>0</v>
          </cell>
          <cell r="AB67">
            <v>0</v>
          </cell>
        </row>
        <row r="68">
          <cell r="P68">
            <v>0</v>
          </cell>
          <cell r="Z68">
            <v>0</v>
          </cell>
          <cell r="AA68">
            <v>0</v>
          </cell>
          <cell r="AB68">
            <v>0</v>
          </cell>
        </row>
        <row r="69">
          <cell r="P69">
            <v>0</v>
          </cell>
          <cell r="Z69">
            <v>0</v>
          </cell>
          <cell r="AA69">
            <v>0</v>
          </cell>
          <cell r="AB69">
            <v>0</v>
          </cell>
        </row>
        <row r="70">
          <cell r="P70">
            <v>0</v>
          </cell>
          <cell r="Z70">
            <v>0</v>
          </cell>
          <cell r="AA70">
            <v>0</v>
          </cell>
          <cell r="AB70">
            <v>0</v>
          </cell>
        </row>
        <row r="71">
          <cell r="B71" t="str">
            <v>Összesen</v>
          </cell>
          <cell r="D71" t="str">
            <v>Kisgyermek Szoc.Int.Igazg.</v>
          </cell>
          <cell r="E71">
            <v>19985</v>
          </cell>
          <cell r="F71">
            <v>0</v>
          </cell>
          <cell r="G71">
            <v>22639</v>
          </cell>
          <cell r="H71">
            <v>0</v>
          </cell>
          <cell r="I71">
            <v>238886</v>
          </cell>
          <cell r="J71">
            <v>97</v>
          </cell>
          <cell r="K71">
            <v>0</v>
          </cell>
          <cell r="L71">
            <v>0</v>
          </cell>
          <cell r="M71">
            <v>0</v>
          </cell>
          <cell r="N71">
            <v>13278</v>
          </cell>
          <cell r="O71">
            <v>0</v>
          </cell>
          <cell r="P71">
            <v>294885</v>
          </cell>
          <cell r="Q71">
            <v>143524</v>
          </cell>
          <cell r="R71">
            <v>62021</v>
          </cell>
          <cell r="S71">
            <v>86278</v>
          </cell>
          <cell r="T71">
            <v>0</v>
          </cell>
          <cell r="U71">
            <v>0</v>
          </cell>
          <cell r="V71">
            <v>0</v>
          </cell>
          <cell r="W71">
            <v>3037</v>
          </cell>
          <cell r="X71">
            <v>25</v>
          </cell>
          <cell r="Y71">
            <v>0</v>
          </cell>
          <cell r="Z71">
            <v>294885</v>
          </cell>
          <cell r="AA71">
            <v>0</v>
          </cell>
          <cell r="AB71">
            <v>294885</v>
          </cell>
        </row>
        <row r="72">
          <cell r="A72">
            <v>401</v>
          </cell>
          <cell r="B72" t="str">
            <v>Családsegitő Intézet</v>
          </cell>
          <cell r="C72">
            <v>1</v>
          </cell>
          <cell r="D72" t="str">
            <v>00előirányzat</v>
          </cell>
          <cell r="I72">
            <v>30825</v>
          </cell>
          <cell r="P72">
            <v>30825</v>
          </cell>
          <cell r="Q72">
            <v>18624</v>
          </cell>
          <cell r="R72">
            <v>7399</v>
          </cell>
          <cell r="S72">
            <v>4802</v>
          </cell>
          <cell r="Z72">
            <v>30825</v>
          </cell>
          <cell r="AA72">
            <v>0</v>
          </cell>
          <cell r="AB72">
            <v>30825</v>
          </cell>
        </row>
        <row r="73">
          <cell r="C73">
            <v>2</v>
          </cell>
          <cell r="D73" t="str">
            <v>jóváhagyott pénzmaradvány</v>
          </cell>
          <cell r="N73">
            <v>-606</v>
          </cell>
          <cell r="P73">
            <v>-606</v>
          </cell>
          <cell r="Q73">
            <v>31</v>
          </cell>
          <cell r="R73">
            <v>11</v>
          </cell>
          <cell r="S73">
            <v>-648</v>
          </cell>
          <cell r="Z73">
            <v>-606</v>
          </cell>
          <cell r="AA73">
            <v>0</v>
          </cell>
          <cell r="AB73">
            <v>-606</v>
          </cell>
        </row>
        <row r="74">
          <cell r="C74">
            <v>3</v>
          </cell>
          <cell r="D74" t="str">
            <v>pm.terhelő bef.kötelezettség</v>
          </cell>
          <cell r="N74">
            <v>1152</v>
          </cell>
          <cell r="P74">
            <v>1152</v>
          </cell>
          <cell r="S74">
            <v>1152</v>
          </cell>
          <cell r="Z74">
            <v>1152</v>
          </cell>
          <cell r="AA74">
            <v>0</v>
          </cell>
          <cell r="AB74">
            <v>1152</v>
          </cell>
        </row>
        <row r="75">
          <cell r="B75" t="str">
            <v>dr.Kodra keret,gyermeknapi ünnepség</v>
          </cell>
          <cell r="D75" t="str">
            <v>pót1(5)</v>
          </cell>
          <cell r="I75">
            <v>50</v>
          </cell>
          <cell r="P75">
            <v>50</v>
          </cell>
          <cell r="S75">
            <v>50</v>
          </cell>
          <cell r="Z75">
            <v>50</v>
          </cell>
          <cell r="AA75">
            <v>0</v>
          </cell>
          <cell r="AB75">
            <v>50</v>
          </cell>
        </row>
        <row r="76">
          <cell r="C76">
            <v>13</v>
          </cell>
          <cell r="D76" t="str">
            <v>bérfejlesztés</v>
          </cell>
          <cell r="I76">
            <v>1583</v>
          </cell>
          <cell r="P76">
            <v>1583</v>
          </cell>
          <cell r="Q76">
            <v>1164</v>
          </cell>
          <cell r="R76">
            <v>419</v>
          </cell>
          <cell r="Z76">
            <v>1583</v>
          </cell>
          <cell r="AA76">
            <v>0</v>
          </cell>
          <cell r="AB76">
            <v>1583</v>
          </cell>
        </row>
        <row r="77">
          <cell r="C77">
            <v>14</v>
          </cell>
          <cell r="D77" t="str">
            <v>4% bérfejlesztés</v>
          </cell>
          <cell r="I77">
            <v>-33</v>
          </cell>
          <cell r="P77">
            <v>-33</v>
          </cell>
          <cell r="Q77">
            <v>-24</v>
          </cell>
          <cell r="R77">
            <v>-9</v>
          </cell>
          <cell r="Z77">
            <v>-33</v>
          </cell>
          <cell r="AA77">
            <v>0</v>
          </cell>
          <cell r="AB77">
            <v>-33</v>
          </cell>
        </row>
        <row r="78">
          <cell r="P78">
            <v>0</v>
          </cell>
          <cell r="Z78">
            <v>0</v>
          </cell>
          <cell r="AA78">
            <v>0</v>
          </cell>
          <cell r="AB78">
            <v>0</v>
          </cell>
        </row>
        <row r="79">
          <cell r="P79">
            <v>0</v>
          </cell>
          <cell r="Z79">
            <v>0</v>
          </cell>
          <cell r="AA79">
            <v>0</v>
          </cell>
          <cell r="AB79">
            <v>0</v>
          </cell>
        </row>
        <row r="80">
          <cell r="P80">
            <v>0</v>
          </cell>
          <cell r="Z80">
            <v>0</v>
          </cell>
          <cell r="AA80">
            <v>0</v>
          </cell>
          <cell r="AB80">
            <v>0</v>
          </cell>
        </row>
        <row r="81">
          <cell r="P81">
            <v>0</v>
          </cell>
          <cell r="Z81">
            <v>0</v>
          </cell>
          <cell r="AA81">
            <v>0</v>
          </cell>
          <cell r="AB81">
            <v>0</v>
          </cell>
        </row>
        <row r="82">
          <cell r="P82">
            <v>0</v>
          </cell>
          <cell r="Z82">
            <v>0</v>
          </cell>
          <cell r="AA82">
            <v>0</v>
          </cell>
          <cell r="AB82">
            <v>0</v>
          </cell>
        </row>
        <row r="83">
          <cell r="P83">
            <v>0</v>
          </cell>
          <cell r="Z83">
            <v>0</v>
          </cell>
          <cell r="AA83">
            <v>0</v>
          </cell>
          <cell r="AB83">
            <v>0</v>
          </cell>
        </row>
        <row r="84">
          <cell r="P84">
            <v>0</v>
          </cell>
          <cell r="Z84">
            <v>0</v>
          </cell>
          <cell r="AA84">
            <v>0</v>
          </cell>
          <cell r="AB84">
            <v>0</v>
          </cell>
        </row>
        <row r="85">
          <cell r="P85">
            <v>0</v>
          </cell>
          <cell r="Z85">
            <v>0</v>
          </cell>
          <cell r="AA85">
            <v>0</v>
          </cell>
          <cell r="AB85">
            <v>0</v>
          </cell>
        </row>
        <row r="86">
          <cell r="P86">
            <v>0</v>
          </cell>
          <cell r="Z86">
            <v>0</v>
          </cell>
          <cell r="AA86">
            <v>0</v>
          </cell>
          <cell r="AB86">
            <v>0</v>
          </cell>
        </row>
        <row r="87">
          <cell r="P87">
            <v>0</v>
          </cell>
          <cell r="Z87">
            <v>0</v>
          </cell>
          <cell r="AA87">
            <v>0</v>
          </cell>
          <cell r="AB87">
            <v>0</v>
          </cell>
        </row>
        <row r="88">
          <cell r="B88" t="str">
            <v>Összesen</v>
          </cell>
          <cell r="D88" t="str">
            <v>Családsegitő Intézet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32425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546</v>
          </cell>
          <cell r="O88">
            <v>0</v>
          </cell>
          <cell r="P88">
            <v>32971</v>
          </cell>
          <cell r="Q88">
            <v>19795</v>
          </cell>
          <cell r="R88">
            <v>7820</v>
          </cell>
          <cell r="S88">
            <v>5356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32971</v>
          </cell>
          <cell r="AA88">
            <v>0</v>
          </cell>
          <cell r="AB88">
            <v>32971</v>
          </cell>
        </row>
        <row r="89">
          <cell r="B89" t="str">
            <v>Esztergár L.Családsegítő</v>
          </cell>
          <cell r="C89">
            <v>1</v>
          </cell>
          <cell r="D89" t="str">
            <v>00előirányzat</v>
          </cell>
          <cell r="I89">
            <v>29690</v>
          </cell>
          <cell r="P89">
            <v>29690</v>
          </cell>
          <cell r="Q89">
            <v>17782</v>
          </cell>
          <cell r="R89">
            <v>7280</v>
          </cell>
          <cell r="S89">
            <v>4628</v>
          </cell>
          <cell r="Z89">
            <v>29690</v>
          </cell>
          <cell r="AA89">
            <v>0</v>
          </cell>
          <cell r="AB89">
            <v>29690</v>
          </cell>
        </row>
        <row r="90">
          <cell r="C90">
            <v>2</v>
          </cell>
          <cell r="D90" t="str">
            <v>jóváhagyott pénzmaradvány</v>
          </cell>
          <cell r="N90">
            <v>1353</v>
          </cell>
          <cell r="P90">
            <v>1353</v>
          </cell>
          <cell r="Q90">
            <v>995</v>
          </cell>
          <cell r="R90">
            <v>358</v>
          </cell>
          <cell r="Z90">
            <v>1353</v>
          </cell>
          <cell r="AA90">
            <v>0</v>
          </cell>
          <cell r="AB90">
            <v>1353</v>
          </cell>
        </row>
        <row r="91">
          <cell r="C91">
            <v>3</v>
          </cell>
          <cell r="D91" t="str">
            <v>pm.terhelő bef.kötelezettség</v>
          </cell>
          <cell r="N91">
            <v>843</v>
          </cell>
          <cell r="P91">
            <v>843</v>
          </cell>
          <cell r="S91">
            <v>843</v>
          </cell>
          <cell r="Z91">
            <v>843</v>
          </cell>
          <cell r="AA91">
            <v>0</v>
          </cell>
          <cell r="AB91">
            <v>843</v>
          </cell>
        </row>
        <row r="92">
          <cell r="C92">
            <v>13</v>
          </cell>
          <cell r="D92" t="str">
            <v>bérfejlesztés</v>
          </cell>
          <cell r="I92">
            <v>1523</v>
          </cell>
          <cell r="P92">
            <v>1523</v>
          </cell>
          <cell r="Q92">
            <v>1120</v>
          </cell>
          <cell r="R92">
            <v>403</v>
          </cell>
          <cell r="Z92">
            <v>1523</v>
          </cell>
          <cell r="AA92">
            <v>0</v>
          </cell>
          <cell r="AB92">
            <v>1523</v>
          </cell>
        </row>
        <row r="93">
          <cell r="C93">
            <v>14</v>
          </cell>
          <cell r="D93" t="str">
            <v>4% bérfejlesztés</v>
          </cell>
          <cell r="I93">
            <v>-35</v>
          </cell>
          <cell r="P93">
            <v>-35</v>
          </cell>
          <cell r="Q93">
            <v>-26</v>
          </cell>
          <cell r="R93">
            <v>-9</v>
          </cell>
          <cell r="Z93">
            <v>-35</v>
          </cell>
          <cell r="AA93">
            <v>0</v>
          </cell>
          <cell r="AB93">
            <v>-35</v>
          </cell>
        </row>
        <row r="94">
          <cell r="P94">
            <v>0</v>
          </cell>
          <cell r="Z94">
            <v>0</v>
          </cell>
          <cell r="AA94">
            <v>0</v>
          </cell>
          <cell r="AB94">
            <v>0</v>
          </cell>
        </row>
        <row r="95">
          <cell r="P95">
            <v>0</v>
          </cell>
          <cell r="Z95">
            <v>0</v>
          </cell>
          <cell r="AA95">
            <v>0</v>
          </cell>
          <cell r="AB95">
            <v>0</v>
          </cell>
        </row>
        <row r="96">
          <cell r="P96">
            <v>0</v>
          </cell>
          <cell r="Z96">
            <v>0</v>
          </cell>
          <cell r="AA96">
            <v>0</v>
          </cell>
          <cell r="AB96">
            <v>0</v>
          </cell>
        </row>
        <row r="97">
          <cell r="P97">
            <v>0</v>
          </cell>
          <cell r="Z97">
            <v>0</v>
          </cell>
          <cell r="AA97">
            <v>0</v>
          </cell>
          <cell r="AB97">
            <v>0</v>
          </cell>
        </row>
        <row r="98">
          <cell r="P98">
            <v>0</v>
          </cell>
          <cell r="Z98">
            <v>0</v>
          </cell>
          <cell r="AA98">
            <v>0</v>
          </cell>
          <cell r="AB98">
            <v>0</v>
          </cell>
        </row>
        <row r="99">
          <cell r="P99">
            <v>0</v>
          </cell>
          <cell r="Z99">
            <v>0</v>
          </cell>
          <cell r="AA99">
            <v>0</v>
          </cell>
          <cell r="AB99">
            <v>0</v>
          </cell>
        </row>
        <row r="100">
          <cell r="P100">
            <v>0</v>
          </cell>
          <cell r="Z100">
            <v>0</v>
          </cell>
          <cell r="AA100">
            <v>0</v>
          </cell>
          <cell r="AB100">
            <v>0</v>
          </cell>
        </row>
        <row r="101">
          <cell r="P101">
            <v>0</v>
          </cell>
          <cell r="Z101">
            <v>0</v>
          </cell>
          <cell r="AA101">
            <v>0</v>
          </cell>
          <cell r="AB101">
            <v>0</v>
          </cell>
        </row>
        <row r="102">
          <cell r="P102">
            <v>0</v>
          </cell>
          <cell r="Z102">
            <v>0</v>
          </cell>
          <cell r="AA102">
            <v>0</v>
          </cell>
          <cell r="AB102">
            <v>0</v>
          </cell>
        </row>
        <row r="103">
          <cell r="P103">
            <v>0</v>
          </cell>
          <cell r="Z103">
            <v>0</v>
          </cell>
          <cell r="AA103">
            <v>0</v>
          </cell>
          <cell r="AB103">
            <v>0</v>
          </cell>
        </row>
        <row r="104">
          <cell r="P104">
            <v>0</v>
          </cell>
          <cell r="Z104">
            <v>0</v>
          </cell>
          <cell r="AA104">
            <v>0</v>
          </cell>
          <cell r="AB104">
            <v>0</v>
          </cell>
        </row>
        <row r="105">
          <cell r="P105">
            <v>0</v>
          </cell>
          <cell r="Z105">
            <v>0</v>
          </cell>
          <cell r="AA105">
            <v>0</v>
          </cell>
          <cell r="AB105">
            <v>0</v>
          </cell>
        </row>
        <row r="106">
          <cell r="P106">
            <v>0</v>
          </cell>
          <cell r="Z106">
            <v>0</v>
          </cell>
          <cell r="AA106">
            <v>0</v>
          </cell>
          <cell r="AB106">
            <v>0</v>
          </cell>
        </row>
        <row r="107">
          <cell r="P107">
            <v>0</v>
          </cell>
          <cell r="Z107">
            <v>0</v>
          </cell>
          <cell r="AA107">
            <v>0</v>
          </cell>
          <cell r="AB107">
            <v>0</v>
          </cell>
        </row>
        <row r="108">
          <cell r="P108">
            <v>0</v>
          </cell>
          <cell r="Z108">
            <v>0</v>
          </cell>
          <cell r="AA108">
            <v>0</v>
          </cell>
          <cell r="AB108">
            <v>0</v>
          </cell>
        </row>
        <row r="109">
          <cell r="B109" t="str">
            <v>Összesen</v>
          </cell>
          <cell r="D109" t="str">
            <v>Esztergár L.Családsegítő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31178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2196</v>
          </cell>
          <cell r="O109">
            <v>0</v>
          </cell>
          <cell r="P109">
            <v>33374</v>
          </cell>
          <cell r="Q109">
            <v>19871</v>
          </cell>
          <cell r="R109">
            <v>8032</v>
          </cell>
          <cell r="S109">
            <v>5471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33374</v>
          </cell>
          <cell r="AA109">
            <v>0</v>
          </cell>
          <cell r="AB109">
            <v>33374</v>
          </cell>
        </row>
        <row r="110">
          <cell r="B110" t="str">
            <v>Kisgyerm.+Családs.+Esztergár</v>
          </cell>
          <cell r="E110">
            <v>19985</v>
          </cell>
          <cell r="F110">
            <v>0</v>
          </cell>
          <cell r="G110">
            <v>22639</v>
          </cell>
          <cell r="H110">
            <v>0</v>
          </cell>
          <cell r="I110">
            <v>302489</v>
          </cell>
          <cell r="J110">
            <v>97</v>
          </cell>
          <cell r="K110">
            <v>0</v>
          </cell>
          <cell r="L110">
            <v>0</v>
          </cell>
          <cell r="M110">
            <v>0</v>
          </cell>
          <cell r="N110">
            <v>16020</v>
          </cell>
          <cell r="O110">
            <v>0</v>
          </cell>
          <cell r="P110">
            <v>361230</v>
          </cell>
          <cell r="Q110">
            <v>183190</v>
          </cell>
          <cell r="R110">
            <v>77873</v>
          </cell>
          <cell r="S110">
            <v>97105</v>
          </cell>
          <cell r="T110">
            <v>0</v>
          </cell>
          <cell r="U110">
            <v>0</v>
          </cell>
          <cell r="V110">
            <v>0</v>
          </cell>
          <cell r="W110">
            <v>3037</v>
          </cell>
          <cell r="X110">
            <v>25</v>
          </cell>
          <cell r="Y110">
            <v>0</v>
          </cell>
          <cell r="Z110">
            <v>361230</v>
          </cell>
          <cell r="AA110">
            <v>0</v>
          </cell>
          <cell r="AB110">
            <v>361230</v>
          </cell>
        </row>
        <row r="111">
          <cell r="A111">
            <v>5</v>
          </cell>
          <cell r="B111" t="str">
            <v>Értelmi Fogy.Nappali Int.</v>
          </cell>
          <cell r="C111">
            <v>1</v>
          </cell>
          <cell r="D111" t="str">
            <v>00előirányzat</v>
          </cell>
          <cell r="E111">
            <v>4859</v>
          </cell>
          <cell r="G111">
            <v>1162</v>
          </cell>
          <cell r="I111">
            <v>45069</v>
          </cell>
          <cell r="J111">
            <v>2640</v>
          </cell>
          <cell r="P111">
            <v>53730</v>
          </cell>
          <cell r="Q111">
            <v>28107</v>
          </cell>
          <cell r="R111">
            <v>11127</v>
          </cell>
          <cell r="S111">
            <v>14239</v>
          </cell>
          <cell r="W111">
            <v>257</v>
          </cell>
          <cell r="Z111">
            <v>53730</v>
          </cell>
          <cell r="AA111">
            <v>0</v>
          </cell>
          <cell r="AB111">
            <v>53730</v>
          </cell>
        </row>
        <row r="112">
          <cell r="C112">
            <v>2</v>
          </cell>
          <cell r="D112" t="str">
            <v>jóváhagyott pénzmaradvány</v>
          </cell>
          <cell r="N112">
            <v>2828</v>
          </cell>
          <cell r="P112">
            <v>2828</v>
          </cell>
          <cell r="Q112">
            <v>1743</v>
          </cell>
          <cell r="R112">
            <v>628</v>
          </cell>
          <cell r="Y112">
            <v>457</v>
          </cell>
          <cell r="Z112">
            <v>2828</v>
          </cell>
          <cell r="AA112">
            <v>0</v>
          </cell>
          <cell r="AB112">
            <v>2828</v>
          </cell>
        </row>
        <row r="113">
          <cell r="C113">
            <v>3</v>
          </cell>
          <cell r="D113" t="str">
            <v>pm.terhelő bef.kötelezettség</v>
          </cell>
          <cell r="N113">
            <v>1270</v>
          </cell>
          <cell r="P113">
            <v>1270</v>
          </cell>
          <cell r="S113">
            <v>1270</v>
          </cell>
          <cell r="Z113">
            <v>1270</v>
          </cell>
          <cell r="AA113">
            <v>0</v>
          </cell>
          <cell r="AB113">
            <v>1270</v>
          </cell>
        </row>
        <row r="114">
          <cell r="D114" t="str">
            <v>sh1(3)</v>
          </cell>
          <cell r="J114">
            <v>391</v>
          </cell>
          <cell r="P114">
            <v>391</v>
          </cell>
          <cell r="S114">
            <v>391</v>
          </cell>
          <cell r="Z114">
            <v>391</v>
          </cell>
          <cell r="AA114">
            <v>0</v>
          </cell>
          <cell r="AB114">
            <v>391</v>
          </cell>
        </row>
        <row r="115">
          <cell r="D115" t="str">
            <v>sh1(15)</v>
          </cell>
          <cell r="P115">
            <v>0</v>
          </cell>
          <cell r="S115">
            <v>457</v>
          </cell>
          <cell r="Y115">
            <v>-457</v>
          </cell>
          <cell r="Z115">
            <v>0</v>
          </cell>
          <cell r="AA115">
            <v>0</v>
          </cell>
          <cell r="AB115">
            <v>0</v>
          </cell>
        </row>
        <row r="116">
          <cell r="C116">
            <v>9</v>
          </cell>
          <cell r="D116" t="str">
            <v>ped.szakkönyv</v>
          </cell>
          <cell r="I116">
            <v>101</v>
          </cell>
          <cell r="P116">
            <v>101</v>
          </cell>
          <cell r="Q116">
            <v>101</v>
          </cell>
          <cell r="Z116">
            <v>101</v>
          </cell>
          <cell r="AA116">
            <v>0</v>
          </cell>
          <cell r="AB116">
            <v>101</v>
          </cell>
        </row>
        <row r="117">
          <cell r="C117">
            <v>13</v>
          </cell>
          <cell r="D117" t="str">
            <v>bérfejlesztés</v>
          </cell>
          <cell r="I117">
            <v>2078</v>
          </cell>
          <cell r="P117">
            <v>2078</v>
          </cell>
          <cell r="Q117">
            <v>1528</v>
          </cell>
          <cell r="R117">
            <v>550</v>
          </cell>
          <cell r="Z117">
            <v>2078</v>
          </cell>
          <cell r="AA117">
            <v>0</v>
          </cell>
          <cell r="AB117">
            <v>2078</v>
          </cell>
        </row>
        <row r="118">
          <cell r="C118">
            <v>14</v>
          </cell>
          <cell r="D118" t="str">
            <v>4% bérfejlesztés</v>
          </cell>
          <cell r="I118">
            <v>-174</v>
          </cell>
          <cell r="P118">
            <v>-174</v>
          </cell>
          <cell r="Q118">
            <v>-128</v>
          </cell>
          <cell r="R118">
            <v>-46</v>
          </cell>
          <cell r="Z118">
            <v>-174</v>
          </cell>
          <cell r="AA118">
            <v>0</v>
          </cell>
          <cell r="AB118">
            <v>-174</v>
          </cell>
        </row>
        <row r="119">
          <cell r="P119">
            <v>0</v>
          </cell>
          <cell r="Z119">
            <v>0</v>
          </cell>
          <cell r="AA119">
            <v>0</v>
          </cell>
          <cell r="AB119">
            <v>0</v>
          </cell>
        </row>
        <row r="120">
          <cell r="P120">
            <v>0</v>
          </cell>
          <cell r="Z120">
            <v>0</v>
          </cell>
          <cell r="AA120">
            <v>0</v>
          </cell>
          <cell r="AB120">
            <v>0</v>
          </cell>
        </row>
        <row r="121">
          <cell r="P121">
            <v>0</v>
          </cell>
          <cell r="Z121">
            <v>0</v>
          </cell>
          <cell r="AA121">
            <v>0</v>
          </cell>
          <cell r="AB121">
            <v>0</v>
          </cell>
        </row>
        <row r="122">
          <cell r="P122">
            <v>0</v>
          </cell>
          <cell r="Z122">
            <v>0</v>
          </cell>
          <cell r="AA122">
            <v>0</v>
          </cell>
          <cell r="AB122">
            <v>0</v>
          </cell>
        </row>
        <row r="123">
          <cell r="P123">
            <v>0</v>
          </cell>
          <cell r="Z123">
            <v>0</v>
          </cell>
          <cell r="AA123">
            <v>0</v>
          </cell>
          <cell r="AB123">
            <v>0</v>
          </cell>
        </row>
        <row r="124">
          <cell r="P124">
            <v>0</v>
          </cell>
          <cell r="Z124">
            <v>0</v>
          </cell>
          <cell r="AA124">
            <v>0</v>
          </cell>
          <cell r="AB124">
            <v>0</v>
          </cell>
        </row>
        <row r="125">
          <cell r="P125">
            <v>0</v>
          </cell>
          <cell r="Z125">
            <v>0</v>
          </cell>
          <cell r="AA125">
            <v>0</v>
          </cell>
          <cell r="AB125">
            <v>0</v>
          </cell>
        </row>
        <row r="126">
          <cell r="P126">
            <v>0</v>
          </cell>
          <cell r="Z126">
            <v>0</v>
          </cell>
          <cell r="AA126">
            <v>0</v>
          </cell>
          <cell r="AB126">
            <v>0</v>
          </cell>
        </row>
        <row r="127">
          <cell r="P127">
            <v>0</v>
          </cell>
          <cell r="Z127">
            <v>0</v>
          </cell>
          <cell r="AA127">
            <v>0</v>
          </cell>
          <cell r="AB127">
            <v>0</v>
          </cell>
        </row>
        <row r="128">
          <cell r="P128">
            <v>0</v>
          </cell>
          <cell r="Z128">
            <v>0</v>
          </cell>
          <cell r="AA128">
            <v>0</v>
          </cell>
          <cell r="AB128">
            <v>0</v>
          </cell>
        </row>
        <row r="129">
          <cell r="P129">
            <v>0</v>
          </cell>
          <cell r="Z129">
            <v>0</v>
          </cell>
          <cell r="AA129">
            <v>0</v>
          </cell>
          <cell r="AB129">
            <v>0</v>
          </cell>
        </row>
        <row r="130">
          <cell r="B130" t="str">
            <v>Összesen</v>
          </cell>
          <cell r="D130" t="str">
            <v>Értelmi Fogy.Nappali Int.</v>
          </cell>
          <cell r="E130">
            <v>4859</v>
          </cell>
          <cell r="F130">
            <v>0</v>
          </cell>
          <cell r="G130">
            <v>1162</v>
          </cell>
          <cell r="H130">
            <v>0</v>
          </cell>
          <cell r="I130">
            <v>47074</v>
          </cell>
          <cell r="J130">
            <v>3031</v>
          </cell>
          <cell r="K130">
            <v>0</v>
          </cell>
          <cell r="L130">
            <v>0</v>
          </cell>
          <cell r="M130">
            <v>0</v>
          </cell>
          <cell r="N130">
            <v>4098</v>
          </cell>
          <cell r="O130">
            <v>0</v>
          </cell>
          <cell r="P130">
            <v>60224</v>
          </cell>
          <cell r="Q130">
            <v>31351</v>
          </cell>
          <cell r="R130">
            <v>12259</v>
          </cell>
          <cell r="S130">
            <v>16357</v>
          </cell>
          <cell r="T130">
            <v>0</v>
          </cell>
          <cell r="U130">
            <v>0</v>
          </cell>
          <cell r="V130">
            <v>0</v>
          </cell>
          <cell r="W130">
            <v>257</v>
          </cell>
          <cell r="X130">
            <v>0</v>
          </cell>
          <cell r="Y130">
            <v>0</v>
          </cell>
          <cell r="Z130">
            <v>60224</v>
          </cell>
          <cell r="AA130">
            <v>0</v>
          </cell>
          <cell r="AB130">
            <v>60224</v>
          </cell>
        </row>
        <row r="131">
          <cell r="A131">
            <v>6</v>
          </cell>
          <cell r="B131" t="str">
            <v>Xavér u.-i Egyes Szoc.Int.</v>
          </cell>
          <cell r="C131">
            <v>1</v>
          </cell>
          <cell r="D131" t="str">
            <v>00előirányzat</v>
          </cell>
          <cell r="E131">
            <v>57200</v>
          </cell>
          <cell r="G131">
            <v>5600</v>
          </cell>
          <cell r="I131">
            <v>224525</v>
          </cell>
          <cell r="P131">
            <v>287325</v>
          </cell>
          <cell r="Q131">
            <v>111900</v>
          </cell>
          <cell r="R131">
            <v>48077</v>
          </cell>
          <cell r="S131">
            <v>126963</v>
          </cell>
          <cell r="W131">
            <v>385</v>
          </cell>
          <cell r="Z131">
            <v>287325</v>
          </cell>
          <cell r="AA131">
            <v>0</v>
          </cell>
          <cell r="AB131">
            <v>287325</v>
          </cell>
        </row>
        <row r="132">
          <cell r="C132">
            <v>2</v>
          </cell>
          <cell r="D132" t="str">
            <v>jóváhagyott pénzmaradvány</v>
          </cell>
          <cell r="N132">
            <v>3187</v>
          </cell>
          <cell r="P132">
            <v>3187</v>
          </cell>
          <cell r="Q132">
            <v>1055</v>
          </cell>
          <cell r="R132">
            <v>380</v>
          </cell>
          <cell r="Y132">
            <v>1752</v>
          </cell>
          <cell r="Z132">
            <v>3187</v>
          </cell>
          <cell r="AA132">
            <v>0</v>
          </cell>
          <cell r="AB132">
            <v>3187</v>
          </cell>
        </row>
        <row r="133">
          <cell r="C133">
            <v>3</v>
          </cell>
          <cell r="D133" t="str">
            <v>pm.terhelő bef.kötelezettség</v>
          </cell>
          <cell r="N133">
            <v>1166</v>
          </cell>
          <cell r="P133">
            <v>1166</v>
          </cell>
          <cell r="S133">
            <v>1166</v>
          </cell>
          <cell r="Z133">
            <v>1166</v>
          </cell>
          <cell r="AA133">
            <v>0</v>
          </cell>
          <cell r="AB133">
            <v>1166</v>
          </cell>
        </row>
        <row r="134">
          <cell r="B134" t="str">
            <v>90/2000 Egpol.Biz.vakok támogatása</v>
          </cell>
          <cell r="D134" t="str">
            <v>pót1(6)</v>
          </cell>
          <cell r="I134">
            <v>250</v>
          </cell>
          <cell r="P134">
            <v>250</v>
          </cell>
          <cell r="Q134">
            <v>250</v>
          </cell>
          <cell r="Z134">
            <v>250</v>
          </cell>
          <cell r="AA134">
            <v>0</v>
          </cell>
          <cell r="AB134">
            <v>250</v>
          </cell>
        </row>
        <row r="135">
          <cell r="D135" t="str">
            <v>sh1(18)</v>
          </cell>
          <cell r="P135">
            <v>0</v>
          </cell>
          <cell r="S135">
            <v>-496</v>
          </cell>
          <cell r="X135">
            <v>496</v>
          </cell>
          <cell r="Z135">
            <v>0</v>
          </cell>
          <cell r="AA135">
            <v>0</v>
          </cell>
          <cell r="AB135">
            <v>0</v>
          </cell>
        </row>
        <row r="136">
          <cell r="C136">
            <v>11</v>
          </cell>
          <cell r="D136" t="str">
            <v>ellátottak térítési díja</v>
          </cell>
          <cell r="E136">
            <v>2634</v>
          </cell>
          <cell r="I136">
            <v>-2634</v>
          </cell>
          <cell r="P136">
            <v>0</v>
          </cell>
          <cell r="Z136">
            <v>0</v>
          </cell>
          <cell r="AA136">
            <v>0</v>
          </cell>
          <cell r="AB136">
            <v>0</v>
          </cell>
        </row>
        <row r="137">
          <cell r="C137">
            <v>13</v>
          </cell>
          <cell r="D137" t="str">
            <v>bérfejlesztés</v>
          </cell>
          <cell r="I137">
            <v>8838</v>
          </cell>
          <cell r="P137">
            <v>8838</v>
          </cell>
          <cell r="Q137">
            <v>6498</v>
          </cell>
          <cell r="R137">
            <v>2340</v>
          </cell>
          <cell r="Z137">
            <v>8838</v>
          </cell>
          <cell r="AA137">
            <v>0</v>
          </cell>
          <cell r="AB137">
            <v>8838</v>
          </cell>
        </row>
        <row r="138">
          <cell r="C138">
            <v>14</v>
          </cell>
          <cell r="D138" t="str">
            <v>4% bérfejlesztés</v>
          </cell>
          <cell r="I138">
            <v>-310</v>
          </cell>
          <cell r="P138">
            <v>-310</v>
          </cell>
          <cell r="Q138">
            <v>-228</v>
          </cell>
          <cell r="R138">
            <v>-82</v>
          </cell>
          <cell r="Z138">
            <v>-310</v>
          </cell>
          <cell r="AA138">
            <v>0</v>
          </cell>
          <cell r="AB138">
            <v>-310</v>
          </cell>
        </row>
        <row r="139">
          <cell r="P139">
            <v>0</v>
          </cell>
          <cell r="Z139">
            <v>0</v>
          </cell>
          <cell r="AA139">
            <v>0</v>
          </cell>
          <cell r="AB139">
            <v>0</v>
          </cell>
        </row>
        <row r="140">
          <cell r="P140">
            <v>0</v>
          </cell>
          <cell r="Z140">
            <v>0</v>
          </cell>
          <cell r="AA140">
            <v>0</v>
          </cell>
          <cell r="AB140">
            <v>0</v>
          </cell>
        </row>
        <row r="141">
          <cell r="P141">
            <v>0</v>
          </cell>
          <cell r="Z141">
            <v>0</v>
          </cell>
          <cell r="AA141">
            <v>0</v>
          </cell>
          <cell r="AB141">
            <v>0</v>
          </cell>
        </row>
        <row r="142">
          <cell r="P142">
            <v>0</v>
          </cell>
          <cell r="Z142">
            <v>0</v>
          </cell>
          <cell r="AA142">
            <v>0</v>
          </cell>
          <cell r="AB142">
            <v>0</v>
          </cell>
        </row>
        <row r="143">
          <cell r="P143">
            <v>0</v>
          </cell>
          <cell r="Z143">
            <v>0</v>
          </cell>
          <cell r="AA143">
            <v>0</v>
          </cell>
          <cell r="AB143">
            <v>0</v>
          </cell>
        </row>
        <row r="144">
          <cell r="P144">
            <v>0</v>
          </cell>
          <cell r="Z144">
            <v>0</v>
          </cell>
          <cell r="AA144">
            <v>0</v>
          </cell>
          <cell r="AB144">
            <v>0</v>
          </cell>
        </row>
        <row r="145">
          <cell r="P145">
            <v>0</v>
          </cell>
          <cell r="Z145">
            <v>0</v>
          </cell>
          <cell r="AA145">
            <v>0</v>
          </cell>
          <cell r="AB145">
            <v>0</v>
          </cell>
        </row>
        <row r="146">
          <cell r="P146">
            <v>0</v>
          </cell>
          <cell r="Z146">
            <v>0</v>
          </cell>
          <cell r="AA146">
            <v>0</v>
          </cell>
          <cell r="AB146">
            <v>0</v>
          </cell>
        </row>
        <row r="147">
          <cell r="P147">
            <v>0</v>
          </cell>
          <cell r="Z147">
            <v>0</v>
          </cell>
          <cell r="AA147">
            <v>0</v>
          </cell>
          <cell r="AB147">
            <v>0</v>
          </cell>
        </row>
        <row r="148">
          <cell r="P148">
            <v>0</v>
          </cell>
          <cell r="Z148">
            <v>0</v>
          </cell>
          <cell r="AA148">
            <v>0</v>
          </cell>
          <cell r="AB148">
            <v>0</v>
          </cell>
        </row>
        <row r="149">
          <cell r="P149">
            <v>0</v>
          </cell>
          <cell r="Z149">
            <v>0</v>
          </cell>
          <cell r="AA149">
            <v>0</v>
          </cell>
          <cell r="AB149">
            <v>0</v>
          </cell>
        </row>
        <row r="150">
          <cell r="P150">
            <v>0</v>
          </cell>
          <cell r="Z150">
            <v>0</v>
          </cell>
          <cell r="AA150">
            <v>0</v>
          </cell>
          <cell r="AB150">
            <v>0</v>
          </cell>
        </row>
        <row r="151">
          <cell r="B151" t="str">
            <v>Összesen</v>
          </cell>
          <cell r="D151" t="str">
            <v>Xavér u.-i Egyes Szoc.Int.</v>
          </cell>
          <cell r="E151">
            <v>59834</v>
          </cell>
          <cell r="F151">
            <v>0</v>
          </cell>
          <cell r="G151">
            <v>5600</v>
          </cell>
          <cell r="H151">
            <v>0</v>
          </cell>
          <cell r="I151">
            <v>230669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4353</v>
          </cell>
          <cell r="O151">
            <v>0</v>
          </cell>
          <cell r="P151">
            <v>300456</v>
          </cell>
          <cell r="Q151">
            <v>119475</v>
          </cell>
          <cell r="R151">
            <v>50715</v>
          </cell>
          <cell r="S151">
            <v>127633</v>
          </cell>
          <cell r="T151">
            <v>0</v>
          </cell>
          <cell r="U151">
            <v>0</v>
          </cell>
          <cell r="V151">
            <v>0</v>
          </cell>
          <cell r="W151">
            <v>385</v>
          </cell>
          <cell r="X151">
            <v>496</v>
          </cell>
          <cell r="Y151">
            <v>1752</v>
          </cell>
          <cell r="Z151">
            <v>300456</v>
          </cell>
          <cell r="AA151">
            <v>0</v>
          </cell>
          <cell r="AB151">
            <v>300456</v>
          </cell>
        </row>
        <row r="152">
          <cell r="A152">
            <v>7</v>
          </cell>
          <cell r="B152" t="str">
            <v>Tüzér u.-i Egyes. Szoc.Int.</v>
          </cell>
          <cell r="C152">
            <v>1</v>
          </cell>
          <cell r="D152" t="str">
            <v>00előirányzat</v>
          </cell>
          <cell r="E152">
            <v>56150</v>
          </cell>
          <cell r="G152">
            <v>2688</v>
          </cell>
          <cell r="I152">
            <v>121898</v>
          </cell>
          <cell r="P152">
            <v>180736</v>
          </cell>
          <cell r="Q152">
            <v>64268</v>
          </cell>
          <cell r="R152">
            <v>28497</v>
          </cell>
          <cell r="S152">
            <v>87078</v>
          </cell>
          <cell r="W152">
            <v>893</v>
          </cell>
          <cell r="Z152">
            <v>180736</v>
          </cell>
          <cell r="AA152">
            <v>0</v>
          </cell>
          <cell r="AB152">
            <v>180736</v>
          </cell>
        </row>
        <row r="153">
          <cell r="C153">
            <v>2</v>
          </cell>
          <cell r="D153" t="str">
            <v>jóváhagyott pénzmaradvány</v>
          </cell>
          <cell r="N153">
            <v>6605</v>
          </cell>
          <cell r="P153">
            <v>6605</v>
          </cell>
          <cell r="Q153">
            <v>3762</v>
          </cell>
          <cell r="R153">
            <v>1557</v>
          </cell>
          <cell r="Y153">
            <v>1286</v>
          </cell>
          <cell r="Z153">
            <v>6605</v>
          </cell>
          <cell r="AA153">
            <v>0</v>
          </cell>
          <cell r="AB153">
            <v>6605</v>
          </cell>
        </row>
        <row r="154">
          <cell r="C154">
            <v>3</v>
          </cell>
          <cell r="D154" t="str">
            <v>pm.terhelő bef.kötelezettség</v>
          </cell>
          <cell r="N154">
            <v>9069</v>
          </cell>
          <cell r="P154">
            <v>9069</v>
          </cell>
          <cell r="S154">
            <v>9069</v>
          </cell>
          <cell r="Z154">
            <v>9069</v>
          </cell>
          <cell r="AA154">
            <v>0</v>
          </cell>
          <cell r="AB154">
            <v>9069</v>
          </cell>
        </row>
        <row r="155">
          <cell r="C155">
            <v>11</v>
          </cell>
          <cell r="D155" t="str">
            <v>ellátottak térítési díja</v>
          </cell>
          <cell r="E155">
            <v>3158</v>
          </cell>
          <cell r="I155">
            <v>-3158</v>
          </cell>
          <cell r="P155">
            <v>0</v>
          </cell>
          <cell r="Z155">
            <v>0</v>
          </cell>
          <cell r="AA155">
            <v>0</v>
          </cell>
          <cell r="AB155">
            <v>0</v>
          </cell>
        </row>
        <row r="156">
          <cell r="C156">
            <v>13</v>
          </cell>
          <cell r="D156" t="str">
            <v>bérfejlesztés</v>
          </cell>
          <cell r="I156">
            <v>5062</v>
          </cell>
          <cell r="P156">
            <v>5062</v>
          </cell>
          <cell r="Q156">
            <v>3722</v>
          </cell>
          <cell r="R156">
            <v>1340</v>
          </cell>
          <cell r="Z156">
            <v>5062</v>
          </cell>
          <cell r="AA156">
            <v>0</v>
          </cell>
          <cell r="AB156">
            <v>5062</v>
          </cell>
        </row>
        <row r="157">
          <cell r="C157">
            <v>14</v>
          </cell>
          <cell r="D157" t="str">
            <v>4% bérfejlesztés</v>
          </cell>
          <cell r="I157">
            <v>-136</v>
          </cell>
          <cell r="P157">
            <v>-136</v>
          </cell>
          <cell r="Q157">
            <v>-100</v>
          </cell>
          <cell r="R157">
            <v>-36</v>
          </cell>
          <cell r="Z157">
            <v>-136</v>
          </cell>
          <cell r="AA157">
            <v>0</v>
          </cell>
          <cell r="AB157">
            <v>-136</v>
          </cell>
        </row>
        <row r="158">
          <cell r="P158">
            <v>0</v>
          </cell>
          <cell r="Z158">
            <v>0</v>
          </cell>
          <cell r="AA158">
            <v>0</v>
          </cell>
          <cell r="AB158">
            <v>0</v>
          </cell>
        </row>
        <row r="159">
          <cell r="P159">
            <v>0</v>
          </cell>
          <cell r="Z159">
            <v>0</v>
          </cell>
          <cell r="AA159">
            <v>0</v>
          </cell>
          <cell r="AB159">
            <v>0</v>
          </cell>
        </row>
        <row r="160">
          <cell r="P160">
            <v>0</v>
          </cell>
          <cell r="Z160">
            <v>0</v>
          </cell>
          <cell r="AA160">
            <v>0</v>
          </cell>
          <cell r="AB160">
            <v>0</v>
          </cell>
        </row>
        <row r="161">
          <cell r="P161">
            <v>0</v>
          </cell>
          <cell r="Z161">
            <v>0</v>
          </cell>
          <cell r="AA161">
            <v>0</v>
          </cell>
          <cell r="AB161">
            <v>0</v>
          </cell>
        </row>
        <row r="162">
          <cell r="P162">
            <v>0</v>
          </cell>
          <cell r="Z162">
            <v>0</v>
          </cell>
          <cell r="AA162">
            <v>0</v>
          </cell>
          <cell r="AB162">
            <v>0</v>
          </cell>
        </row>
        <row r="163">
          <cell r="P163">
            <v>0</v>
          </cell>
          <cell r="Z163">
            <v>0</v>
          </cell>
          <cell r="AA163">
            <v>0</v>
          </cell>
          <cell r="AB163">
            <v>0</v>
          </cell>
        </row>
        <row r="164">
          <cell r="P164">
            <v>0</v>
          </cell>
          <cell r="Z164">
            <v>0</v>
          </cell>
          <cell r="AA164">
            <v>0</v>
          </cell>
          <cell r="AB164">
            <v>0</v>
          </cell>
        </row>
        <row r="165">
          <cell r="P165">
            <v>0</v>
          </cell>
          <cell r="Z165">
            <v>0</v>
          </cell>
          <cell r="AA165">
            <v>0</v>
          </cell>
          <cell r="AB165">
            <v>0</v>
          </cell>
        </row>
        <row r="166">
          <cell r="P166">
            <v>0</v>
          </cell>
          <cell r="Z166">
            <v>0</v>
          </cell>
          <cell r="AA166">
            <v>0</v>
          </cell>
          <cell r="AB166">
            <v>0</v>
          </cell>
        </row>
        <row r="167">
          <cell r="P167">
            <v>0</v>
          </cell>
          <cell r="Z167">
            <v>0</v>
          </cell>
          <cell r="AA167">
            <v>0</v>
          </cell>
          <cell r="AB167">
            <v>0</v>
          </cell>
        </row>
        <row r="168">
          <cell r="P168">
            <v>0</v>
          </cell>
          <cell r="Z168">
            <v>0</v>
          </cell>
          <cell r="AA168">
            <v>0</v>
          </cell>
          <cell r="AB168">
            <v>0</v>
          </cell>
        </row>
        <row r="169">
          <cell r="P169">
            <v>0</v>
          </cell>
          <cell r="Z169">
            <v>0</v>
          </cell>
          <cell r="AA169">
            <v>0</v>
          </cell>
          <cell r="AB169">
            <v>0</v>
          </cell>
        </row>
        <row r="170">
          <cell r="P170">
            <v>0</v>
          </cell>
          <cell r="Z170">
            <v>0</v>
          </cell>
          <cell r="AA170">
            <v>0</v>
          </cell>
          <cell r="AB170">
            <v>0</v>
          </cell>
        </row>
        <row r="171">
          <cell r="B171" t="str">
            <v>Összesen</v>
          </cell>
          <cell r="D171" t="str">
            <v>Tüzér u.-i Egyes. Szoc.Int.</v>
          </cell>
          <cell r="E171">
            <v>59308</v>
          </cell>
          <cell r="F171">
            <v>0</v>
          </cell>
          <cell r="G171">
            <v>2688</v>
          </cell>
          <cell r="H171">
            <v>0</v>
          </cell>
          <cell r="I171">
            <v>123666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15674</v>
          </cell>
          <cell r="O171">
            <v>0</v>
          </cell>
          <cell r="P171">
            <v>201336</v>
          </cell>
          <cell r="Q171">
            <v>71652</v>
          </cell>
          <cell r="R171">
            <v>31358</v>
          </cell>
          <cell r="S171">
            <v>96147</v>
          </cell>
          <cell r="T171">
            <v>0</v>
          </cell>
          <cell r="U171">
            <v>0</v>
          </cell>
          <cell r="V171">
            <v>0</v>
          </cell>
          <cell r="W171">
            <v>893</v>
          </cell>
          <cell r="X171">
            <v>0</v>
          </cell>
          <cell r="Y171">
            <v>1286</v>
          </cell>
          <cell r="Z171">
            <v>201336</v>
          </cell>
          <cell r="AA171">
            <v>0</v>
          </cell>
          <cell r="AB171">
            <v>201336</v>
          </cell>
        </row>
        <row r="172">
          <cell r="A172">
            <v>8</v>
          </cell>
          <cell r="B172" t="str">
            <v>Timár u.-i Idősek Otthona</v>
          </cell>
          <cell r="C172">
            <v>1</v>
          </cell>
          <cell r="D172" t="str">
            <v>00előirányzat</v>
          </cell>
          <cell r="E172">
            <v>18037</v>
          </cell>
          <cell r="G172">
            <v>250</v>
          </cell>
          <cell r="I172">
            <v>43464</v>
          </cell>
          <cell r="P172">
            <v>61751</v>
          </cell>
          <cell r="Q172">
            <v>21099</v>
          </cell>
          <cell r="R172">
            <v>8953</v>
          </cell>
          <cell r="S172">
            <v>31633</v>
          </cell>
          <cell r="W172">
            <v>66</v>
          </cell>
          <cell r="Z172">
            <v>61751</v>
          </cell>
          <cell r="AA172">
            <v>0</v>
          </cell>
          <cell r="AB172">
            <v>61751</v>
          </cell>
        </row>
        <row r="173">
          <cell r="C173">
            <v>2</v>
          </cell>
          <cell r="D173" t="str">
            <v>jóváhagyott pénzmaradvány</v>
          </cell>
          <cell r="N173">
            <v>7435</v>
          </cell>
          <cell r="P173">
            <v>7435</v>
          </cell>
          <cell r="Q173">
            <v>2580</v>
          </cell>
          <cell r="R173">
            <v>930</v>
          </cell>
          <cell r="Y173">
            <v>3925</v>
          </cell>
          <cell r="Z173">
            <v>7435</v>
          </cell>
          <cell r="AA173">
            <v>0</v>
          </cell>
          <cell r="AB173">
            <v>7435</v>
          </cell>
        </row>
        <row r="174">
          <cell r="C174">
            <v>4</v>
          </cell>
          <cell r="D174" t="str">
            <v>tárgyévi eir.mód.korrekció</v>
          </cell>
          <cell r="I174">
            <v>769</v>
          </cell>
          <cell r="P174">
            <v>769</v>
          </cell>
          <cell r="Y174">
            <v>769</v>
          </cell>
          <cell r="Z174">
            <v>769</v>
          </cell>
          <cell r="AA174">
            <v>0</v>
          </cell>
          <cell r="AB174">
            <v>769</v>
          </cell>
        </row>
        <row r="175">
          <cell r="C175">
            <v>8</v>
          </cell>
          <cell r="D175" t="str">
            <v>közhasznú</v>
          </cell>
          <cell r="I175">
            <v>10</v>
          </cell>
          <cell r="J175">
            <v>68</v>
          </cell>
          <cell r="P175">
            <v>78</v>
          </cell>
          <cell r="Q175">
            <v>52</v>
          </cell>
          <cell r="R175">
            <v>26</v>
          </cell>
          <cell r="Z175">
            <v>78</v>
          </cell>
          <cell r="AA175">
            <v>0</v>
          </cell>
          <cell r="AB175">
            <v>78</v>
          </cell>
        </row>
        <row r="176">
          <cell r="C176">
            <v>11</v>
          </cell>
          <cell r="D176" t="str">
            <v>ellátottak térítési díja</v>
          </cell>
          <cell r="E176">
            <v>1128</v>
          </cell>
          <cell r="I176">
            <v>-1128</v>
          </cell>
          <cell r="P176">
            <v>0</v>
          </cell>
          <cell r="Z176">
            <v>0</v>
          </cell>
          <cell r="AA176">
            <v>0</v>
          </cell>
          <cell r="AB176">
            <v>0</v>
          </cell>
        </row>
        <row r="177">
          <cell r="C177">
            <v>13</v>
          </cell>
          <cell r="D177" t="str">
            <v>bérfejlesztés</v>
          </cell>
          <cell r="I177">
            <v>1474</v>
          </cell>
          <cell r="P177">
            <v>1474</v>
          </cell>
          <cell r="Q177">
            <v>1084</v>
          </cell>
          <cell r="R177">
            <v>390</v>
          </cell>
          <cell r="Z177">
            <v>1474</v>
          </cell>
          <cell r="AA177">
            <v>0</v>
          </cell>
          <cell r="AB177">
            <v>1474</v>
          </cell>
        </row>
        <row r="178">
          <cell r="C178">
            <v>14</v>
          </cell>
          <cell r="D178" t="str">
            <v>4% bérfejlesztés</v>
          </cell>
          <cell r="I178">
            <v>-125</v>
          </cell>
          <cell r="P178">
            <v>-125</v>
          </cell>
          <cell r="Q178">
            <v>-92</v>
          </cell>
          <cell r="R178">
            <v>-33</v>
          </cell>
          <cell r="Z178">
            <v>-125</v>
          </cell>
          <cell r="AA178">
            <v>0</v>
          </cell>
          <cell r="AB178">
            <v>-125</v>
          </cell>
        </row>
        <row r="179">
          <cell r="P179">
            <v>0</v>
          </cell>
          <cell r="Z179">
            <v>0</v>
          </cell>
          <cell r="AA179">
            <v>0</v>
          </cell>
          <cell r="AB179">
            <v>0</v>
          </cell>
        </row>
        <row r="180">
          <cell r="P180">
            <v>0</v>
          </cell>
          <cell r="Z180">
            <v>0</v>
          </cell>
          <cell r="AA180">
            <v>0</v>
          </cell>
          <cell r="AB180">
            <v>0</v>
          </cell>
        </row>
        <row r="181">
          <cell r="P181">
            <v>0</v>
          </cell>
          <cell r="Z181">
            <v>0</v>
          </cell>
          <cell r="AA181">
            <v>0</v>
          </cell>
          <cell r="AB181">
            <v>0</v>
          </cell>
        </row>
        <row r="182">
          <cell r="P182">
            <v>0</v>
          </cell>
          <cell r="Z182">
            <v>0</v>
          </cell>
          <cell r="AA182">
            <v>0</v>
          </cell>
          <cell r="AB182">
            <v>0</v>
          </cell>
        </row>
        <row r="183">
          <cell r="P183">
            <v>0</v>
          </cell>
          <cell r="Z183">
            <v>0</v>
          </cell>
          <cell r="AA183">
            <v>0</v>
          </cell>
          <cell r="AB183">
            <v>0</v>
          </cell>
        </row>
        <row r="184">
          <cell r="P184">
            <v>0</v>
          </cell>
          <cell r="Z184">
            <v>0</v>
          </cell>
          <cell r="AA184">
            <v>0</v>
          </cell>
          <cell r="AB184">
            <v>0</v>
          </cell>
        </row>
        <row r="185">
          <cell r="P185">
            <v>0</v>
          </cell>
          <cell r="Z185">
            <v>0</v>
          </cell>
          <cell r="AA185">
            <v>0</v>
          </cell>
          <cell r="AB185">
            <v>0</v>
          </cell>
        </row>
        <row r="186">
          <cell r="P186">
            <v>0</v>
          </cell>
          <cell r="Z186">
            <v>0</v>
          </cell>
          <cell r="AA186">
            <v>0</v>
          </cell>
          <cell r="AB186">
            <v>0</v>
          </cell>
        </row>
        <row r="187">
          <cell r="P187">
            <v>0</v>
          </cell>
          <cell r="Z187">
            <v>0</v>
          </cell>
          <cell r="AA187">
            <v>0</v>
          </cell>
          <cell r="AB187">
            <v>0</v>
          </cell>
        </row>
        <row r="188">
          <cell r="P188">
            <v>0</v>
          </cell>
          <cell r="Z188">
            <v>0</v>
          </cell>
          <cell r="AA188">
            <v>0</v>
          </cell>
          <cell r="AB188">
            <v>0</v>
          </cell>
        </row>
        <row r="189">
          <cell r="P189">
            <v>0</v>
          </cell>
          <cell r="Z189">
            <v>0</v>
          </cell>
          <cell r="AA189">
            <v>0</v>
          </cell>
          <cell r="AB189">
            <v>0</v>
          </cell>
        </row>
        <row r="190">
          <cell r="B190" t="str">
            <v>Összesen</v>
          </cell>
          <cell r="D190" t="str">
            <v>Timár u.-i Idősek Otthona</v>
          </cell>
          <cell r="E190">
            <v>19165</v>
          </cell>
          <cell r="F190">
            <v>0</v>
          </cell>
          <cell r="G190">
            <v>250</v>
          </cell>
          <cell r="H190">
            <v>0</v>
          </cell>
          <cell r="I190">
            <v>44464</v>
          </cell>
          <cell r="J190">
            <v>68</v>
          </cell>
          <cell r="K190">
            <v>0</v>
          </cell>
          <cell r="L190">
            <v>0</v>
          </cell>
          <cell r="M190">
            <v>0</v>
          </cell>
          <cell r="N190">
            <v>7435</v>
          </cell>
          <cell r="O190">
            <v>0</v>
          </cell>
          <cell r="P190">
            <v>71382</v>
          </cell>
          <cell r="Q190">
            <v>24723</v>
          </cell>
          <cell r="R190">
            <v>10266</v>
          </cell>
          <cell r="S190">
            <v>31633</v>
          </cell>
          <cell r="T190">
            <v>0</v>
          </cell>
          <cell r="U190">
            <v>0</v>
          </cell>
          <cell r="V190">
            <v>0</v>
          </cell>
          <cell r="W190">
            <v>66</v>
          </cell>
          <cell r="X190">
            <v>0</v>
          </cell>
          <cell r="Y190">
            <v>4694</v>
          </cell>
          <cell r="Z190">
            <v>71382</v>
          </cell>
          <cell r="AA190">
            <v>0</v>
          </cell>
          <cell r="AB190">
            <v>71382</v>
          </cell>
        </row>
        <row r="191">
          <cell r="A191">
            <v>9</v>
          </cell>
          <cell r="B191" t="str">
            <v>Alkotmány u.-i Idősek Otthona</v>
          </cell>
          <cell r="C191">
            <v>1</v>
          </cell>
          <cell r="D191" t="str">
            <v>00előirányzat</v>
          </cell>
          <cell r="E191">
            <v>16080</v>
          </cell>
          <cell r="G191">
            <v>50</v>
          </cell>
          <cell r="I191">
            <v>24609</v>
          </cell>
          <cell r="P191">
            <v>40739</v>
          </cell>
          <cell r="Q191">
            <v>16589</v>
          </cell>
          <cell r="R191">
            <v>7375</v>
          </cell>
          <cell r="S191">
            <v>16775</v>
          </cell>
          <cell r="Z191">
            <v>40739</v>
          </cell>
          <cell r="AA191">
            <v>0</v>
          </cell>
          <cell r="AB191">
            <v>40739</v>
          </cell>
        </row>
        <row r="192">
          <cell r="C192">
            <v>2</v>
          </cell>
          <cell r="D192" t="str">
            <v>jóváhagyott pénzmaradvány</v>
          </cell>
          <cell r="N192">
            <v>3470</v>
          </cell>
          <cell r="P192">
            <v>3470</v>
          </cell>
          <cell r="Q192">
            <v>2535</v>
          </cell>
          <cell r="R192">
            <v>934</v>
          </cell>
          <cell r="Y192">
            <v>1</v>
          </cell>
          <cell r="Z192">
            <v>3470</v>
          </cell>
          <cell r="AA192">
            <v>0</v>
          </cell>
          <cell r="AB192">
            <v>3470</v>
          </cell>
        </row>
        <row r="193">
          <cell r="C193">
            <v>3</v>
          </cell>
          <cell r="D193" t="str">
            <v>pm.terhelő bef.kötelezettség</v>
          </cell>
          <cell r="N193">
            <v>501</v>
          </cell>
          <cell r="P193">
            <v>501</v>
          </cell>
          <cell r="S193">
            <v>501</v>
          </cell>
          <cell r="Z193">
            <v>501</v>
          </cell>
          <cell r="AA193">
            <v>0</v>
          </cell>
          <cell r="AB193">
            <v>501</v>
          </cell>
        </row>
        <row r="194">
          <cell r="D194" t="str">
            <v>sh1(4)</v>
          </cell>
          <cell r="J194">
            <v>135</v>
          </cell>
          <cell r="P194">
            <v>135</v>
          </cell>
          <cell r="S194">
            <v>135</v>
          </cell>
          <cell r="Z194">
            <v>135</v>
          </cell>
          <cell r="AA194">
            <v>0</v>
          </cell>
          <cell r="AB194">
            <v>135</v>
          </cell>
        </row>
        <row r="195">
          <cell r="C195">
            <v>8</v>
          </cell>
          <cell r="D195" t="str">
            <v>közhasznú</v>
          </cell>
          <cell r="I195">
            <v>73</v>
          </cell>
          <cell r="J195">
            <v>103</v>
          </cell>
          <cell r="P195">
            <v>176</v>
          </cell>
          <cell r="Q195">
            <v>118</v>
          </cell>
          <cell r="R195">
            <v>58</v>
          </cell>
          <cell r="Z195">
            <v>176</v>
          </cell>
          <cell r="AA195">
            <v>0</v>
          </cell>
          <cell r="AB195">
            <v>176</v>
          </cell>
        </row>
        <row r="196">
          <cell r="C196">
            <v>11</v>
          </cell>
          <cell r="D196" t="str">
            <v>ellátottak térítési díja</v>
          </cell>
          <cell r="E196">
            <v>687</v>
          </cell>
          <cell r="I196">
            <v>-687</v>
          </cell>
          <cell r="P196">
            <v>0</v>
          </cell>
          <cell r="Z196">
            <v>0</v>
          </cell>
          <cell r="AA196">
            <v>0</v>
          </cell>
          <cell r="AB196">
            <v>0</v>
          </cell>
        </row>
        <row r="197">
          <cell r="C197">
            <v>13</v>
          </cell>
          <cell r="D197" t="str">
            <v>bérfejlesztés</v>
          </cell>
          <cell r="I197">
            <v>1273</v>
          </cell>
          <cell r="P197">
            <v>1273</v>
          </cell>
          <cell r="Q197">
            <v>936</v>
          </cell>
          <cell r="R197">
            <v>337</v>
          </cell>
          <cell r="Z197">
            <v>1273</v>
          </cell>
          <cell r="AA197">
            <v>0</v>
          </cell>
          <cell r="AB197">
            <v>1273</v>
          </cell>
        </row>
        <row r="198">
          <cell r="C198">
            <v>14</v>
          </cell>
          <cell r="D198" t="str">
            <v>4% bérfejlesztés</v>
          </cell>
          <cell r="I198">
            <v>-72</v>
          </cell>
          <cell r="P198">
            <v>-72</v>
          </cell>
          <cell r="Q198">
            <v>-53</v>
          </cell>
          <cell r="R198">
            <v>-19</v>
          </cell>
          <cell r="Z198">
            <v>-72</v>
          </cell>
          <cell r="AA198">
            <v>0</v>
          </cell>
          <cell r="AB198">
            <v>-72</v>
          </cell>
        </row>
        <row r="199">
          <cell r="P199">
            <v>0</v>
          </cell>
          <cell r="Z199">
            <v>0</v>
          </cell>
          <cell r="AA199">
            <v>0</v>
          </cell>
          <cell r="AB199">
            <v>0</v>
          </cell>
        </row>
        <row r="200">
          <cell r="P200">
            <v>0</v>
          </cell>
          <cell r="Z200">
            <v>0</v>
          </cell>
          <cell r="AA200">
            <v>0</v>
          </cell>
          <cell r="AB200">
            <v>0</v>
          </cell>
        </row>
        <row r="201">
          <cell r="P201">
            <v>0</v>
          </cell>
          <cell r="Z201">
            <v>0</v>
          </cell>
          <cell r="AA201">
            <v>0</v>
          </cell>
          <cell r="AB201">
            <v>0</v>
          </cell>
        </row>
        <row r="202">
          <cell r="P202">
            <v>0</v>
          </cell>
          <cell r="Z202">
            <v>0</v>
          </cell>
          <cell r="AA202">
            <v>0</v>
          </cell>
          <cell r="AB202">
            <v>0</v>
          </cell>
        </row>
        <row r="203">
          <cell r="P203">
            <v>0</v>
          </cell>
          <cell r="Z203">
            <v>0</v>
          </cell>
          <cell r="AA203">
            <v>0</v>
          </cell>
          <cell r="AB203">
            <v>0</v>
          </cell>
        </row>
        <row r="204">
          <cell r="P204">
            <v>0</v>
          </cell>
          <cell r="Z204">
            <v>0</v>
          </cell>
          <cell r="AA204">
            <v>0</v>
          </cell>
          <cell r="AB204">
            <v>0</v>
          </cell>
        </row>
        <row r="205">
          <cell r="P205">
            <v>0</v>
          </cell>
          <cell r="Z205">
            <v>0</v>
          </cell>
          <cell r="AA205">
            <v>0</v>
          </cell>
          <cell r="AB205">
            <v>0</v>
          </cell>
        </row>
        <row r="206">
          <cell r="P206">
            <v>0</v>
          </cell>
          <cell r="Z206">
            <v>0</v>
          </cell>
          <cell r="AA206">
            <v>0</v>
          </cell>
          <cell r="AB206">
            <v>0</v>
          </cell>
        </row>
        <row r="207">
          <cell r="P207">
            <v>0</v>
          </cell>
          <cell r="Z207">
            <v>0</v>
          </cell>
          <cell r="AA207">
            <v>0</v>
          </cell>
          <cell r="AB207">
            <v>0</v>
          </cell>
        </row>
        <row r="208">
          <cell r="P208">
            <v>0</v>
          </cell>
          <cell r="Z208">
            <v>0</v>
          </cell>
          <cell r="AA208">
            <v>0</v>
          </cell>
          <cell r="AB208">
            <v>0</v>
          </cell>
        </row>
        <row r="209">
          <cell r="P209">
            <v>0</v>
          </cell>
          <cell r="Z209">
            <v>0</v>
          </cell>
          <cell r="AA209">
            <v>0</v>
          </cell>
          <cell r="AB209">
            <v>0</v>
          </cell>
        </row>
        <row r="210">
          <cell r="P210">
            <v>0</v>
          </cell>
          <cell r="Z210">
            <v>0</v>
          </cell>
          <cell r="AA210">
            <v>0</v>
          </cell>
          <cell r="AB210">
            <v>0</v>
          </cell>
        </row>
        <row r="211">
          <cell r="P211">
            <v>0</v>
          </cell>
          <cell r="Z211">
            <v>0</v>
          </cell>
          <cell r="AA211">
            <v>0</v>
          </cell>
          <cell r="AB211">
            <v>0</v>
          </cell>
        </row>
        <row r="212">
          <cell r="P212">
            <v>0</v>
          </cell>
          <cell r="Z212">
            <v>0</v>
          </cell>
          <cell r="AA212">
            <v>0</v>
          </cell>
          <cell r="AB212">
            <v>0</v>
          </cell>
        </row>
        <row r="213">
          <cell r="P213">
            <v>0</v>
          </cell>
          <cell r="Z213">
            <v>0</v>
          </cell>
          <cell r="AA213">
            <v>0</v>
          </cell>
          <cell r="AB213">
            <v>0</v>
          </cell>
        </row>
        <row r="214">
          <cell r="P214">
            <v>0</v>
          </cell>
          <cell r="Z214">
            <v>0</v>
          </cell>
          <cell r="AA214">
            <v>0</v>
          </cell>
          <cell r="AB214">
            <v>0</v>
          </cell>
        </row>
        <row r="215">
          <cell r="B215" t="str">
            <v>Összesen</v>
          </cell>
          <cell r="D215" t="str">
            <v>Alkotmány u.-i Idősek Otth.</v>
          </cell>
          <cell r="E215">
            <v>16767</v>
          </cell>
          <cell r="F215">
            <v>0</v>
          </cell>
          <cell r="G215">
            <v>50</v>
          </cell>
          <cell r="H215">
            <v>0</v>
          </cell>
          <cell r="I215">
            <v>25196</v>
          </cell>
          <cell r="J215">
            <v>238</v>
          </cell>
          <cell r="K215">
            <v>0</v>
          </cell>
          <cell r="L215">
            <v>0</v>
          </cell>
          <cell r="M215">
            <v>0</v>
          </cell>
          <cell r="N215">
            <v>3971</v>
          </cell>
          <cell r="O215">
            <v>0</v>
          </cell>
          <cell r="P215">
            <v>46222</v>
          </cell>
          <cell r="Q215">
            <v>20125</v>
          </cell>
          <cell r="R215">
            <v>8685</v>
          </cell>
          <cell r="S215">
            <v>17411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1</v>
          </cell>
          <cell r="Z215">
            <v>46222</v>
          </cell>
          <cell r="AA215">
            <v>0</v>
          </cell>
          <cell r="AB215">
            <v>46222</v>
          </cell>
        </row>
        <row r="216">
          <cell r="A216">
            <v>10</v>
          </cell>
          <cell r="B216" t="str">
            <v>Integrált Szoc.Int.</v>
          </cell>
          <cell r="C216">
            <v>1</v>
          </cell>
          <cell r="D216" t="str">
            <v>00előirányzat</v>
          </cell>
          <cell r="E216">
            <v>117318</v>
          </cell>
          <cell r="G216">
            <v>672</v>
          </cell>
          <cell r="I216">
            <v>237564</v>
          </cell>
          <cell r="P216">
            <v>355554</v>
          </cell>
          <cell r="Q216">
            <v>136550</v>
          </cell>
          <cell r="R216">
            <v>59970</v>
          </cell>
          <cell r="S216">
            <v>158646</v>
          </cell>
          <cell r="W216">
            <v>388</v>
          </cell>
          <cell r="Z216">
            <v>355554</v>
          </cell>
          <cell r="AA216">
            <v>0</v>
          </cell>
          <cell r="AB216">
            <v>355554</v>
          </cell>
        </row>
        <row r="217">
          <cell r="C217">
            <v>2</v>
          </cell>
          <cell r="D217" t="str">
            <v>jóváhagyott pénzmaradvány</v>
          </cell>
          <cell r="N217">
            <v>9545</v>
          </cell>
          <cell r="P217">
            <v>9545</v>
          </cell>
          <cell r="Q217">
            <v>3201</v>
          </cell>
          <cell r="R217">
            <v>1185</v>
          </cell>
          <cell r="Y217">
            <v>5159</v>
          </cell>
          <cell r="Z217">
            <v>9545</v>
          </cell>
          <cell r="AA217">
            <v>0</v>
          </cell>
          <cell r="AB217">
            <v>9545</v>
          </cell>
        </row>
        <row r="218">
          <cell r="C218">
            <v>3</v>
          </cell>
          <cell r="D218" t="str">
            <v>pm.terhelő bef.kötelezettség</v>
          </cell>
          <cell r="N218">
            <v>13022</v>
          </cell>
          <cell r="P218">
            <v>13022</v>
          </cell>
          <cell r="S218">
            <v>13022</v>
          </cell>
          <cell r="Z218">
            <v>13022</v>
          </cell>
          <cell r="AA218">
            <v>0</v>
          </cell>
          <cell r="AB218">
            <v>13022</v>
          </cell>
        </row>
        <row r="219">
          <cell r="D219" t="str">
            <v>sh1(5)</v>
          </cell>
          <cell r="P219">
            <v>0</v>
          </cell>
          <cell r="S219">
            <v>-277</v>
          </cell>
          <cell r="X219">
            <v>277</v>
          </cell>
          <cell r="Z219">
            <v>0</v>
          </cell>
          <cell r="AA219">
            <v>0</v>
          </cell>
          <cell r="AB219">
            <v>0</v>
          </cell>
        </row>
        <row r="220">
          <cell r="P220">
            <v>0</v>
          </cell>
          <cell r="Z220">
            <v>0</v>
          </cell>
          <cell r="AA220">
            <v>0</v>
          </cell>
          <cell r="AB220">
            <v>0</v>
          </cell>
        </row>
        <row r="221">
          <cell r="D221" t="str">
            <v>sh1(13)</v>
          </cell>
          <cell r="J221">
            <v>276</v>
          </cell>
          <cell r="P221">
            <v>276</v>
          </cell>
          <cell r="Q221">
            <v>134</v>
          </cell>
          <cell r="R221">
            <v>142</v>
          </cell>
          <cell r="Z221">
            <v>276</v>
          </cell>
          <cell r="AA221">
            <v>0</v>
          </cell>
          <cell r="AB221">
            <v>276</v>
          </cell>
        </row>
        <row r="222">
          <cell r="D222" t="str">
            <v>sh1(14)</v>
          </cell>
          <cell r="G222">
            <v>300</v>
          </cell>
          <cell r="P222">
            <v>300</v>
          </cell>
          <cell r="S222">
            <v>300</v>
          </cell>
          <cell r="Z222">
            <v>300</v>
          </cell>
          <cell r="AA222">
            <v>0</v>
          </cell>
          <cell r="AB222">
            <v>300</v>
          </cell>
        </row>
        <row r="223">
          <cell r="C223">
            <v>8</v>
          </cell>
          <cell r="D223" t="str">
            <v>közhasznú</v>
          </cell>
          <cell r="I223">
            <v>154</v>
          </cell>
          <cell r="J223">
            <v>226</v>
          </cell>
          <cell r="P223">
            <v>380</v>
          </cell>
          <cell r="Q223">
            <v>250</v>
          </cell>
          <cell r="R223">
            <v>130</v>
          </cell>
          <cell r="Z223">
            <v>380</v>
          </cell>
          <cell r="AA223">
            <v>0</v>
          </cell>
          <cell r="AB223">
            <v>380</v>
          </cell>
        </row>
        <row r="224">
          <cell r="P224">
            <v>0</v>
          </cell>
          <cell r="Z224">
            <v>0</v>
          </cell>
          <cell r="AA224">
            <v>0</v>
          </cell>
          <cell r="AB224">
            <v>0</v>
          </cell>
        </row>
        <row r="225">
          <cell r="B225" t="str">
            <v>91/2000 kenyérszel.</v>
          </cell>
          <cell r="D225" t="str">
            <v>pót1(16)</v>
          </cell>
          <cell r="I225">
            <v>550</v>
          </cell>
          <cell r="P225">
            <v>550</v>
          </cell>
          <cell r="X225">
            <v>550</v>
          </cell>
          <cell r="Z225">
            <v>550</v>
          </cell>
          <cell r="AA225">
            <v>0</v>
          </cell>
          <cell r="AB225">
            <v>550</v>
          </cell>
        </row>
        <row r="226">
          <cell r="D226" t="str">
            <v>pót1 viharkárok</v>
          </cell>
          <cell r="I226">
            <v>6</v>
          </cell>
          <cell r="P226">
            <v>6</v>
          </cell>
          <cell r="X226">
            <v>6</v>
          </cell>
          <cell r="Z226">
            <v>6</v>
          </cell>
          <cell r="AA226">
            <v>0</v>
          </cell>
          <cell r="AB226">
            <v>6</v>
          </cell>
        </row>
        <row r="227">
          <cell r="C227">
            <v>11</v>
          </cell>
          <cell r="D227" t="str">
            <v>ellátottak térítési díja</v>
          </cell>
          <cell r="E227">
            <v>10746</v>
          </cell>
          <cell r="I227">
            <v>-10746</v>
          </cell>
          <cell r="P227">
            <v>0</v>
          </cell>
          <cell r="Z227">
            <v>0</v>
          </cell>
          <cell r="AA227">
            <v>0</v>
          </cell>
          <cell r="AB227">
            <v>0</v>
          </cell>
        </row>
        <row r="228">
          <cell r="C228">
            <v>13</v>
          </cell>
          <cell r="D228" t="str">
            <v>bérfejlesztés</v>
          </cell>
          <cell r="I228">
            <v>9894</v>
          </cell>
          <cell r="P228">
            <v>9894</v>
          </cell>
          <cell r="Q228">
            <v>7275</v>
          </cell>
          <cell r="R228">
            <v>2619</v>
          </cell>
          <cell r="Z228">
            <v>9894</v>
          </cell>
          <cell r="AA228">
            <v>0</v>
          </cell>
          <cell r="AB228">
            <v>9894</v>
          </cell>
        </row>
        <row r="229">
          <cell r="C229">
            <v>14</v>
          </cell>
          <cell r="D229" t="str">
            <v>4% bérfejlesztés</v>
          </cell>
          <cell r="I229">
            <v>-481</v>
          </cell>
          <cell r="P229">
            <v>-481</v>
          </cell>
          <cell r="Q229">
            <v>-354</v>
          </cell>
          <cell r="R229">
            <v>-127</v>
          </cell>
          <cell r="Z229">
            <v>-481</v>
          </cell>
          <cell r="AA229">
            <v>0</v>
          </cell>
          <cell r="AB229">
            <v>-481</v>
          </cell>
        </row>
        <row r="230">
          <cell r="P230">
            <v>0</v>
          </cell>
          <cell r="Z230">
            <v>0</v>
          </cell>
          <cell r="AA230">
            <v>0</v>
          </cell>
          <cell r="AB230">
            <v>0</v>
          </cell>
        </row>
        <row r="231">
          <cell r="P231">
            <v>0</v>
          </cell>
          <cell r="Z231">
            <v>0</v>
          </cell>
          <cell r="AA231">
            <v>0</v>
          </cell>
          <cell r="AB231">
            <v>0</v>
          </cell>
        </row>
        <row r="232">
          <cell r="P232">
            <v>0</v>
          </cell>
          <cell r="Z232">
            <v>0</v>
          </cell>
          <cell r="AA232">
            <v>0</v>
          </cell>
          <cell r="AB232">
            <v>0</v>
          </cell>
        </row>
        <row r="233">
          <cell r="P233">
            <v>0</v>
          </cell>
          <cell r="Z233">
            <v>0</v>
          </cell>
          <cell r="AA233">
            <v>0</v>
          </cell>
          <cell r="AB233">
            <v>0</v>
          </cell>
        </row>
        <row r="234">
          <cell r="P234">
            <v>0</v>
          </cell>
          <cell r="Z234">
            <v>0</v>
          </cell>
          <cell r="AA234">
            <v>0</v>
          </cell>
          <cell r="AB234">
            <v>0</v>
          </cell>
        </row>
        <row r="235">
          <cell r="P235">
            <v>0</v>
          </cell>
          <cell r="Z235">
            <v>0</v>
          </cell>
          <cell r="AA235">
            <v>0</v>
          </cell>
          <cell r="AB235">
            <v>0</v>
          </cell>
        </row>
        <row r="236">
          <cell r="B236" t="str">
            <v>Összesen</v>
          </cell>
          <cell r="D236" t="str">
            <v>Integrált Szoc.Int.</v>
          </cell>
          <cell r="E236">
            <v>128064</v>
          </cell>
          <cell r="F236">
            <v>0</v>
          </cell>
          <cell r="G236">
            <v>972</v>
          </cell>
          <cell r="H236">
            <v>0</v>
          </cell>
          <cell r="I236">
            <v>236941</v>
          </cell>
          <cell r="J236">
            <v>502</v>
          </cell>
          <cell r="K236">
            <v>0</v>
          </cell>
          <cell r="L236">
            <v>0</v>
          </cell>
          <cell r="M236">
            <v>0</v>
          </cell>
          <cell r="N236">
            <v>22567</v>
          </cell>
          <cell r="O236">
            <v>0</v>
          </cell>
          <cell r="P236">
            <v>389046</v>
          </cell>
          <cell r="Q236">
            <v>147056</v>
          </cell>
          <cell r="R236">
            <v>63919</v>
          </cell>
          <cell r="S236">
            <v>171691</v>
          </cell>
          <cell r="T236">
            <v>0</v>
          </cell>
          <cell r="U236">
            <v>0</v>
          </cell>
          <cell r="V236">
            <v>0</v>
          </cell>
          <cell r="W236">
            <v>388</v>
          </cell>
          <cell r="X236">
            <v>833</v>
          </cell>
          <cell r="Y236">
            <v>5159</v>
          </cell>
          <cell r="Z236">
            <v>389046</v>
          </cell>
          <cell r="AA236">
            <v>0</v>
          </cell>
          <cell r="AB236">
            <v>389046</v>
          </cell>
        </row>
        <row r="237">
          <cell r="A237">
            <v>11</v>
          </cell>
          <cell r="B237" t="str">
            <v>Integrált Nappali Szoc.Int.</v>
          </cell>
          <cell r="C237">
            <v>1</v>
          </cell>
          <cell r="D237" t="str">
            <v>00előirányzat</v>
          </cell>
          <cell r="E237">
            <v>11084</v>
          </cell>
          <cell r="G237">
            <v>4184</v>
          </cell>
          <cell r="I237">
            <v>54762</v>
          </cell>
          <cell r="P237">
            <v>70030</v>
          </cell>
          <cell r="Q237">
            <v>24414</v>
          </cell>
          <cell r="R237">
            <v>10775</v>
          </cell>
          <cell r="S237">
            <v>34841</v>
          </cell>
          <cell r="Z237">
            <v>70030</v>
          </cell>
          <cell r="AA237">
            <v>0</v>
          </cell>
          <cell r="AB237">
            <v>70030</v>
          </cell>
        </row>
        <row r="238">
          <cell r="C238">
            <v>2</v>
          </cell>
          <cell r="D238" t="str">
            <v>jóváhagyott pénzmaradvány</v>
          </cell>
          <cell r="N238">
            <v>1160</v>
          </cell>
          <cell r="P238">
            <v>1160</v>
          </cell>
          <cell r="Q238">
            <v>853</v>
          </cell>
          <cell r="R238">
            <v>307</v>
          </cell>
          <cell r="Z238">
            <v>1160</v>
          </cell>
          <cell r="AA238">
            <v>0</v>
          </cell>
          <cell r="AB238">
            <v>1160</v>
          </cell>
        </row>
        <row r="239">
          <cell r="C239">
            <v>3</v>
          </cell>
          <cell r="D239" t="str">
            <v>pm.terhelő bef.kötelezettség</v>
          </cell>
          <cell r="N239">
            <v>967</v>
          </cell>
          <cell r="P239">
            <v>967</v>
          </cell>
          <cell r="S239">
            <v>967</v>
          </cell>
          <cell r="Z239">
            <v>967</v>
          </cell>
          <cell r="AA239">
            <v>0</v>
          </cell>
          <cell r="AB239">
            <v>967</v>
          </cell>
        </row>
        <row r="240">
          <cell r="D240" t="str">
            <v>sh1(7)</v>
          </cell>
          <cell r="K240">
            <v>700</v>
          </cell>
          <cell r="P240">
            <v>700</v>
          </cell>
          <cell r="Q240">
            <v>196</v>
          </cell>
          <cell r="R240">
            <v>65</v>
          </cell>
          <cell r="S240">
            <v>439</v>
          </cell>
          <cell r="Z240">
            <v>700</v>
          </cell>
          <cell r="AA240">
            <v>0</v>
          </cell>
          <cell r="AB240">
            <v>700</v>
          </cell>
        </row>
        <row r="241">
          <cell r="D241" t="str">
            <v>sh1(8)</v>
          </cell>
          <cell r="K241">
            <v>214</v>
          </cell>
          <cell r="P241">
            <v>214</v>
          </cell>
          <cell r="Q241">
            <v>73</v>
          </cell>
          <cell r="R241">
            <v>25</v>
          </cell>
          <cell r="S241">
            <v>116</v>
          </cell>
          <cell r="Z241">
            <v>214</v>
          </cell>
          <cell r="AA241">
            <v>0</v>
          </cell>
          <cell r="AB241">
            <v>214</v>
          </cell>
        </row>
        <row r="242">
          <cell r="C242">
            <v>8</v>
          </cell>
          <cell r="D242" t="str">
            <v>közhasznú</v>
          </cell>
          <cell r="I242">
            <v>12</v>
          </cell>
          <cell r="J242">
            <v>27</v>
          </cell>
          <cell r="P242">
            <v>39</v>
          </cell>
          <cell r="Q242">
            <v>26</v>
          </cell>
          <cell r="R242">
            <v>13</v>
          </cell>
          <cell r="Z242">
            <v>39</v>
          </cell>
          <cell r="AA242">
            <v>0</v>
          </cell>
          <cell r="AB242">
            <v>39</v>
          </cell>
        </row>
        <row r="243">
          <cell r="C243">
            <v>13</v>
          </cell>
          <cell r="D243" t="str">
            <v>bérfejlesztés</v>
          </cell>
          <cell r="I243">
            <v>2134</v>
          </cell>
          <cell r="P243">
            <v>2134</v>
          </cell>
          <cell r="Q243">
            <v>1569</v>
          </cell>
          <cell r="R243">
            <v>565</v>
          </cell>
          <cell r="Z243">
            <v>2134</v>
          </cell>
          <cell r="AA243">
            <v>0</v>
          </cell>
          <cell r="AB243">
            <v>2134</v>
          </cell>
        </row>
        <row r="244">
          <cell r="D244" t="str">
            <v>sh1(19)</v>
          </cell>
          <cell r="K244">
            <v>183</v>
          </cell>
          <cell r="P244">
            <v>183</v>
          </cell>
          <cell r="Q244">
            <v>76</v>
          </cell>
          <cell r="R244">
            <v>25</v>
          </cell>
          <cell r="S244">
            <v>82</v>
          </cell>
          <cell r="Z244">
            <v>183</v>
          </cell>
          <cell r="AA244">
            <v>0</v>
          </cell>
          <cell r="AB244">
            <v>183</v>
          </cell>
        </row>
        <row r="245">
          <cell r="C245">
            <v>14</v>
          </cell>
          <cell r="D245" t="str">
            <v>4% bérfejlesztés</v>
          </cell>
          <cell r="I245">
            <v>-84</v>
          </cell>
          <cell r="P245">
            <v>-84</v>
          </cell>
          <cell r="Q245">
            <v>-62</v>
          </cell>
          <cell r="R245">
            <v>-22</v>
          </cell>
          <cell r="Z245">
            <v>-84</v>
          </cell>
          <cell r="AA245">
            <v>0</v>
          </cell>
          <cell r="AB245">
            <v>-84</v>
          </cell>
        </row>
        <row r="246">
          <cell r="P246">
            <v>0</v>
          </cell>
          <cell r="Z246">
            <v>0</v>
          </cell>
          <cell r="AA246">
            <v>0</v>
          </cell>
          <cell r="AB246">
            <v>0</v>
          </cell>
        </row>
        <row r="247">
          <cell r="P247">
            <v>0</v>
          </cell>
          <cell r="Z247">
            <v>0</v>
          </cell>
          <cell r="AA247">
            <v>0</v>
          </cell>
          <cell r="AB247">
            <v>0</v>
          </cell>
        </row>
        <row r="248">
          <cell r="P248">
            <v>0</v>
          </cell>
          <cell r="Z248">
            <v>0</v>
          </cell>
          <cell r="AA248">
            <v>0</v>
          </cell>
          <cell r="AB248">
            <v>0</v>
          </cell>
        </row>
        <row r="249">
          <cell r="P249">
            <v>0</v>
          </cell>
          <cell r="Z249">
            <v>0</v>
          </cell>
          <cell r="AA249">
            <v>0</v>
          </cell>
          <cell r="AB249">
            <v>0</v>
          </cell>
        </row>
        <row r="250">
          <cell r="P250">
            <v>0</v>
          </cell>
          <cell r="Z250">
            <v>0</v>
          </cell>
          <cell r="AA250">
            <v>0</v>
          </cell>
          <cell r="AB250">
            <v>0</v>
          </cell>
        </row>
        <row r="251">
          <cell r="P251">
            <v>0</v>
          </cell>
          <cell r="Z251">
            <v>0</v>
          </cell>
          <cell r="AA251">
            <v>0</v>
          </cell>
          <cell r="AB251">
            <v>0</v>
          </cell>
        </row>
        <row r="252">
          <cell r="P252">
            <v>0</v>
          </cell>
          <cell r="Z252">
            <v>0</v>
          </cell>
          <cell r="AA252">
            <v>0</v>
          </cell>
          <cell r="AB252">
            <v>0</v>
          </cell>
        </row>
        <row r="253">
          <cell r="P253">
            <v>0</v>
          </cell>
          <cell r="Z253">
            <v>0</v>
          </cell>
          <cell r="AA253">
            <v>0</v>
          </cell>
          <cell r="AB253">
            <v>0</v>
          </cell>
        </row>
        <row r="254">
          <cell r="P254">
            <v>0</v>
          </cell>
          <cell r="Z254">
            <v>0</v>
          </cell>
          <cell r="AA254">
            <v>0</v>
          </cell>
          <cell r="AB254">
            <v>0</v>
          </cell>
        </row>
        <row r="255">
          <cell r="P255">
            <v>0</v>
          </cell>
          <cell r="Z255">
            <v>0</v>
          </cell>
          <cell r="AA255">
            <v>0</v>
          </cell>
          <cell r="AB255">
            <v>0</v>
          </cell>
        </row>
        <row r="256">
          <cell r="P256">
            <v>0</v>
          </cell>
          <cell r="Z256">
            <v>0</v>
          </cell>
          <cell r="AA256">
            <v>0</v>
          </cell>
          <cell r="AB256">
            <v>0</v>
          </cell>
        </row>
        <row r="257">
          <cell r="P257">
            <v>0</v>
          </cell>
          <cell r="Z257">
            <v>0</v>
          </cell>
          <cell r="AA257">
            <v>0</v>
          </cell>
          <cell r="AB257">
            <v>0</v>
          </cell>
        </row>
        <row r="258">
          <cell r="P258">
            <v>0</v>
          </cell>
          <cell r="Z258">
            <v>0</v>
          </cell>
          <cell r="AA258">
            <v>0</v>
          </cell>
          <cell r="AB258">
            <v>0</v>
          </cell>
        </row>
        <row r="259">
          <cell r="P259">
            <v>0</v>
          </cell>
          <cell r="Z259">
            <v>0</v>
          </cell>
          <cell r="AA259">
            <v>0</v>
          </cell>
          <cell r="AB259">
            <v>0</v>
          </cell>
        </row>
        <row r="260">
          <cell r="P260">
            <v>0</v>
          </cell>
          <cell r="Z260">
            <v>0</v>
          </cell>
          <cell r="AA260">
            <v>0</v>
          </cell>
          <cell r="AB260">
            <v>0</v>
          </cell>
        </row>
        <row r="261">
          <cell r="P261">
            <v>0</v>
          </cell>
          <cell r="Z261">
            <v>0</v>
          </cell>
          <cell r="AA261">
            <v>0</v>
          </cell>
          <cell r="AB261">
            <v>0</v>
          </cell>
        </row>
        <row r="262">
          <cell r="P262">
            <v>0</v>
          </cell>
          <cell r="Z262">
            <v>0</v>
          </cell>
          <cell r="AA262">
            <v>0</v>
          </cell>
          <cell r="AB262">
            <v>0</v>
          </cell>
        </row>
        <row r="263">
          <cell r="P263">
            <v>0</v>
          </cell>
          <cell r="Z263">
            <v>0</v>
          </cell>
          <cell r="AA263">
            <v>0</v>
          </cell>
          <cell r="AB263">
            <v>0</v>
          </cell>
        </row>
        <row r="264">
          <cell r="P264">
            <v>0</v>
          </cell>
          <cell r="Z264">
            <v>0</v>
          </cell>
          <cell r="AA264">
            <v>0</v>
          </cell>
          <cell r="AB264">
            <v>0</v>
          </cell>
        </row>
        <row r="265">
          <cell r="P265">
            <v>0</v>
          </cell>
          <cell r="Z265">
            <v>0</v>
          </cell>
          <cell r="AA265">
            <v>0</v>
          </cell>
          <cell r="AB265">
            <v>0</v>
          </cell>
        </row>
        <row r="266">
          <cell r="B266" t="str">
            <v>Összesen</v>
          </cell>
          <cell r="D266" t="str">
            <v>Integrált Nappali Szoc.Int.</v>
          </cell>
          <cell r="E266">
            <v>11084</v>
          </cell>
          <cell r="F266">
            <v>0</v>
          </cell>
          <cell r="G266">
            <v>4184</v>
          </cell>
          <cell r="H266">
            <v>0</v>
          </cell>
          <cell r="I266">
            <v>56824</v>
          </cell>
          <cell r="J266">
            <v>27</v>
          </cell>
          <cell r="K266">
            <v>1097</v>
          </cell>
          <cell r="L266">
            <v>0</v>
          </cell>
          <cell r="M266">
            <v>0</v>
          </cell>
          <cell r="N266">
            <v>2127</v>
          </cell>
          <cell r="O266">
            <v>0</v>
          </cell>
          <cell r="P266">
            <v>75343</v>
          </cell>
          <cell r="Q266">
            <v>27145</v>
          </cell>
          <cell r="R266">
            <v>11753</v>
          </cell>
          <cell r="S266">
            <v>36445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75343</v>
          </cell>
          <cell r="AA266">
            <v>0</v>
          </cell>
          <cell r="AB266">
            <v>75343</v>
          </cell>
        </row>
        <row r="267">
          <cell r="A267">
            <v>12</v>
          </cell>
          <cell r="B267" t="str">
            <v>Pécsi Gyermekotthon</v>
          </cell>
          <cell r="C267">
            <v>1</v>
          </cell>
          <cell r="D267" t="str">
            <v>00előirányzat</v>
          </cell>
          <cell r="E267">
            <v>1000</v>
          </cell>
          <cell r="G267">
            <v>360</v>
          </cell>
          <cell r="I267">
            <v>81195</v>
          </cell>
          <cell r="P267">
            <v>82555</v>
          </cell>
          <cell r="Q267">
            <v>36453</v>
          </cell>
          <cell r="R267">
            <v>15900</v>
          </cell>
          <cell r="S267">
            <v>28504</v>
          </cell>
          <cell r="W267">
            <v>1698</v>
          </cell>
          <cell r="Z267">
            <v>82555</v>
          </cell>
          <cell r="AA267">
            <v>0</v>
          </cell>
          <cell r="AB267">
            <v>82555</v>
          </cell>
        </row>
        <row r="268">
          <cell r="C268">
            <v>2</v>
          </cell>
          <cell r="D268" t="str">
            <v>jóváhagyott pénzmaradvány</v>
          </cell>
          <cell r="N268">
            <v>-1100</v>
          </cell>
          <cell r="P268">
            <v>-1100</v>
          </cell>
          <cell r="Q268">
            <v>78</v>
          </cell>
          <cell r="R268">
            <v>28</v>
          </cell>
          <cell r="S268">
            <v>-1206</v>
          </cell>
          <cell r="Z268">
            <v>-1100</v>
          </cell>
          <cell r="AA268">
            <v>0</v>
          </cell>
          <cell r="AB268">
            <v>-1100</v>
          </cell>
        </row>
        <row r="269">
          <cell r="C269">
            <v>3</v>
          </cell>
          <cell r="D269" t="str">
            <v>pm.terhelő bef.kötelezettség</v>
          </cell>
          <cell r="N269">
            <v>1475</v>
          </cell>
          <cell r="P269">
            <v>1475</v>
          </cell>
          <cell r="S269">
            <v>1475</v>
          </cell>
          <cell r="Z269">
            <v>1475</v>
          </cell>
          <cell r="AA269">
            <v>0</v>
          </cell>
          <cell r="AB269">
            <v>1475</v>
          </cell>
        </row>
        <row r="270">
          <cell r="D270" t="str">
            <v>sh1(9)</v>
          </cell>
          <cell r="J270">
            <v>30</v>
          </cell>
          <cell r="M270">
            <v>500</v>
          </cell>
          <cell r="P270">
            <v>530</v>
          </cell>
          <cell r="S270">
            <v>30</v>
          </cell>
          <cell r="X270">
            <v>500</v>
          </cell>
          <cell r="Z270">
            <v>530</v>
          </cell>
          <cell r="AA270">
            <v>0</v>
          </cell>
          <cell r="AB270">
            <v>530</v>
          </cell>
        </row>
        <row r="271">
          <cell r="C271">
            <v>9</v>
          </cell>
          <cell r="D271" t="str">
            <v>ped.szakkönyv</v>
          </cell>
          <cell r="I271">
            <v>146</v>
          </cell>
          <cell r="P271">
            <v>146</v>
          </cell>
          <cell r="Q271">
            <v>146</v>
          </cell>
          <cell r="Z271">
            <v>146</v>
          </cell>
          <cell r="AA271">
            <v>0</v>
          </cell>
          <cell r="AB271">
            <v>146</v>
          </cell>
        </row>
        <row r="272">
          <cell r="D272" t="str">
            <v>pót1 viharkárok</v>
          </cell>
          <cell r="I272">
            <v>5</v>
          </cell>
          <cell r="P272">
            <v>5</v>
          </cell>
          <cell r="X272">
            <v>5</v>
          </cell>
          <cell r="Z272">
            <v>5</v>
          </cell>
          <cell r="AA272">
            <v>0</v>
          </cell>
          <cell r="AB272">
            <v>5</v>
          </cell>
        </row>
        <row r="273">
          <cell r="C273">
            <v>13</v>
          </cell>
          <cell r="D273" t="str">
            <v>bérfejlesztés</v>
          </cell>
          <cell r="I273">
            <v>1167</v>
          </cell>
          <cell r="P273">
            <v>1167</v>
          </cell>
          <cell r="Q273">
            <v>858</v>
          </cell>
          <cell r="R273">
            <v>309</v>
          </cell>
          <cell r="Z273">
            <v>1167</v>
          </cell>
          <cell r="AA273">
            <v>0</v>
          </cell>
          <cell r="AB273">
            <v>1167</v>
          </cell>
        </row>
        <row r="274">
          <cell r="C274">
            <v>14</v>
          </cell>
          <cell r="D274" t="str">
            <v>4% bérfejlesztés</v>
          </cell>
          <cell r="I274">
            <v>-79</v>
          </cell>
          <cell r="P274">
            <v>-79</v>
          </cell>
          <cell r="Q274">
            <v>-58</v>
          </cell>
          <cell r="R274">
            <v>-21</v>
          </cell>
          <cell r="Z274">
            <v>-79</v>
          </cell>
          <cell r="AA274">
            <v>0</v>
          </cell>
          <cell r="AB274">
            <v>-79</v>
          </cell>
        </row>
        <row r="275">
          <cell r="P275">
            <v>0</v>
          </cell>
          <cell r="Z275">
            <v>0</v>
          </cell>
          <cell r="AA275">
            <v>0</v>
          </cell>
          <cell r="AB275">
            <v>0</v>
          </cell>
        </row>
        <row r="276">
          <cell r="P276">
            <v>0</v>
          </cell>
          <cell r="Z276">
            <v>0</v>
          </cell>
          <cell r="AA276">
            <v>0</v>
          </cell>
          <cell r="AB276">
            <v>0</v>
          </cell>
        </row>
        <row r="277">
          <cell r="P277">
            <v>0</v>
          </cell>
          <cell r="Z277">
            <v>0</v>
          </cell>
          <cell r="AA277">
            <v>0</v>
          </cell>
          <cell r="AB277">
            <v>0</v>
          </cell>
        </row>
        <row r="278">
          <cell r="P278">
            <v>0</v>
          </cell>
          <cell r="Z278">
            <v>0</v>
          </cell>
          <cell r="AA278">
            <v>0</v>
          </cell>
          <cell r="AB278">
            <v>0</v>
          </cell>
        </row>
        <row r="279">
          <cell r="P279">
            <v>0</v>
          </cell>
          <cell r="Z279">
            <v>0</v>
          </cell>
          <cell r="AA279">
            <v>0</v>
          </cell>
          <cell r="AB279">
            <v>0</v>
          </cell>
        </row>
        <row r="280">
          <cell r="P280">
            <v>0</v>
          </cell>
          <cell r="Z280">
            <v>0</v>
          </cell>
          <cell r="AA280">
            <v>0</v>
          </cell>
          <cell r="AB280">
            <v>0</v>
          </cell>
        </row>
        <row r="281">
          <cell r="P281">
            <v>0</v>
          </cell>
          <cell r="Z281">
            <v>0</v>
          </cell>
          <cell r="AA281">
            <v>0</v>
          </cell>
          <cell r="AB281">
            <v>0</v>
          </cell>
        </row>
        <row r="282">
          <cell r="P282">
            <v>0</v>
          </cell>
          <cell r="Z282">
            <v>0</v>
          </cell>
          <cell r="AA282">
            <v>0</v>
          </cell>
          <cell r="AB282">
            <v>0</v>
          </cell>
        </row>
        <row r="283">
          <cell r="P283">
            <v>0</v>
          </cell>
          <cell r="Z283">
            <v>0</v>
          </cell>
          <cell r="AA283">
            <v>0</v>
          </cell>
          <cell r="AB283">
            <v>0</v>
          </cell>
        </row>
        <row r="284">
          <cell r="P284">
            <v>0</v>
          </cell>
          <cell r="Z284">
            <v>0</v>
          </cell>
          <cell r="AA284">
            <v>0</v>
          </cell>
          <cell r="AB284">
            <v>0</v>
          </cell>
        </row>
        <row r="285">
          <cell r="P285">
            <v>0</v>
          </cell>
          <cell r="Z285">
            <v>0</v>
          </cell>
          <cell r="AA285">
            <v>0</v>
          </cell>
          <cell r="AB285">
            <v>0</v>
          </cell>
        </row>
        <row r="286">
          <cell r="P286">
            <v>0</v>
          </cell>
          <cell r="Z286">
            <v>0</v>
          </cell>
          <cell r="AA286">
            <v>0</v>
          </cell>
          <cell r="AB286">
            <v>0</v>
          </cell>
        </row>
        <row r="287">
          <cell r="P287">
            <v>0</v>
          </cell>
          <cell r="Z287">
            <v>0</v>
          </cell>
          <cell r="AA287">
            <v>0</v>
          </cell>
          <cell r="AB287">
            <v>0</v>
          </cell>
        </row>
        <row r="288">
          <cell r="P288">
            <v>0</v>
          </cell>
          <cell r="Z288">
            <v>0</v>
          </cell>
          <cell r="AA288">
            <v>0</v>
          </cell>
          <cell r="AB288">
            <v>0</v>
          </cell>
        </row>
        <row r="289">
          <cell r="P289">
            <v>0</v>
          </cell>
          <cell r="Z289">
            <v>0</v>
          </cell>
          <cell r="AA289">
            <v>0</v>
          </cell>
          <cell r="AB289">
            <v>0</v>
          </cell>
        </row>
        <row r="290">
          <cell r="P290">
            <v>0</v>
          </cell>
          <cell r="Z290">
            <v>0</v>
          </cell>
          <cell r="AA290">
            <v>0</v>
          </cell>
          <cell r="AB290">
            <v>0</v>
          </cell>
        </row>
        <row r="291">
          <cell r="P291">
            <v>0</v>
          </cell>
          <cell r="Z291">
            <v>0</v>
          </cell>
          <cell r="AA291">
            <v>0</v>
          </cell>
          <cell r="AB291">
            <v>0</v>
          </cell>
        </row>
        <row r="292">
          <cell r="P292">
            <v>0</v>
          </cell>
          <cell r="Z292">
            <v>0</v>
          </cell>
          <cell r="AA292">
            <v>0</v>
          </cell>
          <cell r="AB292">
            <v>0</v>
          </cell>
        </row>
        <row r="293">
          <cell r="P293">
            <v>0</v>
          </cell>
          <cell r="Z293">
            <v>0</v>
          </cell>
          <cell r="AA293">
            <v>0</v>
          </cell>
          <cell r="AB293">
            <v>0</v>
          </cell>
        </row>
        <row r="294">
          <cell r="P294">
            <v>0</v>
          </cell>
          <cell r="Z294">
            <v>0</v>
          </cell>
          <cell r="AA294">
            <v>0</v>
          </cell>
          <cell r="AB294">
            <v>0</v>
          </cell>
        </row>
        <row r="295">
          <cell r="P295">
            <v>0</v>
          </cell>
          <cell r="Z295">
            <v>0</v>
          </cell>
          <cell r="AA295">
            <v>0</v>
          </cell>
          <cell r="AB295">
            <v>0</v>
          </cell>
        </row>
        <row r="296">
          <cell r="P296">
            <v>0</v>
          </cell>
          <cell r="Z296">
            <v>0</v>
          </cell>
          <cell r="AA296">
            <v>0</v>
          </cell>
          <cell r="AB296">
            <v>0</v>
          </cell>
        </row>
        <row r="297">
          <cell r="P297">
            <v>0</v>
          </cell>
          <cell r="Z297">
            <v>0</v>
          </cell>
          <cell r="AA297">
            <v>0</v>
          </cell>
          <cell r="AB297">
            <v>0</v>
          </cell>
        </row>
        <row r="298">
          <cell r="P298">
            <v>0</v>
          </cell>
          <cell r="Z298">
            <v>0</v>
          </cell>
          <cell r="AA298">
            <v>0</v>
          </cell>
          <cell r="AB298">
            <v>0</v>
          </cell>
        </row>
        <row r="299">
          <cell r="B299" t="str">
            <v>Összesen</v>
          </cell>
          <cell r="D299" t="str">
            <v>Pécsi Gyermekotthon és ...</v>
          </cell>
          <cell r="E299">
            <v>1000</v>
          </cell>
          <cell r="F299">
            <v>0</v>
          </cell>
          <cell r="G299">
            <v>360</v>
          </cell>
          <cell r="H299">
            <v>0</v>
          </cell>
          <cell r="I299">
            <v>82434</v>
          </cell>
          <cell r="J299">
            <v>30</v>
          </cell>
          <cell r="K299">
            <v>0</v>
          </cell>
          <cell r="L299">
            <v>0</v>
          </cell>
          <cell r="M299">
            <v>500</v>
          </cell>
          <cell r="N299">
            <v>375</v>
          </cell>
          <cell r="O299">
            <v>0</v>
          </cell>
          <cell r="P299">
            <v>84699</v>
          </cell>
          <cell r="Q299">
            <v>37477</v>
          </cell>
          <cell r="R299">
            <v>16216</v>
          </cell>
          <cell r="S299">
            <v>28803</v>
          </cell>
          <cell r="T299">
            <v>0</v>
          </cell>
          <cell r="U299">
            <v>0</v>
          </cell>
          <cell r="V299">
            <v>0</v>
          </cell>
          <cell r="W299">
            <v>1698</v>
          </cell>
          <cell r="X299">
            <v>505</v>
          </cell>
          <cell r="Y299">
            <v>0</v>
          </cell>
          <cell r="Z299">
            <v>84699</v>
          </cell>
          <cell r="AA299">
            <v>0</v>
          </cell>
          <cell r="AB299">
            <v>84699</v>
          </cell>
        </row>
        <row r="300">
          <cell r="A300">
            <v>14</v>
          </cell>
          <cell r="B300" t="str">
            <v>Oktátásügyi Szolgálat (pici)</v>
          </cell>
          <cell r="C300">
            <v>1</v>
          </cell>
          <cell r="D300" t="str">
            <v>00előirányzat</v>
          </cell>
          <cell r="E300">
            <v>13205</v>
          </cell>
          <cell r="G300">
            <v>2149</v>
          </cell>
          <cell r="I300">
            <v>84165</v>
          </cell>
          <cell r="P300">
            <v>99519</v>
          </cell>
          <cell r="Q300">
            <v>35166</v>
          </cell>
          <cell r="R300">
            <v>13619</v>
          </cell>
          <cell r="S300">
            <v>50734</v>
          </cell>
          <cell r="Z300">
            <v>99519</v>
          </cell>
          <cell r="AA300">
            <v>0</v>
          </cell>
          <cell r="AB300">
            <v>99519</v>
          </cell>
        </row>
        <row r="301">
          <cell r="C301">
            <v>5</v>
          </cell>
          <cell r="D301" t="str">
            <v>jóváhagyott pénzmaradvány</v>
          </cell>
          <cell r="N301">
            <v>10007</v>
          </cell>
          <cell r="P301">
            <v>10007</v>
          </cell>
          <cell r="Q301">
            <v>3199</v>
          </cell>
          <cell r="R301">
            <v>1151</v>
          </cell>
          <cell r="Y301">
            <v>5657</v>
          </cell>
          <cell r="Z301">
            <v>10007</v>
          </cell>
          <cell r="AA301">
            <v>0</v>
          </cell>
          <cell r="AB301">
            <v>10007</v>
          </cell>
        </row>
        <row r="302">
          <cell r="C302">
            <v>6</v>
          </cell>
          <cell r="D302" t="str">
            <v>pm.terhelő bef.kötelezettség</v>
          </cell>
          <cell r="N302">
            <v>1670</v>
          </cell>
          <cell r="P302">
            <v>1670</v>
          </cell>
          <cell r="S302">
            <v>1670</v>
          </cell>
          <cell r="Z302">
            <v>1670</v>
          </cell>
          <cell r="AA302">
            <v>0</v>
          </cell>
          <cell r="AB302">
            <v>1670</v>
          </cell>
        </row>
        <row r="303">
          <cell r="C303">
            <v>7</v>
          </cell>
          <cell r="D303" t="str">
            <v>tárgyévi eir.mód.korrekció</v>
          </cell>
          <cell r="P303">
            <v>0</v>
          </cell>
          <cell r="Z303">
            <v>0</v>
          </cell>
          <cell r="AA303">
            <v>0</v>
          </cell>
          <cell r="AB303">
            <v>0</v>
          </cell>
        </row>
        <row r="304">
          <cell r="D304" t="str">
            <v>shk.</v>
          </cell>
          <cell r="P304">
            <v>0</v>
          </cell>
          <cell r="S304">
            <v>5657</v>
          </cell>
          <cell r="Y304">
            <v>-5657</v>
          </cell>
          <cell r="Z304">
            <v>0</v>
          </cell>
          <cell r="AA304">
            <v>0</v>
          </cell>
          <cell r="AB304">
            <v>0</v>
          </cell>
        </row>
        <row r="305">
          <cell r="C305">
            <v>12</v>
          </cell>
          <cell r="D305" t="str">
            <v>elvonás</v>
          </cell>
          <cell r="I305">
            <v>-757</v>
          </cell>
          <cell r="P305">
            <v>-757</v>
          </cell>
          <cell r="S305">
            <v>-757</v>
          </cell>
          <cell r="Z305">
            <v>-757</v>
          </cell>
          <cell r="AA305">
            <v>0</v>
          </cell>
          <cell r="AB305">
            <v>-757</v>
          </cell>
        </row>
        <row r="306">
          <cell r="C306">
            <v>13</v>
          </cell>
          <cell r="D306" t="str">
            <v>bérfejlesztés</v>
          </cell>
          <cell r="I306">
            <v>2432</v>
          </cell>
          <cell r="P306">
            <v>2432</v>
          </cell>
          <cell r="Q306">
            <v>1788</v>
          </cell>
          <cell r="R306">
            <v>644</v>
          </cell>
          <cell r="Z306">
            <v>2432</v>
          </cell>
          <cell r="AA306">
            <v>0</v>
          </cell>
          <cell r="AB306">
            <v>2432</v>
          </cell>
        </row>
        <row r="307">
          <cell r="C307">
            <v>14</v>
          </cell>
          <cell r="D307" t="str">
            <v>4% bérfejlesztés</v>
          </cell>
          <cell r="I307">
            <v>-672</v>
          </cell>
          <cell r="P307">
            <v>-672</v>
          </cell>
          <cell r="Q307">
            <v>-494</v>
          </cell>
          <cell r="R307">
            <v>-178</v>
          </cell>
          <cell r="Z307">
            <v>-672</v>
          </cell>
          <cell r="AA307">
            <v>0</v>
          </cell>
          <cell r="AB307">
            <v>-672</v>
          </cell>
        </row>
        <row r="308">
          <cell r="P308">
            <v>0</v>
          </cell>
          <cell r="Z308">
            <v>0</v>
          </cell>
          <cell r="AA308">
            <v>0</v>
          </cell>
          <cell r="AB308">
            <v>0</v>
          </cell>
        </row>
        <row r="309">
          <cell r="P309">
            <v>0</v>
          </cell>
          <cell r="Z309">
            <v>0</v>
          </cell>
          <cell r="AA309">
            <v>0</v>
          </cell>
          <cell r="AB309">
            <v>0</v>
          </cell>
        </row>
        <row r="310">
          <cell r="P310">
            <v>0</v>
          </cell>
          <cell r="Z310">
            <v>0</v>
          </cell>
          <cell r="AA310">
            <v>0</v>
          </cell>
          <cell r="AB310">
            <v>0</v>
          </cell>
        </row>
        <row r="311">
          <cell r="P311">
            <v>0</v>
          </cell>
          <cell r="Z311">
            <v>0</v>
          </cell>
          <cell r="AA311">
            <v>0</v>
          </cell>
          <cell r="AB311">
            <v>0</v>
          </cell>
        </row>
        <row r="312">
          <cell r="P312">
            <v>0</v>
          </cell>
          <cell r="Z312">
            <v>0</v>
          </cell>
          <cell r="AA312">
            <v>0</v>
          </cell>
          <cell r="AB312">
            <v>0</v>
          </cell>
        </row>
        <row r="313">
          <cell r="P313">
            <v>0</v>
          </cell>
          <cell r="Z313">
            <v>0</v>
          </cell>
          <cell r="AA313">
            <v>0</v>
          </cell>
          <cell r="AB313">
            <v>0</v>
          </cell>
        </row>
        <row r="314">
          <cell r="P314">
            <v>0</v>
          </cell>
          <cell r="Z314">
            <v>0</v>
          </cell>
          <cell r="AA314">
            <v>0</v>
          </cell>
          <cell r="AB314">
            <v>0</v>
          </cell>
        </row>
        <row r="315">
          <cell r="P315">
            <v>0</v>
          </cell>
          <cell r="Z315">
            <v>0</v>
          </cell>
          <cell r="AA315">
            <v>0</v>
          </cell>
          <cell r="AB315">
            <v>0</v>
          </cell>
        </row>
        <row r="316">
          <cell r="P316">
            <v>0</v>
          </cell>
          <cell r="Z316">
            <v>0</v>
          </cell>
          <cell r="AA316">
            <v>0</v>
          </cell>
          <cell r="AB316">
            <v>0</v>
          </cell>
        </row>
        <row r="317">
          <cell r="P317">
            <v>0</v>
          </cell>
          <cell r="Z317">
            <v>0</v>
          </cell>
          <cell r="AA317">
            <v>0</v>
          </cell>
          <cell r="AB317">
            <v>0</v>
          </cell>
        </row>
        <row r="318">
          <cell r="P318">
            <v>0</v>
          </cell>
          <cell r="Z318">
            <v>0</v>
          </cell>
          <cell r="AA318">
            <v>0</v>
          </cell>
          <cell r="AB318">
            <v>0</v>
          </cell>
        </row>
        <row r="319">
          <cell r="P319">
            <v>0</v>
          </cell>
          <cell r="Z319">
            <v>0</v>
          </cell>
          <cell r="AA319">
            <v>0</v>
          </cell>
          <cell r="AB319">
            <v>0</v>
          </cell>
        </row>
        <row r="320">
          <cell r="P320">
            <v>0</v>
          </cell>
          <cell r="Z320">
            <v>0</v>
          </cell>
          <cell r="AA320">
            <v>0</v>
          </cell>
          <cell r="AB320">
            <v>0</v>
          </cell>
        </row>
        <row r="321">
          <cell r="P321">
            <v>0</v>
          </cell>
          <cell r="Z321">
            <v>0</v>
          </cell>
          <cell r="AA321">
            <v>0</v>
          </cell>
          <cell r="AB321">
            <v>0</v>
          </cell>
        </row>
        <row r="322">
          <cell r="P322">
            <v>0</v>
          </cell>
          <cell r="Z322">
            <v>0</v>
          </cell>
          <cell r="AA322">
            <v>0</v>
          </cell>
          <cell r="AB322">
            <v>0</v>
          </cell>
        </row>
        <row r="323">
          <cell r="P323">
            <v>0</v>
          </cell>
          <cell r="Z323">
            <v>0</v>
          </cell>
          <cell r="AA323">
            <v>0</v>
          </cell>
          <cell r="AB323">
            <v>0</v>
          </cell>
        </row>
        <row r="324">
          <cell r="P324">
            <v>0</v>
          </cell>
          <cell r="Z324">
            <v>0</v>
          </cell>
          <cell r="AA324">
            <v>0</v>
          </cell>
          <cell r="AB324">
            <v>0</v>
          </cell>
        </row>
        <row r="325">
          <cell r="P325">
            <v>0</v>
          </cell>
          <cell r="Z325">
            <v>0</v>
          </cell>
          <cell r="AA325">
            <v>0</v>
          </cell>
          <cell r="AB325">
            <v>0</v>
          </cell>
        </row>
        <row r="326">
          <cell r="P326">
            <v>0</v>
          </cell>
          <cell r="Z326">
            <v>0</v>
          </cell>
          <cell r="AA326">
            <v>0</v>
          </cell>
          <cell r="AB326">
            <v>0</v>
          </cell>
        </row>
        <row r="327">
          <cell r="P327">
            <v>0</v>
          </cell>
          <cell r="Z327">
            <v>0</v>
          </cell>
          <cell r="AA327">
            <v>0</v>
          </cell>
          <cell r="AB327">
            <v>0</v>
          </cell>
        </row>
        <row r="328">
          <cell r="B328" t="str">
            <v>Összesen</v>
          </cell>
          <cell r="D328" t="str">
            <v>Oktatásügyi Szolg.</v>
          </cell>
          <cell r="E328">
            <v>13205</v>
          </cell>
          <cell r="F328">
            <v>0</v>
          </cell>
          <cell r="G328">
            <v>2149</v>
          </cell>
          <cell r="H328">
            <v>0</v>
          </cell>
          <cell r="I328">
            <v>85168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11677</v>
          </cell>
          <cell r="O328">
            <v>0</v>
          </cell>
          <cell r="P328">
            <v>112199</v>
          </cell>
          <cell r="Q328">
            <v>39659</v>
          </cell>
          <cell r="R328">
            <v>15236</v>
          </cell>
          <cell r="S328">
            <v>57304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112199</v>
          </cell>
          <cell r="AA328">
            <v>0</v>
          </cell>
          <cell r="AB328">
            <v>112199</v>
          </cell>
        </row>
        <row r="329">
          <cell r="B329" t="str">
            <v>Óvodák</v>
          </cell>
          <cell r="C329">
            <v>1</v>
          </cell>
          <cell r="D329" t="str">
            <v>00előirányzat</v>
          </cell>
          <cell r="E329">
            <v>106950</v>
          </cell>
          <cell r="G329">
            <v>31990</v>
          </cell>
          <cell r="I329">
            <v>870741</v>
          </cell>
          <cell r="P329">
            <v>1009681</v>
          </cell>
          <cell r="Q329">
            <v>498375</v>
          </cell>
          <cell r="R329">
            <v>211253</v>
          </cell>
          <cell r="S329">
            <v>297135</v>
          </cell>
          <cell r="W329">
            <v>2918</v>
          </cell>
          <cell r="Z329">
            <v>1009681</v>
          </cell>
          <cell r="AA329">
            <v>0</v>
          </cell>
          <cell r="AB329">
            <v>1009681</v>
          </cell>
        </row>
        <row r="330">
          <cell r="C330">
            <v>5</v>
          </cell>
          <cell r="D330" t="str">
            <v>jóváhagyott pénzmaradvány</v>
          </cell>
          <cell r="N330">
            <v>-2817</v>
          </cell>
          <cell r="P330">
            <v>-2817</v>
          </cell>
          <cell r="Q330">
            <v>232</v>
          </cell>
          <cell r="S330">
            <v>-3049</v>
          </cell>
          <cell r="Z330">
            <v>-2817</v>
          </cell>
          <cell r="AA330">
            <v>0</v>
          </cell>
          <cell r="AB330">
            <v>-2817</v>
          </cell>
        </row>
        <row r="331">
          <cell r="C331">
            <v>6</v>
          </cell>
          <cell r="D331" t="str">
            <v>pm.terhelő bef.kötelezettség</v>
          </cell>
          <cell r="N331">
            <v>4827</v>
          </cell>
          <cell r="P331">
            <v>4827</v>
          </cell>
          <cell r="S331">
            <v>4827</v>
          </cell>
          <cell r="Z331">
            <v>4827</v>
          </cell>
          <cell r="AA331">
            <v>0</v>
          </cell>
          <cell r="AB331">
            <v>4827</v>
          </cell>
        </row>
        <row r="332">
          <cell r="C332">
            <v>7</v>
          </cell>
          <cell r="D332" t="str">
            <v>tárgyévi eir.mód.korrekció</v>
          </cell>
          <cell r="I332">
            <v>2641</v>
          </cell>
          <cell r="P332">
            <v>2641</v>
          </cell>
          <cell r="S332">
            <v>2641</v>
          </cell>
          <cell r="Z332">
            <v>2641</v>
          </cell>
          <cell r="AA332">
            <v>0</v>
          </cell>
          <cell r="AB332">
            <v>2641</v>
          </cell>
        </row>
        <row r="333">
          <cell r="B333" t="str">
            <v>Pécs-Pécsbányatelep</v>
          </cell>
          <cell r="D333" t="str">
            <v>támogatás</v>
          </cell>
          <cell r="I333">
            <v>40</v>
          </cell>
          <cell r="P333">
            <v>40</v>
          </cell>
          <cell r="S333">
            <v>40</v>
          </cell>
          <cell r="Z333">
            <v>40</v>
          </cell>
          <cell r="AA333">
            <v>0</v>
          </cell>
          <cell r="AB333">
            <v>40</v>
          </cell>
        </row>
        <row r="334">
          <cell r="B334" t="str">
            <v>Bókay Endre</v>
          </cell>
          <cell r="D334" t="str">
            <v>Tisztségviselői keret</v>
          </cell>
          <cell r="I334">
            <v>100</v>
          </cell>
          <cell r="P334">
            <v>100</v>
          </cell>
          <cell r="S334">
            <v>100</v>
          </cell>
          <cell r="Z334">
            <v>100</v>
          </cell>
          <cell r="AA334">
            <v>0</v>
          </cell>
          <cell r="AB334">
            <v>100</v>
          </cell>
        </row>
        <row r="335">
          <cell r="D335" t="str">
            <v>Német Kisebbségi Önkormányzat</v>
          </cell>
          <cell r="I335">
            <v>120</v>
          </cell>
          <cell r="P335">
            <v>120</v>
          </cell>
          <cell r="S335">
            <v>120</v>
          </cell>
          <cell r="Z335">
            <v>120</v>
          </cell>
          <cell r="AA335">
            <v>0</v>
          </cell>
          <cell r="AB335">
            <v>120</v>
          </cell>
        </row>
        <row r="336">
          <cell r="C336">
            <v>10</v>
          </cell>
          <cell r="D336" t="str">
            <v>ped.szakkönyv</v>
          </cell>
          <cell r="I336">
            <v>4252</v>
          </cell>
          <cell r="P336">
            <v>4252</v>
          </cell>
          <cell r="Q336">
            <v>4252</v>
          </cell>
          <cell r="Z336">
            <v>4252</v>
          </cell>
          <cell r="AA336">
            <v>0</v>
          </cell>
          <cell r="AB336">
            <v>4252</v>
          </cell>
        </row>
        <row r="337">
          <cell r="P337">
            <v>0</v>
          </cell>
          <cell r="Z337">
            <v>0</v>
          </cell>
          <cell r="AA337">
            <v>0</v>
          </cell>
          <cell r="AB337">
            <v>0</v>
          </cell>
        </row>
        <row r="338">
          <cell r="A338" t="str">
            <v xml:space="preserve"> </v>
          </cell>
          <cell r="P338">
            <v>0</v>
          </cell>
          <cell r="Z338">
            <v>0</v>
          </cell>
          <cell r="AA338">
            <v>0</v>
          </cell>
          <cell r="AB338">
            <v>0</v>
          </cell>
        </row>
        <row r="339">
          <cell r="D339" t="str">
            <v>pót1 viharkárok</v>
          </cell>
          <cell r="I339">
            <v>27</v>
          </cell>
          <cell r="P339">
            <v>27</v>
          </cell>
          <cell r="X339">
            <v>27</v>
          </cell>
          <cell r="Z339">
            <v>27</v>
          </cell>
          <cell r="AA339">
            <v>0</v>
          </cell>
          <cell r="AB339">
            <v>27</v>
          </cell>
        </row>
        <row r="340">
          <cell r="C340">
            <v>12</v>
          </cell>
          <cell r="D340" t="str">
            <v>elvonás</v>
          </cell>
          <cell r="I340">
            <v>-2785</v>
          </cell>
          <cell r="P340">
            <v>-2785</v>
          </cell>
          <cell r="S340">
            <v>-2785</v>
          </cell>
          <cell r="Z340">
            <v>-2785</v>
          </cell>
          <cell r="AA340">
            <v>0</v>
          </cell>
          <cell r="AB340">
            <v>-2785</v>
          </cell>
        </row>
        <row r="341">
          <cell r="C341">
            <v>13</v>
          </cell>
          <cell r="D341" t="str">
            <v>bérfejlesztés</v>
          </cell>
          <cell r="I341">
            <v>12884</v>
          </cell>
          <cell r="P341">
            <v>12884</v>
          </cell>
          <cell r="Q341">
            <v>9474</v>
          </cell>
          <cell r="R341">
            <v>3410</v>
          </cell>
          <cell r="Z341">
            <v>12884</v>
          </cell>
          <cell r="AA341">
            <v>0</v>
          </cell>
          <cell r="AB341">
            <v>12884</v>
          </cell>
        </row>
        <row r="342">
          <cell r="C342">
            <v>14</v>
          </cell>
          <cell r="D342" t="str">
            <v>4% bérfejlesztés</v>
          </cell>
          <cell r="I342">
            <v>-3560</v>
          </cell>
          <cell r="P342">
            <v>-3560</v>
          </cell>
          <cell r="Q342">
            <v>-2618</v>
          </cell>
          <cell r="R342">
            <v>-942</v>
          </cell>
          <cell r="Z342">
            <v>-3560</v>
          </cell>
          <cell r="AA342">
            <v>0</v>
          </cell>
          <cell r="AB342">
            <v>-3560</v>
          </cell>
        </row>
        <row r="343">
          <cell r="P343">
            <v>0</v>
          </cell>
          <cell r="Z343">
            <v>0</v>
          </cell>
          <cell r="AA343">
            <v>0</v>
          </cell>
          <cell r="AB343">
            <v>0</v>
          </cell>
        </row>
        <row r="344">
          <cell r="P344">
            <v>0</v>
          </cell>
          <cell r="Z344">
            <v>0</v>
          </cell>
          <cell r="AA344">
            <v>0</v>
          </cell>
          <cell r="AB344">
            <v>0</v>
          </cell>
        </row>
        <row r="345">
          <cell r="P345">
            <v>0</v>
          </cell>
          <cell r="Z345">
            <v>0</v>
          </cell>
          <cell r="AA345">
            <v>0</v>
          </cell>
          <cell r="AB345">
            <v>0</v>
          </cell>
        </row>
        <row r="346">
          <cell r="P346">
            <v>0</v>
          </cell>
          <cell r="Z346">
            <v>0</v>
          </cell>
          <cell r="AA346">
            <v>0</v>
          </cell>
          <cell r="AB346">
            <v>0</v>
          </cell>
        </row>
        <row r="347">
          <cell r="P347">
            <v>0</v>
          </cell>
          <cell r="Z347">
            <v>0</v>
          </cell>
          <cell r="AA347">
            <v>0</v>
          </cell>
          <cell r="AB347">
            <v>0</v>
          </cell>
        </row>
        <row r="348">
          <cell r="P348">
            <v>0</v>
          </cell>
          <cell r="Z348">
            <v>0</v>
          </cell>
          <cell r="AA348">
            <v>0</v>
          </cell>
          <cell r="AB348">
            <v>0</v>
          </cell>
        </row>
        <row r="349">
          <cell r="P349">
            <v>0</v>
          </cell>
          <cell r="Z349">
            <v>0</v>
          </cell>
          <cell r="AA349">
            <v>0</v>
          </cell>
          <cell r="AB349">
            <v>0</v>
          </cell>
        </row>
        <row r="350">
          <cell r="P350">
            <v>0</v>
          </cell>
          <cell r="Z350">
            <v>0</v>
          </cell>
          <cell r="AA350">
            <v>0</v>
          </cell>
          <cell r="AB350">
            <v>0</v>
          </cell>
        </row>
        <row r="351">
          <cell r="P351">
            <v>0</v>
          </cell>
          <cell r="Z351">
            <v>0</v>
          </cell>
          <cell r="AA351">
            <v>0</v>
          </cell>
          <cell r="AB351">
            <v>0</v>
          </cell>
        </row>
        <row r="352">
          <cell r="P352">
            <v>0</v>
          </cell>
          <cell r="Z352">
            <v>0</v>
          </cell>
          <cell r="AA352">
            <v>0</v>
          </cell>
          <cell r="AB352">
            <v>0</v>
          </cell>
        </row>
        <row r="353">
          <cell r="P353">
            <v>0</v>
          </cell>
          <cell r="Z353">
            <v>0</v>
          </cell>
          <cell r="AA353">
            <v>0</v>
          </cell>
          <cell r="AB353">
            <v>0</v>
          </cell>
        </row>
        <row r="354">
          <cell r="P354">
            <v>0</v>
          </cell>
          <cell r="Z354">
            <v>0</v>
          </cell>
          <cell r="AA354">
            <v>0</v>
          </cell>
          <cell r="AB354">
            <v>0</v>
          </cell>
        </row>
        <row r="355">
          <cell r="P355">
            <v>0</v>
          </cell>
          <cell r="Z355">
            <v>0</v>
          </cell>
          <cell r="AA355">
            <v>0</v>
          </cell>
          <cell r="AB355">
            <v>0</v>
          </cell>
        </row>
        <row r="356">
          <cell r="P356">
            <v>0</v>
          </cell>
          <cell r="Z356">
            <v>0</v>
          </cell>
          <cell r="AA356">
            <v>0</v>
          </cell>
          <cell r="AB356">
            <v>0</v>
          </cell>
        </row>
        <row r="357">
          <cell r="B357" t="str">
            <v>Összesen</v>
          </cell>
          <cell r="D357" t="str">
            <v>Óvodák</v>
          </cell>
          <cell r="E357">
            <v>106950</v>
          </cell>
          <cell r="F357">
            <v>0</v>
          </cell>
          <cell r="G357">
            <v>31990</v>
          </cell>
          <cell r="H357">
            <v>0</v>
          </cell>
          <cell r="I357">
            <v>884460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2010</v>
          </cell>
          <cell r="O357">
            <v>0</v>
          </cell>
          <cell r="P357">
            <v>1025410</v>
          </cell>
          <cell r="Q357">
            <v>509715</v>
          </cell>
          <cell r="R357">
            <v>213721</v>
          </cell>
          <cell r="S357">
            <v>299029</v>
          </cell>
          <cell r="T357">
            <v>0</v>
          </cell>
          <cell r="U357">
            <v>0</v>
          </cell>
          <cell r="V357">
            <v>0</v>
          </cell>
          <cell r="W357">
            <v>2918</v>
          </cell>
          <cell r="X357">
            <v>27</v>
          </cell>
          <cell r="Y357">
            <v>0</v>
          </cell>
          <cell r="Z357">
            <v>1025410</v>
          </cell>
          <cell r="AA357">
            <v>0</v>
          </cell>
          <cell r="AB357">
            <v>1025410</v>
          </cell>
        </row>
        <row r="358">
          <cell r="B358" t="str">
            <v>Összesen</v>
          </cell>
          <cell r="D358" t="str">
            <v>Oktatásügyi Szolgálat+Óvodák</v>
          </cell>
          <cell r="E358">
            <v>120155</v>
          </cell>
          <cell r="F358">
            <v>0</v>
          </cell>
          <cell r="G358">
            <v>34139</v>
          </cell>
          <cell r="H358">
            <v>0</v>
          </cell>
          <cell r="I358">
            <v>969628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13687</v>
          </cell>
          <cell r="O358">
            <v>0</v>
          </cell>
          <cell r="P358">
            <v>1137609</v>
          </cell>
          <cell r="Q358">
            <v>549374</v>
          </cell>
          <cell r="R358">
            <v>228957</v>
          </cell>
          <cell r="S358">
            <v>356333</v>
          </cell>
          <cell r="T358">
            <v>0</v>
          </cell>
          <cell r="U358">
            <v>0</v>
          </cell>
          <cell r="V358">
            <v>0</v>
          </cell>
          <cell r="W358">
            <v>2918</v>
          </cell>
          <cell r="X358">
            <v>27</v>
          </cell>
          <cell r="Y358">
            <v>0</v>
          </cell>
          <cell r="Z358">
            <v>1137609</v>
          </cell>
          <cell r="AA358">
            <v>0</v>
          </cell>
          <cell r="AB358">
            <v>1137609</v>
          </cell>
        </row>
        <row r="359">
          <cell r="A359">
            <v>1401</v>
          </cell>
          <cell r="B359" t="str">
            <v>Anikó utcai Általános Iskola</v>
          </cell>
          <cell r="C359">
            <v>1</v>
          </cell>
          <cell r="D359" t="str">
            <v>00előirányzat</v>
          </cell>
          <cell r="E359">
            <v>9521</v>
          </cell>
          <cell r="G359">
            <v>4262</v>
          </cell>
          <cell r="I359">
            <v>97971</v>
          </cell>
          <cell r="P359">
            <v>111754</v>
          </cell>
          <cell r="Q359">
            <v>56937</v>
          </cell>
          <cell r="R359">
            <v>24123</v>
          </cell>
          <cell r="S359">
            <v>30094</v>
          </cell>
          <cell r="W359">
            <v>600</v>
          </cell>
          <cell r="Z359">
            <v>111754</v>
          </cell>
          <cell r="AA359">
            <v>0</v>
          </cell>
          <cell r="AB359">
            <v>111754</v>
          </cell>
        </row>
        <row r="360">
          <cell r="C360">
            <v>5</v>
          </cell>
          <cell r="D360" t="str">
            <v>jóváhagyott pénzmaradvány</v>
          </cell>
          <cell r="N360">
            <v>-572</v>
          </cell>
          <cell r="P360">
            <v>-572</v>
          </cell>
          <cell r="Q360">
            <v>417</v>
          </cell>
          <cell r="R360">
            <v>12</v>
          </cell>
          <cell r="S360">
            <v>-1001</v>
          </cell>
          <cell r="Z360">
            <v>-572</v>
          </cell>
          <cell r="AA360">
            <v>0</v>
          </cell>
          <cell r="AB360">
            <v>-572</v>
          </cell>
        </row>
        <row r="361">
          <cell r="C361">
            <v>6</v>
          </cell>
          <cell r="D361" t="str">
            <v>pm.terhelő bef.kötelezettség</v>
          </cell>
          <cell r="N361">
            <v>1462</v>
          </cell>
          <cell r="P361">
            <v>1462</v>
          </cell>
          <cell r="S361">
            <v>1462</v>
          </cell>
          <cell r="Z361">
            <v>1462</v>
          </cell>
          <cell r="AA361">
            <v>0</v>
          </cell>
          <cell r="AB361">
            <v>1462</v>
          </cell>
        </row>
        <row r="362">
          <cell r="D362" t="str">
            <v>képviselői keret</v>
          </cell>
          <cell r="I362">
            <v>150</v>
          </cell>
          <cell r="P362">
            <v>150</v>
          </cell>
          <cell r="S362">
            <v>150</v>
          </cell>
          <cell r="Z362">
            <v>150</v>
          </cell>
          <cell r="AA362">
            <v>0</v>
          </cell>
          <cell r="AB362">
            <v>150</v>
          </cell>
        </row>
        <row r="363">
          <cell r="C363">
            <v>10</v>
          </cell>
          <cell r="D363" t="str">
            <v>ped.szakkönyv</v>
          </cell>
          <cell r="I363">
            <v>596</v>
          </cell>
          <cell r="P363">
            <v>596</v>
          </cell>
          <cell r="Q363">
            <v>596</v>
          </cell>
          <cell r="Z363">
            <v>596</v>
          </cell>
          <cell r="AA363">
            <v>0</v>
          </cell>
          <cell r="AB363">
            <v>596</v>
          </cell>
        </row>
        <row r="364">
          <cell r="C364">
            <v>12</v>
          </cell>
          <cell r="D364" t="str">
            <v>elvonás</v>
          </cell>
          <cell r="I364">
            <v>-349</v>
          </cell>
          <cell r="P364">
            <v>-349</v>
          </cell>
          <cell r="S364">
            <v>-349</v>
          </cell>
          <cell r="Z364">
            <v>-349</v>
          </cell>
          <cell r="AA364">
            <v>0</v>
          </cell>
          <cell r="AB364">
            <v>-349</v>
          </cell>
        </row>
        <row r="365">
          <cell r="C365">
            <v>13</v>
          </cell>
          <cell r="D365" t="str">
            <v>bérfejlesztés</v>
          </cell>
          <cell r="I365">
            <v>390</v>
          </cell>
          <cell r="P365">
            <v>390</v>
          </cell>
          <cell r="Q365">
            <v>287</v>
          </cell>
          <cell r="R365">
            <v>103</v>
          </cell>
          <cell r="Z365">
            <v>390</v>
          </cell>
          <cell r="AA365">
            <v>0</v>
          </cell>
          <cell r="AB365">
            <v>390</v>
          </cell>
        </row>
        <row r="366">
          <cell r="C366">
            <v>14</v>
          </cell>
          <cell r="D366" t="str">
            <v>4% bérfejlesztés</v>
          </cell>
          <cell r="I366">
            <v>-107</v>
          </cell>
          <cell r="P366">
            <v>-107</v>
          </cell>
          <cell r="Q366">
            <v>-79</v>
          </cell>
          <cell r="R366">
            <v>-28</v>
          </cell>
          <cell r="Z366">
            <v>-107</v>
          </cell>
          <cell r="AA366">
            <v>0</v>
          </cell>
          <cell r="AB366">
            <v>-107</v>
          </cell>
        </row>
        <row r="367">
          <cell r="P367">
            <v>0</v>
          </cell>
          <cell r="Z367">
            <v>0</v>
          </cell>
          <cell r="AA367">
            <v>0</v>
          </cell>
          <cell r="AB367">
            <v>0</v>
          </cell>
        </row>
        <row r="368">
          <cell r="P368">
            <v>0</v>
          </cell>
          <cell r="Z368">
            <v>0</v>
          </cell>
          <cell r="AA368">
            <v>0</v>
          </cell>
          <cell r="AB368">
            <v>0</v>
          </cell>
        </row>
        <row r="369">
          <cell r="P369">
            <v>0</v>
          </cell>
          <cell r="Z369">
            <v>0</v>
          </cell>
          <cell r="AA369">
            <v>0</v>
          </cell>
          <cell r="AB369">
            <v>0</v>
          </cell>
        </row>
        <row r="370">
          <cell r="P370">
            <v>0</v>
          </cell>
          <cell r="Z370">
            <v>0</v>
          </cell>
          <cell r="AA370">
            <v>0</v>
          </cell>
          <cell r="AB370">
            <v>0</v>
          </cell>
        </row>
        <row r="371">
          <cell r="P371">
            <v>0</v>
          </cell>
          <cell r="Z371">
            <v>0</v>
          </cell>
          <cell r="AA371">
            <v>0</v>
          </cell>
          <cell r="AB371">
            <v>0</v>
          </cell>
        </row>
        <row r="372">
          <cell r="P372">
            <v>0</v>
          </cell>
          <cell r="Z372">
            <v>0</v>
          </cell>
          <cell r="AA372">
            <v>0</v>
          </cell>
          <cell r="AB372">
            <v>0</v>
          </cell>
        </row>
        <row r="373">
          <cell r="P373">
            <v>0</v>
          </cell>
          <cell r="Z373">
            <v>0</v>
          </cell>
          <cell r="AA373">
            <v>0</v>
          </cell>
          <cell r="AB373">
            <v>0</v>
          </cell>
        </row>
        <row r="374">
          <cell r="P374">
            <v>0</v>
          </cell>
          <cell r="Z374">
            <v>0</v>
          </cell>
          <cell r="AA374">
            <v>0</v>
          </cell>
          <cell r="AB374">
            <v>0</v>
          </cell>
        </row>
        <row r="375">
          <cell r="P375">
            <v>0</v>
          </cell>
          <cell r="Z375">
            <v>0</v>
          </cell>
          <cell r="AA375">
            <v>0</v>
          </cell>
          <cell r="AB375">
            <v>0</v>
          </cell>
        </row>
        <row r="376">
          <cell r="P376">
            <v>0</v>
          </cell>
          <cell r="Z376">
            <v>0</v>
          </cell>
          <cell r="AA376">
            <v>0</v>
          </cell>
          <cell r="AB376">
            <v>0</v>
          </cell>
        </row>
        <row r="377">
          <cell r="P377">
            <v>0</v>
          </cell>
          <cell r="Z377">
            <v>0</v>
          </cell>
          <cell r="AA377">
            <v>0</v>
          </cell>
          <cell r="AB377">
            <v>0</v>
          </cell>
        </row>
        <row r="378">
          <cell r="P378">
            <v>0</v>
          </cell>
          <cell r="Z378">
            <v>0</v>
          </cell>
          <cell r="AA378">
            <v>0</v>
          </cell>
          <cell r="AB378">
            <v>0</v>
          </cell>
        </row>
        <row r="379">
          <cell r="P379">
            <v>0</v>
          </cell>
          <cell r="Z379">
            <v>0</v>
          </cell>
          <cell r="AA379">
            <v>0</v>
          </cell>
          <cell r="AB379">
            <v>0</v>
          </cell>
        </row>
        <row r="380">
          <cell r="B380" t="str">
            <v>Összesen</v>
          </cell>
          <cell r="D380" t="str">
            <v>Anikó uti Általános Isk.</v>
          </cell>
          <cell r="E380">
            <v>9521</v>
          </cell>
          <cell r="F380">
            <v>0</v>
          </cell>
          <cell r="G380">
            <v>4262</v>
          </cell>
          <cell r="H380">
            <v>0</v>
          </cell>
          <cell r="I380">
            <v>98651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890</v>
          </cell>
          <cell r="O380">
            <v>0</v>
          </cell>
          <cell r="P380">
            <v>113324</v>
          </cell>
          <cell r="Q380">
            <v>58158</v>
          </cell>
          <cell r="R380">
            <v>24210</v>
          </cell>
          <cell r="S380">
            <v>30356</v>
          </cell>
          <cell r="T380">
            <v>0</v>
          </cell>
          <cell r="U380">
            <v>0</v>
          </cell>
          <cell r="V380">
            <v>0</v>
          </cell>
          <cell r="W380">
            <v>600</v>
          </cell>
          <cell r="X380">
            <v>0</v>
          </cell>
          <cell r="Y380">
            <v>0</v>
          </cell>
          <cell r="Z380">
            <v>113324</v>
          </cell>
          <cell r="AA380">
            <v>0</v>
          </cell>
          <cell r="AB380">
            <v>113324</v>
          </cell>
        </row>
        <row r="381">
          <cell r="A381">
            <v>1402</v>
          </cell>
          <cell r="B381" t="str">
            <v>Bánki D.uti Általános Isk.</v>
          </cell>
          <cell r="C381">
            <v>1</v>
          </cell>
          <cell r="D381" t="str">
            <v>00előirányzat</v>
          </cell>
          <cell r="E381">
            <v>11757</v>
          </cell>
          <cell r="G381">
            <v>4888</v>
          </cell>
          <cell r="I381">
            <v>121420</v>
          </cell>
          <cell r="P381">
            <v>138065</v>
          </cell>
          <cell r="Q381">
            <v>66930</v>
          </cell>
          <cell r="R381">
            <v>28614</v>
          </cell>
          <cell r="S381">
            <v>41228</v>
          </cell>
          <cell r="W381">
            <v>1293</v>
          </cell>
          <cell r="Z381">
            <v>138065</v>
          </cell>
          <cell r="AA381">
            <v>0</v>
          </cell>
          <cell r="AB381">
            <v>138065</v>
          </cell>
        </row>
        <row r="382">
          <cell r="C382">
            <v>5</v>
          </cell>
          <cell r="D382" t="str">
            <v>jóváhagyott pénzmaradvány</v>
          </cell>
          <cell r="N382">
            <v>2195</v>
          </cell>
          <cell r="P382">
            <v>2195</v>
          </cell>
          <cell r="Q382">
            <v>1412</v>
          </cell>
          <cell r="R382">
            <v>255</v>
          </cell>
          <cell r="Y382">
            <v>528</v>
          </cell>
          <cell r="Z382">
            <v>2195</v>
          </cell>
          <cell r="AA382">
            <v>0</v>
          </cell>
          <cell r="AB382">
            <v>2195</v>
          </cell>
        </row>
        <row r="383">
          <cell r="C383">
            <v>6</v>
          </cell>
          <cell r="D383" t="str">
            <v>pm.terhelő bef.kötelezettség</v>
          </cell>
          <cell r="N383">
            <v>1041</v>
          </cell>
          <cell r="P383">
            <v>1041</v>
          </cell>
          <cell r="S383">
            <v>1041</v>
          </cell>
          <cell r="Z383">
            <v>1041</v>
          </cell>
          <cell r="AA383">
            <v>0</v>
          </cell>
          <cell r="AB383">
            <v>1041</v>
          </cell>
        </row>
        <row r="384">
          <cell r="C384">
            <v>10</v>
          </cell>
          <cell r="D384" t="str">
            <v>ped.szakkönyv</v>
          </cell>
          <cell r="I384">
            <v>720</v>
          </cell>
          <cell r="P384">
            <v>720</v>
          </cell>
          <cell r="Q384">
            <v>720</v>
          </cell>
          <cell r="Z384">
            <v>720</v>
          </cell>
          <cell r="AA384">
            <v>0</v>
          </cell>
          <cell r="AB384">
            <v>720</v>
          </cell>
        </row>
        <row r="385">
          <cell r="C385">
            <v>12</v>
          </cell>
          <cell r="D385" t="str">
            <v>elvonás</v>
          </cell>
          <cell r="I385">
            <v>-491</v>
          </cell>
          <cell r="P385">
            <v>-491</v>
          </cell>
          <cell r="S385">
            <v>-491</v>
          </cell>
          <cell r="Z385">
            <v>-491</v>
          </cell>
          <cell r="AA385">
            <v>0</v>
          </cell>
          <cell r="AB385">
            <v>-491</v>
          </cell>
        </row>
        <row r="386">
          <cell r="C386">
            <v>13</v>
          </cell>
          <cell r="D386" t="str">
            <v>bérfejlesztés</v>
          </cell>
          <cell r="I386">
            <v>714</v>
          </cell>
          <cell r="P386">
            <v>714</v>
          </cell>
          <cell r="Q386">
            <v>525</v>
          </cell>
          <cell r="R386">
            <v>189</v>
          </cell>
          <cell r="Z386">
            <v>714</v>
          </cell>
          <cell r="AA386">
            <v>0</v>
          </cell>
          <cell r="AB386">
            <v>714</v>
          </cell>
        </row>
        <row r="387">
          <cell r="C387">
            <v>14</v>
          </cell>
          <cell r="D387" t="str">
            <v>4% bérfejlesztés</v>
          </cell>
          <cell r="I387">
            <v>-197</v>
          </cell>
          <cell r="P387">
            <v>-197</v>
          </cell>
          <cell r="Q387">
            <v>-145</v>
          </cell>
          <cell r="R387">
            <v>-52</v>
          </cell>
          <cell r="Z387">
            <v>-197</v>
          </cell>
          <cell r="AA387">
            <v>0</v>
          </cell>
          <cell r="AB387">
            <v>-197</v>
          </cell>
        </row>
        <row r="388">
          <cell r="P388">
            <v>0</v>
          </cell>
          <cell r="Z388">
            <v>0</v>
          </cell>
          <cell r="AA388">
            <v>0</v>
          </cell>
          <cell r="AB388">
            <v>0</v>
          </cell>
        </row>
        <row r="389">
          <cell r="P389">
            <v>0</v>
          </cell>
          <cell r="Z389">
            <v>0</v>
          </cell>
          <cell r="AA389">
            <v>0</v>
          </cell>
          <cell r="AB389">
            <v>0</v>
          </cell>
        </row>
        <row r="390">
          <cell r="P390">
            <v>0</v>
          </cell>
          <cell r="Z390">
            <v>0</v>
          </cell>
          <cell r="AA390">
            <v>0</v>
          </cell>
          <cell r="AB390">
            <v>0</v>
          </cell>
        </row>
        <row r="391">
          <cell r="P391">
            <v>0</v>
          </cell>
          <cell r="Z391">
            <v>0</v>
          </cell>
          <cell r="AA391">
            <v>0</v>
          </cell>
          <cell r="AB391">
            <v>0</v>
          </cell>
        </row>
        <row r="392">
          <cell r="P392">
            <v>0</v>
          </cell>
          <cell r="Z392">
            <v>0</v>
          </cell>
          <cell r="AA392">
            <v>0</v>
          </cell>
          <cell r="AB392">
            <v>0</v>
          </cell>
        </row>
        <row r="393">
          <cell r="P393">
            <v>0</v>
          </cell>
          <cell r="Z393">
            <v>0</v>
          </cell>
          <cell r="AA393">
            <v>0</v>
          </cell>
          <cell r="AB393">
            <v>0</v>
          </cell>
        </row>
        <row r="394">
          <cell r="P394">
            <v>0</v>
          </cell>
          <cell r="Z394">
            <v>0</v>
          </cell>
          <cell r="AA394">
            <v>0</v>
          </cell>
          <cell r="AB394">
            <v>0</v>
          </cell>
        </row>
        <row r="395">
          <cell r="P395">
            <v>0</v>
          </cell>
          <cell r="Z395">
            <v>0</v>
          </cell>
          <cell r="AA395">
            <v>0</v>
          </cell>
          <cell r="AB395">
            <v>0</v>
          </cell>
        </row>
        <row r="396">
          <cell r="P396">
            <v>0</v>
          </cell>
          <cell r="Z396">
            <v>0</v>
          </cell>
          <cell r="AA396">
            <v>0</v>
          </cell>
          <cell r="AB396">
            <v>0</v>
          </cell>
        </row>
        <row r="397">
          <cell r="P397">
            <v>0</v>
          </cell>
          <cell r="Z397">
            <v>0</v>
          </cell>
          <cell r="AA397">
            <v>0</v>
          </cell>
          <cell r="AB397">
            <v>0</v>
          </cell>
        </row>
        <row r="398">
          <cell r="P398">
            <v>0</v>
          </cell>
          <cell r="Z398">
            <v>0</v>
          </cell>
          <cell r="AA398">
            <v>0</v>
          </cell>
          <cell r="AB398">
            <v>0</v>
          </cell>
        </row>
        <row r="399">
          <cell r="P399">
            <v>0</v>
          </cell>
          <cell r="Z399">
            <v>0</v>
          </cell>
          <cell r="AA399">
            <v>0</v>
          </cell>
          <cell r="AB399">
            <v>0</v>
          </cell>
        </row>
        <row r="400">
          <cell r="P400">
            <v>0</v>
          </cell>
          <cell r="Z400">
            <v>0</v>
          </cell>
          <cell r="AA400">
            <v>0</v>
          </cell>
          <cell r="AB400">
            <v>0</v>
          </cell>
        </row>
        <row r="401">
          <cell r="P401">
            <v>0</v>
          </cell>
          <cell r="Z401">
            <v>0</v>
          </cell>
          <cell r="AA401">
            <v>0</v>
          </cell>
          <cell r="AB401">
            <v>0</v>
          </cell>
        </row>
        <row r="402">
          <cell r="P402">
            <v>0</v>
          </cell>
          <cell r="Z402">
            <v>0</v>
          </cell>
          <cell r="AA402">
            <v>0</v>
          </cell>
          <cell r="AB402">
            <v>0</v>
          </cell>
        </row>
        <row r="403">
          <cell r="P403">
            <v>0</v>
          </cell>
          <cell r="Z403">
            <v>0</v>
          </cell>
          <cell r="AA403">
            <v>0</v>
          </cell>
          <cell r="AB403">
            <v>0</v>
          </cell>
        </row>
        <row r="404">
          <cell r="P404">
            <v>0</v>
          </cell>
          <cell r="Z404">
            <v>0</v>
          </cell>
          <cell r="AA404">
            <v>0</v>
          </cell>
          <cell r="AB404">
            <v>0</v>
          </cell>
        </row>
        <row r="405">
          <cell r="P405">
            <v>0</v>
          </cell>
          <cell r="Z405">
            <v>0</v>
          </cell>
          <cell r="AA405">
            <v>0</v>
          </cell>
          <cell r="AB405">
            <v>0</v>
          </cell>
        </row>
        <row r="406">
          <cell r="B406" t="str">
            <v>Összesen</v>
          </cell>
          <cell r="D406" t="str">
            <v>Bánki D.uti Általános Isk.</v>
          </cell>
          <cell r="E406">
            <v>11757</v>
          </cell>
          <cell r="F406">
            <v>0</v>
          </cell>
          <cell r="G406">
            <v>4888</v>
          </cell>
          <cell r="H406">
            <v>0</v>
          </cell>
          <cell r="I406">
            <v>122166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3236</v>
          </cell>
          <cell r="O406">
            <v>0</v>
          </cell>
          <cell r="P406">
            <v>142047</v>
          </cell>
          <cell r="Q406">
            <v>69442</v>
          </cell>
          <cell r="R406">
            <v>29006</v>
          </cell>
          <cell r="S406">
            <v>41778</v>
          </cell>
          <cell r="T406">
            <v>0</v>
          </cell>
          <cell r="U406">
            <v>0</v>
          </cell>
          <cell r="V406">
            <v>0</v>
          </cell>
          <cell r="W406">
            <v>1293</v>
          </cell>
          <cell r="X406">
            <v>0</v>
          </cell>
          <cell r="Y406">
            <v>528</v>
          </cell>
          <cell r="Z406">
            <v>142047</v>
          </cell>
          <cell r="AA406">
            <v>0</v>
          </cell>
          <cell r="AB406">
            <v>142047</v>
          </cell>
        </row>
        <row r="407">
          <cell r="B407" t="str">
            <v>Kertváros utcai Ált.Isk.</v>
          </cell>
          <cell r="C407">
            <v>1</v>
          </cell>
          <cell r="D407" t="str">
            <v>00előirányzat</v>
          </cell>
          <cell r="E407">
            <v>3516</v>
          </cell>
          <cell r="G407">
            <v>862</v>
          </cell>
          <cell r="I407">
            <v>71979</v>
          </cell>
          <cell r="P407">
            <v>76357</v>
          </cell>
          <cell r="Q407">
            <v>45442</v>
          </cell>
          <cell r="R407">
            <v>17992</v>
          </cell>
          <cell r="S407">
            <v>12517</v>
          </cell>
          <cell r="W407">
            <v>406</v>
          </cell>
          <cell r="Z407">
            <v>76357</v>
          </cell>
          <cell r="AA407">
            <v>0</v>
          </cell>
          <cell r="AB407">
            <v>76357</v>
          </cell>
        </row>
        <row r="408">
          <cell r="C408">
            <v>5</v>
          </cell>
          <cell r="D408" t="str">
            <v>jóváhagyott pénzmaradvány</v>
          </cell>
          <cell r="N408">
            <v>-2254</v>
          </cell>
          <cell r="P408">
            <v>-2254</v>
          </cell>
          <cell r="Q408">
            <v>428</v>
          </cell>
          <cell r="R408">
            <v>12</v>
          </cell>
          <cell r="S408">
            <v>-2694</v>
          </cell>
          <cell r="Z408">
            <v>-2254</v>
          </cell>
          <cell r="AA408">
            <v>0</v>
          </cell>
          <cell r="AB408">
            <v>-2254</v>
          </cell>
        </row>
        <row r="409">
          <cell r="C409">
            <v>6</v>
          </cell>
          <cell r="D409" t="str">
            <v>pm.terhelő bef.kötelezettség</v>
          </cell>
          <cell r="N409">
            <v>2658</v>
          </cell>
          <cell r="P409">
            <v>2658</v>
          </cell>
          <cell r="S409">
            <v>2658</v>
          </cell>
          <cell r="Z409">
            <v>2658</v>
          </cell>
          <cell r="AA409">
            <v>0</v>
          </cell>
          <cell r="AB409">
            <v>2658</v>
          </cell>
        </row>
        <row r="410">
          <cell r="C410">
            <v>10</v>
          </cell>
          <cell r="D410" t="str">
            <v>ped.szakkönyv</v>
          </cell>
          <cell r="I410">
            <v>371</v>
          </cell>
          <cell r="P410">
            <v>371</v>
          </cell>
          <cell r="Q410">
            <v>371</v>
          </cell>
          <cell r="Z410">
            <v>371</v>
          </cell>
          <cell r="AA410">
            <v>0</v>
          </cell>
          <cell r="AB410">
            <v>371</v>
          </cell>
        </row>
        <row r="411">
          <cell r="C411">
            <v>12</v>
          </cell>
          <cell r="D411" t="str">
            <v>elvonás</v>
          </cell>
          <cell r="I411">
            <v>-141</v>
          </cell>
          <cell r="P411">
            <v>-141</v>
          </cell>
          <cell r="S411">
            <v>-141</v>
          </cell>
          <cell r="Z411">
            <v>-141</v>
          </cell>
          <cell r="AA411">
            <v>0</v>
          </cell>
          <cell r="AB411">
            <v>-141</v>
          </cell>
        </row>
        <row r="412">
          <cell r="C412">
            <v>13</v>
          </cell>
          <cell r="D412" t="str">
            <v>bérfejlesztés</v>
          </cell>
          <cell r="I412">
            <v>387</v>
          </cell>
          <cell r="P412">
            <v>387</v>
          </cell>
          <cell r="Q412">
            <v>285</v>
          </cell>
          <cell r="R412">
            <v>102</v>
          </cell>
          <cell r="Z412">
            <v>387</v>
          </cell>
          <cell r="AA412">
            <v>0</v>
          </cell>
          <cell r="AB412">
            <v>387</v>
          </cell>
        </row>
        <row r="413">
          <cell r="C413">
            <v>14</v>
          </cell>
          <cell r="D413" t="str">
            <v>4% bérfejlesztés</v>
          </cell>
          <cell r="I413">
            <v>-107</v>
          </cell>
          <cell r="P413">
            <v>-107</v>
          </cell>
          <cell r="Q413">
            <v>-79</v>
          </cell>
          <cell r="R413">
            <v>-28</v>
          </cell>
          <cell r="Z413">
            <v>-107</v>
          </cell>
          <cell r="AA413">
            <v>0</v>
          </cell>
          <cell r="AB413">
            <v>-107</v>
          </cell>
        </row>
        <row r="414">
          <cell r="P414">
            <v>0</v>
          </cell>
          <cell r="Z414">
            <v>0</v>
          </cell>
          <cell r="AA414">
            <v>0</v>
          </cell>
          <cell r="AB414">
            <v>0</v>
          </cell>
        </row>
        <row r="415">
          <cell r="P415">
            <v>0</v>
          </cell>
          <cell r="Z415">
            <v>0</v>
          </cell>
          <cell r="AA415">
            <v>0</v>
          </cell>
          <cell r="AB415">
            <v>0</v>
          </cell>
        </row>
        <row r="416">
          <cell r="P416">
            <v>0</v>
          </cell>
          <cell r="Z416">
            <v>0</v>
          </cell>
          <cell r="AA416">
            <v>0</v>
          </cell>
          <cell r="AB416">
            <v>0</v>
          </cell>
        </row>
        <row r="417">
          <cell r="P417">
            <v>0</v>
          </cell>
          <cell r="Z417">
            <v>0</v>
          </cell>
          <cell r="AA417">
            <v>0</v>
          </cell>
          <cell r="AB417">
            <v>0</v>
          </cell>
        </row>
        <row r="418">
          <cell r="P418">
            <v>0</v>
          </cell>
          <cell r="Z418">
            <v>0</v>
          </cell>
          <cell r="AA418">
            <v>0</v>
          </cell>
          <cell r="AB418">
            <v>0</v>
          </cell>
        </row>
        <row r="419">
          <cell r="P419">
            <v>0</v>
          </cell>
          <cell r="Z419">
            <v>0</v>
          </cell>
          <cell r="AA419">
            <v>0</v>
          </cell>
          <cell r="AB419">
            <v>0</v>
          </cell>
        </row>
        <row r="420">
          <cell r="P420">
            <v>0</v>
          </cell>
          <cell r="Z420">
            <v>0</v>
          </cell>
          <cell r="AA420">
            <v>0</v>
          </cell>
          <cell r="AB420">
            <v>0</v>
          </cell>
        </row>
        <row r="421">
          <cell r="P421">
            <v>0</v>
          </cell>
          <cell r="Z421">
            <v>0</v>
          </cell>
          <cell r="AA421">
            <v>0</v>
          </cell>
          <cell r="AB421">
            <v>0</v>
          </cell>
        </row>
        <row r="422">
          <cell r="P422">
            <v>0</v>
          </cell>
          <cell r="Z422">
            <v>0</v>
          </cell>
          <cell r="AA422">
            <v>0</v>
          </cell>
          <cell r="AB422">
            <v>0</v>
          </cell>
        </row>
        <row r="423">
          <cell r="P423">
            <v>0</v>
          </cell>
          <cell r="Z423">
            <v>0</v>
          </cell>
          <cell r="AA423">
            <v>0</v>
          </cell>
          <cell r="AB423">
            <v>0</v>
          </cell>
        </row>
        <row r="424">
          <cell r="P424">
            <v>0</v>
          </cell>
          <cell r="Z424">
            <v>0</v>
          </cell>
          <cell r="AA424">
            <v>0</v>
          </cell>
          <cell r="AB424">
            <v>0</v>
          </cell>
        </row>
        <row r="425">
          <cell r="P425">
            <v>0</v>
          </cell>
          <cell r="Z425">
            <v>0</v>
          </cell>
          <cell r="AA425">
            <v>0</v>
          </cell>
          <cell r="AB425">
            <v>0</v>
          </cell>
        </row>
        <row r="426">
          <cell r="P426">
            <v>0</v>
          </cell>
          <cell r="Z426">
            <v>0</v>
          </cell>
          <cell r="AA426">
            <v>0</v>
          </cell>
          <cell r="AB426">
            <v>0</v>
          </cell>
        </row>
        <row r="427">
          <cell r="P427">
            <v>0</v>
          </cell>
          <cell r="Z427">
            <v>0</v>
          </cell>
          <cell r="AA427">
            <v>0</v>
          </cell>
          <cell r="AB427">
            <v>0</v>
          </cell>
        </row>
        <row r="428">
          <cell r="P428">
            <v>0</v>
          </cell>
          <cell r="Z428">
            <v>0</v>
          </cell>
          <cell r="AA428">
            <v>0</v>
          </cell>
          <cell r="AB428">
            <v>0</v>
          </cell>
        </row>
        <row r="429">
          <cell r="P429">
            <v>0</v>
          </cell>
          <cell r="Z429">
            <v>0</v>
          </cell>
          <cell r="AA429">
            <v>0</v>
          </cell>
          <cell r="AB429">
            <v>0</v>
          </cell>
        </row>
        <row r="430">
          <cell r="P430">
            <v>0</v>
          </cell>
          <cell r="Z430">
            <v>0</v>
          </cell>
          <cell r="AA430">
            <v>0</v>
          </cell>
          <cell r="AB430">
            <v>0</v>
          </cell>
        </row>
        <row r="431">
          <cell r="P431">
            <v>0</v>
          </cell>
          <cell r="Z431">
            <v>0</v>
          </cell>
          <cell r="AA431">
            <v>0</v>
          </cell>
          <cell r="AB431">
            <v>0</v>
          </cell>
        </row>
        <row r="432">
          <cell r="P432">
            <v>0</v>
          </cell>
          <cell r="Z432">
            <v>0</v>
          </cell>
          <cell r="AA432">
            <v>0</v>
          </cell>
          <cell r="AB432">
            <v>0</v>
          </cell>
        </row>
        <row r="433">
          <cell r="P433">
            <v>0</v>
          </cell>
          <cell r="Z433">
            <v>0</v>
          </cell>
          <cell r="AA433">
            <v>0</v>
          </cell>
          <cell r="AB433">
            <v>0</v>
          </cell>
        </row>
        <row r="434">
          <cell r="P434">
            <v>0</v>
          </cell>
          <cell r="Z434">
            <v>0</v>
          </cell>
          <cell r="AA434">
            <v>0</v>
          </cell>
          <cell r="AB434">
            <v>0</v>
          </cell>
        </row>
        <row r="435">
          <cell r="P435">
            <v>0</v>
          </cell>
          <cell r="Z435">
            <v>0</v>
          </cell>
          <cell r="AA435">
            <v>0</v>
          </cell>
          <cell r="AB435">
            <v>0</v>
          </cell>
        </row>
        <row r="436">
          <cell r="B436" t="str">
            <v>Összesen</v>
          </cell>
          <cell r="D436" t="str">
            <v>Kertváros utcai Ált.Isk.</v>
          </cell>
          <cell r="E436">
            <v>3516</v>
          </cell>
          <cell r="F436">
            <v>0</v>
          </cell>
          <cell r="G436">
            <v>862</v>
          </cell>
          <cell r="H436">
            <v>0</v>
          </cell>
          <cell r="I436">
            <v>72489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404</v>
          </cell>
          <cell r="O436">
            <v>0</v>
          </cell>
          <cell r="P436">
            <v>77271</v>
          </cell>
          <cell r="Q436">
            <v>46447</v>
          </cell>
          <cell r="R436">
            <v>18078</v>
          </cell>
          <cell r="S436">
            <v>12340</v>
          </cell>
          <cell r="T436">
            <v>0</v>
          </cell>
          <cell r="U436">
            <v>0</v>
          </cell>
          <cell r="V436">
            <v>0</v>
          </cell>
          <cell r="W436">
            <v>406</v>
          </cell>
          <cell r="X436">
            <v>0</v>
          </cell>
          <cell r="Y436">
            <v>0</v>
          </cell>
          <cell r="Z436">
            <v>77271</v>
          </cell>
          <cell r="AA436">
            <v>0</v>
          </cell>
          <cell r="AB436">
            <v>77271</v>
          </cell>
        </row>
        <row r="437">
          <cell r="A437">
            <v>1404</v>
          </cell>
          <cell r="B437" t="str">
            <v>Bártfa uti Általános Isk.</v>
          </cell>
          <cell r="C437">
            <v>1</v>
          </cell>
          <cell r="D437" t="str">
            <v>00előirányzat</v>
          </cell>
          <cell r="E437">
            <v>4282</v>
          </cell>
          <cell r="G437">
            <v>1915</v>
          </cell>
          <cell r="I437">
            <v>75554</v>
          </cell>
          <cell r="P437">
            <v>81751</v>
          </cell>
          <cell r="Q437">
            <v>43587</v>
          </cell>
          <cell r="R437">
            <v>17808</v>
          </cell>
          <cell r="S437">
            <v>19791</v>
          </cell>
          <cell r="W437">
            <v>565</v>
          </cell>
          <cell r="Z437">
            <v>81751</v>
          </cell>
          <cell r="AA437">
            <v>0</v>
          </cell>
          <cell r="AB437">
            <v>81751</v>
          </cell>
        </row>
        <row r="438">
          <cell r="C438">
            <v>5</v>
          </cell>
          <cell r="D438" t="str">
            <v>jóváhagyott pénzmaradvány</v>
          </cell>
          <cell r="N438">
            <v>-2882</v>
          </cell>
          <cell r="P438">
            <v>-2882</v>
          </cell>
          <cell r="Q438">
            <v>34</v>
          </cell>
          <cell r="R438">
            <v>12</v>
          </cell>
          <cell r="S438">
            <v>-2928</v>
          </cell>
          <cell r="Z438">
            <v>-2882</v>
          </cell>
          <cell r="AA438">
            <v>0</v>
          </cell>
          <cell r="AB438">
            <v>-2882</v>
          </cell>
        </row>
        <row r="439">
          <cell r="C439">
            <v>6</v>
          </cell>
          <cell r="D439" t="str">
            <v>pm.terhelő bef.kötelezettség</v>
          </cell>
          <cell r="N439">
            <v>4278</v>
          </cell>
          <cell r="P439">
            <v>4278</v>
          </cell>
          <cell r="S439">
            <v>4278</v>
          </cell>
          <cell r="Z439">
            <v>4278</v>
          </cell>
          <cell r="AA439">
            <v>0</v>
          </cell>
          <cell r="AB439">
            <v>4278</v>
          </cell>
        </row>
        <row r="440">
          <cell r="C440">
            <v>10</v>
          </cell>
          <cell r="D440" t="str">
            <v>ped.szakkönyv</v>
          </cell>
          <cell r="I440">
            <v>405</v>
          </cell>
          <cell r="P440">
            <v>405</v>
          </cell>
          <cell r="Q440">
            <v>405</v>
          </cell>
          <cell r="Z440">
            <v>405</v>
          </cell>
          <cell r="AA440">
            <v>0</v>
          </cell>
          <cell r="AB440">
            <v>405</v>
          </cell>
        </row>
        <row r="441">
          <cell r="C441">
            <v>12</v>
          </cell>
          <cell r="D441" t="str">
            <v>elvonás</v>
          </cell>
          <cell r="I441">
            <v>-316</v>
          </cell>
          <cell r="P441">
            <v>-316</v>
          </cell>
          <cell r="S441">
            <v>-316</v>
          </cell>
          <cell r="Z441">
            <v>-316</v>
          </cell>
          <cell r="AA441">
            <v>0</v>
          </cell>
          <cell r="AB441">
            <v>-316</v>
          </cell>
        </row>
        <row r="442">
          <cell r="C442">
            <v>13</v>
          </cell>
          <cell r="D442" t="str">
            <v>bérfejlesztés</v>
          </cell>
          <cell r="I442">
            <v>654</v>
          </cell>
          <cell r="P442">
            <v>654</v>
          </cell>
          <cell r="Q442">
            <v>481</v>
          </cell>
          <cell r="R442">
            <v>173</v>
          </cell>
          <cell r="Z442">
            <v>654</v>
          </cell>
          <cell r="AA442">
            <v>0</v>
          </cell>
          <cell r="AB442">
            <v>654</v>
          </cell>
        </row>
        <row r="443">
          <cell r="C443">
            <v>14</v>
          </cell>
          <cell r="D443" t="str">
            <v>4% bérfejlesztés</v>
          </cell>
          <cell r="I443">
            <v>-181</v>
          </cell>
          <cell r="P443">
            <v>-181</v>
          </cell>
          <cell r="Q443">
            <v>-133</v>
          </cell>
          <cell r="R443">
            <v>-48</v>
          </cell>
          <cell r="Z443">
            <v>-181</v>
          </cell>
          <cell r="AA443">
            <v>0</v>
          </cell>
          <cell r="AB443">
            <v>-181</v>
          </cell>
        </row>
        <row r="444">
          <cell r="P444">
            <v>0</v>
          </cell>
          <cell r="Z444">
            <v>0</v>
          </cell>
          <cell r="AA444">
            <v>0</v>
          </cell>
          <cell r="AB444">
            <v>0</v>
          </cell>
        </row>
        <row r="445">
          <cell r="P445">
            <v>0</v>
          </cell>
          <cell r="Z445">
            <v>0</v>
          </cell>
          <cell r="AA445">
            <v>0</v>
          </cell>
          <cell r="AB445">
            <v>0</v>
          </cell>
        </row>
        <row r="446">
          <cell r="P446">
            <v>0</v>
          </cell>
          <cell r="Z446">
            <v>0</v>
          </cell>
          <cell r="AA446">
            <v>0</v>
          </cell>
          <cell r="AB446">
            <v>0</v>
          </cell>
        </row>
        <row r="447">
          <cell r="P447">
            <v>0</v>
          </cell>
          <cell r="Z447">
            <v>0</v>
          </cell>
          <cell r="AA447">
            <v>0</v>
          </cell>
          <cell r="AB447">
            <v>0</v>
          </cell>
        </row>
        <row r="448">
          <cell r="P448">
            <v>0</v>
          </cell>
          <cell r="Z448">
            <v>0</v>
          </cell>
          <cell r="AA448">
            <v>0</v>
          </cell>
          <cell r="AB448">
            <v>0</v>
          </cell>
        </row>
        <row r="449">
          <cell r="P449">
            <v>0</v>
          </cell>
          <cell r="Z449">
            <v>0</v>
          </cell>
          <cell r="AA449">
            <v>0</v>
          </cell>
          <cell r="AB449">
            <v>0</v>
          </cell>
        </row>
        <row r="450">
          <cell r="P450">
            <v>0</v>
          </cell>
          <cell r="Z450">
            <v>0</v>
          </cell>
          <cell r="AA450">
            <v>0</v>
          </cell>
          <cell r="AB450">
            <v>0</v>
          </cell>
        </row>
        <row r="451">
          <cell r="P451">
            <v>0</v>
          </cell>
          <cell r="Z451">
            <v>0</v>
          </cell>
          <cell r="AA451">
            <v>0</v>
          </cell>
          <cell r="AB451">
            <v>0</v>
          </cell>
        </row>
        <row r="452">
          <cell r="P452">
            <v>0</v>
          </cell>
          <cell r="Z452">
            <v>0</v>
          </cell>
          <cell r="AA452">
            <v>0</v>
          </cell>
          <cell r="AB452">
            <v>0</v>
          </cell>
        </row>
        <row r="453">
          <cell r="P453">
            <v>0</v>
          </cell>
          <cell r="Z453">
            <v>0</v>
          </cell>
          <cell r="AA453">
            <v>0</v>
          </cell>
          <cell r="AB453">
            <v>0</v>
          </cell>
        </row>
        <row r="454">
          <cell r="P454">
            <v>0</v>
          </cell>
          <cell r="Z454">
            <v>0</v>
          </cell>
          <cell r="AA454">
            <v>0</v>
          </cell>
          <cell r="AB454">
            <v>0</v>
          </cell>
        </row>
        <row r="455">
          <cell r="P455">
            <v>0</v>
          </cell>
          <cell r="Z455">
            <v>0</v>
          </cell>
          <cell r="AA455">
            <v>0</v>
          </cell>
          <cell r="AB455">
            <v>0</v>
          </cell>
        </row>
        <row r="456">
          <cell r="P456">
            <v>0</v>
          </cell>
          <cell r="Z456">
            <v>0</v>
          </cell>
          <cell r="AA456">
            <v>0</v>
          </cell>
          <cell r="AB456">
            <v>0</v>
          </cell>
        </row>
        <row r="457">
          <cell r="P457">
            <v>0</v>
          </cell>
          <cell r="Z457">
            <v>0</v>
          </cell>
          <cell r="AA457">
            <v>0</v>
          </cell>
          <cell r="AB457">
            <v>0</v>
          </cell>
        </row>
        <row r="458">
          <cell r="P458">
            <v>0</v>
          </cell>
          <cell r="Z458">
            <v>0</v>
          </cell>
          <cell r="AA458">
            <v>0</v>
          </cell>
          <cell r="AB458">
            <v>0</v>
          </cell>
        </row>
        <row r="459">
          <cell r="P459">
            <v>0</v>
          </cell>
          <cell r="Z459">
            <v>0</v>
          </cell>
          <cell r="AA459">
            <v>0</v>
          </cell>
          <cell r="AB459">
            <v>0</v>
          </cell>
        </row>
        <row r="460">
          <cell r="P460">
            <v>0</v>
          </cell>
          <cell r="Z460">
            <v>0</v>
          </cell>
          <cell r="AA460">
            <v>0</v>
          </cell>
          <cell r="AB460">
            <v>0</v>
          </cell>
        </row>
        <row r="461">
          <cell r="P461">
            <v>0</v>
          </cell>
          <cell r="Z461">
            <v>0</v>
          </cell>
          <cell r="AA461">
            <v>0</v>
          </cell>
          <cell r="AB461">
            <v>0</v>
          </cell>
        </row>
        <row r="462">
          <cell r="P462">
            <v>0</v>
          </cell>
          <cell r="Z462">
            <v>0</v>
          </cell>
          <cell r="AA462">
            <v>0</v>
          </cell>
          <cell r="AB462">
            <v>0</v>
          </cell>
        </row>
        <row r="463">
          <cell r="P463">
            <v>0</v>
          </cell>
          <cell r="Z463">
            <v>0</v>
          </cell>
          <cell r="AA463">
            <v>0</v>
          </cell>
          <cell r="AB463">
            <v>0</v>
          </cell>
        </row>
        <row r="464">
          <cell r="P464">
            <v>0</v>
          </cell>
          <cell r="Z464">
            <v>0</v>
          </cell>
          <cell r="AA464">
            <v>0</v>
          </cell>
          <cell r="AB464">
            <v>0</v>
          </cell>
        </row>
        <row r="465">
          <cell r="P465">
            <v>0</v>
          </cell>
          <cell r="Z465">
            <v>0</v>
          </cell>
          <cell r="AA465">
            <v>0</v>
          </cell>
          <cell r="AB465">
            <v>0</v>
          </cell>
        </row>
        <row r="466">
          <cell r="P466">
            <v>0</v>
          </cell>
          <cell r="Z466">
            <v>0</v>
          </cell>
          <cell r="AA466">
            <v>0</v>
          </cell>
          <cell r="AB466">
            <v>0</v>
          </cell>
        </row>
        <row r="467">
          <cell r="P467">
            <v>0</v>
          </cell>
          <cell r="Z467">
            <v>0</v>
          </cell>
          <cell r="AA467">
            <v>0</v>
          </cell>
          <cell r="AB467">
            <v>0</v>
          </cell>
        </row>
        <row r="468">
          <cell r="P468">
            <v>0</v>
          </cell>
          <cell r="Z468">
            <v>0</v>
          </cell>
          <cell r="AA468">
            <v>0</v>
          </cell>
          <cell r="AB468">
            <v>0</v>
          </cell>
        </row>
        <row r="469">
          <cell r="P469">
            <v>0</v>
          </cell>
          <cell r="Z469">
            <v>0</v>
          </cell>
          <cell r="AA469">
            <v>0</v>
          </cell>
          <cell r="AB469">
            <v>0</v>
          </cell>
        </row>
        <row r="470">
          <cell r="P470">
            <v>0</v>
          </cell>
          <cell r="Z470">
            <v>0</v>
          </cell>
          <cell r="AA470">
            <v>0</v>
          </cell>
          <cell r="AB470">
            <v>0</v>
          </cell>
        </row>
        <row r="471">
          <cell r="P471">
            <v>0</v>
          </cell>
          <cell r="Z471">
            <v>0</v>
          </cell>
          <cell r="AA471">
            <v>0</v>
          </cell>
          <cell r="AB471">
            <v>0</v>
          </cell>
        </row>
        <row r="472">
          <cell r="P472">
            <v>0</v>
          </cell>
          <cell r="Z472">
            <v>0</v>
          </cell>
          <cell r="AA472">
            <v>0</v>
          </cell>
          <cell r="AB472">
            <v>0</v>
          </cell>
        </row>
        <row r="473">
          <cell r="P473">
            <v>0</v>
          </cell>
          <cell r="Z473">
            <v>0</v>
          </cell>
          <cell r="AA473">
            <v>0</v>
          </cell>
          <cell r="AB473">
            <v>0</v>
          </cell>
        </row>
        <row r="474">
          <cell r="P474">
            <v>0</v>
          </cell>
          <cell r="Z474">
            <v>0</v>
          </cell>
          <cell r="AA474">
            <v>0</v>
          </cell>
          <cell r="AB474">
            <v>0</v>
          </cell>
        </row>
        <row r="475">
          <cell r="P475">
            <v>0</v>
          </cell>
          <cell r="Z475">
            <v>0</v>
          </cell>
          <cell r="AA475">
            <v>0</v>
          </cell>
          <cell r="AB475">
            <v>0</v>
          </cell>
        </row>
        <row r="476">
          <cell r="P476">
            <v>0</v>
          </cell>
          <cell r="Z476">
            <v>0</v>
          </cell>
          <cell r="AA476">
            <v>0</v>
          </cell>
          <cell r="AB476">
            <v>0</v>
          </cell>
        </row>
        <row r="477">
          <cell r="P477">
            <v>0</v>
          </cell>
          <cell r="Z477">
            <v>0</v>
          </cell>
          <cell r="AA477">
            <v>0</v>
          </cell>
          <cell r="AB477">
            <v>0</v>
          </cell>
        </row>
        <row r="478">
          <cell r="P478">
            <v>0</v>
          </cell>
          <cell r="Z478">
            <v>0</v>
          </cell>
          <cell r="AA478">
            <v>0</v>
          </cell>
          <cell r="AB478">
            <v>0</v>
          </cell>
        </row>
        <row r="479">
          <cell r="B479" t="str">
            <v>Összesen</v>
          </cell>
          <cell r="D479" t="str">
            <v>Bártfa uti Általános Isk.</v>
          </cell>
          <cell r="E479">
            <v>4282</v>
          </cell>
          <cell r="F479">
            <v>0</v>
          </cell>
          <cell r="G479">
            <v>1915</v>
          </cell>
          <cell r="H479">
            <v>0</v>
          </cell>
          <cell r="I479">
            <v>76116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1396</v>
          </cell>
          <cell r="O479">
            <v>0</v>
          </cell>
          <cell r="P479">
            <v>83709</v>
          </cell>
          <cell r="Q479">
            <v>44374</v>
          </cell>
          <cell r="R479">
            <v>17945</v>
          </cell>
          <cell r="S479">
            <v>20825</v>
          </cell>
          <cell r="T479">
            <v>0</v>
          </cell>
          <cell r="U479">
            <v>0</v>
          </cell>
          <cell r="V479">
            <v>0</v>
          </cell>
          <cell r="W479">
            <v>565</v>
          </cell>
          <cell r="X479">
            <v>0</v>
          </cell>
          <cell r="Y479">
            <v>0</v>
          </cell>
          <cell r="Z479">
            <v>83709</v>
          </cell>
          <cell r="AA479">
            <v>0</v>
          </cell>
          <cell r="AB479">
            <v>83709</v>
          </cell>
        </row>
        <row r="480">
          <cell r="A480">
            <v>1405</v>
          </cell>
          <cell r="B480" t="str">
            <v>Belvárosi Általános Isk.</v>
          </cell>
          <cell r="C480">
            <v>1</v>
          </cell>
          <cell r="D480" t="str">
            <v>00előirányzat</v>
          </cell>
          <cell r="E480">
            <v>8270</v>
          </cell>
          <cell r="G480">
            <v>5698</v>
          </cell>
          <cell r="I480">
            <v>123585</v>
          </cell>
          <cell r="P480">
            <v>137553</v>
          </cell>
          <cell r="Q480">
            <v>66777</v>
          </cell>
          <cell r="R480">
            <v>28969</v>
          </cell>
          <cell r="S480">
            <v>41415</v>
          </cell>
          <cell r="W480">
            <v>392</v>
          </cell>
          <cell r="Z480">
            <v>137553</v>
          </cell>
          <cell r="AA480">
            <v>0</v>
          </cell>
          <cell r="AB480">
            <v>137553</v>
          </cell>
        </row>
        <row r="481">
          <cell r="C481">
            <v>5</v>
          </cell>
          <cell r="D481" t="str">
            <v>jóváhagyott pénzmaradvány</v>
          </cell>
          <cell r="N481">
            <v>2300</v>
          </cell>
          <cell r="P481">
            <v>2300</v>
          </cell>
          <cell r="Q481">
            <v>1632</v>
          </cell>
          <cell r="R481">
            <v>474</v>
          </cell>
          <cell r="Y481">
            <v>194</v>
          </cell>
          <cell r="Z481">
            <v>2300</v>
          </cell>
          <cell r="AA481">
            <v>0</v>
          </cell>
          <cell r="AB481">
            <v>2300</v>
          </cell>
        </row>
        <row r="482">
          <cell r="C482">
            <v>7</v>
          </cell>
          <cell r="D482" t="str">
            <v>tárgyévi eir.mód.korrekció</v>
          </cell>
          <cell r="I482">
            <v>83</v>
          </cell>
          <cell r="P482">
            <v>83</v>
          </cell>
          <cell r="Y482">
            <v>83</v>
          </cell>
          <cell r="Z482">
            <v>83</v>
          </cell>
          <cell r="AA482">
            <v>0</v>
          </cell>
          <cell r="AB482">
            <v>83</v>
          </cell>
        </row>
        <row r="483">
          <cell r="C483">
            <v>10</v>
          </cell>
          <cell r="D483" t="str">
            <v>ped.szakkönyv</v>
          </cell>
          <cell r="I483">
            <v>664</v>
          </cell>
          <cell r="P483">
            <v>664</v>
          </cell>
          <cell r="Q483">
            <v>664</v>
          </cell>
          <cell r="Z483">
            <v>664</v>
          </cell>
          <cell r="AA483">
            <v>0</v>
          </cell>
          <cell r="AB483">
            <v>664</v>
          </cell>
        </row>
        <row r="484">
          <cell r="C484">
            <v>12</v>
          </cell>
          <cell r="D484" t="str">
            <v>elvonás</v>
          </cell>
          <cell r="I484">
            <v>-375</v>
          </cell>
          <cell r="P484">
            <v>-375</v>
          </cell>
          <cell r="S484">
            <v>-375</v>
          </cell>
          <cell r="Z484">
            <v>-375</v>
          </cell>
          <cell r="AA484">
            <v>0</v>
          </cell>
          <cell r="AB484">
            <v>-375</v>
          </cell>
        </row>
        <row r="485">
          <cell r="C485">
            <v>13</v>
          </cell>
          <cell r="D485" t="str">
            <v>bérfejlesztés</v>
          </cell>
          <cell r="I485">
            <v>654</v>
          </cell>
          <cell r="P485">
            <v>654</v>
          </cell>
          <cell r="Q485">
            <v>481</v>
          </cell>
          <cell r="R485">
            <v>173</v>
          </cell>
          <cell r="Z485">
            <v>654</v>
          </cell>
          <cell r="AA485">
            <v>0</v>
          </cell>
          <cell r="AB485">
            <v>654</v>
          </cell>
        </row>
        <row r="486">
          <cell r="C486">
            <v>14</v>
          </cell>
          <cell r="D486" t="str">
            <v>4% bérfejlesztés</v>
          </cell>
          <cell r="I486">
            <v>-181</v>
          </cell>
          <cell r="P486">
            <v>-181</v>
          </cell>
          <cell r="Q486">
            <v>-133</v>
          </cell>
          <cell r="R486">
            <v>-48</v>
          </cell>
          <cell r="Z486">
            <v>-181</v>
          </cell>
          <cell r="AA486">
            <v>0</v>
          </cell>
          <cell r="AB486">
            <v>-181</v>
          </cell>
        </row>
        <row r="487">
          <cell r="P487">
            <v>0</v>
          </cell>
          <cell r="Z487">
            <v>0</v>
          </cell>
          <cell r="AA487">
            <v>0</v>
          </cell>
          <cell r="AB487">
            <v>0</v>
          </cell>
        </row>
        <row r="488">
          <cell r="P488">
            <v>0</v>
          </cell>
          <cell r="Z488">
            <v>0</v>
          </cell>
          <cell r="AA488">
            <v>0</v>
          </cell>
          <cell r="AB488">
            <v>0</v>
          </cell>
        </row>
        <row r="489">
          <cell r="P489">
            <v>0</v>
          </cell>
          <cell r="Z489">
            <v>0</v>
          </cell>
          <cell r="AA489">
            <v>0</v>
          </cell>
          <cell r="AB489">
            <v>0</v>
          </cell>
        </row>
        <row r="490">
          <cell r="P490">
            <v>0</v>
          </cell>
          <cell r="Z490">
            <v>0</v>
          </cell>
          <cell r="AA490">
            <v>0</v>
          </cell>
          <cell r="AB490">
            <v>0</v>
          </cell>
        </row>
        <row r="491">
          <cell r="P491">
            <v>0</v>
          </cell>
          <cell r="Z491">
            <v>0</v>
          </cell>
          <cell r="AA491">
            <v>0</v>
          </cell>
          <cell r="AB491">
            <v>0</v>
          </cell>
        </row>
        <row r="492">
          <cell r="P492">
            <v>0</v>
          </cell>
          <cell r="Z492">
            <v>0</v>
          </cell>
          <cell r="AA492">
            <v>0</v>
          </cell>
          <cell r="AB492">
            <v>0</v>
          </cell>
        </row>
        <row r="493">
          <cell r="P493">
            <v>0</v>
          </cell>
          <cell r="Z493">
            <v>0</v>
          </cell>
          <cell r="AA493">
            <v>0</v>
          </cell>
          <cell r="AB493">
            <v>0</v>
          </cell>
        </row>
        <row r="494">
          <cell r="P494">
            <v>0</v>
          </cell>
          <cell r="Z494">
            <v>0</v>
          </cell>
          <cell r="AA494">
            <v>0</v>
          </cell>
          <cell r="AB494">
            <v>0</v>
          </cell>
        </row>
        <row r="495">
          <cell r="P495">
            <v>0</v>
          </cell>
          <cell r="Z495">
            <v>0</v>
          </cell>
          <cell r="AA495">
            <v>0</v>
          </cell>
          <cell r="AB495">
            <v>0</v>
          </cell>
        </row>
        <row r="496">
          <cell r="P496">
            <v>0</v>
          </cell>
          <cell r="Z496">
            <v>0</v>
          </cell>
          <cell r="AA496">
            <v>0</v>
          </cell>
          <cell r="AB496">
            <v>0</v>
          </cell>
        </row>
        <row r="497">
          <cell r="P497">
            <v>0</v>
          </cell>
          <cell r="Z497">
            <v>0</v>
          </cell>
          <cell r="AA497">
            <v>0</v>
          </cell>
          <cell r="AB497">
            <v>0</v>
          </cell>
        </row>
        <row r="498">
          <cell r="P498">
            <v>0</v>
          </cell>
          <cell r="Z498">
            <v>0</v>
          </cell>
          <cell r="AA498">
            <v>0</v>
          </cell>
          <cell r="AB498">
            <v>0</v>
          </cell>
        </row>
        <row r="499">
          <cell r="P499">
            <v>0</v>
          </cell>
          <cell r="Z499">
            <v>0</v>
          </cell>
          <cell r="AA499">
            <v>0</v>
          </cell>
          <cell r="AB499">
            <v>0</v>
          </cell>
        </row>
        <row r="500">
          <cell r="P500">
            <v>0</v>
          </cell>
          <cell r="Z500">
            <v>0</v>
          </cell>
          <cell r="AA500">
            <v>0</v>
          </cell>
          <cell r="AB500">
            <v>0</v>
          </cell>
        </row>
        <row r="501">
          <cell r="P501">
            <v>0</v>
          </cell>
          <cell r="Z501">
            <v>0</v>
          </cell>
          <cell r="AA501">
            <v>0</v>
          </cell>
          <cell r="AB501">
            <v>0</v>
          </cell>
        </row>
        <row r="502">
          <cell r="P502">
            <v>0</v>
          </cell>
          <cell r="Z502">
            <v>0</v>
          </cell>
          <cell r="AA502">
            <v>0</v>
          </cell>
          <cell r="AB502">
            <v>0</v>
          </cell>
        </row>
        <row r="503">
          <cell r="B503" t="str">
            <v>Összesen</v>
          </cell>
          <cell r="D503" t="str">
            <v>Belvárosi Általános Isk.</v>
          </cell>
          <cell r="E503">
            <v>8270</v>
          </cell>
          <cell r="F503">
            <v>0</v>
          </cell>
          <cell r="G503">
            <v>5698</v>
          </cell>
          <cell r="H503">
            <v>0</v>
          </cell>
          <cell r="I503">
            <v>124430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2300</v>
          </cell>
          <cell r="O503">
            <v>0</v>
          </cell>
          <cell r="P503">
            <v>140698</v>
          </cell>
          <cell r="Q503">
            <v>69421</v>
          </cell>
          <cell r="R503">
            <v>29568</v>
          </cell>
          <cell r="S503">
            <v>41040</v>
          </cell>
          <cell r="T503">
            <v>0</v>
          </cell>
          <cell r="U503">
            <v>0</v>
          </cell>
          <cell r="V503">
            <v>0</v>
          </cell>
          <cell r="W503">
            <v>392</v>
          </cell>
          <cell r="X503">
            <v>0</v>
          </cell>
          <cell r="Y503">
            <v>277</v>
          </cell>
          <cell r="Z503">
            <v>140698</v>
          </cell>
          <cell r="AA503">
            <v>0</v>
          </cell>
          <cell r="AB503">
            <v>140698</v>
          </cell>
        </row>
        <row r="504">
          <cell r="A504">
            <v>1406</v>
          </cell>
          <cell r="B504" t="str">
            <v>Csokonai V.M.Ált.Isk.és Szakisk.</v>
          </cell>
          <cell r="C504">
            <v>1</v>
          </cell>
          <cell r="D504" t="str">
            <v>00előirányzat</v>
          </cell>
          <cell r="E504">
            <v>9853</v>
          </cell>
          <cell r="G504">
            <v>5628</v>
          </cell>
          <cell r="I504">
            <v>230603</v>
          </cell>
          <cell r="P504">
            <v>246084</v>
          </cell>
          <cell r="Q504">
            <v>137243</v>
          </cell>
          <cell r="R504">
            <v>55846</v>
          </cell>
          <cell r="S504">
            <v>50052</v>
          </cell>
          <cell r="W504">
            <v>2943</v>
          </cell>
          <cell r="Z504">
            <v>246084</v>
          </cell>
          <cell r="AA504">
            <v>0</v>
          </cell>
          <cell r="AB504">
            <v>246084</v>
          </cell>
        </row>
        <row r="505">
          <cell r="C505">
            <v>5</v>
          </cell>
          <cell r="D505" t="str">
            <v>jóváhagyott pénzmaradvány</v>
          </cell>
          <cell r="N505">
            <v>5198</v>
          </cell>
          <cell r="P505">
            <v>5198</v>
          </cell>
          <cell r="Q505">
            <v>2790</v>
          </cell>
          <cell r="R505">
            <v>998</v>
          </cell>
          <cell r="Y505">
            <v>1410</v>
          </cell>
          <cell r="Z505">
            <v>5198</v>
          </cell>
          <cell r="AA505">
            <v>0</v>
          </cell>
          <cell r="AB505">
            <v>5198</v>
          </cell>
        </row>
        <row r="506">
          <cell r="C506">
            <v>6</v>
          </cell>
          <cell r="D506" t="str">
            <v>pm.terhelő bef.kötelezettség</v>
          </cell>
          <cell r="N506">
            <v>4226</v>
          </cell>
          <cell r="P506">
            <v>4226</v>
          </cell>
          <cell r="S506">
            <v>4226</v>
          </cell>
          <cell r="Z506">
            <v>4226</v>
          </cell>
          <cell r="AA506">
            <v>0</v>
          </cell>
          <cell r="AB506">
            <v>4226</v>
          </cell>
        </row>
        <row r="507">
          <cell r="D507" t="str">
            <v>Pécs-Mecsekszabolcsi Önkormányzat</v>
          </cell>
          <cell r="I507">
            <v>50</v>
          </cell>
          <cell r="P507">
            <v>50</v>
          </cell>
          <cell r="S507">
            <v>50</v>
          </cell>
          <cell r="Z507">
            <v>50</v>
          </cell>
          <cell r="AA507">
            <v>0</v>
          </cell>
          <cell r="AB507">
            <v>50</v>
          </cell>
        </row>
        <row r="508">
          <cell r="C508">
            <v>10</v>
          </cell>
          <cell r="D508" t="str">
            <v>ped.szakkönyv</v>
          </cell>
          <cell r="I508">
            <v>1283</v>
          </cell>
          <cell r="P508">
            <v>1283</v>
          </cell>
          <cell r="Q508">
            <v>1283</v>
          </cell>
          <cell r="Z508">
            <v>1283</v>
          </cell>
          <cell r="AA508">
            <v>0</v>
          </cell>
          <cell r="AB508">
            <v>1283</v>
          </cell>
        </row>
        <row r="509">
          <cell r="C509">
            <v>12</v>
          </cell>
          <cell r="D509" t="str">
            <v>elvonás</v>
          </cell>
          <cell r="I509">
            <v>-1107</v>
          </cell>
          <cell r="P509">
            <v>-1107</v>
          </cell>
          <cell r="S509">
            <v>-1107</v>
          </cell>
          <cell r="Z509">
            <v>-1107</v>
          </cell>
          <cell r="AA509">
            <v>0</v>
          </cell>
          <cell r="AB509">
            <v>-1107</v>
          </cell>
        </row>
        <row r="510">
          <cell r="C510">
            <v>13</v>
          </cell>
          <cell r="D510" t="str">
            <v>bérfejlesztés</v>
          </cell>
          <cell r="I510">
            <v>1471</v>
          </cell>
          <cell r="P510">
            <v>1471</v>
          </cell>
          <cell r="Q510">
            <v>1081</v>
          </cell>
          <cell r="R510">
            <v>390</v>
          </cell>
          <cell r="Z510">
            <v>1471</v>
          </cell>
          <cell r="AA510">
            <v>0</v>
          </cell>
          <cell r="AB510">
            <v>1471</v>
          </cell>
        </row>
        <row r="511">
          <cell r="C511">
            <v>14</v>
          </cell>
          <cell r="D511" t="str">
            <v>4% bérfejlesztés</v>
          </cell>
          <cell r="I511">
            <v>-407</v>
          </cell>
          <cell r="P511">
            <v>-407</v>
          </cell>
          <cell r="Q511">
            <v>-299</v>
          </cell>
          <cell r="R511">
            <v>-108</v>
          </cell>
          <cell r="Z511">
            <v>-407</v>
          </cell>
          <cell r="AA511">
            <v>0</v>
          </cell>
          <cell r="AB511">
            <v>-407</v>
          </cell>
        </row>
        <row r="512">
          <cell r="P512">
            <v>0</v>
          </cell>
          <cell r="Z512">
            <v>0</v>
          </cell>
          <cell r="AA512">
            <v>0</v>
          </cell>
          <cell r="AB512">
            <v>0</v>
          </cell>
        </row>
        <row r="513">
          <cell r="P513">
            <v>0</v>
          </cell>
          <cell r="Z513">
            <v>0</v>
          </cell>
          <cell r="AA513">
            <v>0</v>
          </cell>
          <cell r="AB513">
            <v>0</v>
          </cell>
        </row>
        <row r="514">
          <cell r="P514">
            <v>0</v>
          </cell>
          <cell r="Z514">
            <v>0</v>
          </cell>
          <cell r="AA514">
            <v>0</v>
          </cell>
          <cell r="AB514">
            <v>0</v>
          </cell>
        </row>
        <row r="515">
          <cell r="P515">
            <v>0</v>
          </cell>
          <cell r="Z515">
            <v>0</v>
          </cell>
          <cell r="AA515">
            <v>0</v>
          </cell>
          <cell r="AB515">
            <v>0</v>
          </cell>
        </row>
        <row r="516">
          <cell r="P516">
            <v>0</v>
          </cell>
          <cell r="Z516">
            <v>0</v>
          </cell>
          <cell r="AA516">
            <v>0</v>
          </cell>
          <cell r="AB516">
            <v>0</v>
          </cell>
        </row>
        <row r="517">
          <cell r="P517">
            <v>0</v>
          </cell>
          <cell r="Z517">
            <v>0</v>
          </cell>
          <cell r="AA517">
            <v>0</v>
          </cell>
          <cell r="AB517">
            <v>0</v>
          </cell>
        </row>
        <row r="518">
          <cell r="P518">
            <v>0</v>
          </cell>
          <cell r="Z518">
            <v>0</v>
          </cell>
          <cell r="AA518">
            <v>0</v>
          </cell>
          <cell r="AB518">
            <v>0</v>
          </cell>
        </row>
        <row r="519">
          <cell r="P519">
            <v>0</v>
          </cell>
          <cell r="Z519">
            <v>0</v>
          </cell>
          <cell r="AA519">
            <v>0</v>
          </cell>
          <cell r="AB519">
            <v>0</v>
          </cell>
        </row>
        <row r="520">
          <cell r="P520">
            <v>0</v>
          </cell>
          <cell r="Z520">
            <v>0</v>
          </cell>
          <cell r="AA520">
            <v>0</v>
          </cell>
          <cell r="AB520">
            <v>0</v>
          </cell>
        </row>
        <row r="521">
          <cell r="P521">
            <v>0</v>
          </cell>
          <cell r="Z521">
            <v>0</v>
          </cell>
          <cell r="AA521">
            <v>0</v>
          </cell>
          <cell r="AB521">
            <v>0</v>
          </cell>
        </row>
        <row r="522">
          <cell r="P522">
            <v>0</v>
          </cell>
          <cell r="Z522">
            <v>0</v>
          </cell>
          <cell r="AA522">
            <v>0</v>
          </cell>
          <cell r="AB522">
            <v>0</v>
          </cell>
        </row>
        <row r="523">
          <cell r="P523">
            <v>0</v>
          </cell>
          <cell r="Z523">
            <v>0</v>
          </cell>
          <cell r="AA523">
            <v>0</v>
          </cell>
          <cell r="AB523">
            <v>0</v>
          </cell>
        </row>
        <row r="524">
          <cell r="P524">
            <v>0</v>
          </cell>
          <cell r="Z524">
            <v>0</v>
          </cell>
          <cell r="AA524">
            <v>0</v>
          </cell>
          <cell r="AB524">
            <v>0</v>
          </cell>
        </row>
        <row r="525">
          <cell r="P525">
            <v>0</v>
          </cell>
          <cell r="Z525">
            <v>0</v>
          </cell>
          <cell r="AA525">
            <v>0</v>
          </cell>
          <cell r="AB525">
            <v>0</v>
          </cell>
        </row>
        <row r="526">
          <cell r="P526">
            <v>0</v>
          </cell>
          <cell r="Z526">
            <v>0</v>
          </cell>
          <cell r="AA526">
            <v>0</v>
          </cell>
          <cell r="AB526">
            <v>0</v>
          </cell>
        </row>
        <row r="527">
          <cell r="P527">
            <v>0</v>
          </cell>
          <cell r="Z527">
            <v>0</v>
          </cell>
          <cell r="AA527">
            <v>0</v>
          </cell>
          <cell r="AB527">
            <v>0</v>
          </cell>
        </row>
        <row r="528">
          <cell r="P528">
            <v>0</v>
          </cell>
          <cell r="Z528">
            <v>0</v>
          </cell>
          <cell r="AA528">
            <v>0</v>
          </cell>
          <cell r="AB528">
            <v>0</v>
          </cell>
        </row>
        <row r="529">
          <cell r="P529">
            <v>0</v>
          </cell>
          <cell r="Z529">
            <v>0</v>
          </cell>
          <cell r="AA529">
            <v>0</v>
          </cell>
          <cell r="AB529">
            <v>0</v>
          </cell>
        </row>
        <row r="530">
          <cell r="P530">
            <v>0</v>
          </cell>
          <cell r="Z530">
            <v>0</v>
          </cell>
          <cell r="AA530">
            <v>0</v>
          </cell>
          <cell r="AB530">
            <v>0</v>
          </cell>
        </row>
        <row r="531">
          <cell r="P531">
            <v>0</v>
          </cell>
          <cell r="Z531">
            <v>0</v>
          </cell>
          <cell r="AA531">
            <v>0</v>
          </cell>
          <cell r="AB531">
            <v>0</v>
          </cell>
        </row>
        <row r="532">
          <cell r="P532">
            <v>0</v>
          </cell>
          <cell r="Z532">
            <v>0</v>
          </cell>
          <cell r="AA532">
            <v>0</v>
          </cell>
          <cell r="AB532">
            <v>0</v>
          </cell>
        </row>
        <row r="533">
          <cell r="P533">
            <v>0</v>
          </cell>
          <cell r="Z533">
            <v>0</v>
          </cell>
          <cell r="AA533">
            <v>0</v>
          </cell>
          <cell r="AB533">
            <v>0</v>
          </cell>
        </row>
        <row r="534">
          <cell r="B534" t="str">
            <v>Összesen</v>
          </cell>
          <cell r="D534" t="str">
            <v>Csokonai V.M.Ált.Isk.és Szakisk.</v>
          </cell>
          <cell r="E534">
            <v>9853</v>
          </cell>
          <cell r="F534">
            <v>0</v>
          </cell>
          <cell r="G534">
            <v>5628</v>
          </cell>
          <cell r="H534">
            <v>0</v>
          </cell>
          <cell r="I534">
            <v>231893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9424</v>
          </cell>
          <cell r="O534">
            <v>0</v>
          </cell>
          <cell r="P534">
            <v>256798</v>
          </cell>
          <cell r="Q534">
            <v>142098</v>
          </cell>
          <cell r="R534">
            <v>57126</v>
          </cell>
          <cell r="S534">
            <v>53221</v>
          </cell>
          <cell r="T534">
            <v>0</v>
          </cell>
          <cell r="U534">
            <v>0</v>
          </cell>
          <cell r="V534">
            <v>0</v>
          </cell>
          <cell r="W534">
            <v>2943</v>
          </cell>
          <cell r="X534">
            <v>0</v>
          </cell>
          <cell r="Y534">
            <v>1410</v>
          </cell>
          <cell r="Z534">
            <v>256798</v>
          </cell>
          <cell r="AA534">
            <v>0</v>
          </cell>
          <cell r="AB534">
            <v>256798</v>
          </cell>
        </row>
        <row r="535">
          <cell r="A535">
            <v>1407</v>
          </cell>
          <cell r="B535" t="str">
            <v>Felsővámház uti Általános Isk.</v>
          </cell>
          <cell r="C535">
            <v>1</v>
          </cell>
          <cell r="D535" t="str">
            <v>00előirányzat</v>
          </cell>
          <cell r="E535">
            <v>7448</v>
          </cell>
          <cell r="G535">
            <v>3317</v>
          </cell>
          <cell r="I535">
            <v>130780</v>
          </cell>
          <cell r="P535">
            <v>141545</v>
          </cell>
          <cell r="Q535">
            <v>76265</v>
          </cell>
          <cell r="R535">
            <v>31440</v>
          </cell>
          <cell r="S535">
            <v>32635</v>
          </cell>
          <cell r="W535">
            <v>1205</v>
          </cell>
          <cell r="Z535">
            <v>141545</v>
          </cell>
          <cell r="AA535">
            <v>0</v>
          </cell>
          <cell r="AB535">
            <v>141545</v>
          </cell>
        </row>
        <row r="536">
          <cell r="C536">
            <v>5</v>
          </cell>
          <cell r="D536" t="str">
            <v>jóváhagyott pénzmaradvány</v>
          </cell>
          <cell r="N536">
            <v>4002</v>
          </cell>
          <cell r="P536">
            <v>4002</v>
          </cell>
          <cell r="Q536">
            <v>2155</v>
          </cell>
          <cell r="R536">
            <v>728</v>
          </cell>
          <cell r="Y536">
            <v>1119</v>
          </cell>
          <cell r="Z536">
            <v>4002</v>
          </cell>
          <cell r="AA536">
            <v>0</v>
          </cell>
          <cell r="AB536">
            <v>4002</v>
          </cell>
        </row>
        <row r="537">
          <cell r="C537">
            <v>6</v>
          </cell>
          <cell r="D537" t="str">
            <v>pm.terhelő bef.kötelezettség</v>
          </cell>
          <cell r="N537">
            <v>753</v>
          </cell>
          <cell r="P537">
            <v>753</v>
          </cell>
          <cell r="S537">
            <v>753</v>
          </cell>
          <cell r="Z537">
            <v>753</v>
          </cell>
          <cell r="AA537">
            <v>0</v>
          </cell>
          <cell r="AB537">
            <v>753</v>
          </cell>
        </row>
        <row r="538">
          <cell r="C538">
            <v>10</v>
          </cell>
          <cell r="D538" t="str">
            <v>ped.szakkönyv</v>
          </cell>
          <cell r="I538">
            <v>698</v>
          </cell>
          <cell r="P538">
            <v>698</v>
          </cell>
          <cell r="Q538">
            <v>698</v>
          </cell>
          <cell r="Z538">
            <v>698</v>
          </cell>
          <cell r="AA538">
            <v>0</v>
          </cell>
          <cell r="AB538">
            <v>698</v>
          </cell>
        </row>
        <row r="539">
          <cell r="C539">
            <v>12</v>
          </cell>
          <cell r="D539" t="str">
            <v>elvonás</v>
          </cell>
          <cell r="I539">
            <v>-385</v>
          </cell>
          <cell r="P539">
            <v>-385</v>
          </cell>
          <cell r="S539">
            <v>-385</v>
          </cell>
          <cell r="Z539">
            <v>-385</v>
          </cell>
          <cell r="AA539">
            <v>0</v>
          </cell>
          <cell r="AB539">
            <v>-385</v>
          </cell>
        </row>
        <row r="540">
          <cell r="C540">
            <v>13</v>
          </cell>
          <cell r="D540" t="str">
            <v>bérfejlesztés</v>
          </cell>
          <cell r="I540">
            <v>737</v>
          </cell>
          <cell r="P540">
            <v>737</v>
          </cell>
          <cell r="Q540">
            <v>542</v>
          </cell>
          <cell r="R540">
            <v>195</v>
          </cell>
          <cell r="Z540">
            <v>737</v>
          </cell>
          <cell r="AA540">
            <v>0</v>
          </cell>
          <cell r="AB540">
            <v>737</v>
          </cell>
        </row>
        <row r="541">
          <cell r="C541">
            <v>14</v>
          </cell>
          <cell r="D541" t="str">
            <v>4% bérfejlesztés</v>
          </cell>
          <cell r="I541">
            <v>-204</v>
          </cell>
          <cell r="P541">
            <v>-204</v>
          </cell>
          <cell r="Q541">
            <v>-150</v>
          </cell>
          <cell r="R541">
            <v>-54</v>
          </cell>
          <cell r="Z541">
            <v>-204</v>
          </cell>
          <cell r="AA541">
            <v>0</v>
          </cell>
          <cell r="AB541">
            <v>-204</v>
          </cell>
        </row>
        <row r="542">
          <cell r="P542">
            <v>0</v>
          </cell>
          <cell r="Z542">
            <v>0</v>
          </cell>
          <cell r="AA542">
            <v>0</v>
          </cell>
          <cell r="AB542">
            <v>0</v>
          </cell>
        </row>
        <row r="543">
          <cell r="P543">
            <v>0</v>
          </cell>
          <cell r="Z543">
            <v>0</v>
          </cell>
          <cell r="AA543">
            <v>0</v>
          </cell>
          <cell r="AB543">
            <v>0</v>
          </cell>
        </row>
        <row r="544">
          <cell r="P544">
            <v>0</v>
          </cell>
          <cell r="Z544">
            <v>0</v>
          </cell>
          <cell r="AA544">
            <v>0</v>
          </cell>
          <cell r="AB544">
            <v>0</v>
          </cell>
        </row>
        <row r="545">
          <cell r="P545">
            <v>0</v>
          </cell>
          <cell r="Z545">
            <v>0</v>
          </cell>
          <cell r="AA545">
            <v>0</v>
          </cell>
          <cell r="AB545">
            <v>0</v>
          </cell>
        </row>
        <row r="546">
          <cell r="P546">
            <v>0</v>
          </cell>
          <cell r="Z546">
            <v>0</v>
          </cell>
          <cell r="AA546">
            <v>0</v>
          </cell>
          <cell r="AB546">
            <v>0</v>
          </cell>
        </row>
        <row r="547">
          <cell r="P547">
            <v>0</v>
          </cell>
          <cell r="Z547">
            <v>0</v>
          </cell>
          <cell r="AA547">
            <v>0</v>
          </cell>
          <cell r="AB547">
            <v>0</v>
          </cell>
        </row>
        <row r="548">
          <cell r="P548">
            <v>0</v>
          </cell>
          <cell r="Z548">
            <v>0</v>
          </cell>
          <cell r="AA548">
            <v>0</v>
          </cell>
          <cell r="AB548">
            <v>0</v>
          </cell>
        </row>
        <row r="549">
          <cell r="P549">
            <v>0</v>
          </cell>
          <cell r="Z549">
            <v>0</v>
          </cell>
          <cell r="AA549">
            <v>0</v>
          </cell>
          <cell r="AB549">
            <v>0</v>
          </cell>
        </row>
        <row r="550">
          <cell r="P550">
            <v>0</v>
          </cell>
          <cell r="Z550">
            <v>0</v>
          </cell>
          <cell r="AA550">
            <v>0</v>
          </cell>
          <cell r="AB550">
            <v>0</v>
          </cell>
        </row>
        <row r="551">
          <cell r="P551">
            <v>0</v>
          </cell>
          <cell r="Z551">
            <v>0</v>
          </cell>
          <cell r="AA551">
            <v>0</v>
          </cell>
          <cell r="AB551">
            <v>0</v>
          </cell>
        </row>
        <row r="552">
          <cell r="P552">
            <v>0</v>
          </cell>
          <cell r="Z552">
            <v>0</v>
          </cell>
          <cell r="AA552">
            <v>0</v>
          </cell>
          <cell r="AB552">
            <v>0</v>
          </cell>
        </row>
        <row r="553">
          <cell r="P553">
            <v>0</v>
          </cell>
          <cell r="Z553">
            <v>0</v>
          </cell>
          <cell r="AA553">
            <v>0</v>
          </cell>
          <cell r="AB553">
            <v>0</v>
          </cell>
        </row>
        <row r="554">
          <cell r="P554">
            <v>0</v>
          </cell>
          <cell r="Z554">
            <v>0</v>
          </cell>
          <cell r="AA554">
            <v>0</v>
          </cell>
          <cell r="AB554">
            <v>0</v>
          </cell>
        </row>
        <row r="555">
          <cell r="B555" t="str">
            <v>Összesen</v>
          </cell>
          <cell r="D555" t="str">
            <v>Felsővámház uti Ált. Isk.</v>
          </cell>
          <cell r="E555">
            <v>7448</v>
          </cell>
          <cell r="F555">
            <v>0</v>
          </cell>
          <cell r="G555">
            <v>3317</v>
          </cell>
          <cell r="H555">
            <v>0</v>
          </cell>
          <cell r="I555">
            <v>131626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4755</v>
          </cell>
          <cell r="O555">
            <v>0</v>
          </cell>
          <cell r="P555">
            <v>147146</v>
          </cell>
          <cell r="Q555">
            <v>79510</v>
          </cell>
          <cell r="R555">
            <v>32309</v>
          </cell>
          <cell r="S555">
            <v>33003</v>
          </cell>
          <cell r="T555">
            <v>0</v>
          </cell>
          <cell r="U555">
            <v>0</v>
          </cell>
          <cell r="V555">
            <v>0</v>
          </cell>
          <cell r="W555">
            <v>1205</v>
          </cell>
          <cell r="X555">
            <v>0</v>
          </cell>
          <cell r="Y555">
            <v>1119</v>
          </cell>
          <cell r="Z555">
            <v>147146</v>
          </cell>
          <cell r="AA555">
            <v>0</v>
          </cell>
          <cell r="AB555">
            <v>147146</v>
          </cell>
        </row>
        <row r="556">
          <cell r="A556">
            <v>1408</v>
          </cell>
          <cell r="B556" t="str">
            <v>Mezőszél uti Általános Isk.</v>
          </cell>
          <cell r="C556">
            <v>1</v>
          </cell>
          <cell r="D556" t="str">
            <v>00előirányzat</v>
          </cell>
          <cell r="E556">
            <v>8186</v>
          </cell>
          <cell r="G556">
            <v>3007</v>
          </cell>
          <cell r="I556">
            <v>71784</v>
          </cell>
          <cell r="P556">
            <v>82977</v>
          </cell>
          <cell r="Q556">
            <v>40013</v>
          </cell>
          <cell r="R556">
            <v>16583</v>
          </cell>
          <cell r="S556">
            <v>26077</v>
          </cell>
          <cell r="W556">
            <v>304</v>
          </cell>
          <cell r="Z556">
            <v>82977</v>
          </cell>
          <cell r="AA556">
            <v>0</v>
          </cell>
          <cell r="AB556">
            <v>82977</v>
          </cell>
        </row>
        <row r="557">
          <cell r="C557">
            <v>5</v>
          </cell>
          <cell r="D557" t="str">
            <v>jóváhagyott pénzmaradvány</v>
          </cell>
          <cell r="N557">
            <v>-1173</v>
          </cell>
          <cell r="P557">
            <v>-1173</v>
          </cell>
          <cell r="Q557">
            <v>34</v>
          </cell>
          <cell r="R557">
            <v>12</v>
          </cell>
          <cell r="S557">
            <v>-1219</v>
          </cell>
          <cell r="Z557">
            <v>-1173</v>
          </cell>
          <cell r="AA557">
            <v>0</v>
          </cell>
          <cell r="AB557">
            <v>-1173</v>
          </cell>
        </row>
        <row r="558">
          <cell r="C558">
            <v>6</v>
          </cell>
          <cell r="D558" t="str">
            <v>pm.terhelő bef.kötelezettség</v>
          </cell>
          <cell r="N558">
            <v>2293</v>
          </cell>
          <cell r="P558">
            <v>2293</v>
          </cell>
          <cell r="S558">
            <v>2293</v>
          </cell>
          <cell r="Z558">
            <v>2293</v>
          </cell>
          <cell r="AA558">
            <v>0</v>
          </cell>
          <cell r="AB558">
            <v>2293</v>
          </cell>
        </row>
        <row r="559">
          <cell r="C559">
            <v>10</v>
          </cell>
          <cell r="D559" t="str">
            <v>ped.szakkönyv</v>
          </cell>
          <cell r="I559">
            <v>416</v>
          </cell>
          <cell r="P559">
            <v>416</v>
          </cell>
          <cell r="Q559">
            <v>416</v>
          </cell>
          <cell r="Z559">
            <v>416</v>
          </cell>
          <cell r="AA559">
            <v>0</v>
          </cell>
          <cell r="AB559">
            <v>416</v>
          </cell>
        </row>
        <row r="560">
          <cell r="C560">
            <v>12</v>
          </cell>
          <cell r="D560" t="str">
            <v>elvonás</v>
          </cell>
          <cell r="I560">
            <v>-242</v>
          </cell>
          <cell r="P560">
            <v>-242</v>
          </cell>
          <cell r="S560">
            <v>-242</v>
          </cell>
          <cell r="Z560">
            <v>-242</v>
          </cell>
          <cell r="AA560">
            <v>0</v>
          </cell>
          <cell r="AB560">
            <v>-242</v>
          </cell>
        </row>
        <row r="561">
          <cell r="C561">
            <v>13</v>
          </cell>
          <cell r="D561" t="str">
            <v>bérfejlesztés</v>
          </cell>
          <cell r="I561">
            <v>306</v>
          </cell>
          <cell r="P561">
            <v>306</v>
          </cell>
          <cell r="Q561">
            <v>225</v>
          </cell>
          <cell r="R561">
            <v>81</v>
          </cell>
          <cell r="Z561">
            <v>306</v>
          </cell>
          <cell r="AA561">
            <v>0</v>
          </cell>
          <cell r="AB561">
            <v>306</v>
          </cell>
        </row>
        <row r="562">
          <cell r="C562">
            <v>14</v>
          </cell>
          <cell r="D562" t="str">
            <v>4% bérfejlesztés</v>
          </cell>
          <cell r="I562">
            <v>-84</v>
          </cell>
          <cell r="P562">
            <v>-84</v>
          </cell>
          <cell r="Q562">
            <v>-62</v>
          </cell>
          <cell r="R562">
            <v>-22</v>
          </cell>
          <cell r="Z562">
            <v>-84</v>
          </cell>
          <cell r="AA562">
            <v>0</v>
          </cell>
          <cell r="AB562">
            <v>-84</v>
          </cell>
        </row>
        <row r="563">
          <cell r="P563">
            <v>0</v>
          </cell>
          <cell r="Z563">
            <v>0</v>
          </cell>
          <cell r="AA563">
            <v>0</v>
          </cell>
          <cell r="AB563">
            <v>0</v>
          </cell>
        </row>
        <row r="564">
          <cell r="P564">
            <v>0</v>
          </cell>
          <cell r="Z564">
            <v>0</v>
          </cell>
          <cell r="AA564">
            <v>0</v>
          </cell>
          <cell r="AB564">
            <v>0</v>
          </cell>
        </row>
        <row r="565">
          <cell r="P565">
            <v>0</v>
          </cell>
          <cell r="Z565">
            <v>0</v>
          </cell>
          <cell r="AA565">
            <v>0</v>
          </cell>
          <cell r="AB565">
            <v>0</v>
          </cell>
        </row>
        <row r="566">
          <cell r="P566">
            <v>0</v>
          </cell>
          <cell r="Z566">
            <v>0</v>
          </cell>
          <cell r="AA566">
            <v>0</v>
          </cell>
          <cell r="AB566">
            <v>0</v>
          </cell>
        </row>
        <row r="567">
          <cell r="P567">
            <v>0</v>
          </cell>
          <cell r="Z567">
            <v>0</v>
          </cell>
          <cell r="AA567">
            <v>0</v>
          </cell>
          <cell r="AB567">
            <v>0</v>
          </cell>
        </row>
        <row r="568">
          <cell r="P568">
            <v>0</v>
          </cell>
          <cell r="Z568">
            <v>0</v>
          </cell>
          <cell r="AA568">
            <v>0</v>
          </cell>
          <cell r="AB568">
            <v>0</v>
          </cell>
        </row>
        <row r="569">
          <cell r="P569">
            <v>0</v>
          </cell>
          <cell r="Z569">
            <v>0</v>
          </cell>
          <cell r="AA569">
            <v>0</v>
          </cell>
          <cell r="AB569">
            <v>0</v>
          </cell>
        </row>
        <row r="570">
          <cell r="P570">
            <v>0</v>
          </cell>
          <cell r="Z570">
            <v>0</v>
          </cell>
          <cell r="AA570">
            <v>0</v>
          </cell>
          <cell r="AB570">
            <v>0</v>
          </cell>
        </row>
        <row r="571">
          <cell r="P571">
            <v>0</v>
          </cell>
          <cell r="Z571">
            <v>0</v>
          </cell>
          <cell r="AA571">
            <v>0</v>
          </cell>
          <cell r="AB571">
            <v>0</v>
          </cell>
        </row>
        <row r="572">
          <cell r="P572">
            <v>0</v>
          </cell>
          <cell r="Z572">
            <v>0</v>
          </cell>
          <cell r="AA572">
            <v>0</v>
          </cell>
          <cell r="AB572">
            <v>0</v>
          </cell>
        </row>
        <row r="573">
          <cell r="B573" t="str">
            <v>Összesen</v>
          </cell>
          <cell r="D573" t="str">
            <v>Mezőszél uti Általános Isk.</v>
          </cell>
          <cell r="E573">
            <v>8186</v>
          </cell>
          <cell r="F573">
            <v>0</v>
          </cell>
          <cell r="G573">
            <v>3007</v>
          </cell>
          <cell r="H573">
            <v>0</v>
          </cell>
          <cell r="I573">
            <v>72180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1120</v>
          </cell>
          <cell r="O573">
            <v>0</v>
          </cell>
          <cell r="P573">
            <v>84493</v>
          </cell>
          <cell r="Q573">
            <v>40626</v>
          </cell>
          <cell r="R573">
            <v>16654</v>
          </cell>
          <cell r="S573">
            <v>26909</v>
          </cell>
          <cell r="T573">
            <v>0</v>
          </cell>
          <cell r="U573">
            <v>0</v>
          </cell>
          <cell r="V573">
            <v>0</v>
          </cell>
          <cell r="W573">
            <v>304</v>
          </cell>
          <cell r="X573">
            <v>0</v>
          </cell>
          <cell r="Y573">
            <v>0</v>
          </cell>
          <cell r="Z573">
            <v>84493</v>
          </cell>
          <cell r="AA573">
            <v>0</v>
          </cell>
          <cell r="AB573">
            <v>84493</v>
          </cell>
        </row>
        <row r="574">
          <cell r="A574">
            <v>1409</v>
          </cell>
          <cell r="B574" t="str">
            <v>Jókai Mór Általános Isk.</v>
          </cell>
          <cell r="C574">
            <v>1</v>
          </cell>
          <cell r="D574" t="str">
            <v>00előirányzat</v>
          </cell>
          <cell r="E574">
            <v>11577</v>
          </cell>
          <cell r="G574">
            <v>4582</v>
          </cell>
          <cell r="I574">
            <v>105485</v>
          </cell>
          <cell r="P574">
            <v>121644</v>
          </cell>
          <cell r="Q574">
            <v>59959</v>
          </cell>
          <cell r="R574">
            <v>24492</v>
          </cell>
          <cell r="S574">
            <v>36760</v>
          </cell>
          <cell r="W574">
            <v>433</v>
          </cell>
          <cell r="Z574">
            <v>121644</v>
          </cell>
          <cell r="AA574">
            <v>0</v>
          </cell>
          <cell r="AB574">
            <v>121644</v>
          </cell>
        </row>
        <row r="575">
          <cell r="C575">
            <v>5</v>
          </cell>
          <cell r="D575" t="str">
            <v>jóváhagyott pénzmaradvány</v>
          </cell>
          <cell r="N575">
            <v>534</v>
          </cell>
          <cell r="P575">
            <v>534</v>
          </cell>
          <cell r="Q575">
            <v>362</v>
          </cell>
          <cell r="R575">
            <v>118</v>
          </cell>
          <cell r="Y575">
            <v>54</v>
          </cell>
          <cell r="Z575">
            <v>534</v>
          </cell>
          <cell r="AA575">
            <v>0</v>
          </cell>
          <cell r="AB575">
            <v>534</v>
          </cell>
        </row>
        <row r="576">
          <cell r="C576">
            <v>6</v>
          </cell>
          <cell r="D576" t="str">
            <v>pm.terhelő bef.kötelezettség</v>
          </cell>
          <cell r="N576">
            <v>2439</v>
          </cell>
          <cell r="P576">
            <v>2439</v>
          </cell>
          <cell r="S576">
            <v>2439</v>
          </cell>
          <cell r="Z576">
            <v>2439</v>
          </cell>
          <cell r="AA576">
            <v>0</v>
          </cell>
          <cell r="AB576">
            <v>2439</v>
          </cell>
        </row>
        <row r="577">
          <cell r="C577">
            <v>10</v>
          </cell>
          <cell r="D577" t="str">
            <v>ped.szakkönyv</v>
          </cell>
          <cell r="I577">
            <v>596</v>
          </cell>
          <cell r="P577">
            <v>596</v>
          </cell>
          <cell r="Q577">
            <v>596</v>
          </cell>
          <cell r="Z577">
            <v>596</v>
          </cell>
          <cell r="AA577">
            <v>0</v>
          </cell>
          <cell r="AB577">
            <v>596</v>
          </cell>
        </row>
        <row r="578">
          <cell r="C578">
            <v>12</v>
          </cell>
          <cell r="D578" t="str">
            <v>elvonás</v>
          </cell>
          <cell r="I578">
            <v>-353</v>
          </cell>
          <cell r="P578">
            <v>-353</v>
          </cell>
          <cell r="S578">
            <v>-353</v>
          </cell>
          <cell r="Z578">
            <v>-353</v>
          </cell>
          <cell r="AA578">
            <v>0</v>
          </cell>
          <cell r="AB578">
            <v>-353</v>
          </cell>
        </row>
        <row r="579">
          <cell r="C579">
            <v>13</v>
          </cell>
          <cell r="D579" t="str">
            <v>bérfejlesztés</v>
          </cell>
          <cell r="I579">
            <v>700</v>
          </cell>
          <cell r="P579">
            <v>700</v>
          </cell>
          <cell r="Q579">
            <v>515</v>
          </cell>
          <cell r="R579">
            <v>185</v>
          </cell>
          <cell r="Z579">
            <v>700</v>
          </cell>
          <cell r="AA579">
            <v>0</v>
          </cell>
          <cell r="AB579">
            <v>700</v>
          </cell>
        </row>
        <row r="580">
          <cell r="C580">
            <v>14</v>
          </cell>
          <cell r="D580" t="str">
            <v>4% bérfejlesztés</v>
          </cell>
          <cell r="I580">
            <v>-193</v>
          </cell>
          <cell r="P580">
            <v>-193</v>
          </cell>
          <cell r="Q580">
            <v>-142</v>
          </cell>
          <cell r="R580">
            <v>-51</v>
          </cell>
          <cell r="Z580">
            <v>-193</v>
          </cell>
          <cell r="AA580">
            <v>0</v>
          </cell>
          <cell r="AB580">
            <v>-193</v>
          </cell>
        </row>
        <row r="581">
          <cell r="P581">
            <v>0</v>
          </cell>
          <cell r="Z581">
            <v>0</v>
          </cell>
          <cell r="AA581">
            <v>0</v>
          </cell>
          <cell r="AB581">
            <v>0</v>
          </cell>
        </row>
        <row r="582">
          <cell r="P582">
            <v>0</v>
          </cell>
          <cell r="Z582">
            <v>0</v>
          </cell>
          <cell r="AA582">
            <v>0</v>
          </cell>
          <cell r="AB582">
            <v>0</v>
          </cell>
        </row>
        <row r="583">
          <cell r="P583">
            <v>0</v>
          </cell>
          <cell r="Z583">
            <v>0</v>
          </cell>
          <cell r="AA583">
            <v>0</v>
          </cell>
          <cell r="AB583">
            <v>0</v>
          </cell>
        </row>
        <row r="584">
          <cell r="P584">
            <v>0</v>
          </cell>
          <cell r="Z584">
            <v>0</v>
          </cell>
          <cell r="AA584">
            <v>0</v>
          </cell>
          <cell r="AB584">
            <v>0</v>
          </cell>
        </row>
        <row r="585">
          <cell r="P585">
            <v>0</v>
          </cell>
          <cell r="Z585">
            <v>0</v>
          </cell>
          <cell r="AA585">
            <v>0</v>
          </cell>
          <cell r="AB585">
            <v>0</v>
          </cell>
        </row>
        <row r="586">
          <cell r="P586">
            <v>0</v>
          </cell>
          <cell r="Z586">
            <v>0</v>
          </cell>
          <cell r="AA586">
            <v>0</v>
          </cell>
          <cell r="AB586">
            <v>0</v>
          </cell>
        </row>
        <row r="587">
          <cell r="P587">
            <v>0</v>
          </cell>
          <cell r="Z587">
            <v>0</v>
          </cell>
          <cell r="AA587">
            <v>0</v>
          </cell>
          <cell r="AB587">
            <v>0</v>
          </cell>
        </row>
        <row r="588">
          <cell r="P588">
            <v>0</v>
          </cell>
          <cell r="Z588">
            <v>0</v>
          </cell>
          <cell r="AA588">
            <v>0</v>
          </cell>
          <cell r="AB588">
            <v>0</v>
          </cell>
        </row>
        <row r="589">
          <cell r="P589">
            <v>0</v>
          </cell>
          <cell r="Z589">
            <v>0</v>
          </cell>
          <cell r="AA589">
            <v>0</v>
          </cell>
          <cell r="AB589">
            <v>0</v>
          </cell>
        </row>
        <row r="590">
          <cell r="P590">
            <v>0</v>
          </cell>
          <cell r="Z590">
            <v>0</v>
          </cell>
          <cell r="AA590">
            <v>0</v>
          </cell>
          <cell r="AB590">
            <v>0</v>
          </cell>
        </row>
        <row r="591">
          <cell r="P591">
            <v>0</v>
          </cell>
          <cell r="Z591">
            <v>0</v>
          </cell>
          <cell r="AA591">
            <v>0</v>
          </cell>
          <cell r="AB591">
            <v>0</v>
          </cell>
        </row>
        <row r="592">
          <cell r="P592">
            <v>0</v>
          </cell>
          <cell r="Z592">
            <v>0</v>
          </cell>
          <cell r="AA592">
            <v>0</v>
          </cell>
          <cell r="AB592">
            <v>0</v>
          </cell>
        </row>
        <row r="593">
          <cell r="P593">
            <v>0</v>
          </cell>
          <cell r="Z593">
            <v>0</v>
          </cell>
          <cell r="AA593">
            <v>0</v>
          </cell>
          <cell r="AB593">
            <v>0</v>
          </cell>
        </row>
        <row r="594">
          <cell r="P594">
            <v>0</v>
          </cell>
          <cell r="Z594">
            <v>0</v>
          </cell>
          <cell r="AA594">
            <v>0</v>
          </cell>
          <cell r="AB594">
            <v>0</v>
          </cell>
        </row>
        <row r="595">
          <cell r="P595">
            <v>0</v>
          </cell>
          <cell r="Z595">
            <v>0</v>
          </cell>
          <cell r="AA595">
            <v>0</v>
          </cell>
          <cell r="AB595">
            <v>0</v>
          </cell>
        </row>
        <row r="596">
          <cell r="P596">
            <v>0</v>
          </cell>
          <cell r="Z596">
            <v>0</v>
          </cell>
          <cell r="AA596">
            <v>0</v>
          </cell>
          <cell r="AB596">
            <v>0</v>
          </cell>
        </row>
        <row r="597">
          <cell r="P597">
            <v>0</v>
          </cell>
          <cell r="Z597">
            <v>0</v>
          </cell>
          <cell r="AA597">
            <v>0</v>
          </cell>
          <cell r="AB597">
            <v>0</v>
          </cell>
        </row>
        <row r="598">
          <cell r="B598" t="str">
            <v>Összesen</v>
          </cell>
          <cell r="D598" t="str">
            <v>Jókai Mór Általános Isk.</v>
          </cell>
          <cell r="E598">
            <v>11577</v>
          </cell>
          <cell r="F598">
            <v>0</v>
          </cell>
          <cell r="G598">
            <v>4582</v>
          </cell>
          <cell r="H598">
            <v>0</v>
          </cell>
          <cell r="I598">
            <v>106235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2973</v>
          </cell>
          <cell r="O598">
            <v>0</v>
          </cell>
          <cell r="P598">
            <v>125367</v>
          </cell>
          <cell r="Q598">
            <v>61290</v>
          </cell>
          <cell r="R598">
            <v>24744</v>
          </cell>
          <cell r="S598">
            <v>38846</v>
          </cell>
          <cell r="T598">
            <v>0</v>
          </cell>
          <cell r="U598">
            <v>0</v>
          </cell>
          <cell r="V598">
            <v>0</v>
          </cell>
          <cell r="W598">
            <v>433</v>
          </cell>
          <cell r="X598">
            <v>0</v>
          </cell>
          <cell r="Y598">
            <v>54</v>
          </cell>
          <cell r="Z598">
            <v>125367</v>
          </cell>
          <cell r="AA598">
            <v>0</v>
          </cell>
          <cell r="AB598">
            <v>125367</v>
          </cell>
        </row>
        <row r="599">
          <cell r="A599">
            <v>1410</v>
          </cell>
          <cell r="B599" t="str">
            <v xml:space="preserve">Jurisics uti Általános Isk. </v>
          </cell>
          <cell r="C599">
            <v>1</v>
          </cell>
          <cell r="D599" t="str">
            <v>00előirányzat</v>
          </cell>
          <cell r="E599">
            <v>6215</v>
          </cell>
          <cell r="G599">
            <v>1799</v>
          </cell>
          <cell r="I599">
            <v>58187</v>
          </cell>
          <cell r="P599">
            <v>66201</v>
          </cell>
          <cell r="Q599">
            <v>33246</v>
          </cell>
          <cell r="R599">
            <v>13646</v>
          </cell>
          <cell r="S599">
            <v>19091</v>
          </cell>
          <cell r="W599">
            <v>218</v>
          </cell>
          <cell r="Z599">
            <v>66201</v>
          </cell>
          <cell r="AA599">
            <v>0</v>
          </cell>
          <cell r="AB599">
            <v>66201</v>
          </cell>
        </row>
        <row r="600">
          <cell r="C600">
            <v>5</v>
          </cell>
          <cell r="D600" t="str">
            <v>jóváhagyott pénzmaradvány</v>
          </cell>
          <cell r="N600">
            <v>1325</v>
          </cell>
          <cell r="P600">
            <v>1325</v>
          </cell>
          <cell r="Q600">
            <v>78</v>
          </cell>
          <cell r="R600">
            <v>12</v>
          </cell>
          <cell r="Y600">
            <v>1235</v>
          </cell>
          <cell r="Z600">
            <v>1325</v>
          </cell>
          <cell r="AA600">
            <v>0</v>
          </cell>
          <cell r="AB600">
            <v>1325</v>
          </cell>
        </row>
        <row r="601">
          <cell r="C601">
            <v>6</v>
          </cell>
          <cell r="D601" t="str">
            <v>pm.terhelő bef.kötelezettség</v>
          </cell>
          <cell r="N601">
            <v>1462</v>
          </cell>
          <cell r="P601">
            <v>1462</v>
          </cell>
          <cell r="S601">
            <v>1462</v>
          </cell>
          <cell r="Z601">
            <v>1462</v>
          </cell>
          <cell r="AA601">
            <v>0</v>
          </cell>
          <cell r="AB601">
            <v>1462</v>
          </cell>
        </row>
        <row r="602">
          <cell r="C602">
            <v>10</v>
          </cell>
          <cell r="D602" t="str">
            <v>ped.szakkönyv</v>
          </cell>
          <cell r="I602">
            <v>315</v>
          </cell>
          <cell r="P602">
            <v>315</v>
          </cell>
          <cell r="Q602">
            <v>315</v>
          </cell>
          <cell r="Z602">
            <v>315</v>
          </cell>
          <cell r="AA602">
            <v>0</v>
          </cell>
          <cell r="AB602">
            <v>315</v>
          </cell>
        </row>
        <row r="603">
          <cell r="C603">
            <v>12</v>
          </cell>
          <cell r="D603" t="str">
            <v>elvonás</v>
          </cell>
          <cell r="I603">
            <v>-195</v>
          </cell>
          <cell r="P603">
            <v>-195</v>
          </cell>
          <cell r="S603">
            <v>-195</v>
          </cell>
          <cell r="Z603">
            <v>-195</v>
          </cell>
          <cell r="AA603">
            <v>0</v>
          </cell>
          <cell r="AB603">
            <v>-195</v>
          </cell>
        </row>
        <row r="604">
          <cell r="C604">
            <v>13</v>
          </cell>
          <cell r="D604" t="str">
            <v>bérfejlesztés</v>
          </cell>
          <cell r="I604">
            <v>246</v>
          </cell>
          <cell r="P604">
            <v>246</v>
          </cell>
          <cell r="Q604">
            <v>181</v>
          </cell>
          <cell r="R604">
            <v>65</v>
          </cell>
          <cell r="Z604">
            <v>246</v>
          </cell>
          <cell r="AA604">
            <v>0</v>
          </cell>
          <cell r="AB604">
            <v>246</v>
          </cell>
        </row>
        <row r="605">
          <cell r="C605">
            <v>14</v>
          </cell>
          <cell r="D605" t="str">
            <v>4% bérfejlesztés</v>
          </cell>
          <cell r="I605">
            <v>-68</v>
          </cell>
          <cell r="P605">
            <v>-68</v>
          </cell>
          <cell r="Q605">
            <v>-50</v>
          </cell>
          <cell r="R605">
            <v>-18</v>
          </cell>
          <cell r="Z605">
            <v>-68</v>
          </cell>
          <cell r="AA605">
            <v>0</v>
          </cell>
          <cell r="AB605">
            <v>-68</v>
          </cell>
        </row>
        <row r="606">
          <cell r="P606">
            <v>0</v>
          </cell>
          <cell r="Z606">
            <v>0</v>
          </cell>
          <cell r="AA606">
            <v>0</v>
          </cell>
          <cell r="AB606">
            <v>0</v>
          </cell>
        </row>
        <row r="607">
          <cell r="P607">
            <v>0</v>
          </cell>
          <cell r="Z607">
            <v>0</v>
          </cell>
          <cell r="AA607">
            <v>0</v>
          </cell>
          <cell r="AB607">
            <v>0</v>
          </cell>
        </row>
        <row r="608">
          <cell r="P608">
            <v>0</v>
          </cell>
          <cell r="Z608">
            <v>0</v>
          </cell>
          <cell r="AA608">
            <v>0</v>
          </cell>
          <cell r="AB608">
            <v>0</v>
          </cell>
        </row>
        <row r="609">
          <cell r="P609">
            <v>0</v>
          </cell>
          <cell r="Z609">
            <v>0</v>
          </cell>
          <cell r="AA609">
            <v>0</v>
          </cell>
          <cell r="AB609">
            <v>0</v>
          </cell>
        </row>
        <row r="610">
          <cell r="P610">
            <v>0</v>
          </cell>
          <cell r="Z610">
            <v>0</v>
          </cell>
          <cell r="AA610">
            <v>0</v>
          </cell>
          <cell r="AB610">
            <v>0</v>
          </cell>
        </row>
        <row r="611">
          <cell r="P611">
            <v>0</v>
          </cell>
          <cell r="Z611">
            <v>0</v>
          </cell>
          <cell r="AA611">
            <v>0</v>
          </cell>
          <cell r="AB611">
            <v>0</v>
          </cell>
        </row>
        <row r="612">
          <cell r="P612">
            <v>0</v>
          </cell>
          <cell r="Z612">
            <v>0</v>
          </cell>
          <cell r="AA612">
            <v>0</v>
          </cell>
          <cell r="AB612">
            <v>0</v>
          </cell>
        </row>
        <row r="613">
          <cell r="P613">
            <v>0</v>
          </cell>
          <cell r="Z613">
            <v>0</v>
          </cell>
          <cell r="AA613">
            <v>0</v>
          </cell>
          <cell r="AB613">
            <v>0</v>
          </cell>
        </row>
        <row r="614">
          <cell r="P614">
            <v>0</v>
          </cell>
          <cell r="Z614">
            <v>0</v>
          </cell>
          <cell r="AA614">
            <v>0</v>
          </cell>
          <cell r="AB614">
            <v>0</v>
          </cell>
        </row>
        <row r="615">
          <cell r="P615">
            <v>0</v>
          </cell>
          <cell r="Z615">
            <v>0</v>
          </cell>
          <cell r="AA615">
            <v>0</v>
          </cell>
          <cell r="AB615">
            <v>0</v>
          </cell>
        </row>
        <row r="616">
          <cell r="P616">
            <v>0</v>
          </cell>
          <cell r="Z616">
            <v>0</v>
          </cell>
          <cell r="AA616">
            <v>0</v>
          </cell>
          <cell r="AB616">
            <v>0</v>
          </cell>
        </row>
        <row r="617">
          <cell r="P617">
            <v>0</v>
          </cell>
          <cell r="Z617">
            <v>0</v>
          </cell>
          <cell r="AA617">
            <v>0</v>
          </cell>
          <cell r="AB617">
            <v>0</v>
          </cell>
        </row>
        <row r="618">
          <cell r="P618">
            <v>0</v>
          </cell>
          <cell r="Z618">
            <v>0</v>
          </cell>
          <cell r="AA618">
            <v>0</v>
          </cell>
          <cell r="AB618">
            <v>0</v>
          </cell>
        </row>
        <row r="619">
          <cell r="P619">
            <v>0</v>
          </cell>
          <cell r="Z619">
            <v>0</v>
          </cell>
          <cell r="AA619">
            <v>0</v>
          </cell>
          <cell r="AB619">
            <v>0</v>
          </cell>
        </row>
        <row r="620">
          <cell r="B620" t="str">
            <v>Összesen</v>
          </cell>
          <cell r="D620" t="str">
            <v xml:space="preserve">Jurisics uti Általános Isk. </v>
          </cell>
          <cell r="E620">
            <v>6215</v>
          </cell>
          <cell r="F620">
            <v>0</v>
          </cell>
          <cell r="G620">
            <v>1799</v>
          </cell>
          <cell r="H620">
            <v>0</v>
          </cell>
          <cell r="I620">
            <v>58485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2787</v>
          </cell>
          <cell r="O620">
            <v>0</v>
          </cell>
          <cell r="P620">
            <v>69286</v>
          </cell>
          <cell r="Q620">
            <v>33770</v>
          </cell>
          <cell r="R620">
            <v>13705</v>
          </cell>
          <cell r="S620">
            <v>20358</v>
          </cell>
          <cell r="T620">
            <v>0</v>
          </cell>
          <cell r="U620">
            <v>0</v>
          </cell>
          <cell r="V620">
            <v>0</v>
          </cell>
          <cell r="W620">
            <v>218</v>
          </cell>
          <cell r="X620">
            <v>0</v>
          </cell>
          <cell r="Y620">
            <v>1235</v>
          </cell>
          <cell r="Z620">
            <v>69286</v>
          </cell>
          <cell r="AA620">
            <v>0</v>
          </cell>
          <cell r="AB620">
            <v>69286</v>
          </cell>
        </row>
        <row r="621">
          <cell r="A621">
            <v>1411</v>
          </cell>
          <cell r="B621" t="str">
            <v>Köztársaság téri Általános Isk.</v>
          </cell>
          <cell r="C621">
            <v>1</v>
          </cell>
          <cell r="D621" t="str">
            <v>00előirányzat</v>
          </cell>
          <cell r="E621">
            <v>10988</v>
          </cell>
          <cell r="G621">
            <v>4539</v>
          </cell>
          <cell r="I621">
            <v>93499</v>
          </cell>
          <cell r="P621">
            <v>109026</v>
          </cell>
          <cell r="Q621">
            <v>51956</v>
          </cell>
          <cell r="R621">
            <v>21620</v>
          </cell>
          <cell r="S621">
            <v>34570</v>
          </cell>
          <cell r="W621">
            <v>880</v>
          </cell>
          <cell r="Z621">
            <v>109026</v>
          </cell>
          <cell r="AA621">
            <v>0</v>
          </cell>
          <cell r="AB621">
            <v>109026</v>
          </cell>
        </row>
        <row r="622">
          <cell r="C622">
            <v>5</v>
          </cell>
          <cell r="D622" t="str">
            <v>jóváhagyott pénzmaradvány</v>
          </cell>
          <cell r="N622">
            <v>2371</v>
          </cell>
          <cell r="P622">
            <v>2371</v>
          </cell>
          <cell r="Q622">
            <v>541</v>
          </cell>
          <cell r="R622">
            <v>187</v>
          </cell>
          <cell r="Y622">
            <v>1643</v>
          </cell>
          <cell r="Z622">
            <v>2371</v>
          </cell>
          <cell r="AA622">
            <v>0</v>
          </cell>
          <cell r="AB622">
            <v>2371</v>
          </cell>
        </row>
        <row r="623">
          <cell r="C623">
            <v>6</v>
          </cell>
          <cell r="D623" t="str">
            <v>pm.terhelő bef.kötelezettség</v>
          </cell>
          <cell r="N623">
            <v>1608</v>
          </cell>
          <cell r="P623">
            <v>1608</v>
          </cell>
          <cell r="S623">
            <v>1608</v>
          </cell>
          <cell r="Z623">
            <v>1608</v>
          </cell>
          <cell r="AA623">
            <v>0</v>
          </cell>
          <cell r="AB623">
            <v>1608</v>
          </cell>
        </row>
        <row r="624">
          <cell r="D624" t="str">
            <v>Okt.Biz.keret</v>
          </cell>
          <cell r="I624">
            <v>50</v>
          </cell>
          <cell r="P624">
            <v>50</v>
          </cell>
          <cell r="S624">
            <v>50</v>
          </cell>
          <cell r="Z624">
            <v>50</v>
          </cell>
          <cell r="AA624">
            <v>0</v>
          </cell>
          <cell r="AB624">
            <v>50</v>
          </cell>
        </row>
        <row r="625">
          <cell r="C625">
            <v>10</v>
          </cell>
          <cell r="D625" t="str">
            <v>ped.szakkönyv</v>
          </cell>
          <cell r="I625">
            <v>551</v>
          </cell>
          <cell r="P625">
            <v>551</v>
          </cell>
          <cell r="Q625">
            <v>551</v>
          </cell>
          <cell r="Z625">
            <v>551</v>
          </cell>
          <cell r="AA625">
            <v>0</v>
          </cell>
          <cell r="AB625">
            <v>551</v>
          </cell>
        </row>
        <row r="626">
          <cell r="C626">
            <v>12</v>
          </cell>
          <cell r="D626" t="str">
            <v>elvonás</v>
          </cell>
          <cell r="I626">
            <v>-316</v>
          </cell>
          <cell r="P626">
            <v>-316</v>
          </cell>
          <cell r="S626">
            <v>-316</v>
          </cell>
          <cell r="Z626">
            <v>-316</v>
          </cell>
          <cell r="AA626">
            <v>0</v>
          </cell>
          <cell r="AB626">
            <v>-316</v>
          </cell>
        </row>
        <row r="627">
          <cell r="C627">
            <v>13</v>
          </cell>
          <cell r="D627" t="str">
            <v>bérfejlesztés</v>
          </cell>
          <cell r="I627">
            <v>339</v>
          </cell>
          <cell r="P627">
            <v>339</v>
          </cell>
          <cell r="Q627">
            <v>249</v>
          </cell>
          <cell r="R627">
            <v>90</v>
          </cell>
          <cell r="Z627">
            <v>339</v>
          </cell>
          <cell r="AA627">
            <v>0</v>
          </cell>
          <cell r="AB627">
            <v>339</v>
          </cell>
        </row>
        <row r="628">
          <cell r="C628">
            <v>14</v>
          </cell>
          <cell r="D628" t="str">
            <v>4% bérfejlesztés</v>
          </cell>
          <cell r="I628">
            <v>-94</v>
          </cell>
          <cell r="P628">
            <v>-94</v>
          </cell>
          <cell r="Q628">
            <v>-69</v>
          </cell>
          <cell r="R628">
            <v>-25</v>
          </cell>
          <cell r="Z628">
            <v>-94</v>
          </cell>
          <cell r="AA628">
            <v>0</v>
          </cell>
          <cell r="AB628">
            <v>-94</v>
          </cell>
        </row>
        <row r="629">
          <cell r="P629">
            <v>0</v>
          </cell>
          <cell r="Z629">
            <v>0</v>
          </cell>
          <cell r="AA629">
            <v>0</v>
          </cell>
          <cell r="AB629">
            <v>0</v>
          </cell>
        </row>
        <row r="630">
          <cell r="P630">
            <v>0</v>
          </cell>
          <cell r="Z630">
            <v>0</v>
          </cell>
          <cell r="AA630">
            <v>0</v>
          </cell>
          <cell r="AB630">
            <v>0</v>
          </cell>
        </row>
        <row r="631">
          <cell r="P631">
            <v>0</v>
          </cell>
          <cell r="Z631">
            <v>0</v>
          </cell>
          <cell r="AA631">
            <v>0</v>
          </cell>
          <cell r="AB631">
            <v>0</v>
          </cell>
        </row>
        <row r="632">
          <cell r="P632">
            <v>0</v>
          </cell>
          <cell r="Z632">
            <v>0</v>
          </cell>
          <cell r="AA632">
            <v>0</v>
          </cell>
          <cell r="AB632">
            <v>0</v>
          </cell>
        </row>
        <row r="633">
          <cell r="P633">
            <v>0</v>
          </cell>
          <cell r="Z633">
            <v>0</v>
          </cell>
          <cell r="AA633">
            <v>0</v>
          </cell>
          <cell r="AB633">
            <v>0</v>
          </cell>
        </row>
        <row r="634">
          <cell r="P634">
            <v>0</v>
          </cell>
          <cell r="Z634">
            <v>0</v>
          </cell>
          <cell r="AA634">
            <v>0</v>
          </cell>
          <cell r="AB634">
            <v>0</v>
          </cell>
        </row>
        <row r="635">
          <cell r="P635">
            <v>0</v>
          </cell>
          <cell r="Z635">
            <v>0</v>
          </cell>
          <cell r="AA635">
            <v>0</v>
          </cell>
          <cell r="AB635">
            <v>0</v>
          </cell>
        </row>
        <row r="636">
          <cell r="P636">
            <v>0</v>
          </cell>
          <cell r="Z636">
            <v>0</v>
          </cell>
          <cell r="AA636">
            <v>0</v>
          </cell>
          <cell r="AB636">
            <v>0</v>
          </cell>
        </row>
        <row r="637">
          <cell r="P637">
            <v>0</v>
          </cell>
          <cell r="Z637">
            <v>0</v>
          </cell>
          <cell r="AA637">
            <v>0</v>
          </cell>
          <cell r="AB637">
            <v>0</v>
          </cell>
        </row>
        <row r="638">
          <cell r="P638">
            <v>0</v>
          </cell>
          <cell r="Z638">
            <v>0</v>
          </cell>
          <cell r="AA638">
            <v>0</v>
          </cell>
          <cell r="AB638">
            <v>0</v>
          </cell>
        </row>
        <row r="639">
          <cell r="P639">
            <v>0</v>
          </cell>
          <cell r="Z639">
            <v>0</v>
          </cell>
          <cell r="AA639">
            <v>0</v>
          </cell>
          <cell r="AB639">
            <v>0</v>
          </cell>
        </row>
        <row r="640">
          <cell r="P640">
            <v>0</v>
          </cell>
          <cell r="Z640">
            <v>0</v>
          </cell>
          <cell r="AA640">
            <v>0</v>
          </cell>
          <cell r="AB640">
            <v>0</v>
          </cell>
        </row>
        <row r="641">
          <cell r="P641">
            <v>0</v>
          </cell>
          <cell r="Z641">
            <v>0</v>
          </cell>
          <cell r="AA641">
            <v>0</v>
          </cell>
          <cell r="AB641">
            <v>0</v>
          </cell>
        </row>
        <row r="642">
          <cell r="P642">
            <v>0</v>
          </cell>
          <cell r="Z642">
            <v>0</v>
          </cell>
          <cell r="AA642">
            <v>0</v>
          </cell>
          <cell r="AB642">
            <v>0</v>
          </cell>
        </row>
        <row r="643">
          <cell r="P643">
            <v>0</v>
          </cell>
          <cell r="Z643">
            <v>0</v>
          </cell>
          <cell r="AA643">
            <v>0</v>
          </cell>
          <cell r="AB643">
            <v>0</v>
          </cell>
        </row>
        <row r="644">
          <cell r="P644">
            <v>0</v>
          </cell>
          <cell r="Z644">
            <v>0</v>
          </cell>
          <cell r="AA644">
            <v>0</v>
          </cell>
          <cell r="AB644">
            <v>0</v>
          </cell>
        </row>
        <row r="645">
          <cell r="B645" t="str">
            <v>Összesen</v>
          </cell>
          <cell r="D645" t="str">
            <v>Köztársaság téri Ált. Isk.</v>
          </cell>
          <cell r="E645">
            <v>10988</v>
          </cell>
          <cell r="F645">
            <v>0</v>
          </cell>
          <cell r="G645">
            <v>4539</v>
          </cell>
          <cell r="H645">
            <v>0</v>
          </cell>
          <cell r="I645">
            <v>94029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3979</v>
          </cell>
          <cell r="O645">
            <v>0</v>
          </cell>
          <cell r="P645">
            <v>113535</v>
          </cell>
          <cell r="Q645">
            <v>53228</v>
          </cell>
          <cell r="R645">
            <v>21872</v>
          </cell>
          <cell r="S645">
            <v>35912</v>
          </cell>
          <cell r="T645">
            <v>0</v>
          </cell>
          <cell r="U645">
            <v>0</v>
          </cell>
          <cell r="V645">
            <v>0</v>
          </cell>
          <cell r="W645">
            <v>880</v>
          </cell>
          <cell r="X645">
            <v>0</v>
          </cell>
          <cell r="Y645">
            <v>1643</v>
          </cell>
          <cell r="Z645">
            <v>113535</v>
          </cell>
          <cell r="AA645">
            <v>0</v>
          </cell>
          <cell r="AB645">
            <v>113535</v>
          </cell>
        </row>
        <row r="646">
          <cell r="A646">
            <v>1412</v>
          </cell>
          <cell r="B646" t="str">
            <v>Mátyás Király uti Általános Isk.</v>
          </cell>
          <cell r="C646">
            <v>1</v>
          </cell>
          <cell r="D646" t="str">
            <v>00előirányzat</v>
          </cell>
          <cell r="E646">
            <v>6327</v>
          </cell>
          <cell r="G646">
            <v>1968</v>
          </cell>
          <cell r="I646">
            <v>62924</v>
          </cell>
          <cell r="P646">
            <v>71219</v>
          </cell>
          <cell r="Q646">
            <v>37813</v>
          </cell>
          <cell r="R646">
            <v>15227</v>
          </cell>
          <cell r="S646">
            <v>18002</v>
          </cell>
          <cell r="W646">
            <v>177</v>
          </cell>
          <cell r="Z646">
            <v>71219</v>
          </cell>
          <cell r="AA646">
            <v>0</v>
          </cell>
          <cell r="AB646">
            <v>71219</v>
          </cell>
        </row>
        <row r="647">
          <cell r="C647">
            <v>5</v>
          </cell>
          <cell r="D647" t="str">
            <v>jóváhagyott pénzmaradvány</v>
          </cell>
          <cell r="N647">
            <v>-782</v>
          </cell>
          <cell r="P647">
            <v>-782</v>
          </cell>
          <cell r="Q647">
            <v>34</v>
          </cell>
          <cell r="R647">
            <v>12</v>
          </cell>
          <cell r="S647">
            <v>-828</v>
          </cell>
          <cell r="Z647">
            <v>-782</v>
          </cell>
          <cell r="AA647">
            <v>0</v>
          </cell>
          <cell r="AB647">
            <v>-782</v>
          </cell>
        </row>
        <row r="648">
          <cell r="C648">
            <v>6</v>
          </cell>
          <cell r="D648" t="str">
            <v>pm.terhelő bef.kötelezettség</v>
          </cell>
          <cell r="N648">
            <v>2460</v>
          </cell>
          <cell r="P648">
            <v>2460</v>
          </cell>
          <cell r="S648">
            <v>2460</v>
          </cell>
          <cell r="Z648">
            <v>2460</v>
          </cell>
          <cell r="AA648">
            <v>0</v>
          </cell>
          <cell r="AB648">
            <v>2460</v>
          </cell>
        </row>
        <row r="649">
          <cell r="C649">
            <v>7</v>
          </cell>
          <cell r="D649" t="str">
            <v>tárgyévi eir.mód.korrekció</v>
          </cell>
          <cell r="I649">
            <v>293</v>
          </cell>
          <cell r="P649">
            <v>293</v>
          </cell>
          <cell r="S649">
            <v>293</v>
          </cell>
          <cell r="Z649">
            <v>293</v>
          </cell>
          <cell r="AA649">
            <v>0</v>
          </cell>
          <cell r="AB649">
            <v>293</v>
          </cell>
        </row>
        <row r="650">
          <cell r="C650">
            <v>10</v>
          </cell>
          <cell r="D650" t="str">
            <v>ped.szakkönyv</v>
          </cell>
          <cell r="I650">
            <v>360</v>
          </cell>
          <cell r="P650">
            <v>360</v>
          </cell>
          <cell r="Q650">
            <v>360</v>
          </cell>
          <cell r="Z650">
            <v>360</v>
          </cell>
          <cell r="AA650">
            <v>0</v>
          </cell>
          <cell r="AB650">
            <v>360</v>
          </cell>
        </row>
        <row r="651">
          <cell r="D651" t="str">
            <v>pót1 viharkárok</v>
          </cell>
          <cell r="I651">
            <v>96</v>
          </cell>
          <cell r="P651">
            <v>96</v>
          </cell>
          <cell r="X651">
            <v>96</v>
          </cell>
          <cell r="Z651">
            <v>96</v>
          </cell>
          <cell r="AA651">
            <v>0</v>
          </cell>
          <cell r="AB651">
            <v>96</v>
          </cell>
        </row>
        <row r="652">
          <cell r="C652">
            <v>12</v>
          </cell>
          <cell r="D652" t="str">
            <v>elvonás</v>
          </cell>
          <cell r="I652">
            <v>-170</v>
          </cell>
          <cell r="P652">
            <v>-170</v>
          </cell>
          <cell r="S652">
            <v>-170</v>
          </cell>
          <cell r="Z652">
            <v>-170</v>
          </cell>
          <cell r="AA652">
            <v>0</v>
          </cell>
          <cell r="AB652">
            <v>-170</v>
          </cell>
        </row>
        <row r="653">
          <cell r="C653">
            <v>13</v>
          </cell>
          <cell r="D653" t="str">
            <v>bérfejlesztés</v>
          </cell>
          <cell r="I653">
            <v>333</v>
          </cell>
          <cell r="P653">
            <v>333</v>
          </cell>
          <cell r="Q653">
            <v>245</v>
          </cell>
          <cell r="R653">
            <v>88</v>
          </cell>
          <cell r="Z653">
            <v>333</v>
          </cell>
          <cell r="AA653">
            <v>0</v>
          </cell>
          <cell r="AB653">
            <v>333</v>
          </cell>
        </row>
        <row r="654">
          <cell r="C654">
            <v>14</v>
          </cell>
          <cell r="D654" t="str">
            <v>4% bérfejlesztés</v>
          </cell>
          <cell r="I654">
            <v>-92</v>
          </cell>
          <cell r="P654">
            <v>-92</v>
          </cell>
          <cell r="Q654">
            <v>-68</v>
          </cell>
          <cell r="R654">
            <v>-24</v>
          </cell>
          <cell r="Z654">
            <v>-92</v>
          </cell>
          <cell r="AA654">
            <v>0</v>
          </cell>
          <cell r="AB654">
            <v>-92</v>
          </cell>
        </row>
        <row r="655">
          <cell r="P655">
            <v>0</v>
          </cell>
          <cell r="Z655">
            <v>0</v>
          </cell>
          <cell r="AA655">
            <v>0</v>
          </cell>
          <cell r="AB655">
            <v>0</v>
          </cell>
        </row>
        <row r="656">
          <cell r="P656">
            <v>0</v>
          </cell>
          <cell r="Z656">
            <v>0</v>
          </cell>
          <cell r="AA656">
            <v>0</v>
          </cell>
          <cell r="AB656">
            <v>0</v>
          </cell>
        </row>
        <row r="657">
          <cell r="P657">
            <v>0</v>
          </cell>
          <cell r="Z657">
            <v>0</v>
          </cell>
          <cell r="AA657">
            <v>0</v>
          </cell>
          <cell r="AB657">
            <v>0</v>
          </cell>
        </row>
        <row r="658">
          <cell r="P658">
            <v>0</v>
          </cell>
          <cell r="Z658">
            <v>0</v>
          </cell>
          <cell r="AA658">
            <v>0</v>
          </cell>
          <cell r="AB658">
            <v>0</v>
          </cell>
        </row>
        <row r="659">
          <cell r="P659">
            <v>0</v>
          </cell>
          <cell r="Z659">
            <v>0</v>
          </cell>
          <cell r="AA659">
            <v>0</v>
          </cell>
          <cell r="AB659">
            <v>0</v>
          </cell>
        </row>
        <row r="660">
          <cell r="P660">
            <v>0</v>
          </cell>
          <cell r="Z660">
            <v>0</v>
          </cell>
          <cell r="AA660">
            <v>0</v>
          </cell>
          <cell r="AB660">
            <v>0</v>
          </cell>
        </row>
        <row r="661">
          <cell r="P661">
            <v>0</v>
          </cell>
          <cell r="Z661">
            <v>0</v>
          </cell>
          <cell r="AA661">
            <v>0</v>
          </cell>
          <cell r="AB661">
            <v>0</v>
          </cell>
        </row>
        <row r="662">
          <cell r="P662">
            <v>0</v>
          </cell>
          <cell r="Z662">
            <v>0</v>
          </cell>
          <cell r="AA662">
            <v>0</v>
          </cell>
          <cell r="AB662">
            <v>0</v>
          </cell>
        </row>
        <row r="663">
          <cell r="P663">
            <v>0</v>
          </cell>
          <cell r="Z663">
            <v>0</v>
          </cell>
          <cell r="AA663">
            <v>0</v>
          </cell>
          <cell r="AB663">
            <v>0</v>
          </cell>
        </row>
        <row r="664">
          <cell r="P664">
            <v>0</v>
          </cell>
          <cell r="Z664">
            <v>0</v>
          </cell>
          <cell r="AA664">
            <v>0</v>
          </cell>
          <cell r="AB664">
            <v>0</v>
          </cell>
        </row>
        <row r="665">
          <cell r="P665">
            <v>0</v>
          </cell>
          <cell r="Z665">
            <v>0</v>
          </cell>
          <cell r="AA665">
            <v>0</v>
          </cell>
          <cell r="AB665">
            <v>0</v>
          </cell>
        </row>
        <row r="666">
          <cell r="P666">
            <v>0</v>
          </cell>
          <cell r="Z666">
            <v>0</v>
          </cell>
          <cell r="AA666">
            <v>0</v>
          </cell>
          <cell r="AB666">
            <v>0</v>
          </cell>
        </row>
        <row r="667">
          <cell r="P667">
            <v>0</v>
          </cell>
          <cell r="Z667">
            <v>0</v>
          </cell>
          <cell r="AA667">
            <v>0</v>
          </cell>
          <cell r="AB667">
            <v>0</v>
          </cell>
        </row>
        <row r="668">
          <cell r="P668">
            <v>0</v>
          </cell>
          <cell r="Z668">
            <v>0</v>
          </cell>
          <cell r="AA668">
            <v>0</v>
          </cell>
          <cell r="AB668">
            <v>0</v>
          </cell>
        </row>
        <row r="669">
          <cell r="B669" t="str">
            <v>Összesen</v>
          </cell>
          <cell r="D669" t="str">
            <v>Mátyás Király uti Ált. Isk.</v>
          </cell>
          <cell r="E669">
            <v>6327</v>
          </cell>
          <cell r="F669">
            <v>0</v>
          </cell>
          <cell r="G669">
            <v>1968</v>
          </cell>
          <cell r="H669">
            <v>0</v>
          </cell>
          <cell r="I669">
            <v>63744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1678</v>
          </cell>
          <cell r="O669">
            <v>0</v>
          </cell>
          <cell r="P669">
            <v>73717</v>
          </cell>
          <cell r="Q669">
            <v>38384</v>
          </cell>
          <cell r="R669">
            <v>15303</v>
          </cell>
          <cell r="S669">
            <v>19757</v>
          </cell>
          <cell r="T669">
            <v>0</v>
          </cell>
          <cell r="U669">
            <v>0</v>
          </cell>
          <cell r="V669">
            <v>0</v>
          </cell>
          <cell r="W669">
            <v>177</v>
          </cell>
          <cell r="X669">
            <v>96</v>
          </cell>
          <cell r="Y669">
            <v>0</v>
          </cell>
          <cell r="Z669">
            <v>73717</v>
          </cell>
          <cell r="AA669">
            <v>0</v>
          </cell>
          <cell r="AB669">
            <v>73717</v>
          </cell>
        </row>
        <row r="670">
          <cell r="A670">
            <v>1414</v>
          </cell>
          <cell r="B670" t="str">
            <v>Szieberth R.Általános Isk.</v>
          </cell>
          <cell r="C670">
            <v>1</v>
          </cell>
          <cell r="D670" t="str">
            <v>00előirányzat</v>
          </cell>
          <cell r="E670">
            <v>6139</v>
          </cell>
          <cell r="G670">
            <v>1867</v>
          </cell>
          <cell r="I670">
            <v>95979</v>
          </cell>
          <cell r="P670">
            <v>103985</v>
          </cell>
          <cell r="Q670">
            <v>53214</v>
          </cell>
          <cell r="R670">
            <v>21888</v>
          </cell>
          <cell r="S670">
            <v>28225</v>
          </cell>
          <cell r="W670">
            <v>658</v>
          </cell>
          <cell r="Z670">
            <v>103985</v>
          </cell>
          <cell r="AA670">
            <v>0</v>
          </cell>
          <cell r="AB670">
            <v>103985</v>
          </cell>
        </row>
        <row r="671">
          <cell r="C671">
            <v>5</v>
          </cell>
          <cell r="D671" t="str">
            <v>jóváhagyott pénzmaradvány</v>
          </cell>
          <cell r="N671">
            <v>4357</v>
          </cell>
          <cell r="P671">
            <v>4357</v>
          </cell>
          <cell r="Q671">
            <v>1009</v>
          </cell>
          <cell r="R671">
            <v>363</v>
          </cell>
          <cell r="Y671">
            <v>2985</v>
          </cell>
          <cell r="Z671">
            <v>4357</v>
          </cell>
          <cell r="AA671">
            <v>0</v>
          </cell>
          <cell r="AB671">
            <v>4357</v>
          </cell>
        </row>
        <row r="672">
          <cell r="C672">
            <v>6</v>
          </cell>
          <cell r="D672" t="str">
            <v>pm.terhelő bef.kötelezettség</v>
          </cell>
          <cell r="N672">
            <v>414</v>
          </cell>
          <cell r="P672">
            <v>414</v>
          </cell>
          <cell r="S672">
            <v>414</v>
          </cell>
          <cell r="Z672">
            <v>414</v>
          </cell>
          <cell r="AA672">
            <v>0</v>
          </cell>
          <cell r="AB672">
            <v>414</v>
          </cell>
        </row>
        <row r="673">
          <cell r="C673">
            <v>10</v>
          </cell>
          <cell r="D673" t="str">
            <v>ped.szakkönyv</v>
          </cell>
          <cell r="I673">
            <v>574</v>
          </cell>
          <cell r="P673">
            <v>574</v>
          </cell>
          <cell r="Q673">
            <v>574</v>
          </cell>
          <cell r="Z673">
            <v>574</v>
          </cell>
          <cell r="AA673">
            <v>0</v>
          </cell>
          <cell r="AB673">
            <v>574</v>
          </cell>
        </row>
        <row r="674">
          <cell r="D674" t="str">
            <v>pót1 viharkárok</v>
          </cell>
          <cell r="I674">
            <v>41</v>
          </cell>
          <cell r="P674">
            <v>41</v>
          </cell>
          <cell r="X674">
            <v>41</v>
          </cell>
          <cell r="Z674">
            <v>41</v>
          </cell>
          <cell r="AA674">
            <v>0</v>
          </cell>
          <cell r="AB674">
            <v>41</v>
          </cell>
        </row>
        <row r="675">
          <cell r="C675">
            <v>12</v>
          </cell>
          <cell r="D675" t="str">
            <v>elvonás</v>
          </cell>
          <cell r="I675">
            <v>-356</v>
          </cell>
          <cell r="P675">
            <v>-356</v>
          </cell>
          <cell r="S675">
            <v>-356</v>
          </cell>
          <cell r="Z675">
            <v>-356</v>
          </cell>
          <cell r="AA675">
            <v>0</v>
          </cell>
          <cell r="AB675">
            <v>-356</v>
          </cell>
        </row>
        <row r="676">
          <cell r="C676">
            <v>13</v>
          </cell>
          <cell r="D676" t="str">
            <v>bérfejlesztés</v>
          </cell>
          <cell r="I676">
            <v>321</v>
          </cell>
          <cell r="P676">
            <v>321</v>
          </cell>
          <cell r="Q676">
            <v>236</v>
          </cell>
          <cell r="R676">
            <v>85</v>
          </cell>
          <cell r="Z676">
            <v>321</v>
          </cell>
          <cell r="AA676">
            <v>0</v>
          </cell>
          <cell r="AB676">
            <v>321</v>
          </cell>
        </row>
        <row r="677">
          <cell r="C677">
            <v>14</v>
          </cell>
          <cell r="D677" t="str">
            <v>4% bérfejlesztés</v>
          </cell>
          <cell r="I677">
            <v>-88</v>
          </cell>
          <cell r="P677">
            <v>-88</v>
          </cell>
          <cell r="Q677">
            <v>-65</v>
          </cell>
          <cell r="R677">
            <v>-23</v>
          </cell>
          <cell r="Z677">
            <v>-88</v>
          </cell>
          <cell r="AA677">
            <v>0</v>
          </cell>
          <cell r="AB677">
            <v>-88</v>
          </cell>
        </row>
        <row r="678">
          <cell r="P678">
            <v>0</v>
          </cell>
          <cell r="Z678">
            <v>0</v>
          </cell>
          <cell r="AA678">
            <v>0</v>
          </cell>
          <cell r="AB678">
            <v>0</v>
          </cell>
        </row>
        <row r="679">
          <cell r="P679">
            <v>0</v>
          </cell>
          <cell r="Z679">
            <v>0</v>
          </cell>
          <cell r="AA679">
            <v>0</v>
          </cell>
          <cell r="AB679">
            <v>0</v>
          </cell>
        </row>
        <row r="680">
          <cell r="P680">
            <v>0</v>
          </cell>
          <cell r="Z680">
            <v>0</v>
          </cell>
          <cell r="AA680">
            <v>0</v>
          </cell>
          <cell r="AB680">
            <v>0</v>
          </cell>
        </row>
        <row r="681">
          <cell r="P681">
            <v>0</v>
          </cell>
          <cell r="Z681">
            <v>0</v>
          </cell>
          <cell r="AA681">
            <v>0</v>
          </cell>
          <cell r="AB681">
            <v>0</v>
          </cell>
        </row>
        <row r="682">
          <cell r="P682">
            <v>0</v>
          </cell>
          <cell r="Z682">
            <v>0</v>
          </cell>
          <cell r="AA682">
            <v>0</v>
          </cell>
          <cell r="AB682">
            <v>0</v>
          </cell>
        </row>
        <row r="683">
          <cell r="P683">
            <v>0</v>
          </cell>
          <cell r="Z683">
            <v>0</v>
          </cell>
          <cell r="AA683">
            <v>0</v>
          </cell>
          <cell r="AB683">
            <v>0</v>
          </cell>
        </row>
        <row r="684">
          <cell r="P684">
            <v>0</v>
          </cell>
          <cell r="Z684">
            <v>0</v>
          </cell>
          <cell r="AA684">
            <v>0</v>
          </cell>
          <cell r="AB684">
            <v>0</v>
          </cell>
        </row>
        <row r="685">
          <cell r="P685">
            <v>0</v>
          </cell>
          <cell r="Z685">
            <v>0</v>
          </cell>
          <cell r="AA685">
            <v>0</v>
          </cell>
          <cell r="AB685">
            <v>0</v>
          </cell>
        </row>
        <row r="686">
          <cell r="P686">
            <v>0</v>
          </cell>
          <cell r="Z686">
            <v>0</v>
          </cell>
          <cell r="AA686">
            <v>0</v>
          </cell>
          <cell r="AB686">
            <v>0</v>
          </cell>
        </row>
        <row r="687">
          <cell r="P687">
            <v>0</v>
          </cell>
          <cell r="Z687">
            <v>0</v>
          </cell>
          <cell r="AA687">
            <v>0</v>
          </cell>
          <cell r="AB687">
            <v>0</v>
          </cell>
        </row>
        <row r="688">
          <cell r="P688">
            <v>0</v>
          </cell>
          <cell r="Z688">
            <v>0</v>
          </cell>
          <cell r="AA688">
            <v>0</v>
          </cell>
          <cell r="AB688">
            <v>0</v>
          </cell>
        </row>
        <row r="689">
          <cell r="P689">
            <v>0</v>
          </cell>
          <cell r="Z689">
            <v>0</v>
          </cell>
          <cell r="AA689">
            <v>0</v>
          </cell>
          <cell r="AB689">
            <v>0</v>
          </cell>
        </row>
        <row r="690">
          <cell r="P690">
            <v>0</v>
          </cell>
          <cell r="Z690">
            <v>0</v>
          </cell>
          <cell r="AA690">
            <v>0</v>
          </cell>
          <cell r="AB690">
            <v>0</v>
          </cell>
        </row>
        <row r="691">
          <cell r="P691">
            <v>0</v>
          </cell>
          <cell r="Z691">
            <v>0</v>
          </cell>
          <cell r="AA691">
            <v>0</v>
          </cell>
          <cell r="AB691">
            <v>0</v>
          </cell>
        </row>
        <row r="692">
          <cell r="B692" t="str">
            <v>Összesen</v>
          </cell>
          <cell r="D692" t="str">
            <v>Szieberth R.Általános Isk.</v>
          </cell>
          <cell r="E692">
            <v>6139</v>
          </cell>
          <cell r="F692">
            <v>0</v>
          </cell>
          <cell r="G692">
            <v>1867</v>
          </cell>
          <cell r="H692">
            <v>0</v>
          </cell>
          <cell r="I692">
            <v>96471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4771</v>
          </cell>
          <cell r="O692">
            <v>0</v>
          </cell>
          <cell r="P692">
            <v>109248</v>
          </cell>
          <cell r="Q692">
            <v>54968</v>
          </cell>
          <cell r="R692">
            <v>22313</v>
          </cell>
          <cell r="S692">
            <v>28283</v>
          </cell>
          <cell r="T692">
            <v>0</v>
          </cell>
          <cell r="U692">
            <v>0</v>
          </cell>
          <cell r="V692">
            <v>0</v>
          </cell>
          <cell r="W692">
            <v>658</v>
          </cell>
          <cell r="X692">
            <v>41</v>
          </cell>
          <cell r="Y692">
            <v>2985</v>
          </cell>
          <cell r="Z692">
            <v>109248</v>
          </cell>
          <cell r="AA692">
            <v>0</v>
          </cell>
          <cell r="AB692">
            <v>109248</v>
          </cell>
        </row>
        <row r="693">
          <cell r="A693">
            <v>1415</v>
          </cell>
          <cell r="B693" t="str">
            <v>Illyés Gy.uti Általános Isk.</v>
          </cell>
          <cell r="C693">
            <v>1</v>
          </cell>
          <cell r="D693" t="str">
            <v>00előirányzat</v>
          </cell>
          <cell r="E693">
            <v>7960</v>
          </cell>
          <cell r="G693">
            <v>3960</v>
          </cell>
          <cell r="I693">
            <v>100637</v>
          </cell>
          <cell r="P693">
            <v>112557</v>
          </cell>
          <cell r="Q693">
            <v>57662</v>
          </cell>
          <cell r="R693">
            <v>23401</v>
          </cell>
          <cell r="S693">
            <v>30877</v>
          </cell>
          <cell r="W693">
            <v>617</v>
          </cell>
          <cell r="Z693">
            <v>112557</v>
          </cell>
          <cell r="AA693">
            <v>0</v>
          </cell>
          <cell r="AB693">
            <v>112557</v>
          </cell>
        </row>
        <row r="694">
          <cell r="C694">
            <v>5</v>
          </cell>
          <cell r="D694" t="str">
            <v>jóváhagyott pénzmaradvány</v>
          </cell>
          <cell r="N694">
            <v>-3822</v>
          </cell>
          <cell r="P694">
            <v>-3822</v>
          </cell>
          <cell r="Q694">
            <v>298</v>
          </cell>
          <cell r="R694">
            <v>12</v>
          </cell>
          <cell r="S694">
            <v>-4132</v>
          </cell>
          <cell r="Z694">
            <v>-3822</v>
          </cell>
          <cell r="AA694">
            <v>0</v>
          </cell>
          <cell r="AB694">
            <v>-3822</v>
          </cell>
        </row>
        <row r="695">
          <cell r="C695">
            <v>6</v>
          </cell>
          <cell r="D695" t="str">
            <v>pm.terhelő bef.kötelezettség</v>
          </cell>
          <cell r="N695">
            <v>5036</v>
          </cell>
          <cell r="P695">
            <v>5036</v>
          </cell>
          <cell r="S695">
            <v>5036</v>
          </cell>
          <cell r="Z695">
            <v>5036</v>
          </cell>
          <cell r="AA695">
            <v>0</v>
          </cell>
          <cell r="AB695">
            <v>5036</v>
          </cell>
        </row>
        <row r="696">
          <cell r="C696">
            <v>7</v>
          </cell>
          <cell r="D696" t="str">
            <v>tárgyévi eir.mód.korrekció</v>
          </cell>
          <cell r="I696">
            <v>665</v>
          </cell>
          <cell r="P696">
            <v>665</v>
          </cell>
          <cell r="S696">
            <v>665</v>
          </cell>
          <cell r="Z696">
            <v>665</v>
          </cell>
          <cell r="AA696">
            <v>0</v>
          </cell>
          <cell r="AB696">
            <v>665</v>
          </cell>
        </row>
        <row r="697">
          <cell r="C697">
            <v>10</v>
          </cell>
          <cell r="D697" t="str">
            <v>ped.szakkönyv</v>
          </cell>
          <cell r="I697">
            <v>585</v>
          </cell>
          <cell r="P697">
            <v>585</v>
          </cell>
          <cell r="Q697">
            <v>585</v>
          </cell>
          <cell r="Z697">
            <v>585</v>
          </cell>
          <cell r="AA697">
            <v>0</v>
          </cell>
          <cell r="AB697">
            <v>585</v>
          </cell>
        </row>
        <row r="698">
          <cell r="C698">
            <v>12</v>
          </cell>
          <cell r="D698" t="str">
            <v>elvonás</v>
          </cell>
          <cell r="I698">
            <v>-283</v>
          </cell>
          <cell r="P698">
            <v>-283</v>
          </cell>
          <cell r="S698">
            <v>-283</v>
          </cell>
          <cell r="Z698">
            <v>-283</v>
          </cell>
          <cell r="AA698">
            <v>0</v>
          </cell>
          <cell r="AB698">
            <v>-283</v>
          </cell>
        </row>
        <row r="699">
          <cell r="C699">
            <v>13</v>
          </cell>
          <cell r="D699" t="str">
            <v>bérfejlesztés</v>
          </cell>
          <cell r="I699">
            <v>304</v>
          </cell>
          <cell r="P699">
            <v>304</v>
          </cell>
          <cell r="Q699">
            <v>224</v>
          </cell>
          <cell r="R699">
            <v>80</v>
          </cell>
          <cell r="Z699">
            <v>304</v>
          </cell>
          <cell r="AA699">
            <v>0</v>
          </cell>
          <cell r="AB699">
            <v>304</v>
          </cell>
        </row>
        <row r="700">
          <cell r="C700">
            <v>14</v>
          </cell>
          <cell r="D700" t="str">
            <v>4% bérfejlesztés</v>
          </cell>
          <cell r="I700">
            <v>-84</v>
          </cell>
          <cell r="P700">
            <v>-84</v>
          </cell>
          <cell r="Q700">
            <v>-62</v>
          </cell>
          <cell r="R700">
            <v>-22</v>
          </cell>
          <cell r="Z700">
            <v>-84</v>
          </cell>
          <cell r="AA700">
            <v>0</v>
          </cell>
          <cell r="AB700">
            <v>-84</v>
          </cell>
        </row>
        <row r="701">
          <cell r="P701">
            <v>0</v>
          </cell>
          <cell r="Z701">
            <v>0</v>
          </cell>
          <cell r="AA701">
            <v>0</v>
          </cell>
          <cell r="AB701">
            <v>0</v>
          </cell>
        </row>
        <row r="702">
          <cell r="P702">
            <v>0</v>
          </cell>
          <cell r="Z702">
            <v>0</v>
          </cell>
          <cell r="AA702">
            <v>0</v>
          </cell>
          <cell r="AB702">
            <v>0</v>
          </cell>
        </row>
        <row r="703">
          <cell r="P703">
            <v>0</v>
          </cell>
          <cell r="Z703">
            <v>0</v>
          </cell>
          <cell r="AA703">
            <v>0</v>
          </cell>
          <cell r="AB703">
            <v>0</v>
          </cell>
        </row>
        <row r="704">
          <cell r="P704">
            <v>0</v>
          </cell>
          <cell r="Z704">
            <v>0</v>
          </cell>
          <cell r="AA704">
            <v>0</v>
          </cell>
          <cell r="AB704">
            <v>0</v>
          </cell>
        </row>
        <row r="705">
          <cell r="P705">
            <v>0</v>
          </cell>
          <cell r="Z705">
            <v>0</v>
          </cell>
          <cell r="AA705">
            <v>0</v>
          </cell>
          <cell r="AB705">
            <v>0</v>
          </cell>
        </row>
        <row r="706">
          <cell r="P706">
            <v>0</v>
          </cell>
          <cell r="Z706">
            <v>0</v>
          </cell>
          <cell r="AA706">
            <v>0</v>
          </cell>
          <cell r="AB706">
            <v>0</v>
          </cell>
        </row>
        <row r="707">
          <cell r="P707">
            <v>0</v>
          </cell>
          <cell r="Z707">
            <v>0</v>
          </cell>
          <cell r="AA707">
            <v>0</v>
          </cell>
          <cell r="AB707">
            <v>0</v>
          </cell>
        </row>
        <row r="708">
          <cell r="P708">
            <v>0</v>
          </cell>
          <cell r="Z708">
            <v>0</v>
          </cell>
          <cell r="AA708">
            <v>0</v>
          </cell>
          <cell r="AB708">
            <v>0</v>
          </cell>
        </row>
        <row r="709">
          <cell r="P709">
            <v>0</v>
          </cell>
          <cell r="Z709">
            <v>0</v>
          </cell>
          <cell r="AA709">
            <v>0</v>
          </cell>
          <cell r="AB709">
            <v>0</v>
          </cell>
        </row>
        <row r="710">
          <cell r="P710">
            <v>0</v>
          </cell>
          <cell r="Z710">
            <v>0</v>
          </cell>
          <cell r="AA710">
            <v>0</v>
          </cell>
          <cell r="AB710">
            <v>0</v>
          </cell>
        </row>
        <row r="711">
          <cell r="P711">
            <v>0</v>
          </cell>
          <cell r="Z711">
            <v>0</v>
          </cell>
          <cell r="AA711">
            <v>0</v>
          </cell>
          <cell r="AB711">
            <v>0</v>
          </cell>
        </row>
        <row r="712">
          <cell r="P712">
            <v>0</v>
          </cell>
          <cell r="Z712">
            <v>0</v>
          </cell>
          <cell r="AA712">
            <v>0</v>
          </cell>
          <cell r="AB712">
            <v>0</v>
          </cell>
        </row>
        <row r="713">
          <cell r="P713">
            <v>0</v>
          </cell>
          <cell r="Z713">
            <v>0</v>
          </cell>
          <cell r="AA713">
            <v>0</v>
          </cell>
          <cell r="AB713">
            <v>0</v>
          </cell>
        </row>
        <row r="714">
          <cell r="P714">
            <v>0</v>
          </cell>
          <cell r="Z714">
            <v>0</v>
          </cell>
          <cell r="AA714">
            <v>0</v>
          </cell>
          <cell r="AB714">
            <v>0</v>
          </cell>
        </row>
        <row r="715">
          <cell r="P715">
            <v>0</v>
          </cell>
          <cell r="Z715">
            <v>0</v>
          </cell>
          <cell r="AA715">
            <v>0</v>
          </cell>
          <cell r="AB715">
            <v>0</v>
          </cell>
        </row>
        <row r="716">
          <cell r="B716" t="str">
            <v>Összesen</v>
          </cell>
          <cell r="D716" t="str">
            <v>Illyés Gy.uti Általános Isk.</v>
          </cell>
          <cell r="E716">
            <v>7960</v>
          </cell>
          <cell r="F716">
            <v>0</v>
          </cell>
          <cell r="G716">
            <v>3960</v>
          </cell>
          <cell r="H716">
            <v>0</v>
          </cell>
          <cell r="I716">
            <v>101824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1214</v>
          </cell>
          <cell r="O716">
            <v>0</v>
          </cell>
          <cell r="P716">
            <v>114958</v>
          </cell>
          <cell r="Q716">
            <v>58707</v>
          </cell>
          <cell r="R716">
            <v>23471</v>
          </cell>
          <cell r="S716">
            <v>32163</v>
          </cell>
          <cell r="T716">
            <v>0</v>
          </cell>
          <cell r="U716">
            <v>0</v>
          </cell>
          <cell r="V716">
            <v>0</v>
          </cell>
          <cell r="W716">
            <v>617</v>
          </cell>
          <cell r="X716">
            <v>0</v>
          </cell>
          <cell r="Y716">
            <v>0</v>
          </cell>
          <cell r="Z716">
            <v>114958</v>
          </cell>
          <cell r="AA716">
            <v>0</v>
          </cell>
          <cell r="AB716">
            <v>114958</v>
          </cell>
        </row>
        <row r="717">
          <cell r="A717">
            <v>1416</v>
          </cell>
          <cell r="B717" t="str">
            <v>Testvérvárosok terei Ált.Isk.</v>
          </cell>
          <cell r="C717">
            <v>1</v>
          </cell>
          <cell r="D717" t="str">
            <v>00előirányzat</v>
          </cell>
          <cell r="E717">
            <v>10736</v>
          </cell>
          <cell r="G717">
            <v>4087</v>
          </cell>
          <cell r="I717">
            <v>119035</v>
          </cell>
          <cell r="P717">
            <v>133858</v>
          </cell>
          <cell r="Q717">
            <v>70900</v>
          </cell>
          <cell r="R717">
            <v>28910</v>
          </cell>
          <cell r="S717">
            <v>33385</v>
          </cell>
          <cell r="W717">
            <v>663</v>
          </cell>
          <cell r="Z717">
            <v>133858</v>
          </cell>
          <cell r="AA717">
            <v>0</v>
          </cell>
          <cell r="AB717">
            <v>133858</v>
          </cell>
        </row>
        <row r="718">
          <cell r="C718">
            <v>5</v>
          </cell>
          <cell r="D718" t="str">
            <v>jóváhagyott pénzmaradvány</v>
          </cell>
          <cell r="N718">
            <v>-1358</v>
          </cell>
          <cell r="P718">
            <v>-1358</v>
          </cell>
          <cell r="Q718">
            <v>573</v>
          </cell>
          <cell r="R718">
            <v>12</v>
          </cell>
          <cell r="S718">
            <v>-1943</v>
          </cell>
          <cell r="Z718">
            <v>-1358</v>
          </cell>
          <cell r="AA718">
            <v>0</v>
          </cell>
          <cell r="AB718">
            <v>-1358</v>
          </cell>
        </row>
        <row r="719">
          <cell r="C719">
            <v>6</v>
          </cell>
          <cell r="D719" t="str">
            <v>pm.terhelő bef.kötelezettség</v>
          </cell>
          <cell r="N719">
            <v>1462</v>
          </cell>
          <cell r="P719">
            <v>1462</v>
          </cell>
          <cell r="S719">
            <v>1462</v>
          </cell>
          <cell r="Z719">
            <v>1462</v>
          </cell>
          <cell r="AA719">
            <v>0</v>
          </cell>
          <cell r="AB719">
            <v>1462</v>
          </cell>
        </row>
        <row r="720">
          <cell r="C720">
            <v>10</v>
          </cell>
          <cell r="D720" t="str">
            <v>ped.szakkönyv</v>
          </cell>
          <cell r="I720">
            <v>698</v>
          </cell>
          <cell r="P720">
            <v>698</v>
          </cell>
          <cell r="Q720">
            <v>698</v>
          </cell>
          <cell r="Z720">
            <v>698</v>
          </cell>
          <cell r="AA720">
            <v>0</v>
          </cell>
          <cell r="AB720">
            <v>698</v>
          </cell>
        </row>
        <row r="721">
          <cell r="C721">
            <v>12</v>
          </cell>
          <cell r="D721" t="str">
            <v>elvonás</v>
          </cell>
          <cell r="I721">
            <v>-334</v>
          </cell>
          <cell r="P721">
            <v>-334</v>
          </cell>
          <cell r="S721">
            <v>-334</v>
          </cell>
          <cell r="Z721">
            <v>-334</v>
          </cell>
          <cell r="AA721">
            <v>0</v>
          </cell>
          <cell r="AB721">
            <v>-334</v>
          </cell>
        </row>
        <row r="722">
          <cell r="C722">
            <v>13</v>
          </cell>
          <cell r="D722" t="str">
            <v>bérfejlesztés</v>
          </cell>
          <cell r="I722">
            <v>545</v>
          </cell>
          <cell r="P722">
            <v>545</v>
          </cell>
          <cell r="Q722">
            <v>401</v>
          </cell>
          <cell r="R722">
            <v>144</v>
          </cell>
          <cell r="Z722">
            <v>545</v>
          </cell>
          <cell r="AA722">
            <v>0</v>
          </cell>
          <cell r="AB722">
            <v>545</v>
          </cell>
        </row>
        <row r="723">
          <cell r="C723">
            <v>14</v>
          </cell>
          <cell r="D723" t="str">
            <v>4% bérfejlesztés</v>
          </cell>
          <cell r="I723">
            <v>-151</v>
          </cell>
          <cell r="P723">
            <v>-151</v>
          </cell>
          <cell r="Q723">
            <v>-111</v>
          </cell>
          <cell r="R723">
            <v>-40</v>
          </cell>
          <cell r="Z723">
            <v>-151</v>
          </cell>
          <cell r="AA723">
            <v>0</v>
          </cell>
          <cell r="AB723">
            <v>-151</v>
          </cell>
        </row>
        <row r="724">
          <cell r="P724">
            <v>0</v>
          </cell>
          <cell r="Z724">
            <v>0</v>
          </cell>
          <cell r="AA724">
            <v>0</v>
          </cell>
          <cell r="AB724">
            <v>0</v>
          </cell>
        </row>
        <row r="725">
          <cell r="P725">
            <v>0</v>
          </cell>
          <cell r="Z725">
            <v>0</v>
          </cell>
          <cell r="AA725">
            <v>0</v>
          </cell>
          <cell r="AB725">
            <v>0</v>
          </cell>
        </row>
        <row r="726">
          <cell r="P726">
            <v>0</v>
          </cell>
          <cell r="Z726">
            <v>0</v>
          </cell>
          <cell r="AA726">
            <v>0</v>
          </cell>
          <cell r="AB726">
            <v>0</v>
          </cell>
        </row>
        <row r="727">
          <cell r="P727">
            <v>0</v>
          </cell>
          <cell r="Z727">
            <v>0</v>
          </cell>
          <cell r="AA727">
            <v>0</v>
          </cell>
          <cell r="AB727">
            <v>0</v>
          </cell>
        </row>
        <row r="728">
          <cell r="P728">
            <v>0</v>
          </cell>
          <cell r="Z728">
            <v>0</v>
          </cell>
          <cell r="AA728">
            <v>0</v>
          </cell>
          <cell r="AB728">
            <v>0</v>
          </cell>
        </row>
        <row r="729">
          <cell r="P729">
            <v>0</v>
          </cell>
          <cell r="Z729">
            <v>0</v>
          </cell>
          <cell r="AA729">
            <v>0</v>
          </cell>
          <cell r="AB729">
            <v>0</v>
          </cell>
        </row>
        <row r="730">
          <cell r="P730">
            <v>0</v>
          </cell>
          <cell r="Z730">
            <v>0</v>
          </cell>
          <cell r="AA730">
            <v>0</v>
          </cell>
          <cell r="AB730">
            <v>0</v>
          </cell>
        </row>
        <row r="731">
          <cell r="P731">
            <v>0</v>
          </cell>
          <cell r="Z731">
            <v>0</v>
          </cell>
          <cell r="AA731">
            <v>0</v>
          </cell>
          <cell r="AB731">
            <v>0</v>
          </cell>
        </row>
        <row r="732">
          <cell r="P732">
            <v>0</v>
          </cell>
          <cell r="Z732">
            <v>0</v>
          </cell>
          <cell r="AA732">
            <v>0</v>
          </cell>
          <cell r="AB732">
            <v>0</v>
          </cell>
        </row>
        <row r="733">
          <cell r="P733">
            <v>0</v>
          </cell>
          <cell r="Z733">
            <v>0</v>
          </cell>
          <cell r="AA733">
            <v>0</v>
          </cell>
          <cell r="AB733">
            <v>0</v>
          </cell>
        </row>
        <row r="734">
          <cell r="P734">
            <v>0</v>
          </cell>
          <cell r="Z734">
            <v>0</v>
          </cell>
          <cell r="AA734">
            <v>0</v>
          </cell>
          <cell r="AB734">
            <v>0</v>
          </cell>
        </row>
        <row r="735">
          <cell r="B735" t="str">
            <v>Összesen</v>
          </cell>
          <cell r="D735" t="str">
            <v>Testvérvárosok terei Ált.Isk.</v>
          </cell>
          <cell r="E735">
            <v>10736</v>
          </cell>
          <cell r="F735">
            <v>0</v>
          </cell>
          <cell r="G735">
            <v>4087</v>
          </cell>
          <cell r="H735">
            <v>0</v>
          </cell>
          <cell r="I735">
            <v>119793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104</v>
          </cell>
          <cell r="O735">
            <v>0</v>
          </cell>
          <cell r="P735">
            <v>134720</v>
          </cell>
          <cell r="Q735">
            <v>72461</v>
          </cell>
          <cell r="R735">
            <v>29026</v>
          </cell>
          <cell r="S735">
            <v>32570</v>
          </cell>
          <cell r="T735">
            <v>0</v>
          </cell>
          <cell r="U735">
            <v>0</v>
          </cell>
          <cell r="V735">
            <v>0</v>
          </cell>
          <cell r="W735">
            <v>663</v>
          </cell>
          <cell r="X735">
            <v>0</v>
          </cell>
          <cell r="Y735">
            <v>0</v>
          </cell>
          <cell r="Z735">
            <v>134720</v>
          </cell>
          <cell r="AA735">
            <v>0</v>
          </cell>
          <cell r="AB735">
            <v>134720</v>
          </cell>
        </row>
        <row r="736">
          <cell r="A736">
            <v>1417</v>
          </cell>
          <cell r="B736" t="str">
            <v>Vasas-Somogy-Hird Iskolaközpont</v>
          </cell>
          <cell r="C736">
            <v>1</v>
          </cell>
          <cell r="D736" t="str">
            <v>00előirányzat</v>
          </cell>
          <cell r="E736">
            <v>9496</v>
          </cell>
          <cell r="G736">
            <v>3077</v>
          </cell>
          <cell r="I736">
            <v>129432</v>
          </cell>
          <cell r="P736">
            <v>142005</v>
          </cell>
          <cell r="Q736">
            <v>71401</v>
          </cell>
          <cell r="R736">
            <v>29797</v>
          </cell>
          <cell r="S736">
            <v>40297</v>
          </cell>
          <cell r="W736">
            <v>510</v>
          </cell>
          <cell r="Z736">
            <v>142005</v>
          </cell>
          <cell r="AA736">
            <v>0</v>
          </cell>
          <cell r="AB736">
            <v>142005</v>
          </cell>
        </row>
        <row r="737">
          <cell r="C737">
            <v>5</v>
          </cell>
          <cell r="D737" t="str">
            <v>jóváhagyott pénzmaradvány</v>
          </cell>
          <cell r="N737">
            <v>-1399</v>
          </cell>
          <cell r="P737">
            <v>-1399</v>
          </cell>
          <cell r="Q737">
            <v>493</v>
          </cell>
          <cell r="R737">
            <v>12</v>
          </cell>
          <cell r="S737">
            <v>-1904</v>
          </cell>
          <cell r="Z737">
            <v>-1399</v>
          </cell>
          <cell r="AA737">
            <v>0</v>
          </cell>
          <cell r="AB737">
            <v>-1399</v>
          </cell>
        </row>
        <row r="738">
          <cell r="C738">
            <v>6</v>
          </cell>
          <cell r="D738" t="str">
            <v>pm.terhelő bef.kötelezettség</v>
          </cell>
          <cell r="N738">
            <v>4611</v>
          </cell>
          <cell r="P738">
            <v>4611</v>
          </cell>
          <cell r="S738">
            <v>4611</v>
          </cell>
          <cell r="Z738">
            <v>4611</v>
          </cell>
          <cell r="AA738">
            <v>0</v>
          </cell>
          <cell r="AB738">
            <v>4611</v>
          </cell>
        </row>
        <row r="739">
          <cell r="C739">
            <v>10</v>
          </cell>
          <cell r="D739" t="str">
            <v>ped.szakkönyv</v>
          </cell>
          <cell r="I739">
            <v>653</v>
          </cell>
          <cell r="P739">
            <v>653</v>
          </cell>
          <cell r="Q739">
            <v>653</v>
          </cell>
          <cell r="Z739">
            <v>653</v>
          </cell>
          <cell r="AA739">
            <v>0</v>
          </cell>
          <cell r="AB739">
            <v>653</v>
          </cell>
        </row>
        <row r="740">
          <cell r="C740">
            <v>12</v>
          </cell>
          <cell r="D740" t="str">
            <v>elvonás</v>
          </cell>
          <cell r="I740">
            <v>-521</v>
          </cell>
          <cell r="P740">
            <v>-521</v>
          </cell>
          <cell r="S740">
            <v>-521</v>
          </cell>
          <cell r="Z740">
            <v>-521</v>
          </cell>
          <cell r="AA740">
            <v>0</v>
          </cell>
          <cell r="AB740">
            <v>-521</v>
          </cell>
        </row>
        <row r="741">
          <cell r="C741">
            <v>13</v>
          </cell>
          <cell r="D741" t="str">
            <v>bérfejlesztés</v>
          </cell>
          <cell r="I741">
            <v>1315</v>
          </cell>
          <cell r="P741">
            <v>1315</v>
          </cell>
          <cell r="Q741">
            <v>967</v>
          </cell>
          <cell r="R741">
            <v>348</v>
          </cell>
          <cell r="Z741">
            <v>1315</v>
          </cell>
          <cell r="AA741">
            <v>0</v>
          </cell>
          <cell r="AB741">
            <v>1315</v>
          </cell>
        </row>
        <row r="742">
          <cell r="C742">
            <v>14</v>
          </cell>
          <cell r="D742" t="str">
            <v>4% bérfejlesztés</v>
          </cell>
          <cell r="I742">
            <v>-363</v>
          </cell>
          <cell r="P742">
            <v>-363</v>
          </cell>
          <cell r="Q742">
            <v>-267</v>
          </cell>
          <cell r="R742">
            <v>-96</v>
          </cell>
          <cell r="Z742">
            <v>-363</v>
          </cell>
          <cell r="AA742">
            <v>0</v>
          </cell>
          <cell r="AB742">
            <v>-363</v>
          </cell>
        </row>
        <row r="743">
          <cell r="P743">
            <v>0</v>
          </cell>
          <cell r="Z743">
            <v>0</v>
          </cell>
          <cell r="AA743">
            <v>0</v>
          </cell>
          <cell r="AB743">
            <v>0</v>
          </cell>
        </row>
        <row r="744">
          <cell r="P744">
            <v>0</v>
          </cell>
          <cell r="Z744">
            <v>0</v>
          </cell>
          <cell r="AA744">
            <v>0</v>
          </cell>
          <cell r="AB744">
            <v>0</v>
          </cell>
        </row>
        <row r="745">
          <cell r="P745">
            <v>0</v>
          </cell>
          <cell r="Z745">
            <v>0</v>
          </cell>
          <cell r="AA745">
            <v>0</v>
          </cell>
          <cell r="AB745">
            <v>0</v>
          </cell>
        </row>
        <row r="746">
          <cell r="P746">
            <v>0</v>
          </cell>
          <cell r="Z746">
            <v>0</v>
          </cell>
          <cell r="AA746">
            <v>0</v>
          </cell>
          <cell r="AB746">
            <v>0</v>
          </cell>
        </row>
        <row r="747">
          <cell r="P747">
            <v>0</v>
          </cell>
          <cell r="Z747">
            <v>0</v>
          </cell>
          <cell r="AA747">
            <v>0</v>
          </cell>
          <cell r="AB747">
            <v>0</v>
          </cell>
        </row>
        <row r="748">
          <cell r="P748">
            <v>0</v>
          </cell>
          <cell r="Z748">
            <v>0</v>
          </cell>
          <cell r="AA748">
            <v>0</v>
          </cell>
          <cell r="AB748">
            <v>0</v>
          </cell>
        </row>
        <row r="749">
          <cell r="P749">
            <v>0</v>
          </cell>
          <cell r="Z749">
            <v>0</v>
          </cell>
          <cell r="AA749">
            <v>0</v>
          </cell>
          <cell r="AB749">
            <v>0</v>
          </cell>
        </row>
        <row r="750">
          <cell r="P750">
            <v>0</v>
          </cell>
          <cell r="Z750">
            <v>0</v>
          </cell>
          <cell r="AA750">
            <v>0</v>
          </cell>
          <cell r="AB750">
            <v>0</v>
          </cell>
        </row>
        <row r="751">
          <cell r="P751">
            <v>0</v>
          </cell>
          <cell r="Z751">
            <v>0</v>
          </cell>
          <cell r="AA751">
            <v>0</v>
          </cell>
          <cell r="AB751">
            <v>0</v>
          </cell>
        </row>
        <row r="752">
          <cell r="P752">
            <v>0</v>
          </cell>
          <cell r="Z752">
            <v>0</v>
          </cell>
          <cell r="AA752">
            <v>0</v>
          </cell>
          <cell r="AB752">
            <v>0</v>
          </cell>
        </row>
        <row r="753">
          <cell r="P753">
            <v>0</v>
          </cell>
          <cell r="Z753">
            <v>0</v>
          </cell>
          <cell r="AA753">
            <v>0</v>
          </cell>
          <cell r="AB753">
            <v>0</v>
          </cell>
        </row>
        <row r="754">
          <cell r="P754">
            <v>0</v>
          </cell>
          <cell r="Z754">
            <v>0</v>
          </cell>
          <cell r="AA754">
            <v>0</v>
          </cell>
          <cell r="AB754">
            <v>0</v>
          </cell>
        </row>
        <row r="755">
          <cell r="P755">
            <v>0</v>
          </cell>
          <cell r="Z755">
            <v>0</v>
          </cell>
          <cell r="AA755">
            <v>0</v>
          </cell>
          <cell r="AB755">
            <v>0</v>
          </cell>
        </row>
        <row r="756">
          <cell r="P756">
            <v>0</v>
          </cell>
          <cell r="Z756">
            <v>0</v>
          </cell>
          <cell r="AA756">
            <v>0</v>
          </cell>
          <cell r="AB756">
            <v>0</v>
          </cell>
        </row>
        <row r="757">
          <cell r="P757">
            <v>0</v>
          </cell>
          <cell r="Z757">
            <v>0</v>
          </cell>
          <cell r="AA757">
            <v>0</v>
          </cell>
          <cell r="AB757">
            <v>0</v>
          </cell>
        </row>
        <row r="758">
          <cell r="P758">
            <v>0</v>
          </cell>
          <cell r="Z758">
            <v>0</v>
          </cell>
          <cell r="AA758">
            <v>0</v>
          </cell>
          <cell r="AB758">
            <v>0</v>
          </cell>
        </row>
        <row r="759">
          <cell r="P759">
            <v>0</v>
          </cell>
          <cell r="Z759">
            <v>0</v>
          </cell>
          <cell r="AA759">
            <v>0</v>
          </cell>
          <cell r="AB759">
            <v>0</v>
          </cell>
        </row>
        <row r="760">
          <cell r="P760">
            <v>0</v>
          </cell>
          <cell r="Z760">
            <v>0</v>
          </cell>
          <cell r="AA760">
            <v>0</v>
          </cell>
          <cell r="AB760">
            <v>0</v>
          </cell>
        </row>
        <row r="761">
          <cell r="P761">
            <v>0</v>
          </cell>
          <cell r="Z761">
            <v>0</v>
          </cell>
          <cell r="AA761">
            <v>0</v>
          </cell>
          <cell r="AB761">
            <v>0</v>
          </cell>
        </row>
        <row r="762">
          <cell r="P762">
            <v>0</v>
          </cell>
          <cell r="Z762">
            <v>0</v>
          </cell>
          <cell r="AA762">
            <v>0</v>
          </cell>
          <cell r="AB762">
            <v>0</v>
          </cell>
        </row>
        <row r="763">
          <cell r="B763" t="str">
            <v>Összesen</v>
          </cell>
          <cell r="D763" t="str">
            <v>Vasas-Somogy-Hird Iskolaközpont</v>
          </cell>
          <cell r="E763">
            <v>9496</v>
          </cell>
          <cell r="F763">
            <v>0</v>
          </cell>
          <cell r="G763">
            <v>3077</v>
          </cell>
          <cell r="H763">
            <v>0</v>
          </cell>
          <cell r="I763">
            <v>130516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3212</v>
          </cell>
          <cell r="O763">
            <v>0</v>
          </cell>
          <cell r="P763">
            <v>146301</v>
          </cell>
          <cell r="Q763">
            <v>73247</v>
          </cell>
          <cell r="R763">
            <v>30061</v>
          </cell>
          <cell r="S763">
            <v>42483</v>
          </cell>
          <cell r="T763">
            <v>0</v>
          </cell>
          <cell r="U763">
            <v>0</v>
          </cell>
          <cell r="V763">
            <v>0</v>
          </cell>
          <cell r="W763">
            <v>510</v>
          </cell>
          <cell r="X763">
            <v>0</v>
          </cell>
          <cell r="Y763">
            <v>0</v>
          </cell>
          <cell r="Z763">
            <v>146301</v>
          </cell>
          <cell r="AA763">
            <v>0</v>
          </cell>
          <cell r="AB763">
            <v>146301</v>
          </cell>
        </row>
        <row r="764">
          <cell r="A764">
            <v>1418</v>
          </cell>
          <cell r="B764" t="str">
            <v>Liszt Ferenc Zeneiskola</v>
          </cell>
          <cell r="C764">
            <v>1</v>
          </cell>
          <cell r="D764" t="str">
            <v>00előirányzat</v>
          </cell>
          <cell r="E764">
            <v>2600</v>
          </cell>
          <cell r="G764">
            <v>80</v>
          </cell>
          <cell r="I764">
            <v>83905</v>
          </cell>
          <cell r="P764">
            <v>86585</v>
          </cell>
          <cell r="Q764">
            <v>57621</v>
          </cell>
          <cell r="R764">
            <v>23482</v>
          </cell>
          <cell r="S764">
            <v>5482</v>
          </cell>
          <cell r="Z764">
            <v>86585</v>
          </cell>
          <cell r="AA764">
            <v>0</v>
          </cell>
          <cell r="AB764">
            <v>86585</v>
          </cell>
        </row>
        <row r="765">
          <cell r="C765">
            <v>5</v>
          </cell>
          <cell r="D765" t="str">
            <v>jóváhagyott pénzmaradvány</v>
          </cell>
          <cell r="N765">
            <v>-730</v>
          </cell>
          <cell r="P765">
            <v>-730</v>
          </cell>
          <cell r="Q765">
            <v>34</v>
          </cell>
          <cell r="R765">
            <v>12</v>
          </cell>
          <cell r="S765">
            <v>-776</v>
          </cell>
          <cell r="Z765">
            <v>-730</v>
          </cell>
          <cell r="AA765">
            <v>0</v>
          </cell>
          <cell r="AB765">
            <v>-730</v>
          </cell>
        </row>
        <row r="766">
          <cell r="C766">
            <v>6</v>
          </cell>
          <cell r="D766" t="str">
            <v>pm.terhelő bef.kötelezettség</v>
          </cell>
          <cell r="N766">
            <v>2439</v>
          </cell>
          <cell r="P766">
            <v>2439</v>
          </cell>
          <cell r="S766">
            <v>2439</v>
          </cell>
          <cell r="Z766">
            <v>2439</v>
          </cell>
          <cell r="AA766">
            <v>0</v>
          </cell>
          <cell r="AB766">
            <v>2439</v>
          </cell>
        </row>
        <row r="767">
          <cell r="C767">
            <v>7</v>
          </cell>
          <cell r="D767" t="str">
            <v>tárgyévi eir.mód.korrekció</v>
          </cell>
          <cell r="I767">
            <v>92</v>
          </cell>
          <cell r="P767">
            <v>92</v>
          </cell>
          <cell r="S767">
            <v>92</v>
          </cell>
          <cell r="Z767">
            <v>92</v>
          </cell>
          <cell r="AA767">
            <v>0</v>
          </cell>
          <cell r="AB767">
            <v>92</v>
          </cell>
        </row>
        <row r="768">
          <cell r="D768" t="str">
            <v>shk.</v>
          </cell>
          <cell r="M768">
            <v>400</v>
          </cell>
          <cell r="P768">
            <v>400</v>
          </cell>
          <cell r="X768">
            <v>400</v>
          </cell>
          <cell r="Z768">
            <v>400</v>
          </cell>
          <cell r="AA768">
            <v>0</v>
          </cell>
          <cell r="AB768">
            <v>400</v>
          </cell>
        </row>
        <row r="769">
          <cell r="C769">
            <v>10</v>
          </cell>
          <cell r="D769" t="str">
            <v>ped.szakkönyv</v>
          </cell>
          <cell r="I769">
            <v>608</v>
          </cell>
          <cell r="P769">
            <v>608</v>
          </cell>
          <cell r="Q769">
            <v>608</v>
          </cell>
          <cell r="Z769">
            <v>608</v>
          </cell>
          <cell r="AA769">
            <v>0</v>
          </cell>
          <cell r="AB769">
            <v>608</v>
          </cell>
        </row>
        <row r="770">
          <cell r="C770">
            <v>12</v>
          </cell>
          <cell r="D770" t="str">
            <v>elvonás</v>
          </cell>
          <cell r="I770">
            <v>-64</v>
          </cell>
          <cell r="P770">
            <v>-64</v>
          </cell>
          <cell r="S770">
            <v>-64</v>
          </cell>
          <cell r="Z770">
            <v>-64</v>
          </cell>
          <cell r="AA770">
            <v>0</v>
          </cell>
          <cell r="AB770">
            <v>-64</v>
          </cell>
        </row>
        <row r="771">
          <cell r="C771">
            <v>13</v>
          </cell>
          <cell r="D771" t="str">
            <v>bérfejlesztés</v>
          </cell>
          <cell r="I771">
            <v>296</v>
          </cell>
          <cell r="P771">
            <v>296</v>
          </cell>
          <cell r="Q771">
            <v>217</v>
          </cell>
          <cell r="R771">
            <v>79</v>
          </cell>
          <cell r="Z771">
            <v>296</v>
          </cell>
          <cell r="AA771">
            <v>0</v>
          </cell>
          <cell r="AB771">
            <v>296</v>
          </cell>
        </row>
        <row r="772">
          <cell r="C772">
            <v>14</v>
          </cell>
          <cell r="D772" t="str">
            <v>4% bérfejlesztés</v>
          </cell>
          <cell r="I772">
            <v>-82</v>
          </cell>
          <cell r="P772">
            <v>-82</v>
          </cell>
          <cell r="Q772">
            <v>-60</v>
          </cell>
          <cell r="R772">
            <v>-22</v>
          </cell>
          <cell r="Z772">
            <v>-82</v>
          </cell>
          <cell r="AA772">
            <v>0</v>
          </cell>
          <cell r="AB772">
            <v>-82</v>
          </cell>
        </row>
        <row r="773">
          <cell r="P773">
            <v>0</v>
          </cell>
          <cell r="Z773">
            <v>0</v>
          </cell>
          <cell r="AA773">
            <v>0</v>
          </cell>
          <cell r="AB773">
            <v>0</v>
          </cell>
        </row>
        <row r="774">
          <cell r="P774">
            <v>0</v>
          </cell>
          <cell r="Z774">
            <v>0</v>
          </cell>
          <cell r="AA774">
            <v>0</v>
          </cell>
          <cell r="AB774">
            <v>0</v>
          </cell>
        </row>
        <row r="775">
          <cell r="P775">
            <v>0</v>
          </cell>
          <cell r="Z775">
            <v>0</v>
          </cell>
          <cell r="AA775">
            <v>0</v>
          </cell>
          <cell r="AB775">
            <v>0</v>
          </cell>
        </row>
        <row r="776">
          <cell r="P776">
            <v>0</v>
          </cell>
          <cell r="Z776">
            <v>0</v>
          </cell>
          <cell r="AA776">
            <v>0</v>
          </cell>
          <cell r="AB776">
            <v>0</v>
          </cell>
        </row>
        <row r="777">
          <cell r="P777">
            <v>0</v>
          </cell>
          <cell r="Z777">
            <v>0</v>
          </cell>
          <cell r="AA777">
            <v>0</v>
          </cell>
          <cell r="AB777">
            <v>0</v>
          </cell>
        </row>
        <row r="778">
          <cell r="P778">
            <v>0</v>
          </cell>
          <cell r="Z778">
            <v>0</v>
          </cell>
          <cell r="AA778">
            <v>0</v>
          </cell>
          <cell r="AB778">
            <v>0</v>
          </cell>
        </row>
        <row r="779">
          <cell r="B779" t="str">
            <v>Összesen</v>
          </cell>
          <cell r="D779" t="str">
            <v>Liszt Ferenc Zeneiskola</v>
          </cell>
          <cell r="E779">
            <v>2600</v>
          </cell>
          <cell r="F779">
            <v>0</v>
          </cell>
          <cell r="G779">
            <v>80</v>
          </cell>
          <cell r="H779">
            <v>0</v>
          </cell>
          <cell r="I779">
            <v>84755</v>
          </cell>
          <cell r="J779">
            <v>0</v>
          </cell>
          <cell r="K779">
            <v>0</v>
          </cell>
          <cell r="L779">
            <v>0</v>
          </cell>
          <cell r="M779">
            <v>400</v>
          </cell>
          <cell r="N779">
            <v>1709</v>
          </cell>
          <cell r="O779">
            <v>0</v>
          </cell>
          <cell r="P779">
            <v>89544</v>
          </cell>
          <cell r="Q779">
            <v>58420</v>
          </cell>
          <cell r="R779">
            <v>23551</v>
          </cell>
          <cell r="S779">
            <v>7173</v>
          </cell>
          <cell r="T779">
            <v>0</v>
          </cell>
          <cell r="U779">
            <v>0</v>
          </cell>
          <cell r="V779">
            <v>0</v>
          </cell>
          <cell r="W779">
            <v>0</v>
          </cell>
          <cell r="X779">
            <v>400</v>
          </cell>
          <cell r="Y779">
            <v>0</v>
          </cell>
          <cell r="Z779">
            <v>89544</v>
          </cell>
          <cell r="AA779">
            <v>0</v>
          </cell>
          <cell r="AB779">
            <v>89544</v>
          </cell>
        </row>
        <row r="780">
          <cell r="A780">
            <v>1419</v>
          </cell>
          <cell r="B780" t="str">
            <v>Nevelési Tanácsadó</v>
          </cell>
          <cell r="C780">
            <v>1</v>
          </cell>
          <cell r="D780" t="str">
            <v>00előirányzat</v>
          </cell>
          <cell r="I780">
            <v>18046</v>
          </cell>
          <cell r="P780">
            <v>18046</v>
          </cell>
          <cell r="Q780">
            <v>11931</v>
          </cell>
          <cell r="R780">
            <v>4839</v>
          </cell>
          <cell r="S780">
            <v>1276</v>
          </cell>
          <cell r="Z780">
            <v>18046</v>
          </cell>
          <cell r="AA780">
            <v>0</v>
          </cell>
          <cell r="AB780">
            <v>18046</v>
          </cell>
        </row>
        <row r="781">
          <cell r="C781">
            <v>5</v>
          </cell>
          <cell r="D781" t="str">
            <v>jóváhagyott pénzmaradvány</v>
          </cell>
          <cell r="N781">
            <v>1261</v>
          </cell>
          <cell r="P781">
            <v>1261</v>
          </cell>
          <cell r="Q781">
            <v>421</v>
          </cell>
          <cell r="R781">
            <v>153</v>
          </cell>
          <cell r="Y781">
            <v>687</v>
          </cell>
          <cell r="Z781">
            <v>1261</v>
          </cell>
          <cell r="AA781">
            <v>0</v>
          </cell>
          <cell r="AB781">
            <v>1261</v>
          </cell>
        </row>
        <row r="782">
          <cell r="C782">
            <v>6</v>
          </cell>
          <cell r="D782" t="str">
            <v>pm.terhelő bef.kötelezettség</v>
          </cell>
          <cell r="N782">
            <v>271</v>
          </cell>
          <cell r="P782">
            <v>271</v>
          </cell>
          <cell r="S782">
            <v>271</v>
          </cell>
          <cell r="Z782">
            <v>271</v>
          </cell>
          <cell r="AA782">
            <v>0</v>
          </cell>
          <cell r="AB782">
            <v>271</v>
          </cell>
        </row>
        <row r="783">
          <cell r="C783">
            <v>10</v>
          </cell>
          <cell r="D783" t="str">
            <v>ped.szakkönyv</v>
          </cell>
          <cell r="I783">
            <v>101</v>
          </cell>
          <cell r="P783">
            <v>101</v>
          </cell>
          <cell r="Q783">
            <v>101</v>
          </cell>
          <cell r="Z783">
            <v>101</v>
          </cell>
          <cell r="AA783">
            <v>0</v>
          </cell>
          <cell r="AB783">
            <v>101</v>
          </cell>
        </row>
        <row r="784">
          <cell r="C784">
            <v>12</v>
          </cell>
          <cell r="D784" t="str">
            <v>elvonás</v>
          </cell>
          <cell r="I784">
            <v>-13</v>
          </cell>
          <cell r="P784">
            <v>-13</v>
          </cell>
          <cell r="S784">
            <v>-13</v>
          </cell>
          <cell r="Z784">
            <v>-13</v>
          </cell>
          <cell r="AA784">
            <v>0</v>
          </cell>
          <cell r="AB784">
            <v>-13</v>
          </cell>
        </row>
        <row r="785">
          <cell r="C785">
            <v>13</v>
          </cell>
          <cell r="D785" t="str">
            <v>bérfejlesztés</v>
          </cell>
          <cell r="I785">
            <v>137</v>
          </cell>
          <cell r="P785">
            <v>137</v>
          </cell>
          <cell r="Q785">
            <v>101</v>
          </cell>
          <cell r="R785">
            <v>36</v>
          </cell>
          <cell r="Z785">
            <v>137</v>
          </cell>
          <cell r="AA785">
            <v>0</v>
          </cell>
          <cell r="AB785">
            <v>137</v>
          </cell>
        </row>
        <row r="786">
          <cell r="C786">
            <v>14</v>
          </cell>
          <cell r="D786" t="str">
            <v>4% bérfejlesztés</v>
          </cell>
          <cell r="I786">
            <v>-38</v>
          </cell>
          <cell r="P786">
            <v>-38</v>
          </cell>
          <cell r="Q786">
            <v>-28</v>
          </cell>
          <cell r="R786">
            <v>-10</v>
          </cell>
          <cell r="Z786">
            <v>-38</v>
          </cell>
          <cell r="AA786">
            <v>0</v>
          </cell>
          <cell r="AB786">
            <v>-38</v>
          </cell>
        </row>
        <row r="787">
          <cell r="P787">
            <v>0</v>
          </cell>
          <cell r="Z787">
            <v>0</v>
          </cell>
          <cell r="AA787">
            <v>0</v>
          </cell>
          <cell r="AB787">
            <v>0</v>
          </cell>
        </row>
        <row r="788">
          <cell r="P788">
            <v>0</v>
          </cell>
          <cell r="Z788">
            <v>0</v>
          </cell>
          <cell r="AA788">
            <v>0</v>
          </cell>
          <cell r="AB788">
            <v>0</v>
          </cell>
        </row>
        <row r="789">
          <cell r="P789">
            <v>0</v>
          </cell>
          <cell r="Z789">
            <v>0</v>
          </cell>
          <cell r="AA789">
            <v>0</v>
          </cell>
          <cell r="AB789">
            <v>0</v>
          </cell>
        </row>
        <row r="790">
          <cell r="P790">
            <v>0</v>
          </cell>
          <cell r="Z790">
            <v>0</v>
          </cell>
          <cell r="AA790">
            <v>0</v>
          </cell>
          <cell r="AB790">
            <v>0</v>
          </cell>
        </row>
        <row r="791">
          <cell r="P791">
            <v>0</v>
          </cell>
          <cell r="Z791">
            <v>0</v>
          </cell>
          <cell r="AA791">
            <v>0</v>
          </cell>
          <cell r="AB791">
            <v>0</v>
          </cell>
        </row>
        <row r="792">
          <cell r="P792">
            <v>0</v>
          </cell>
          <cell r="Z792">
            <v>0</v>
          </cell>
          <cell r="AA792">
            <v>0</v>
          </cell>
          <cell r="AB792">
            <v>0</v>
          </cell>
        </row>
        <row r="793">
          <cell r="P793">
            <v>0</v>
          </cell>
          <cell r="Z793">
            <v>0</v>
          </cell>
          <cell r="AA793">
            <v>0</v>
          </cell>
          <cell r="AB793">
            <v>0</v>
          </cell>
        </row>
        <row r="794">
          <cell r="B794" t="str">
            <v>Összesen</v>
          </cell>
          <cell r="D794" t="str">
            <v>Nevelési Tanácsadó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I794">
            <v>18233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1532</v>
          </cell>
          <cell r="O794">
            <v>0</v>
          </cell>
          <cell r="P794">
            <v>19765</v>
          </cell>
          <cell r="Q794">
            <v>12526</v>
          </cell>
          <cell r="R794">
            <v>5018</v>
          </cell>
          <cell r="S794">
            <v>1534</v>
          </cell>
          <cell r="T794">
            <v>0</v>
          </cell>
          <cell r="U794">
            <v>0</v>
          </cell>
          <cell r="V794">
            <v>0</v>
          </cell>
          <cell r="W794">
            <v>0</v>
          </cell>
          <cell r="X794">
            <v>0</v>
          </cell>
          <cell r="Y794">
            <v>687</v>
          </cell>
          <cell r="Z794">
            <v>19765</v>
          </cell>
          <cell r="AA794">
            <v>0</v>
          </cell>
          <cell r="AB794">
            <v>19765</v>
          </cell>
        </row>
        <row r="795">
          <cell r="B795" t="str">
            <v>Általános Isk.Egys.Összesen</v>
          </cell>
          <cell r="E795">
            <v>255026</v>
          </cell>
          <cell r="F795">
            <v>0</v>
          </cell>
          <cell r="G795">
            <v>89675</v>
          </cell>
          <cell r="H795">
            <v>0</v>
          </cell>
          <cell r="I795">
            <v>2773264</v>
          </cell>
          <cell r="J795">
            <v>0</v>
          </cell>
          <cell r="K795">
            <v>0</v>
          </cell>
          <cell r="L795">
            <v>0</v>
          </cell>
          <cell r="M795">
            <v>400</v>
          </cell>
          <cell r="N795">
            <v>61171</v>
          </cell>
          <cell r="O795">
            <v>0</v>
          </cell>
          <cell r="P795">
            <v>3179536</v>
          </cell>
          <cell r="Q795">
            <v>1616451</v>
          </cell>
          <cell r="R795">
            <v>662917</v>
          </cell>
          <cell r="S795">
            <v>874884</v>
          </cell>
          <cell r="T795">
            <v>0</v>
          </cell>
          <cell r="U795">
            <v>0</v>
          </cell>
          <cell r="V795">
            <v>0</v>
          </cell>
          <cell r="W795">
            <v>14782</v>
          </cell>
          <cell r="X795">
            <v>564</v>
          </cell>
          <cell r="Y795">
            <v>9938</v>
          </cell>
          <cell r="Z795">
            <v>3179536</v>
          </cell>
          <cell r="AA795">
            <v>0</v>
          </cell>
          <cell r="AB795">
            <v>3179536</v>
          </cell>
        </row>
        <row r="796">
          <cell r="A796">
            <v>14</v>
          </cell>
          <cell r="B796" t="str">
            <v>Testnev.Ált.Isk.és Közg.G.</v>
          </cell>
          <cell r="C796">
            <v>1</v>
          </cell>
          <cell r="D796" t="str">
            <v>00előirányzat</v>
          </cell>
          <cell r="E796">
            <v>14652</v>
          </cell>
          <cell r="G796">
            <v>9400</v>
          </cell>
          <cell r="I796">
            <v>173537</v>
          </cell>
          <cell r="P796">
            <v>197589</v>
          </cell>
          <cell r="Q796">
            <v>106258</v>
          </cell>
          <cell r="R796">
            <v>43203</v>
          </cell>
          <cell r="S796">
            <v>47356</v>
          </cell>
          <cell r="W796">
            <v>772</v>
          </cell>
          <cell r="Z796">
            <v>197589</v>
          </cell>
          <cell r="AA796">
            <v>0</v>
          </cell>
          <cell r="AB796">
            <v>197589</v>
          </cell>
        </row>
        <row r="797">
          <cell r="C797">
            <v>2</v>
          </cell>
          <cell r="D797" t="str">
            <v>jóváhagyott pénzmaradvány</v>
          </cell>
          <cell r="N797">
            <v>11090</v>
          </cell>
          <cell r="P797">
            <v>11090</v>
          </cell>
          <cell r="Q797">
            <v>498</v>
          </cell>
          <cell r="R797">
            <v>18</v>
          </cell>
          <cell r="Y797">
            <v>10574</v>
          </cell>
          <cell r="Z797">
            <v>11090</v>
          </cell>
          <cell r="AA797">
            <v>0</v>
          </cell>
          <cell r="AB797">
            <v>11090</v>
          </cell>
        </row>
        <row r="798">
          <cell r="C798">
            <v>3</v>
          </cell>
          <cell r="D798" t="str">
            <v>pm.terhelő bef.kötelezettség</v>
          </cell>
          <cell r="N798">
            <v>901</v>
          </cell>
          <cell r="P798">
            <v>901</v>
          </cell>
          <cell r="S798">
            <v>901</v>
          </cell>
          <cell r="Z798">
            <v>901</v>
          </cell>
          <cell r="AA798">
            <v>0</v>
          </cell>
          <cell r="AB798">
            <v>901</v>
          </cell>
        </row>
        <row r="799">
          <cell r="D799" t="str">
            <v>képviselői keret</v>
          </cell>
          <cell r="I799">
            <v>150</v>
          </cell>
          <cell r="P799">
            <v>150</v>
          </cell>
          <cell r="S799">
            <v>150</v>
          </cell>
          <cell r="Z799">
            <v>150</v>
          </cell>
          <cell r="AA799">
            <v>0</v>
          </cell>
          <cell r="AB799">
            <v>150</v>
          </cell>
        </row>
        <row r="800">
          <cell r="D800" t="str">
            <v>shk.</v>
          </cell>
          <cell r="G800">
            <v>224</v>
          </cell>
          <cell r="J800">
            <v>3430</v>
          </cell>
          <cell r="M800">
            <v>2250</v>
          </cell>
          <cell r="P800">
            <v>5904</v>
          </cell>
          <cell r="Q800">
            <v>160</v>
          </cell>
          <cell r="R800">
            <v>52</v>
          </cell>
          <cell r="S800">
            <v>3442</v>
          </cell>
          <cell r="X800">
            <v>2250</v>
          </cell>
          <cell r="Z800">
            <v>5904</v>
          </cell>
          <cell r="AA800">
            <v>0</v>
          </cell>
          <cell r="AB800">
            <v>5904</v>
          </cell>
        </row>
        <row r="801">
          <cell r="C801">
            <v>9</v>
          </cell>
          <cell r="D801" t="str">
            <v>ped.szakkönyv</v>
          </cell>
          <cell r="I801">
            <v>1237</v>
          </cell>
          <cell r="P801">
            <v>1237</v>
          </cell>
          <cell r="Q801">
            <v>1237</v>
          </cell>
          <cell r="Z801">
            <v>1237</v>
          </cell>
          <cell r="AA801">
            <v>0</v>
          </cell>
          <cell r="AB801">
            <v>1237</v>
          </cell>
        </row>
        <row r="802">
          <cell r="C802">
            <v>12</v>
          </cell>
          <cell r="D802" t="str">
            <v>elvonás</v>
          </cell>
          <cell r="I802">
            <v>-399</v>
          </cell>
          <cell r="P802">
            <v>-399</v>
          </cell>
          <cell r="S802">
            <v>-399</v>
          </cell>
          <cell r="Z802">
            <v>-399</v>
          </cell>
          <cell r="AA802">
            <v>0</v>
          </cell>
          <cell r="AB802">
            <v>-399</v>
          </cell>
        </row>
        <row r="803">
          <cell r="C803">
            <v>13</v>
          </cell>
          <cell r="D803" t="str">
            <v>bérfejlesztés</v>
          </cell>
          <cell r="I803">
            <v>1158</v>
          </cell>
          <cell r="P803">
            <v>1158</v>
          </cell>
          <cell r="Q803">
            <v>851</v>
          </cell>
          <cell r="R803">
            <v>307</v>
          </cell>
          <cell r="Z803">
            <v>1158</v>
          </cell>
          <cell r="AA803">
            <v>0</v>
          </cell>
          <cell r="AB803">
            <v>1158</v>
          </cell>
        </row>
        <row r="804">
          <cell r="C804">
            <v>14</v>
          </cell>
          <cell r="D804" t="str">
            <v>4% bérfejlesztés</v>
          </cell>
          <cell r="I804">
            <v>-320</v>
          </cell>
          <cell r="P804">
            <v>-320</v>
          </cell>
          <cell r="Q804">
            <v>-235</v>
          </cell>
          <cell r="R804">
            <v>-85</v>
          </cell>
          <cell r="Z804">
            <v>-320</v>
          </cell>
          <cell r="AA804">
            <v>0</v>
          </cell>
          <cell r="AB804">
            <v>-320</v>
          </cell>
        </row>
        <row r="805">
          <cell r="P805">
            <v>0</v>
          </cell>
          <cell r="Z805">
            <v>0</v>
          </cell>
          <cell r="AA805">
            <v>0</v>
          </cell>
          <cell r="AB805">
            <v>0</v>
          </cell>
        </row>
        <row r="806">
          <cell r="P806">
            <v>0</v>
          </cell>
          <cell r="Z806">
            <v>0</v>
          </cell>
          <cell r="AA806">
            <v>0</v>
          </cell>
          <cell r="AB806">
            <v>0</v>
          </cell>
        </row>
        <row r="807">
          <cell r="P807">
            <v>0</v>
          </cell>
          <cell r="Z807">
            <v>0</v>
          </cell>
          <cell r="AA807">
            <v>0</v>
          </cell>
          <cell r="AB807">
            <v>0</v>
          </cell>
        </row>
        <row r="808">
          <cell r="P808">
            <v>0</v>
          </cell>
          <cell r="Z808">
            <v>0</v>
          </cell>
          <cell r="AA808">
            <v>0</v>
          </cell>
          <cell r="AB808">
            <v>0</v>
          </cell>
        </row>
        <row r="809">
          <cell r="P809">
            <v>0</v>
          </cell>
          <cell r="Z809">
            <v>0</v>
          </cell>
          <cell r="AA809">
            <v>0</v>
          </cell>
          <cell r="AB809">
            <v>0</v>
          </cell>
        </row>
        <row r="810">
          <cell r="P810">
            <v>0</v>
          </cell>
          <cell r="Z810">
            <v>0</v>
          </cell>
          <cell r="AA810">
            <v>0</v>
          </cell>
          <cell r="AB810">
            <v>0</v>
          </cell>
        </row>
        <row r="811">
          <cell r="P811">
            <v>0</v>
          </cell>
          <cell r="Z811">
            <v>0</v>
          </cell>
          <cell r="AA811">
            <v>0</v>
          </cell>
          <cell r="AB811">
            <v>0</v>
          </cell>
        </row>
        <row r="812">
          <cell r="P812">
            <v>0</v>
          </cell>
          <cell r="Z812">
            <v>0</v>
          </cell>
          <cell r="AA812">
            <v>0</v>
          </cell>
          <cell r="AB812">
            <v>0</v>
          </cell>
        </row>
        <row r="813">
          <cell r="P813">
            <v>0</v>
          </cell>
          <cell r="Z813">
            <v>0</v>
          </cell>
          <cell r="AA813">
            <v>0</v>
          </cell>
          <cell r="AB813">
            <v>0</v>
          </cell>
        </row>
        <row r="814">
          <cell r="P814">
            <v>0</v>
          </cell>
          <cell r="Z814">
            <v>0</v>
          </cell>
          <cell r="AA814">
            <v>0</v>
          </cell>
          <cell r="AB814">
            <v>0</v>
          </cell>
        </row>
        <row r="815">
          <cell r="P815">
            <v>0</v>
          </cell>
          <cell r="Z815">
            <v>0</v>
          </cell>
          <cell r="AA815">
            <v>0</v>
          </cell>
          <cell r="AB815">
            <v>0</v>
          </cell>
        </row>
        <row r="816">
          <cell r="P816">
            <v>0</v>
          </cell>
          <cell r="Z816">
            <v>0</v>
          </cell>
          <cell r="AA816">
            <v>0</v>
          </cell>
          <cell r="AB816">
            <v>0</v>
          </cell>
        </row>
        <row r="817">
          <cell r="P817">
            <v>0</v>
          </cell>
          <cell r="Z817">
            <v>0</v>
          </cell>
          <cell r="AA817">
            <v>0</v>
          </cell>
          <cell r="AB817">
            <v>0</v>
          </cell>
        </row>
        <row r="818">
          <cell r="P818">
            <v>0</v>
          </cell>
          <cell r="Z818">
            <v>0</v>
          </cell>
          <cell r="AA818">
            <v>0</v>
          </cell>
          <cell r="AB818">
            <v>0</v>
          </cell>
        </row>
        <row r="819">
          <cell r="P819">
            <v>0</v>
          </cell>
          <cell r="Z819">
            <v>0</v>
          </cell>
          <cell r="AA819">
            <v>0</v>
          </cell>
          <cell r="AB819">
            <v>0</v>
          </cell>
        </row>
        <row r="820">
          <cell r="P820">
            <v>0</v>
          </cell>
          <cell r="Z820">
            <v>0</v>
          </cell>
          <cell r="AA820">
            <v>0</v>
          </cell>
          <cell r="AB820">
            <v>0</v>
          </cell>
        </row>
        <row r="821">
          <cell r="P821">
            <v>0</v>
          </cell>
          <cell r="Z821">
            <v>0</v>
          </cell>
          <cell r="AA821">
            <v>0</v>
          </cell>
          <cell r="AB821">
            <v>0</v>
          </cell>
        </row>
        <row r="822">
          <cell r="P822">
            <v>0</v>
          </cell>
          <cell r="Z822">
            <v>0</v>
          </cell>
          <cell r="AA822">
            <v>0</v>
          </cell>
          <cell r="AB822">
            <v>0</v>
          </cell>
        </row>
        <row r="823">
          <cell r="P823">
            <v>0</v>
          </cell>
          <cell r="Z823">
            <v>0</v>
          </cell>
          <cell r="AA823">
            <v>0</v>
          </cell>
          <cell r="AB823">
            <v>0</v>
          </cell>
        </row>
        <row r="824">
          <cell r="A824" t="str">
            <v xml:space="preserve"> </v>
          </cell>
          <cell r="B824" t="str">
            <v>Összesen</v>
          </cell>
          <cell r="D824" t="str">
            <v>Testnev.Ált.Isk.és Közg.G.</v>
          </cell>
          <cell r="E824">
            <v>14652</v>
          </cell>
          <cell r="F824">
            <v>0</v>
          </cell>
          <cell r="G824">
            <v>9624</v>
          </cell>
          <cell r="H824">
            <v>0</v>
          </cell>
          <cell r="I824">
            <v>175363</v>
          </cell>
          <cell r="J824">
            <v>3430</v>
          </cell>
          <cell r="K824">
            <v>0</v>
          </cell>
          <cell r="L824">
            <v>0</v>
          </cell>
          <cell r="M824">
            <v>2250</v>
          </cell>
          <cell r="N824">
            <v>11991</v>
          </cell>
          <cell r="O824">
            <v>0</v>
          </cell>
          <cell r="P824">
            <v>217310</v>
          </cell>
          <cell r="Q824">
            <v>108769</v>
          </cell>
          <cell r="R824">
            <v>43495</v>
          </cell>
          <cell r="S824">
            <v>51450</v>
          </cell>
          <cell r="T824">
            <v>0</v>
          </cell>
          <cell r="U824">
            <v>0</v>
          </cell>
          <cell r="V824">
            <v>0</v>
          </cell>
          <cell r="W824">
            <v>772</v>
          </cell>
          <cell r="X824">
            <v>2250</v>
          </cell>
          <cell r="Y824">
            <v>10574</v>
          </cell>
          <cell r="Z824">
            <v>217310</v>
          </cell>
          <cell r="AA824">
            <v>0</v>
          </cell>
          <cell r="AB824">
            <v>217310</v>
          </cell>
        </row>
        <row r="825">
          <cell r="A825">
            <v>15</v>
          </cell>
          <cell r="B825" t="str">
            <v>Árpád F.Gimn.és Ált.Isk.</v>
          </cell>
          <cell r="C825">
            <v>1</v>
          </cell>
          <cell r="D825" t="str">
            <v>00előirányzat</v>
          </cell>
          <cell r="E825">
            <v>12416</v>
          </cell>
          <cell r="G825">
            <v>3757</v>
          </cell>
          <cell r="I825">
            <v>136706</v>
          </cell>
          <cell r="P825">
            <v>152879</v>
          </cell>
          <cell r="Q825">
            <v>82355</v>
          </cell>
          <cell r="R825">
            <v>36900</v>
          </cell>
          <cell r="S825">
            <v>32966</v>
          </cell>
          <cell r="W825">
            <v>658</v>
          </cell>
          <cell r="Z825">
            <v>152879</v>
          </cell>
          <cell r="AA825">
            <v>0</v>
          </cell>
          <cell r="AB825">
            <v>152879</v>
          </cell>
        </row>
        <row r="826">
          <cell r="C826">
            <v>2</v>
          </cell>
          <cell r="D826" t="str">
            <v>jóváhagyott pénzmaradvány</v>
          </cell>
          <cell r="N826">
            <v>368</v>
          </cell>
          <cell r="P826">
            <v>368</v>
          </cell>
          <cell r="Q826">
            <v>271</v>
          </cell>
          <cell r="R826">
            <v>97</v>
          </cell>
          <cell r="Z826">
            <v>368</v>
          </cell>
          <cell r="AA826">
            <v>0</v>
          </cell>
          <cell r="AB826">
            <v>368</v>
          </cell>
        </row>
        <row r="827">
          <cell r="C827">
            <v>3</v>
          </cell>
          <cell r="D827" t="str">
            <v>pm.terhelő bef.kötelezettség</v>
          </cell>
          <cell r="N827">
            <v>236</v>
          </cell>
          <cell r="P827">
            <v>236</v>
          </cell>
          <cell r="S827">
            <v>236</v>
          </cell>
          <cell r="Z827">
            <v>236</v>
          </cell>
          <cell r="AA827">
            <v>0</v>
          </cell>
          <cell r="AB827">
            <v>236</v>
          </cell>
        </row>
        <row r="828">
          <cell r="D828" t="str">
            <v>sh.</v>
          </cell>
          <cell r="J828">
            <v>607</v>
          </cell>
          <cell r="P828">
            <v>607</v>
          </cell>
          <cell r="S828">
            <v>499</v>
          </cell>
          <cell r="X828">
            <v>108</v>
          </cell>
          <cell r="Z828">
            <v>607</v>
          </cell>
          <cell r="AA828">
            <v>0</v>
          </cell>
          <cell r="AB828">
            <v>607</v>
          </cell>
        </row>
        <row r="829">
          <cell r="C829">
            <v>9</v>
          </cell>
          <cell r="D829" t="str">
            <v>ped.szakkönyv</v>
          </cell>
          <cell r="I829">
            <v>754</v>
          </cell>
          <cell r="P829">
            <v>754</v>
          </cell>
          <cell r="Q829">
            <v>754</v>
          </cell>
          <cell r="Z829">
            <v>754</v>
          </cell>
          <cell r="AA829">
            <v>0</v>
          </cell>
          <cell r="AB829">
            <v>754</v>
          </cell>
        </row>
        <row r="830">
          <cell r="C830">
            <v>12</v>
          </cell>
          <cell r="D830" t="str">
            <v>elvonás</v>
          </cell>
          <cell r="I830">
            <v>-575</v>
          </cell>
          <cell r="P830">
            <v>-575</v>
          </cell>
          <cell r="S830">
            <v>-575</v>
          </cell>
          <cell r="Z830">
            <v>-575</v>
          </cell>
          <cell r="AA830">
            <v>0</v>
          </cell>
          <cell r="AB830">
            <v>-575</v>
          </cell>
        </row>
        <row r="831">
          <cell r="C831">
            <v>13</v>
          </cell>
          <cell r="D831" t="str">
            <v>bérfejlesztés</v>
          </cell>
          <cell r="I831">
            <v>1121</v>
          </cell>
          <cell r="P831">
            <v>1121</v>
          </cell>
          <cell r="Q831">
            <v>824</v>
          </cell>
          <cell r="R831">
            <v>297</v>
          </cell>
          <cell r="Z831">
            <v>1121</v>
          </cell>
          <cell r="AA831">
            <v>0</v>
          </cell>
          <cell r="AB831">
            <v>1121</v>
          </cell>
        </row>
        <row r="832">
          <cell r="C832">
            <v>14</v>
          </cell>
          <cell r="D832" t="str">
            <v>4% bérfejlesztés</v>
          </cell>
          <cell r="I832">
            <v>-310</v>
          </cell>
          <cell r="P832">
            <v>-310</v>
          </cell>
          <cell r="Q832">
            <v>-228</v>
          </cell>
          <cell r="R832">
            <v>-82</v>
          </cell>
          <cell r="Z832">
            <v>-310</v>
          </cell>
          <cell r="AA832">
            <v>0</v>
          </cell>
          <cell r="AB832">
            <v>-310</v>
          </cell>
        </row>
        <row r="833">
          <cell r="P833">
            <v>0</v>
          </cell>
          <cell r="Z833">
            <v>0</v>
          </cell>
          <cell r="AA833">
            <v>0</v>
          </cell>
          <cell r="AB833">
            <v>0</v>
          </cell>
        </row>
        <row r="834">
          <cell r="P834">
            <v>0</v>
          </cell>
          <cell r="Z834">
            <v>0</v>
          </cell>
          <cell r="AA834">
            <v>0</v>
          </cell>
          <cell r="AB834">
            <v>0</v>
          </cell>
        </row>
        <row r="835">
          <cell r="P835">
            <v>0</v>
          </cell>
          <cell r="Z835">
            <v>0</v>
          </cell>
          <cell r="AA835">
            <v>0</v>
          </cell>
          <cell r="AB835">
            <v>0</v>
          </cell>
        </row>
        <row r="836">
          <cell r="P836">
            <v>0</v>
          </cell>
          <cell r="Z836">
            <v>0</v>
          </cell>
          <cell r="AA836">
            <v>0</v>
          </cell>
          <cell r="AB836">
            <v>0</v>
          </cell>
        </row>
        <row r="837">
          <cell r="P837">
            <v>0</v>
          </cell>
          <cell r="Z837">
            <v>0</v>
          </cell>
          <cell r="AA837">
            <v>0</v>
          </cell>
          <cell r="AB837">
            <v>0</v>
          </cell>
        </row>
        <row r="838">
          <cell r="P838">
            <v>0</v>
          </cell>
          <cell r="Z838">
            <v>0</v>
          </cell>
          <cell r="AA838">
            <v>0</v>
          </cell>
          <cell r="AB838">
            <v>0</v>
          </cell>
        </row>
        <row r="839">
          <cell r="P839">
            <v>0</v>
          </cell>
          <cell r="Z839">
            <v>0</v>
          </cell>
          <cell r="AA839">
            <v>0</v>
          </cell>
          <cell r="AB839">
            <v>0</v>
          </cell>
        </row>
        <row r="840">
          <cell r="P840">
            <v>0</v>
          </cell>
          <cell r="Z840">
            <v>0</v>
          </cell>
          <cell r="AA840">
            <v>0</v>
          </cell>
          <cell r="AB840">
            <v>0</v>
          </cell>
        </row>
        <row r="841">
          <cell r="P841">
            <v>0</v>
          </cell>
          <cell r="Z841">
            <v>0</v>
          </cell>
          <cell r="AA841">
            <v>0</v>
          </cell>
          <cell r="AB841">
            <v>0</v>
          </cell>
        </row>
        <row r="842">
          <cell r="P842">
            <v>0</v>
          </cell>
          <cell r="Z842">
            <v>0</v>
          </cell>
          <cell r="AA842">
            <v>0</v>
          </cell>
          <cell r="AB842">
            <v>0</v>
          </cell>
        </row>
        <row r="843">
          <cell r="P843">
            <v>0</v>
          </cell>
          <cell r="Z843">
            <v>0</v>
          </cell>
          <cell r="AA843">
            <v>0</v>
          </cell>
          <cell r="AB843">
            <v>0</v>
          </cell>
        </row>
        <row r="844">
          <cell r="P844">
            <v>0</v>
          </cell>
          <cell r="Z844">
            <v>0</v>
          </cell>
          <cell r="AA844">
            <v>0</v>
          </cell>
          <cell r="AB844">
            <v>0</v>
          </cell>
        </row>
        <row r="845">
          <cell r="P845">
            <v>0</v>
          </cell>
          <cell r="Z845">
            <v>0</v>
          </cell>
          <cell r="AA845">
            <v>0</v>
          </cell>
          <cell r="AB845">
            <v>0</v>
          </cell>
        </row>
        <row r="846">
          <cell r="P846">
            <v>0</v>
          </cell>
          <cell r="Z846">
            <v>0</v>
          </cell>
          <cell r="AA846">
            <v>0</v>
          </cell>
          <cell r="AB846">
            <v>0</v>
          </cell>
        </row>
        <row r="847">
          <cell r="B847" t="str">
            <v>Összesen</v>
          </cell>
          <cell r="D847" t="str">
            <v>Árpád F.Gimn.és Ált.Isk.</v>
          </cell>
          <cell r="E847">
            <v>12416</v>
          </cell>
          <cell r="F847">
            <v>0</v>
          </cell>
          <cell r="G847">
            <v>3757</v>
          </cell>
          <cell r="H847">
            <v>0</v>
          </cell>
          <cell r="I847">
            <v>137696</v>
          </cell>
          <cell r="J847">
            <v>607</v>
          </cell>
          <cell r="K847">
            <v>0</v>
          </cell>
          <cell r="L847">
            <v>0</v>
          </cell>
          <cell r="M847">
            <v>0</v>
          </cell>
          <cell r="N847">
            <v>604</v>
          </cell>
          <cell r="O847">
            <v>0</v>
          </cell>
          <cell r="P847">
            <v>155080</v>
          </cell>
          <cell r="Q847">
            <v>83976</v>
          </cell>
          <cell r="R847">
            <v>37212</v>
          </cell>
          <cell r="S847">
            <v>33126</v>
          </cell>
          <cell r="T847">
            <v>0</v>
          </cell>
          <cell r="U847">
            <v>0</v>
          </cell>
          <cell r="V847">
            <v>0</v>
          </cell>
          <cell r="W847">
            <v>658</v>
          </cell>
          <cell r="X847">
            <v>108</v>
          </cell>
          <cell r="Y847">
            <v>0</v>
          </cell>
          <cell r="Z847">
            <v>155080</v>
          </cell>
          <cell r="AA847">
            <v>0</v>
          </cell>
          <cell r="AB847">
            <v>155080</v>
          </cell>
        </row>
        <row r="848">
          <cell r="A848">
            <v>16</v>
          </cell>
          <cell r="B848" t="str">
            <v>Magyar Német Ny.Isk.Közp.</v>
          </cell>
          <cell r="C848">
            <v>1</v>
          </cell>
          <cell r="D848" t="str">
            <v>00előirányzat</v>
          </cell>
          <cell r="E848">
            <v>9826</v>
          </cell>
          <cell r="G848">
            <v>5809</v>
          </cell>
          <cell r="I848">
            <v>127393</v>
          </cell>
          <cell r="P848">
            <v>143028</v>
          </cell>
          <cell r="Q848">
            <v>77830</v>
          </cell>
          <cell r="R848">
            <v>30584</v>
          </cell>
          <cell r="S848">
            <v>34174</v>
          </cell>
          <cell r="W848">
            <v>440</v>
          </cell>
          <cell r="Z848">
            <v>143028</v>
          </cell>
          <cell r="AA848">
            <v>0</v>
          </cell>
          <cell r="AB848">
            <v>143028</v>
          </cell>
        </row>
        <row r="849">
          <cell r="C849">
            <v>2</v>
          </cell>
          <cell r="D849" t="str">
            <v>jóváhagyott pénzmaradvány</v>
          </cell>
          <cell r="N849">
            <v>1874</v>
          </cell>
          <cell r="P849">
            <v>1874</v>
          </cell>
          <cell r="Q849">
            <v>775</v>
          </cell>
          <cell r="R849">
            <v>207</v>
          </cell>
          <cell r="Y849">
            <v>892</v>
          </cell>
          <cell r="Z849">
            <v>1874</v>
          </cell>
          <cell r="AA849">
            <v>0</v>
          </cell>
          <cell r="AB849">
            <v>1874</v>
          </cell>
        </row>
        <row r="850">
          <cell r="C850">
            <v>4</v>
          </cell>
          <cell r="D850" t="str">
            <v>tárgyévi eir.mód.korrekció</v>
          </cell>
          <cell r="I850">
            <v>230</v>
          </cell>
          <cell r="P850">
            <v>230</v>
          </cell>
          <cell r="Y850">
            <v>230</v>
          </cell>
          <cell r="Z850">
            <v>230</v>
          </cell>
          <cell r="AA850">
            <v>0</v>
          </cell>
          <cell r="AB850">
            <v>230</v>
          </cell>
        </row>
        <row r="851">
          <cell r="D851" t="str">
            <v>Német Kisebbségi Önkormányzat</v>
          </cell>
          <cell r="I851">
            <v>60</v>
          </cell>
          <cell r="P851">
            <v>60</v>
          </cell>
          <cell r="S851">
            <v>60</v>
          </cell>
          <cell r="Z851">
            <v>60</v>
          </cell>
          <cell r="AA851">
            <v>0</v>
          </cell>
          <cell r="AB851">
            <v>60</v>
          </cell>
        </row>
        <row r="852">
          <cell r="C852">
            <v>9</v>
          </cell>
          <cell r="D852" t="str">
            <v>ped.szakkönyv</v>
          </cell>
          <cell r="I852">
            <v>675</v>
          </cell>
          <cell r="P852">
            <v>675</v>
          </cell>
          <cell r="Q852">
            <v>675</v>
          </cell>
          <cell r="Z852">
            <v>675</v>
          </cell>
          <cell r="AA852">
            <v>0</v>
          </cell>
          <cell r="AB852">
            <v>675</v>
          </cell>
        </row>
        <row r="853">
          <cell r="C853">
            <v>12</v>
          </cell>
          <cell r="D853" t="str">
            <v>elvonás</v>
          </cell>
          <cell r="I853">
            <v>-323</v>
          </cell>
          <cell r="P853">
            <v>-323</v>
          </cell>
          <cell r="S853">
            <v>-323</v>
          </cell>
          <cell r="Z853">
            <v>-323</v>
          </cell>
          <cell r="AA853">
            <v>0</v>
          </cell>
          <cell r="AB853">
            <v>-323</v>
          </cell>
        </row>
        <row r="854">
          <cell r="C854">
            <v>13</v>
          </cell>
          <cell r="D854" t="str">
            <v>bérfejlesztés</v>
          </cell>
          <cell r="I854">
            <v>579</v>
          </cell>
          <cell r="P854">
            <v>579</v>
          </cell>
          <cell r="Q854">
            <v>426</v>
          </cell>
          <cell r="R854">
            <v>153</v>
          </cell>
          <cell r="Z854">
            <v>579</v>
          </cell>
          <cell r="AA854">
            <v>0</v>
          </cell>
          <cell r="AB854">
            <v>579</v>
          </cell>
        </row>
        <row r="855">
          <cell r="C855">
            <v>14</v>
          </cell>
          <cell r="D855" t="str">
            <v>4% bérfejlesztés</v>
          </cell>
          <cell r="I855">
            <v>-160</v>
          </cell>
          <cell r="P855">
            <v>-160</v>
          </cell>
          <cell r="Q855">
            <v>-118</v>
          </cell>
          <cell r="R855">
            <v>-42</v>
          </cell>
          <cell r="Z855">
            <v>-160</v>
          </cell>
          <cell r="AA855">
            <v>0</v>
          </cell>
          <cell r="AB855">
            <v>-160</v>
          </cell>
        </row>
        <row r="856">
          <cell r="P856">
            <v>0</v>
          </cell>
          <cell r="Z856">
            <v>0</v>
          </cell>
          <cell r="AA856">
            <v>0</v>
          </cell>
          <cell r="AB856">
            <v>0</v>
          </cell>
        </row>
        <row r="857">
          <cell r="P857">
            <v>0</v>
          </cell>
          <cell r="Z857">
            <v>0</v>
          </cell>
          <cell r="AA857">
            <v>0</v>
          </cell>
          <cell r="AB857">
            <v>0</v>
          </cell>
        </row>
        <row r="858">
          <cell r="P858">
            <v>0</v>
          </cell>
          <cell r="Z858">
            <v>0</v>
          </cell>
          <cell r="AA858">
            <v>0</v>
          </cell>
          <cell r="AB858">
            <v>0</v>
          </cell>
        </row>
        <row r="859">
          <cell r="P859">
            <v>0</v>
          </cell>
          <cell r="Z859">
            <v>0</v>
          </cell>
          <cell r="AA859">
            <v>0</v>
          </cell>
          <cell r="AB859">
            <v>0</v>
          </cell>
        </row>
        <row r="860">
          <cell r="P860">
            <v>0</v>
          </cell>
          <cell r="Z860">
            <v>0</v>
          </cell>
          <cell r="AA860">
            <v>0</v>
          </cell>
          <cell r="AB860">
            <v>0</v>
          </cell>
        </row>
        <row r="861">
          <cell r="P861">
            <v>0</v>
          </cell>
          <cell r="Z861">
            <v>0</v>
          </cell>
          <cell r="AA861">
            <v>0</v>
          </cell>
          <cell r="AB861">
            <v>0</v>
          </cell>
        </row>
        <row r="862">
          <cell r="P862">
            <v>0</v>
          </cell>
          <cell r="Z862">
            <v>0</v>
          </cell>
          <cell r="AA862">
            <v>0</v>
          </cell>
          <cell r="AB862">
            <v>0</v>
          </cell>
        </row>
        <row r="863">
          <cell r="P863">
            <v>0</v>
          </cell>
          <cell r="Z863">
            <v>0</v>
          </cell>
          <cell r="AA863">
            <v>0</v>
          </cell>
          <cell r="AB863">
            <v>0</v>
          </cell>
        </row>
        <row r="864">
          <cell r="P864">
            <v>0</v>
          </cell>
          <cell r="Z864">
            <v>0</v>
          </cell>
          <cell r="AA864">
            <v>0</v>
          </cell>
          <cell r="AB864">
            <v>0</v>
          </cell>
        </row>
        <row r="865">
          <cell r="P865">
            <v>0</v>
          </cell>
          <cell r="Z865">
            <v>0</v>
          </cell>
          <cell r="AA865">
            <v>0</v>
          </cell>
          <cell r="AB865">
            <v>0</v>
          </cell>
        </row>
        <row r="866">
          <cell r="P866">
            <v>0</v>
          </cell>
          <cell r="Z866">
            <v>0</v>
          </cell>
          <cell r="AA866">
            <v>0</v>
          </cell>
          <cell r="AB866">
            <v>0</v>
          </cell>
        </row>
        <row r="867">
          <cell r="P867">
            <v>0</v>
          </cell>
          <cell r="Z867">
            <v>0</v>
          </cell>
          <cell r="AA867">
            <v>0</v>
          </cell>
          <cell r="AB867">
            <v>0</v>
          </cell>
        </row>
        <row r="868">
          <cell r="P868">
            <v>0</v>
          </cell>
          <cell r="Z868">
            <v>0</v>
          </cell>
          <cell r="AA868">
            <v>0</v>
          </cell>
          <cell r="AB868">
            <v>0</v>
          </cell>
        </row>
        <row r="869">
          <cell r="P869">
            <v>0</v>
          </cell>
          <cell r="Z869">
            <v>0</v>
          </cell>
          <cell r="AA869">
            <v>0</v>
          </cell>
          <cell r="AB869">
            <v>0</v>
          </cell>
        </row>
        <row r="870">
          <cell r="B870" t="str">
            <v>Összesen</v>
          </cell>
          <cell r="D870" t="str">
            <v>Magyar Német Ny.Isk.Közp.</v>
          </cell>
          <cell r="E870">
            <v>9826</v>
          </cell>
          <cell r="F870">
            <v>0</v>
          </cell>
          <cell r="G870">
            <v>5809</v>
          </cell>
          <cell r="H870">
            <v>0</v>
          </cell>
          <cell r="I870">
            <v>128454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1874</v>
          </cell>
          <cell r="O870">
            <v>0</v>
          </cell>
          <cell r="P870">
            <v>145963</v>
          </cell>
          <cell r="Q870">
            <v>79588</v>
          </cell>
          <cell r="R870">
            <v>30902</v>
          </cell>
          <cell r="S870">
            <v>33911</v>
          </cell>
          <cell r="T870">
            <v>0</v>
          </cell>
          <cell r="U870">
            <v>0</v>
          </cell>
          <cell r="V870">
            <v>0</v>
          </cell>
          <cell r="W870">
            <v>440</v>
          </cell>
          <cell r="X870">
            <v>0</v>
          </cell>
          <cell r="Y870">
            <v>1122</v>
          </cell>
          <cell r="Z870">
            <v>145963</v>
          </cell>
          <cell r="AA870">
            <v>0</v>
          </cell>
          <cell r="AB870">
            <v>145963</v>
          </cell>
        </row>
        <row r="871">
          <cell r="A871">
            <v>17</v>
          </cell>
          <cell r="B871" t="str">
            <v>Apáczai Cs.J.Nevelési Kp.</v>
          </cell>
          <cell r="C871">
            <v>1</v>
          </cell>
          <cell r="D871" t="str">
            <v>00előirányzat</v>
          </cell>
          <cell r="E871">
            <v>46817</v>
          </cell>
          <cell r="G871">
            <v>56398</v>
          </cell>
          <cell r="I871">
            <v>767981</v>
          </cell>
          <cell r="P871">
            <v>871196</v>
          </cell>
          <cell r="Q871">
            <v>454085</v>
          </cell>
          <cell r="R871">
            <v>191962</v>
          </cell>
          <cell r="S871">
            <v>220352</v>
          </cell>
          <cell r="W871">
            <v>3597</v>
          </cell>
          <cell r="Y871">
            <v>1200</v>
          </cell>
          <cell r="Z871">
            <v>871196</v>
          </cell>
          <cell r="AA871">
            <v>0</v>
          </cell>
          <cell r="AB871">
            <v>871196</v>
          </cell>
        </row>
        <row r="872">
          <cell r="C872">
            <v>2</v>
          </cell>
          <cell r="D872" t="str">
            <v>jóváhagyott pénzmaradvány</v>
          </cell>
          <cell r="N872">
            <v>16786</v>
          </cell>
          <cell r="P872">
            <v>16786</v>
          </cell>
          <cell r="Q872">
            <v>5834</v>
          </cell>
          <cell r="R872">
            <v>2088</v>
          </cell>
          <cell r="Y872">
            <v>8864</v>
          </cell>
          <cell r="Z872">
            <v>16786</v>
          </cell>
          <cell r="AA872">
            <v>0</v>
          </cell>
          <cell r="AB872">
            <v>16786</v>
          </cell>
        </row>
        <row r="873">
          <cell r="C873">
            <v>3</v>
          </cell>
          <cell r="D873" t="str">
            <v>pm.terhelő bef.kötelezettség</v>
          </cell>
          <cell r="N873">
            <v>2765</v>
          </cell>
          <cell r="P873">
            <v>2765</v>
          </cell>
          <cell r="S873">
            <v>2765</v>
          </cell>
          <cell r="Z873">
            <v>2765</v>
          </cell>
          <cell r="AA873">
            <v>0</v>
          </cell>
          <cell r="AB873">
            <v>2765</v>
          </cell>
        </row>
        <row r="874">
          <cell r="D874" t="str">
            <v>shk.</v>
          </cell>
          <cell r="G874">
            <v>5976</v>
          </cell>
          <cell r="J874">
            <v>941</v>
          </cell>
          <cell r="P874">
            <v>6917</v>
          </cell>
          <cell r="S874">
            <v>5849</v>
          </cell>
          <cell r="X874">
            <v>1068</v>
          </cell>
          <cell r="Z874">
            <v>6917</v>
          </cell>
          <cell r="AA874">
            <v>0</v>
          </cell>
          <cell r="AB874">
            <v>6917</v>
          </cell>
        </row>
        <row r="875">
          <cell r="D875" t="str">
            <v>shk.p.maradvány</v>
          </cell>
          <cell r="P875">
            <v>0</v>
          </cell>
          <cell r="S875">
            <v>613</v>
          </cell>
          <cell r="W875">
            <v>4</v>
          </cell>
          <cell r="X875">
            <v>897</v>
          </cell>
          <cell r="Y875">
            <v>-1514</v>
          </cell>
          <cell r="Z875">
            <v>0</v>
          </cell>
          <cell r="AA875">
            <v>0</v>
          </cell>
          <cell r="AB875">
            <v>0</v>
          </cell>
        </row>
        <row r="876">
          <cell r="D876" t="str">
            <v>mód.</v>
          </cell>
          <cell r="P876">
            <v>0</v>
          </cell>
          <cell r="S876">
            <v>2648</v>
          </cell>
          <cell r="W876">
            <v>1</v>
          </cell>
          <cell r="X876">
            <v>1072</v>
          </cell>
          <cell r="Y876">
            <v>-3721</v>
          </cell>
          <cell r="Z876">
            <v>0</v>
          </cell>
          <cell r="AA876">
            <v>0</v>
          </cell>
          <cell r="AB876">
            <v>0</v>
          </cell>
        </row>
        <row r="877">
          <cell r="D877" t="str">
            <v>mód.</v>
          </cell>
          <cell r="G877">
            <v>5215</v>
          </cell>
          <cell r="J877">
            <v>1085</v>
          </cell>
          <cell r="P877">
            <v>6300</v>
          </cell>
          <cell r="Q877">
            <v>-796</v>
          </cell>
          <cell r="S877">
            <v>5822</v>
          </cell>
          <cell r="X877">
            <v>1274</v>
          </cell>
          <cell r="Z877">
            <v>6300</v>
          </cell>
          <cell r="AA877">
            <v>0</v>
          </cell>
          <cell r="AB877">
            <v>6300</v>
          </cell>
        </row>
        <row r="878">
          <cell r="D878" t="str">
            <v>képviselői keret</v>
          </cell>
          <cell r="I878">
            <v>50</v>
          </cell>
          <cell r="P878">
            <v>50</v>
          </cell>
          <cell r="S878">
            <v>50</v>
          </cell>
          <cell r="Z878">
            <v>50</v>
          </cell>
          <cell r="AA878">
            <v>0</v>
          </cell>
          <cell r="AB878">
            <v>50</v>
          </cell>
        </row>
        <row r="879">
          <cell r="C879">
            <v>9</v>
          </cell>
          <cell r="D879" t="str">
            <v>ped.szakkönyv</v>
          </cell>
          <cell r="I879">
            <v>3330</v>
          </cell>
          <cell r="P879">
            <v>3330</v>
          </cell>
          <cell r="Q879">
            <v>3330</v>
          </cell>
          <cell r="Z879">
            <v>3330</v>
          </cell>
          <cell r="AA879">
            <v>0</v>
          </cell>
          <cell r="AB879">
            <v>3330</v>
          </cell>
        </row>
        <row r="880">
          <cell r="C880">
            <v>12</v>
          </cell>
          <cell r="D880" t="str">
            <v>elvonás</v>
          </cell>
          <cell r="I880">
            <v>-3850</v>
          </cell>
          <cell r="P880">
            <v>-3850</v>
          </cell>
          <cell r="S880">
            <v>-3850</v>
          </cell>
          <cell r="Z880">
            <v>-3850</v>
          </cell>
          <cell r="AA880">
            <v>0</v>
          </cell>
          <cell r="AB880">
            <v>-3850</v>
          </cell>
        </row>
        <row r="881">
          <cell r="C881">
            <v>13</v>
          </cell>
          <cell r="D881" t="str">
            <v>bérfejlesztés</v>
          </cell>
          <cell r="I881">
            <v>11925</v>
          </cell>
          <cell r="P881">
            <v>11925</v>
          </cell>
          <cell r="Q881">
            <v>8768</v>
          </cell>
          <cell r="R881">
            <v>3157</v>
          </cell>
          <cell r="Z881">
            <v>11925</v>
          </cell>
          <cell r="AA881">
            <v>0</v>
          </cell>
          <cell r="AB881">
            <v>11925</v>
          </cell>
        </row>
        <row r="882">
          <cell r="C882">
            <v>14</v>
          </cell>
          <cell r="D882" t="str">
            <v>4% bérfejlesztés</v>
          </cell>
          <cell r="I882">
            <v>-2987</v>
          </cell>
          <cell r="P882">
            <v>-2987</v>
          </cell>
          <cell r="Q882">
            <v>-2196</v>
          </cell>
          <cell r="R882">
            <v>-791</v>
          </cell>
          <cell r="Z882">
            <v>-2987</v>
          </cell>
          <cell r="AA882">
            <v>0</v>
          </cell>
          <cell r="AB882">
            <v>-2987</v>
          </cell>
        </row>
        <row r="883">
          <cell r="P883">
            <v>0</v>
          </cell>
          <cell r="Z883">
            <v>0</v>
          </cell>
          <cell r="AA883">
            <v>0</v>
          </cell>
          <cell r="AB883">
            <v>0</v>
          </cell>
        </row>
        <row r="884">
          <cell r="P884">
            <v>0</v>
          </cell>
          <cell r="Z884">
            <v>0</v>
          </cell>
          <cell r="AA884">
            <v>0</v>
          </cell>
          <cell r="AB884">
            <v>0</v>
          </cell>
        </row>
        <row r="885">
          <cell r="P885">
            <v>0</v>
          </cell>
          <cell r="Z885">
            <v>0</v>
          </cell>
          <cell r="AA885">
            <v>0</v>
          </cell>
          <cell r="AB885">
            <v>0</v>
          </cell>
        </row>
        <row r="886">
          <cell r="P886">
            <v>0</v>
          </cell>
          <cell r="Z886">
            <v>0</v>
          </cell>
          <cell r="AA886">
            <v>0</v>
          </cell>
          <cell r="AB886">
            <v>0</v>
          </cell>
        </row>
        <row r="887">
          <cell r="P887">
            <v>0</v>
          </cell>
          <cell r="Z887">
            <v>0</v>
          </cell>
          <cell r="AA887">
            <v>0</v>
          </cell>
          <cell r="AB887">
            <v>0</v>
          </cell>
        </row>
        <row r="888">
          <cell r="P888">
            <v>0</v>
          </cell>
          <cell r="Z888">
            <v>0</v>
          </cell>
          <cell r="AA888">
            <v>0</v>
          </cell>
          <cell r="AB888">
            <v>0</v>
          </cell>
        </row>
        <row r="889">
          <cell r="P889">
            <v>0</v>
          </cell>
          <cell r="Z889">
            <v>0</v>
          </cell>
          <cell r="AA889">
            <v>0</v>
          </cell>
          <cell r="AB889">
            <v>0</v>
          </cell>
        </row>
        <row r="890">
          <cell r="P890">
            <v>0</v>
          </cell>
          <cell r="Z890">
            <v>0</v>
          </cell>
          <cell r="AA890">
            <v>0</v>
          </cell>
          <cell r="AB890">
            <v>0</v>
          </cell>
        </row>
        <row r="891">
          <cell r="P891">
            <v>0</v>
          </cell>
          <cell r="Z891">
            <v>0</v>
          </cell>
          <cell r="AA891">
            <v>0</v>
          </cell>
          <cell r="AB891">
            <v>0</v>
          </cell>
        </row>
        <row r="892">
          <cell r="P892">
            <v>0</v>
          </cell>
          <cell r="Z892">
            <v>0</v>
          </cell>
          <cell r="AA892">
            <v>0</v>
          </cell>
          <cell r="AB892">
            <v>0</v>
          </cell>
        </row>
        <row r="893">
          <cell r="P893">
            <v>0</v>
          </cell>
          <cell r="Z893">
            <v>0</v>
          </cell>
          <cell r="AA893">
            <v>0</v>
          </cell>
          <cell r="AB893">
            <v>0</v>
          </cell>
        </row>
        <row r="894">
          <cell r="P894">
            <v>0</v>
          </cell>
          <cell r="Z894">
            <v>0</v>
          </cell>
          <cell r="AA894">
            <v>0</v>
          </cell>
          <cell r="AB894">
            <v>0</v>
          </cell>
        </row>
        <row r="895">
          <cell r="P895">
            <v>0</v>
          </cell>
          <cell r="Z895">
            <v>0</v>
          </cell>
          <cell r="AA895">
            <v>0</v>
          </cell>
          <cell r="AB895">
            <v>0</v>
          </cell>
        </row>
        <row r="896">
          <cell r="P896">
            <v>0</v>
          </cell>
          <cell r="Z896">
            <v>0</v>
          </cell>
          <cell r="AA896">
            <v>0</v>
          </cell>
          <cell r="AB896">
            <v>0</v>
          </cell>
        </row>
        <row r="897">
          <cell r="P897">
            <v>0</v>
          </cell>
          <cell r="Z897">
            <v>0</v>
          </cell>
          <cell r="AA897">
            <v>0</v>
          </cell>
          <cell r="AB897">
            <v>0</v>
          </cell>
        </row>
        <row r="898">
          <cell r="P898">
            <v>0</v>
          </cell>
          <cell r="Z898">
            <v>0</v>
          </cell>
          <cell r="AA898">
            <v>0</v>
          </cell>
          <cell r="AB898">
            <v>0</v>
          </cell>
        </row>
        <row r="899">
          <cell r="P899">
            <v>0</v>
          </cell>
          <cell r="Z899">
            <v>0</v>
          </cell>
          <cell r="AA899">
            <v>0</v>
          </cell>
          <cell r="AB899">
            <v>0</v>
          </cell>
        </row>
        <row r="900">
          <cell r="P900">
            <v>0</v>
          </cell>
          <cell r="Z900">
            <v>0</v>
          </cell>
          <cell r="AA900">
            <v>0</v>
          </cell>
          <cell r="AB900">
            <v>0</v>
          </cell>
        </row>
        <row r="901">
          <cell r="P901">
            <v>0</v>
          </cell>
          <cell r="Z901">
            <v>0</v>
          </cell>
          <cell r="AA901">
            <v>0</v>
          </cell>
          <cell r="AB901">
            <v>0</v>
          </cell>
        </row>
        <row r="902">
          <cell r="P902">
            <v>0</v>
          </cell>
          <cell r="Z902">
            <v>0</v>
          </cell>
          <cell r="AA902">
            <v>0</v>
          </cell>
          <cell r="AB902">
            <v>0</v>
          </cell>
        </row>
        <row r="903">
          <cell r="P903">
            <v>0</v>
          </cell>
          <cell r="Z903">
            <v>0</v>
          </cell>
          <cell r="AA903">
            <v>0</v>
          </cell>
          <cell r="AB903">
            <v>0</v>
          </cell>
        </row>
        <row r="904">
          <cell r="B904" t="str">
            <v>Összesen</v>
          </cell>
          <cell r="D904" t="str">
            <v>Apáczai Cs.J.Nevelési Kp.</v>
          </cell>
          <cell r="E904">
            <v>46817</v>
          </cell>
          <cell r="F904">
            <v>0</v>
          </cell>
          <cell r="G904">
            <v>67589</v>
          </cell>
          <cell r="H904">
            <v>0</v>
          </cell>
          <cell r="I904">
            <v>776449</v>
          </cell>
          <cell r="J904">
            <v>2026</v>
          </cell>
          <cell r="K904">
            <v>0</v>
          </cell>
          <cell r="L904">
            <v>0</v>
          </cell>
          <cell r="M904">
            <v>0</v>
          </cell>
          <cell r="N904">
            <v>19551</v>
          </cell>
          <cell r="O904">
            <v>0</v>
          </cell>
          <cell r="P904">
            <v>912432</v>
          </cell>
          <cell r="Q904">
            <v>469025</v>
          </cell>
          <cell r="R904">
            <v>196416</v>
          </cell>
          <cell r="S904">
            <v>234249</v>
          </cell>
          <cell r="T904">
            <v>0</v>
          </cell>
          <cell r="U904">
            <v>0</v>
          </cell>
          <cell r="V904">
            <v>0</v>
          </cell>
          <cell r="W904">
            <v>3602</v>
          </cell>
          <cell r="X904">
            <v>4311</v>
          </cell>
          <cell r="Y904">
            <v>4829</v>
          </cell>
          <cell r="Z904">
            <v>912432</v>
          </cell>
          <cell r="AA904">
            <v>0</v>
          </cell>
          <cell r="AB904">
            <v>912432</v>
          </cell>
        </row>
        <row r="905">
          <cell r="B905" t="str">
            <v>Rácvárosi és Istenkuti Ált.Mkp.</v>
          </cell>
          <cell r="C905">
            <v>1</v>
          </cell>
          <cell r="D905" t="str">
            <v>00előirányzat</v>
          </cell>
          <cell r="E905">
            <v>4640</v>
          </cell>
          <cell r="G905">
            <v>1810</v>
          </cell>
          <cell r="I905">
            <v>87166</v>
          </cell>
          <cell r="P905">
            <v>93616</v>
          </cell>
          <cell r="Q905">
            <v>49115</v>
          </cell>
          <cell r="R905">
            <v>20355</v>
          </cell>
          <cell r="S905">
            <v>23137</v>
          </cell>
          <cell r="W905">
            <v>1009</v>
          </cell>
          <cell r="Z905">
            <v>93616</v>
          </cell>
          <cell r="AA905">
            <v>0</v>
          </cell>
          <cell r="AB905">
            <v>93616</v>
          </cell>
        </row>
        <row r="906">
          <cell r="C906">
            <v>2</v>
          </cell>
          <cell r="D906" t="str">
            <v>jóváhagyott pénzmaradvány</v>
          </cell>
          <cell r="N906">
            <v>4155</v>
          </cell>
          <cell r="P906">
            <v>4155</v>
          </cell>
          <cell r="Q906">
            <v>2626</v>
          </cell>
          <cell r="R906">
            <v>951</v>
          </cell>
          <cell r="Y906">
            <v>578</v>
          </cell>
          <cell r="Z906">
            <v>4155</v>
          </cell>
          <cell r="AA906">
            <v>0</v>
          </cell>
          <cell r="AB906">
            <v>4155</v>
          </cell>
        </row>
        <row r="907">
          <cell r="C907">
            <v>3</v>
          </cell>
          <cell r="D907" t="str">
            <v>pm.terhelő bef.kötelezettség</v>
          </cell>
          <cell r="N907">
            <v>2029</v>
          </cell>
          <cell r="P907">
            <v>2029</v>
          </cell>
          <cell r="S907">
            <v>2029</v>
          </cell>
          <cell r="Z907">
            <v>2029</v>
          </cell>
          <cell r="AA907">
            <v>0</v>
          </cell>
          <cell r="AB907">
            <v>2029</v>
          </cell>
        </row>
        <row r="908">
          <cell r="D908" t="str">
            <v>shk.</v>
          </cell>
          <cell r="P908">
            <v>0</v>
          </cell>
          <cell r="S908">
            <v>-507</v>
          </cell>
          <cell r="X908">
            <v>507</v>
          </cell>
          <cell r="Z908">
            <v>0</v>
          </cell>
          <cell r="AA908">
            <v>0</v>
          </cell>
          <cell r="AB908">
            <v>0</v>
          </cell>
        </row>
        <row r="909">
          <cell r="C909">
            <v>9</v>
          </cell>
          <cell r="D909" t="str">
            <v>ped.szakkönyv</v>
          </cell>
          <cell r="I909">
            <v>382</v>
          </cell>
          <cell r="P909">
            <v>382</v>
          </cell>
          <cell r="Q909">
            <v>382</v>
          </cell>
          <cell r="Z909">
            <v>382</v>
          </cell>
          <cell r="AA909">
            <v>0</v>
          </cell>
          <cell r="AB909">
            <v>382</v>
          </cell>
        </row>
        <row r="910">
          <cell r="C910">
            <v>12</v>
          </cell>
          <cell r="D910" t="str">
            <v>elvonás</v>
          </cell>
          <cell r="I910">
            <v>-378</v>
          </cell>
          <cell r="P910">
            <v>-378</v>
          </cell>
          <cell r="S910">
            <v>-378</v>
          </cell>
          <cell r="Z910">
            <v>-378</v>
          </cell>
          <cell r="AA910">
            <v>0</v>
          </cell>
          <cell r="AB910">
            <v>-378</v>
          </cell>
        </row>
        <row r="911">
          <cell r="C911">
            <v>13</v>
          </cell>
          <cell r="D911" t="str">
            <v>bérfejlesztés</v>
          </cell>
          <cell r="I911">
            <v>842</v>
          </cell>
          <cell r="P911">
            <v>842</v>
          </cell>
          <cell r="Q911">
            <v>619</v>
          </cell>
          <cell r="R911">
            <v>223</v>
          </cell>
          <cell r="Z911">
            <v>842</v>
          </cell>
          <cell r="AA911">
            <v>0</v>
          </cell>
          <cell r="AB911">
            <v>842</v>
          </cell>
        </row>
        <row r="912">
          <cell r="C912">
            <v>14</v>
          </cell>
          <cell r="D912" t="str">
            <v>4% bérfejlesztés</v>
          </cell>
          <cell r="I912">
            <v>-233</v>
          </cell>
          <cell r="P912">
            <v>-233</v>
          </cell>
          <cell r="Q912">
            <v>-171</v>
          </cell>
          <cell r="R912">
            <v>-62</v>
          </cell>
          <cell r="Z912">
            <v>-233</v>
          </cell>
          <cell r="AA912">
            <v>0</v>
          </cell>
          <cell r="AB912">
            <v>-233</v>
          </cell>
        </row>
        <row r="913">
          <cell r="P913">
            <v>0</v>
          </cell>
          <cell r="Z913">
            <v>0</v>
          </cell>
          <cell r="AA913">
            <v>0</v>
          </cell>
          <cell r="AB913">
            <v>0</v>
          </cell>
        </row>
        <row r="914">
          <cell r="P914">
            <v>0</v>
          </cell>
          <cell r="Z914">
            <v>0</v>
          </cell>
          <cell r="AA914">
            <v>0</v>
          </cell>
          <cell r="AB914">
            <v>0</v>
          </cell>
        </row>
        <row r="915">
          <cell r="P915">
            <v>0</v>
          </cell>
          <cell r="Z915">
            <v>0</v>
          </cell>
          <cell r="AA915">
            <v>0</v>
          </cell>
          <cell r="AB915">
            <v>0</v>
          </cell>
        </row>
        <row r="916">
          <cell r="P916">
            <v>0</v>
          </cell>
          <cell r="Z916">
            <v>0</v>
          </cell>
          <cell r="AA916">
            <v>0</v>
          </cell>
          <cell r="AB916">
            <v>0</v>
          </cell>
        </row>
        <row r="917">
          <cell r="P917">
            <v>0</v>
          </cell>
          <cell r="Z917">
            <v>0</v>
          </cell>
          <cell r="AA917">
            <v>0</v>
          </cell>
          <cell r="AB917">
            <v>0</v>
          </cell>
        </row>
        <row r="918">
          <cell r="P918">
            <v>0</v>
          </cell>
          <cell r="Z918">
            <v>0</v>
          </cell>
          <cell r="AA918">
            <v>0</v>
          </cell>
          <cell r="AB918">
            <v>0</v>
          </cell>
        </row>
        <row r="919">
          <cell r="P919">
            <v>0</v>
          </cell>
          <cell r="Z919">
            <v>0</v>
          </cell>
          <cell r="AA919">
            <v>0</v>
          </cell>
          <cell r="AB919">
            <v>0</v>
          </cell>
        </row>
        <row r="920">
          <cell r="P920">
            <v>0</v>
          </cell>
          <cell r="Z920">
            <v>0</v>
          </cell>
          <cell r="AA920">
            <v>0</v>
          </cell>
          <cell r="AB920">
            <v>0</v>
          </cell>
        </row>
        <row r="921">
          <cell r="P921">
            <v>0</v>
          </cell>
          <cell r="Z921">
            <v>0</v>
          </cell>
          <cell r="AA921">
            <v>0</v>
          </cell>
          <cell r="AB921">
            <v>0</v>
          </cell>
        </row>
        <row r="922">
          <cell r="P922">
            <v>0</v>
          </cell>
          <cell r="Z922">
            <v>0</v>
          </cell>
          <cell r="AA922">
            <v>0</v>
          </cell>
          <cell r="AB922">
            <v>0</v>
          </cell>
        </row>
        <row r="923">
          <cell r="P923">
            <v>0</v>
          </cell>
          <cell r="Z923">
            <v>0</v>
          </cell>
          <cell r="AA923">
            <v>0</v>
          </cell>
          <cell r="AB923">
            <v>0</v>
          </cell>
        </row>
        <row r="924">
          <cell r="P924">
            <v>0</v>
          </cell>
          <cell r="Z924">
            <v>0</v>
          </cell>
          <cell r="AA924">
            <v>0</v>
          </cell>
          <cell r="AB924">
            <v>0</v>
          </cell>
        </row>
        <row r="925">
          <cell r="P925">
            <v>0</v>
          </cell>
          <cell r="Z925">
            <v>0</v>
          </cell>
          <cell r="AA925">
            <v>0</v>
          </cell>
          <cell r="AB925">
            <v>0</v>
          </cell>
        </row>
        <row r="926">
          <cell r="P926">
            <v>0</v>
          </cell>
          <cell r="Z926">
            <v>0</v>
          </cell>
          <cell r="AA926">
            <v>0</v>
          </cell>
          <cell r="AB926">
            <v>0</v>
          </cell>
        </row>
        <row r="927">
          <cell r="P927">
            <v>0</v>
          </cell>
          <cell r="Z927">
            <v>0</v>
          </cell>
          <cell r="AA927">
            <v>0</v>
          </cell>
          <cell r="AB927">
            <v>0</v>
          </cell>
        </row>
        <row r="928">
          <cell r="P928">
            <v>0</v>
          </cell>
          <cell r="Z928">
            <v>0</v>
          </cell>
          <cell r="AA928">
            <v>0</v>
          </cell>
          <cell r="AB928">
            <v>0</v>
          </cell>
        </row>
        <row r="929">
          <cell r="P929">
            <v>0</v>
          </cell>
          <cell r="Z929">
            <v>0</v>
          </cell>
          <cell r="AA929">
            <v>0</v>
          </cell>
          <cell r="AB929">
            <v>0</v>
          </cell>
        </row>
        <row r="930">
          <cell r="P930">
            <v>0</v>
          </cell>
          <cell r="Z930">
            <v>0</v>
          </cell>
          <cell r="AA930">
            <v>0</v>
          </cell>
          <cell r="AB930">
            <v>0</v>
          </cell>
        </row>
        <row r="931">
          <cell r="P931">
            <v>0</v>
          </cell>
          <cell r="Z931">
            <v>0</v>
          </cell>
          <cell r="AA931">
            <v>0</v>
          </cell>
          <cell r="AB931">
            <v>0</v>
          </cell>
        </row>
        <row r="932">
          <cell r="P932">
            <v>0</v>
          </cell>
          <cell r="Z932">
            <v>0</v>
          </cell>
          <cell r="AA932">
            <v>0</v>
          </cell>
          <cell r="AB932">
            <v>0</v>
          </cell>
        </row>
        <row r="933">
          <cell r="P933">
            <v>0</v>
          </cell>
          <cell r="Z933">
            <v>0</v>
          </cell>
          <cell r="AA933">
            <v>0</v>
          </cell>
          <cell r="AB933">
            <v>0</v>
          </cell>
        </row>
        <row r="934">
          <cell r="P934">
            <v>0</v>
          </cell>
          <cell r="Z934">
            <v>0</v>
          </cell>
          <cell r="AA934">
            <v>0</v>
          </cell>
          <cell r="AB934">
            <v>0</v>
          </cell>
        </row>
        <row r="935">
          <cell r="P935">
            <v>0</v>
          </cell>
          <cell r="Z935">
            <v>0</v>
          </cell>
          <cell r="AA935">
            <v>0</v>
          </cell>
          <cell r="AB935">
            <v>0</v>
          </cell>
        </row>
        <row r="936">
          <cell r="P936">
            <v>0</v>
          </cell>
          <cell r="Z936">
            <v>0</v>
          </cell>
          <cell r="AA936">
            <v>0</v>
          </cell>
          <cell r="AB936">
            <v>0</v>
          </cell>
        </row>
        <row r="937">
          <cell r="P937">
            <v>0</v>
          </cell>
          <cell r="Z937">
            <v>0</v>
          </cell>
          <cell r="AA937">
            <v>0</v>
          </cell>
          <cell r="AB937">
            <v>0</v>
          </cell>
        </row>
        <row r="938">
          <cell r="P938">
            <v>0</v>
          </cell>
          <cell r="Z938">
            <v>0</v>
          </cell>
          <cell r="AA938">
            <v>0</v>
          </cell>
          <cell r="AB938">
            <v>0</v>
          </cell>
        </row>
        <row r="939">
          <cell r="P939">
            <v>0</v>
          </cell>
          <cell r="Z939">
            <v>0</v>
          </cell>
          <cell r="AA939">
            <v>0</v>
          </cell>
          <cell r="AB939">
            <v>0</v>
          </cell>
        </row>
        <row r="940">
          <cell r="P940">
            <v>0</v>
          </cell>
          <cell r="Z940">
            <v>0</v>
          </cell>
          <cell r="AA940">
            <v>0</v>
          </cell>
          <cell r="AB940">
            <v>0</v>
          </cell>
        </row>
        <row r="941">
          <cell r="P941">
            <v>0</v>
          </cell>
          <cell r="Z941">
            <v>0</v>
          </cell>
          <cell r="AA941">
            <v>0</v>
          </cell>
          <cell r="AB941">
            <v>0</v>
          </cell>
        </row>
        <row r="942">
          <cell r="P942">
            <v>0</v>
          </cell>
          <cell r="Z942">
            <v>0</v>
          </cell>
          <cell r="AA942">
            <v>0</v>
          </cell>
          <cell r="AB942">
            <v>0</v>
          </cell>
        </row>
        <row r="944">
          <cell r="P944">
            <v>0</v>
          </cell>
          <cell r="Z944">
            <v>0</v>
          </cell>
          <cell r="AA944">
            <v>0</v>
          </cell>
          <cell r="AB944">
            <v>0</v>
          </cell>
        </row>
        <row r="945">
          <cell r="B945" t="str">
            <v>Összesen</v>
          </cell>
          <cell r="D945" t="str">
            <v>Rácvárosi és Istenk. Ált.Mkp.</v>
          </cell>
          <cell r="E945">
            <v>4640</v>
          </cell>
          <cell r="F945">
            <v>0</v>
          </cell>
          <cell r="G945">
            <v>1810</v>
          </cell>
          <cell r="H945">
            <v>0</v>
          </cell>
          <cell r="I945">
            <v>87779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6184</v>
          </cell>
          <cell r="O945">
            <v>0</v>
          </cell>
          <cell r="P945">
            <v>100413</v>
          </cell>
          <cell r="Q945">
            <v>52571</v>
          </cell>
          <cell r="R945">
            <v>21467</v>
          </cell>
          <cell r="S945">
            <v>24281</v>
          </cell>
          <cell r="T945">
            <v>0</v>
          </cell>
          <cell r="U945">
            <v>0</v>
          </cell>
          <cell r="V945">
            <v>0</v>
          </cell>
          <cell r="W945">
            <v>1009</v>
          </cell>
          <cell r="X945">
            <v>507</v>
          </cell>
          <cell r="Y945">
            <v>578</v>
          </cell>
          <cell r="Z945">
            <v>100413</v>
          </cell>
          <cell r="AA945">
            <v>0</v>
          </cell>
          <cell r="AB945">
            <v>100413</v>
          </cell>
        </row>
        <row r="946">
          <cell r="A946">
            <v>19</v>
          </cell>
          <cell r="B946" t="str">
            <v>M.K.Horvát Ált.Isk.G.D.Otth.</v>
          </cell>
          <cell r="C946">
            <v>1</v>
          </cell>
          <cell r="D946" t="str">
            <v>00előirányzat</v>
          </cell>
          <cell r="E946">
            <v>6724</v>
          </cell>
          <cell r="G946">
            <v>3716</v>
          </cell>
          <cell r="I946">
            <v>90857</v>
          </cell>
          <cell r="P946">
            <v>101297</v>
          </cell>
          <cell r="Q946">
            <v>55082</v>
          </cell>
          <cell r="R946">
            <v>22604</v>
          </cell>
          <cell r="S946">
            <v>23429</v>
          </cell>
          <cell r="W946">
            <v>182</v>
          </cell>
          <cell r="Z946">
            <v>101297</v>
          </cell>
          <cell r="AA946">
            <v>0</v>
          </cell>
          <cell r="AB946">
            <v>101297</v>
          </cell>
        </row>
        <row r="947">
          <cell r="C947">
            <v>2</v>
          </cell>
          <cell r="D947" t="str">
            <v>jóváhagyott pénzmaradvány</v>
          </cell>
          <cell r="N947">
            <v>-839</v>
          </cell>
          <cell r="P947">
            <v>-839</v>
          </cell>
          <cell r="Q947">
            <v>150</v>
          </cell>
          <cell r="R947">
            <v>18</v>
          </cell>
          <cell r="S947">
            <v>-1007</v>
          </cell>
          <cell r="Z947">
            <v>-839</v>
          </cell>
          <cell r="AA947">
            <v>0</v>
          </cell>
          <cell r="AB947">
            <v>-839</v>
          </cell>
        </row>
        <row r="948">
          <cell r="C948">
            <v>3</v>
          </cell>
          <cell r="D948" t="str">
            <v>pm.terhelő bef.kötelezettség</v>
          </cell>
          <cell r="N948">
            <v>1199</v>
          </cell>
          <cell r="P948">
            <v>1199</v>
          </cell>
          <cell r="S948">
            <v>1199</v>
          </cell>
          <cell r="Z948">
            <v>1199</v>
          </cell>
          <cell r="AA948">
            <v>0</v>
          </cell>
          <cell r="AB948">
            <v>1199</v>
          </cell>
        </row>
        <row r="949">
          <cell r="D949" t="str">
            <v>shk.</v>
          </cell>
          <cell r="J949">
            <v>1086</v>
          </cell>
          <cell r="P949">
            <v>1086</v>
          </cell>
          <cell r="Q949">
            <v>139</v>
          </cell>
          <cell r="R949">
            <v>51</v>
          </cell>
          <cell r="S949">
            <v>596</v>
          </cell>
          <cell r="X949">
            <v>300</v>
          </cell>
          <cell r="Z949">
            <v>1086</v>
          </cell>
          <cell r="AA949">
            <v>0</v>
          </cell>
          <cell r="AB949">
            <v>1086</v>
          </cell>
        </row>
        <row r="950">
          <cell r="C950">
            <v>9</v>
          </cell>
          <cell r="D950" t="str">
            <v>ped.szakkönyv</v>
          </cell>
          <cell r="I950">
            <v>416</v>
          </cell>
          <cell r="P950">
            <v>416</v>
          </cell>
          <cell r="Q950">
            <v>416</v>
          </cell>
          <cell r="Z950">
            <v>416</v>
          </cell>
          <cell r="AA950">
            <v>0</v>
          </cell>
          <cell r="AB950">
            <v>416</v>
          </cell>
        </row>
        <row r="951">
          <cell r="C951">
            <v>12</v>
          </cell>
          <cell r="D951" t="str">
            <v>elvonás</v>
          </cell>
          <cell r="I951">
            <v>-424</v>
          </cell>
          <cell r="P951">
            <v>-424</v>
          </cell>
          <cell r="S951">
            <v>-424</v>
          </cell>
          <cell r="Z951">
            <v>-424</v>
          </cell>
          <cell r="AA951">
            <v>0</v>
          </cell>
          <cell r="AB951">
            <v>-424</v>
          </cell>
        </row>
        <row r="952">
          <cell r="C952">
            <v>13</v>
          </cell>
          <cell r="D952" t="str">
            <v>bérfejlesztés</v>
          </cell>
          <cell r="I952">
            <v>812</v>
          </cell>
          <cell r="P952">
            <v>812</v>
          </cell>
          <cell r="Q952">
            <v>597</v>
          </cell>
          <cell r="R952">
            <v>215</v>
          </cell>
          <cell r="Z952">
            <v>812</v>
          </cell>
          <cell r="AA952">
            <v>0</v>
          </cell>
          <cell r="AB952">
            <v>812</v>
          </cell>
        </row>
        <row r="953">
          <cell r="C953">
            <v>14</v>
          </cell>
          <cell r="D953" t="str">
            <v>4% bérfejlesztés</v>
          </cell>
          <cell r="I953">
            <v>-224</v>
          </cell>
          <cell r="P953">
            <v>-224</v>
          </cell>
          <cell r="Q953">
            <v>-165</v>
          </cell>
          <cell r="R953">
            <v>-59</v>
          </cell>
          <cell r="Z953">
            <v>-224</v>
          </cell>
          <cell r="AA953">
            <v>0</v>
          </cell>
          <cell r="AB953">
            <v>-224</v>
          </cell>
        </row>
        <row r="954">
          <cell r="P954">
            <v>0</v>
          </cell>
          <cell r="Z954">
            <v>0</v>
          </cell>
          <cell r="AA954">
            <v>0</v>
          </cell>
          <cell r="AB954">
            <v>0</v>
          </cell>
        </row>
        <row r="955">
          <cell r="P955">
            <v>0</v>
          </cell>
          <cell r="Z955">
            <v>0</v>
          </cell>
          <cell r="AA955">
            <v>0</v>
          </cell>
          <cell r="AB955">
            <v>0</v>
          </cell>
        </row>
        <row r="956">
          <cell r="P956">
            <v>0</v>
          </cell>
          <cell r="Z956">
            <v>0</v>
          </cell>
          <cell r="AA956">
            <v>0</v>
          </cell>
          <cell r="AB956">
            <v>0</v>
          </cell>
        </row>
        <row r="957">
          <cell r="P957">
            <v>0</v>
          </cell>
          <cell r="Z957">
            <v>0</v>
          </cell>
          <cell r="AA957">
            <v>0</v>
          </cell>
          <cell r="AB957">
            <v>0</v>
          </cell>
        </row>
        <row r="958">
          <cell r="P958">
            <v>0</v>
          </cell>
          <cell r="Z958">
            <v>0</v>
          </cell>
          <cell r="AA958">
            <v>0</v>
          </cell>
          <cell r="AB958">
            <v>0</v>
          </cell>
        </row>
        <row r="959">
          <cell r="P959">
            <v>0</v>
          </cell>
          <cell r="Z959">
            <v>0</v>
          </cell>
          <cell r="AA959">
            <v>0</v>
          </cell>
          <cell r="AB959">
            <v>0</v>
          </cell>
        </row>
        <row r="960">
          <cell r="P960">
            <v>0</v>
          </cell>
          <cell r="Z960">
            <v>0</v>
          </cell>
          <cell r="AA960">
            <v>0</v>
          </cell>
          <cell r="AB960">
            <v>0</v>
          </cell>
        </row>
        <row r="961">
          <cell r="P961">
            <v>0</v>
          </cell>
          <cell r="Z961">
            <v>0</v>
          </cell>
          <cell r="AA961">
            <v>0</v>
          </cell>
          <cell r="AB961">
            <v>0</v>
          </cell>
        </row>
        <row r="962">
          <cell r="P962">
            <v>0</v>
          </cell>
          <cell r="Z962">
            <v>0</v>
          </cell>
          <cell r="AA962">
            <v>0</v>
          </cell>
          <cell r="AB962">
            <v>0</v>
          </cell>
        </row>
        <row r="963">
          <cell r="P963">
            <v>0</v>
          </cell>
          <cell r="Z963">
            <v>0</v>
          </cell>
          <cell r="AA963">
            <v>0</v>
          </cell>
          <cell r="AB963">
            <v>0</v>
          </cell>
        </row>
        <row r="964">
          <cell r="P964">
            <v>0</v>
          </cell>
          <cell r="Z964">
            <v>0</v>
          </cell>
          <cell r="AA964">
            <v>0</v>
          </cell>
          <cell r="AB964">
            <v>0</v>
          </cell>
        </row>
        <row r="965">
          <cell r="P965">
            <v>0</v>
          </cell>
          <cell r="Z965">
            <v>0</v>
          </cell>
          <cell r="AA965">
            <v>0</v>
          </cell>
          <cell r="AB965">
            <v>0</v>
          </cell>
        </row>
        <row r="966">
          <cell r="P966">
            <v>0</v>
          </cell>
          <cell r="Z966">
            <v>0</v>
          </cell>
          <cell r="AA966">
            <v>0</v>
          </cell>
          <cell r="AB966">
            <v>0</v>
          </cell>
        </row>
        <row r="967">
          <cell r="P967">
            <v>0</v>
          </cell>
          <cell r="Z967">
            <v>0</v>
          </cell>
          <cell r="AA967">
            <v>0</v>
          </cell>
          <cell r="AB967">
            <v>0</v>
          </cell>
        </row>
        <row r="968">
          <cell r="P968">
            <v>0</v>
          </cell>
          <cell r="Z968">
            <v>0</v>
          </cell>
          <cell r="AA968">
            <v>0</v>
          </cell>
          <cell r="AB968">
            <v>0</v>
          </cell>
        </row>
        <row r="969">
          <cell r="P969">
            <v>0</v>
          </cell>
          <cell r="Z969">
            <v>0</v>
          </cell>
          <cell r="AA969">
            <v>0</v>
          </cell>
          <cell r="AB969">
            <v>0</v>
          </cell>
        </row>
        <row r="970">
          <cell r="P970">
            <v>0</v>
          </cell>
          <cell r="Z970">
            <v>0</v>
          </cell>
          <cell r="AA970">
            <v>0</v>
          </cell>
          <cell r="AB970">
            <v>0</v>
          </cell>
        </row>
        <row r="971">
          <cell r="B971" t="str">
            <v>Összesen</v>
          </cell>
          <cell r="D971" t="str">
            <v>M.K.Horvát Ált.Isk.G.D.Otth.</v>
          </cell>
          <cell r="E971">
            <v>6724</v>
          </cell>
          <cell r="F971">
            <v>0</v>
          </cell>
          <cell r="G971">
            <v>3716</v>
          </cell>
          <cell r="H971">
            <v>0</v>
          </cell>
          <cell r="I971">
            <v>91437</v>
          </cell>
          <cell r="J971">
            <v>1086</v>
          </cell>
          <cell r="K971">
            <v>0</v>
          </cell>
          <cell r="L971">
            <v>0</v>
          </cell>
          <cell r="M971">
            <v>0</v>
          </cell>
          <cell r="N971">
            <v>360</v>
          </cell>
          <cell r="O971">
            <v>0</v>
          </cell>
          <cell r="P971">
            <v>103323</v>
          </cell>
          <cell r="Q971">
            <v>56219</v>
          </cell>
          <cell r="R971">
            <v>22829</v>
          </cell>
          <cell r="S971">
            <v>23793</v>
          </cell>
          <cell r="T971">
            <v>0</v>
          </cell>
          <cell r="U971">
            <v>0</v>
          </cell>
          <cell r="V971">
            <v>0</v>
          </cell>
          <cell r="W971">
            <v>182</v>
          </cell>
          <cell r="X971">
            <v>300</v>
          </cell>
          <cell r="Y971">
            <v>0</v>
          </cell>
          <cell r="Z971">
            <v>103323</v>
          </cell>
          <cell r="AA971">
            <v>0</v>
          </cell>
          <cell r="AB971">
            <v>103323</v>
          </cell>
        </row>
        <row r="972">
          <cell r="A972">
            <v>20</v>
          </cell>
          <cell r="B972" t="str">
            <v>Éltes Mátyás Iskolaközpont</v>
          </cell>
          <cell r="C972">
            <v>1</v>
          </cell>
          <cell r="D972" t="str">
            <v>00előirányzat</v>
          </cell>
          <cell r="E972">
            <v>7214</v>
          </cell>
          <cell r="G972">
            <v>6709</v>
          </cell>
          <cell r="I972">
            <v>276935</v>
          </cell>
          <cell r="P972">
            <v>290858</v>
          </cell>
          <cell r="Q972">
            <v>159184</v>
          </cell>
          <cell r="R972">
            <v>64983</v>
          </cell>
          <cell r="S972">
            <v>64694</v>
          </cell>
          <cell r="W972">
            <v>1997</v>
          </cell>
          <cell r="Z972">
            <v>290858</v>
          </cell>
          <cell r="AA972">
            <v>0</v>
          </cell>
          <cell r="AB972">
            <v>290858</v>
          </cell>
        </row>
        <row r="973">
          <cell r="C973">
            <v>2</v>
          </cell>
          <cell r="D973" t="str">
            <v>jóváhagyott pénzmaradvány</v>
          </cell>
          <cell r="N973">
            <v>2561</v>
          </cell>
          <cell r="P973">
            <v>2561</v>
          </cell>
          <cell r="Q973">
            <v>1883</v>
          </cell>
          <cell r="R973">
            <v>678</v>
          </cell>
          <cell r="Z973">
            <v>2561</v>
          </cell>
          <cell r="AA973">
            <v>0</v>
          </cell>
          <cell r="AB973">
            <v>2561</v>
          </cell>
        </row>
        <row r="974">
          <cell r="C974">
            <v>3</v>
          </cell>
          <cell r="D974" t="str">
            <v>pm.terhelő bef.kötelezettség</v>
          </cell>
          <cell r="N974">
            <v>1627</v>
          </cell>
          <cell r="P974">
            <v>1627</v>
          </cell>
          <cell r="S974">
            <v>1627</v>
          </cell>
          <cell r="Z974">
            <v>1627</v>
          </cell>
          <cell r="AA974">
            <v>0</v>
          </cell>
          <cell r="AB974">
            <v>1627</v>
          </cell>
        </row>
        <row r="975">
          <cell r="B975" t="str">
            <v>Kerényi</v>
          </cell>
          <cell r="D975" t="str">
            <v xml:space="preserve">tisztségviselői keret </v>
          </cell>
          <cell r="I975">
            <v>20</v>
          </cell>
          <cell r="P975">
            <v>20</v>
          </cell>
          <cell r="S975">
            <v>20</v>
          </cell>
          <cell r="Z975">
            <v>20</v>
          </cell>
          <cell r="AA975">
            <v>0</v>
          </cell>
          <cell r="AB975">
            <v>20</v>
          </cell>
        </row>
        <row r="976">
          <cell r="D976" t="str">
            <v>Sportbizottság</v>
          </cell>
          <cell r="I976">
            <v>100</v>
          </cell>
          <cell r="P976">
            <v>100</v>
          </cell>
          <cell r="S976">
            <v>100</v>
          </cell>
          <cell r="Z976">
            <v>100</v>
          </cell>
          <cell r="AA976">
            <v>0</v>
          </cell>
          <cell r="AB976">
            <v>100</v>
          </cell>
        </row>
        <row r="977">
          <cell r="D977" t="str">
            <v>Okt.Biz. Keret</v>
          </cell>
          <cell r="I977">
            <v>50</v>
          </cell>
          <cell r="P977">
            <v>50</v>
          </cell>
          <cell r="S977">
            <v>50</v>
          </cell>
          <cell r="Z977">
            <v>50</v>
          </cell>
          <cell r="AA977">
            <v>0</v>
          </cell>
          <cell r="AB977">
            <v>50</v>
          </cell>
        </row>
        <row r="978">
          <cell r="C978">
            <v>9</v>
          </cell>
          <cell r="D978" t="str">
            <v>ped.szakkönyv</v>
          </cell>
          <cell r="I978">
            <v>1237</v>
          </cell>
          <cell r="P978">
            <v>1237</v>
          </cell>
          <cell r="Q978">
            <v>1237</v>
          </cell>
          <cell r="Z978">
            <v>1237</v>
          </cell>
          <cell r="AA978">
            <v>0</v>
          </cell>
          <cell r="AB978">
            <v>1237</v>
          </cell>
        </row>
        <row r="979">
          <cell r="D979" t="str">
            <v>shk.</v>
          </cell>
          <cell r="G979">
            <v>494</v>
          </cell>
          <cell r="J979">
            <v>2123</v>
          </cell>
          <cell r="P979">
            <v>2617</v>
          </cell>
          <cell r="Q979">
            <v>624</v>
          </cell>
          <cell r="R979">
            <v>165</v>
          </cell>
          <cell r="S979">
            <v>1666</v>
          </cell>
          <cell r="X979">
            <v>162</v>
          </cell>
          <cell r="Z979">
            <v>2617</v>
          </cell>
          <cell r="AA979">
            <v>0</v>
          </cell>
          <cell r="AB979">
            <v>2617</v>
          </cell>
        </row>
        <row r="980">
          <cell r="C980">
            <v>12</v>
          </cell>
          <cell r="D980" t="str">
            <v>elvonás</v>
          </cell>
          <cell r="I980">
            <v>-709</v>
          </cell>
          <cell r="P980">
            <v>-709</v>
          </cell>
          <cell r="S980">
            <v>-709</v>
          </cell>
          <cell r="Z980">
            <v>-709</v>
          </cell>
          <cell r="AA980">
            <v>0</v>
          </cell>
          <cell r="AB980">
            <v>-709</v>
          </cell>
        </row>
        <row r="981">
          <cell r="C981">
            <v>13</v>
          </cell>
          <cell r="D981" t="str">
            <v>bérfejlesztés</v>
          </cell>
          <cell r="I981">
            <v>1650</v>
          </cell>
          <cell r="P981">
            <v>1650</v>
          </cell>
          <cell r="Q981">
            <v>1213</v>
          </cell>
          <cell r="R981">
            <v>437</v>
          </cell>
          <cell r="Z981">
            <v>1650</v>
          </cell>
          <cell r="AA981">
            <v>0</v>
          </cell>
          <cell r="AB981">
            <v>1650</v>
          </cell>
        </row>
        <row r="982">
          <cell r="C982">
            <v>14</v>
          </cell>
          <cell r="D982" t="str">
            <v>4% bérfejlesztés</v>
          </cell>
          <cell r="I982">
            <v>-456</v>
          </cell>
          <cell r="P982">
            <v>-456</v>
          </cell>
          <cell r="Q982">
            <v>-335</v>
          </cell>
          <cell r="R982">
            <v>-121</v>
          </cell>
          <cell r="Z982">
            <v>-456</v>
          </cell>
          <cell r="AA982">
            <v>0</v>
          </cell>
          <cell r="AB982">
            <v>-456</v>
          </cell>
        </row>
        <row r="983">
          <cell r="P983">
            <v>0</v>
          </cell>
          <cell r="Z983">
            <v>0</v>
          </cell>
          <cell r="AA983">
            <v>0</v>
          </cell>
          <cell r="AB983">
            <v>0</v>
          </cell>
        </row>
        <row r="984">
          <cell r="P984">
            <v>0</v>
          </cell>
          <cell r="Z984">
            <v>0</v>
          </cell>
          <cell r="AA984">
            <v>0</v>
          </cell>
          <cell r="AB984">
            <v>0</v>
          </cell>
        </row>
        <row r="985">
          <cell r="P985">
            <v>0</v>
          </cell>
          <cell r="Z985">
            <v>0</v>
          </cell>
          <cell r="AA985">
            <v>0</v>
          </cell>
          <cell r="AB985">
            <v>0</v>
          </cell>
        </row>
        <row r="986">
          <cell r="P986">
            <v>0</v>
          </cell>
          <cell r="Z986">
            <v>0</v>
          </cell>
          <cell r="AA986">
            <v>0</v>
          </cell>
          <cell r="AB986">
            <v>0</v>
          </cell>
        </row>
        <row r="987">
          <cell r="P987">
            <v>0</v>
          </cell>
          <cell r="Z987">
            <v>0</v>
          </cell>
          <cell r="AA987">
            <v>0</v>
          </cell>
          <cell r="AB987">
            <v>0</v>
          </cell>
        </row>
        <row r="988">
          <cell r="P988">
            <v>0</v>
          </cell>
          <cell r="Z988">
            <v>0</v>
          </cell>
          <cell r="AA988">
            <v>0</v>
          </cell>
          <cell r="AB988">
            <v>0</v>
          </cell>
        </row>
        <row r="989">
          <cell r="P989">
            <v>0</v>
          </cell>
          <cell r="Z989">
            <v>0</v>
          </cell>
          <cell r="AA989">
            <v>0</v>
          </cell>
          <cell r="AB989">
            <v>0</v>
          </cell>
        </row>
        <row r="990">
          <cell r="P990">
            <v>0</v>
          </cell>
          <cell r="Z990">
            <v>0</v>
          </cell>
          <cell r="AA990">
            <v>0</v>
          </cell>
          <cell r="AB990">
            <v>0</v>
          </cell>
        </row>
        <row r="991">
          <cell r="P991">
            <v>0</v>
          </cell>
          <cell r="Z991">
            <v>0</v>
          </cell>
          <cell r="AA991">
            <v>0</v>
          </cell>
          <cell r="AB991">
            <v>0</v>
          </cell>
        </row>
        <row r="992">
          <cell r="P992">
            <v>0</v>
          </cell>
          <cell r="Z992">
            <v>0</v>
          </cell>
          <cell r="AA992">
            <v>0</v>
          </cell>
          <cell r="AB992">
            <v>0</v>
          </cell>
        </row>
        <row r="993">
          <cell r="P993">
            <v>0</v>
          </cell>
          <cell r="Z993">
            <v>0</v>
          </cell>
          <cell r="AA993">
            <v>0</v>
          </cell>
          <cell r="AB993">
            <v>0</v>
          </cell>
        </row>
        <row r="994">
          <cell r="P994">
            <v>0</v>
          </cell>
          <cell r="Z994">
            <v>0</v>
          </cell>
          <cell r="AA994">
            <v>0</v>
          </cell>
          <cell r="AB994">
            <v>0</v>
          </cell>
        </row>
        <row r="995">
          <cell r="P995">
            <v>0</v>
          </cell>
          <cell r="Z995">
            <v>0</v>
          </cell>
          <cell r="AA995">
            <v>0</v>
          </cell>
          <cell r="AB995">
            <v>0</v>
          </cell>
        </row>
        <row r="996">
          <cell r="P996">
            <v>0</v>
          </cell>
          <cell r="Z996">
            <v>0</v>
          </cell>
          <cell r="AA996">
            <v>0</v>
          </cell>
          <cell r="AB996">
            <v>0</v>
          </cell>
        </row>
        <row r="997">
          <cell r="P997">
            <v>0</v>
          </cell>
          <cell r="Z997">
            <v>0</v>
          </cell>
          <cell r="AA997">
            <v>0</v>
          </cell>
          <cell r="AB997">
            <v>0</v>
          </cell>
        </row>
        <row r="998">
          <cell r="P998">
            <v>0</v>
          </cell>
          <cell r="Z998">
            <v>0</v>
          </cell>
          <cell r="AA998">
            <v>0</v>
          </cell>
          <cell r="AB998">
            <v>0</v>
          </cell>
        </row>
        <row r="999">
          <cell r="P999">
            <v>0</v>
          </cell>
          <cell r="Z999">
            <v>0</v>
          </cell>
          <cell r="AA999">
            <v>0</v>
          </cell>
          <cell r="AB999">
            <v>0</v>
          </cell>
        </row>
        <row r="1000">
          <cell r="B1000" t="str">
            <v>Összesen</v>
          </cell>
          <cell r="D1000" t="str">
            <v>Éltes Mátyás Iskolaközpont</v>
          </cell>
          <cell r="E1000">
            <v>7214</v>
          </cell>
          <cell r="F1000">
            <v>0</v>
          </cell>
          <cell r="G1000">
            <v>7203</v>
          </cell>
          <cell r="H1000">
            <v>0</v>
          </cell>
          <cell r="I1000">
            <v>278827</v>
          </cell>
          <cell r="J1000">
            <v>2123</v>
          </cell>
          <cell r="K1000">
            <v>0</v>
          </cell>
          <cell r="L1000">
            <v>0</v>
          </cell>
          <cell r="M1000">
            <v>0</v>
          </cell>
          <cell r="N1000">
            <v>4188</v>
          </cell>
          <cell r="O1000">
            <v>0</v>
          </cell>
          <cell r="P1000">
            <v>299555</v>
          </cell>
          <cell r="Q1000">
            <v>163806</v>
          </cell>
          <cell r="R1000">
            <v>66142</v>
          </cell>
          <cell r="S1000">
            <v>67448</v>
          </cell>
          <cell r="T1000">
            <v>0</v>
          </cell>
          <cell r="U1000">
            <v>0</v>
          </cell>
          <cell r="V1000">
            <v>0</v>
          </cell>
          <cell r="W1000">
            <v>1997</v>
          </cell>
          <cell r="X1000">
            <v>162</v>
          </cell>
          <cell r="Y1000">
            <v>0</v>
          </cell>
          <cell r="Z1000">
            <v>299555</v>
          </cell>
          <cell r="AA1000">
            <v>0</v>
          </cell>
          <cell r="AB1000">
            <v>299555</v>
          </cell>
        </row>
        <row r="1001">
          <cell r="A1001">
            <v>21</v>
          </cell>
          <cell r="B1001" t="str">
            <v>500 sz.Szakm.Int.és Szakk.</v>
          </cell>
          <cell r="C1001">
            <v>1</v>
          </cell>
          <cell r="D1001" t="str">
            <v>00előirányzat</v>
          </cell>
          <cell r="E1001">
            <v>6300</v>
          </cell>
          <cell r="G1001">
            <v>3580</v>
          </cell>
          <cell r="I1001">
            <v>235385</v>
          </cell>
          <cell r="J1001">
            <v>900</v>
          </cell>
          <cell r="M1001">
            <v>2000</v>
          </cell>
          <cell r="P1001">
            <v>248165</v>
          </cell>
          <cell r="Q1001">
            <v>145693</v>
          </cell>
          <cell r="R1001">
            <v>58425</v>
          </cell>
          <cell r="S1001">
            <v>41661</v>
          </cell>
          <cell r="W1001">
            <v>386</v>
          </cell>
          <cell r="X1001">
            <v>2000</v>
          </cell>
          <cell r="Z1001">
            <v>248165</v>
          </cell>
          <cell r="AA1001">
            <v>0</v>
          </cell>
          <cell r="AB1001">
            <v>248165</v>
          </cell>
        </row>
        <row r="1002">
          <cell r="C1002">
            <v>2</v>
          </cell>
          <cell r="D1002" t="str">
            <v>jóváhagyott pénzmaradvány</v>
          </cell>
          <cell r="N1002">
            <v>18767</v>
          </cell>
          <cell r="P1002">
            <v>18767</v>
          </cell>
          <cell r="Q1002">
            <v>1470</v>
          </cell>
          <cell r="R1002">
            <v>434</v>
          </cell>
          <cell r="Y1002">
            <v>16863</v>
          </cell>
          <cell r="Z1002">
            <v>18767</v>
          </cell>
          <cell r="AA1002">
            <v>0</v>
          </cell>
          <cell r="AB1002">
            <v>18767</v>
          </cell>
        </row>
        <row r="1003">
          <cell r="C1003">
            <v>3</v>
          </cell>
          <cell r="D1003" t="str">
            <v>pm.terhelő bef.kötelezettség</v>
          </cell>
          <cell r="N1003">
            <v>603</v>
          </cell>
          <cell r="P1003">
            <v>603</v>
          </cell>
          <cell r="S1003">
            <v>603</v>
          </cell>
          <cell r="Z1003">
            <v>603</v>
          </cell>
          <cell r="AA1003">
            <v>0</v>
          </cell>
          <cell r="AB1003">
            <v>603</v>
          </cell>
        </row>
        <row r="1004">
          <cell r="C1004">
            <v>9</v>
          </cell>
          <cell r="D1004" t="str">
            <v>ped.szakkönyv</v>
          </cell>
          <cell r="I1004">
            <v>1181</v>
          </cell>
          <cell r="P1004">
            <v>1181</v>
          </cell>
          <cell r="Q1004">
            <v>1181</v>
          </cell>
          <cell r="Z1004">
            <v>1181</v>
          </cell>
          <cell r="AA1004">
            <v>0</v>
          </cell>
          <cell r="AB1004">
            <v>1181</v>
          </cell>
        </row>
        <row r="1005">
          <cell r="C1005">
            <v>12</v>
          </cell>
          <cell r="D1005" t="str">
            <v>elvonás</v>
          </cell>
          <cell r="I1005">
            <v>-446</v>
          </cell>
          <cell r="P1005">
            <v>-446</v>
          </cell>
          <cell r="S1005">
            <v>-446</v>
          </cell>
          <cell r="Z1005">
            <v>-446</v>
          </cell>
          <cell r="AA1005">
            <v>0</v>
          </cell>
          <cell r="AB1005">
            <v>-446</v>
          </cell>
        </row>
        <row r="1006">
          <cell r="C1006">
            <v>13</v>
          </cell>
          <cell r="D1006" t="str">
            <v>bérfejlesztés</v>
          </cell>
          <cell r="I1006">
            <v>1801</v>
          </cell>
          <cell r="P1006">
            <v>1801</v>
          </cell>
          <cell r="Q1006">
            <v>1324</v>
          </cell>
          <cell r="R1006">
            <v>477</v>
          </cell>
          <cell r="Z1006">
            <v>1801</v>
          </cell>
          <cell r="AA1006">
            <v>0</v>
          </cell>
          <cell r="AB1006">
            <v>1801</v>
          </cell>
        </row>
        <row r="1007">
          <cell r="C1007">
            <v>14</v>
          </cell>
          <cell r="D1007" t="str">
            <v>4% bérfejlesztés</v>
          </cell>
          <cell r="I1007">
            <v>-498</v>
          </cell>
          <cell r="P1007">
            <v>-498</v>
          </cell>
          <cell r="Q1007">
            <v>-366</v>
          </cell>
          <cell r="R1007">
            <v>-132</v>
          </cell>
          <cell r="Z1007">
            <v>-498</v>
          </cell>
          <cell r="AA1007">
            <v>0</v>
          </cell>
          <cell r="AB1007">
            <v>-498</v>
          </cell>
        </row>
        <row r="1008">
          <cell r="P1008">
            <v>0</v>
          </cell>
          <cell r="Z1008">
            <v>0</v>
          </cell>
          <cell r="AA1008">
            <v>0</v>
          </cell>
          <cell r="AB1008">
            <v>0</v>
          </cell>
        </row>
        <row r="1009">
          <cell r="P1009">
            <v>0</v>
          </cell>
          <cell r="Z1009">
            <v>0</v>
          </cell>
          <cell r="AA1009">
            <v>0</v>
          </cell>
          <cell r="AB1009">
            <v>0</v>
          </cell>
        </row>
        <row r="1010">
          <cell r="P1010">
            <v>0</v>
          </cell>
          <cell r="Z1010">
            <v>0</v>
          </cell>
          <cell r="AA1010">
            <v>0</v>
          </cell>
          <cell r="AB1010">
            <v>0</v>
          </cell>
        </row>
        <row r="1011">
          <cell r="P1011">
            <v>0</v>
          </cell>
          <cell r="Z1011">
            <v>0</v>
          </cell>
          <cell r="AA1011">
            <v>0</v>
          </cell>
          <cell r="AB1011">
            <v>0</v>
          </cell>
        </row>
        <row r="1012">
          <cell r="P1012">
            <v>0</v>
          </cell>
          <cell r="Z1012">
            <v>0</v>
          </cell>
          <cell r="AA1012">
            <v>0</v>
          </cell>
          <cell r="AB1012">
            <v>0</v>
          </cell>
        </row>
        <row r="1013">
          <cell r="P1013">
            <v>0</v>
          </cell>
          <cell r="Z1013">
            <v>0</v>
          </cell>
          <cell r="AA1013">
            <v>0</v>
          </cell>
          <cell r="AB1013">
            <v>0</v>
          </cell>
        </row>
        <row r="1014">
          <cell r="P1014">
            <v>0</v>
          </cell>
          <cell r="Z1014">
            <v>0</v>
          </cell>
          <cell r="AA1014">
            <v>0</v>
          </cell>
          <cell r="AB1014">
            <v>0</v>
          </cell>
        </row>
        <row r="1015">
          <cell r="P1015">
            <v>0</v>
          </cell>
          <cell r="Z1015">
            <v>0</v>
          </cell>
          <cell r="AA1015">
            <v>0</v>
          </cell>
          <cell r="AB1015">
            <v>0</v>
          </cell>
        </row>
        <row r="1016">
          <cell r="P1016">
            <v>0</v>
          </cell>
          <cell r="Z1016">
            <v>0</v>
          </cell>
          <cell r="AA1016">
            <v>0</v>
          </cell>
          <cell r="AB1016">
            <v>0</v>
          </cell>
        </row>
        <row r="1017">
          <cell r="P1017">
            <v>0</v>
          </cell>
          <cell r="Z1017">
            <v>0</v>
          </cell>
          <cell r="AA1017">
            <v>0</v>
          </cell>
          <cell r="AB1017">
            <v>0</v>
          </cell>
        </row>
        <row r="1018">
          <cell r="P1018">
            <v>0</v>
          </cell>
          <cell r="Z1018">
            <v>0</v>
          </cell>
          <cell r="AA1018">
            <v>0</v>
          </cell>
          <cell r="AB1018">
            <v>0</v>
          </cell>
        </row>
        <row r="1019">
          <cell r="P1019">
            <v>0</v>
          </cell>
          <cell r="Z1019">
            <v>0</v>
          </cell>
          <cell r="AA1019">
            <v>0</v>
          </cell>
          <cell r="AB1019">
            <v>0</v>
          </cell>
        </row>
        <row r="1020">
          <cell r="P1020">
            <v>0</v>
          </cell>
          <cell r="Z1020">
            <v>0</v>
          </cell>
          <cell r="AA1020">
            <v>0</v>
          </cell>
          <cell r="AB1020">
            <v>0</v>
          </cell>
        </row>
        <row r="1021">
          <cell r="P1021">
            <v>0</v>
          </cell>
          <cell r="Z1021">
            <v>0</v>
          </cell>
          <cell r="AA1021">
            <v>0</v>
          </cell>
          <cell r="AB1021">
            <v>0</v>
          </cell>
        </row>
        <row r="1022">
          <cell r="P1022">
            <v>0</v>
          </cell>
          <cell r="Z1022">
            <v>0</v>
          </cell>
          <cell r="AA1022">
            <v>0</v>
          </cell>
          <cell r="AB1022">
            <v>0</v>
          </cell>
        </row>
        <row r="1023">
          <cell r="P1023">
            <v>0</v>
          </cell>
          <cell r="Z1023">
            <v>0</v>
          </cell>
          <cell r="AA1023">
            <v>0</v>
          </cell>
          <cell r="AB1023">
            <v>0</v>
          </cell>
        </row>
        <row r="1024">
          <cell r="P1024">
            <v>0</v>
          </cell>
          <cell r="Z1024">
            <v>0</v>
          </cell>
          <cell r="AA1024">
            <v>0</v>
          </cell>
          <cell r="AB1024">
            <v>0</v>
          </cell>
        </row>
        <row r="1025">
          <cell r="P1025">
            <v>0</v>
          </cell>
          <cell r="Z1025">
            <v>0</v>
          </cell>
          <cell r="AA1025">
            <v>0</v>
          </cell>
          <cell r="AB1025">
            <v>0</v>
          </cell>
        </row>
        <row r="1026">
          <cell r="P1026">
            <v>0</v>
          </cell>
          <cell r="Z1026">
            <v>0</v>
          </cell>
          <cell r="AA1026">
            <v>0</v>
          </cell>
          <cell r="AB1026">
            <v>0</v>
          </cell>
        </row>
        <row r="1027">
          <cell r="P1027">
            <v>0</v>
          </cell>
          <cell r="Z1027">
            <v>0</v>
          </cell>
          <cell r="AA1027">
            <v>0</v>
          </cell>
          <cell r="AB1027">
            <v>0</v>
          </cell>
        </row>
        <row r="1028">
          <cell r="B1028" t="str">
            <v>Összesen</v>
          </cell>
          <cell r="D1028" t="str">
            <v>500 sz.Szakm.Int.és Szakk.</v>
          </cell>
          <cell r="E1028">
            <v>6300</v>
          </cell>
          <cell r="F1028">
            <v>0</v>
          </cell>
          <cell r="G1028">
            <v>3580</v>
          </cell>
          <cell r="H1028">
            <v>0</v>
          </cell>
          <cell r="I1028">
            <v>237423</v>
          </cell>
          <cell r="J1028">
            <v>900</v>
          </cell>
          <cell r="K1028">
            <v>0</v>
          </cell>
          <cell r="L1028">
            <v>0</v>
          </cell>
          <cell r="M1028">
            <v>2000</v>
          </cell>
          <cell r="N1028">
            <v>19370</v>
          </cell>
          <cell r="O1028">
            <v>0</v>
          </cell>
          <cell r="P1028">
            <v>269573</v>
          </cell>
          <cell r="Q1028">
            <v>149302</v>
          </cell>
          <cell r="R1028">
            <v>59204</v>
          </cell>
          <cell r="S1028">
            <v>41818</v>
          </cell>
          <cell r="T1028">
            <v>0</v>
          </cell>
          <cell r="U1028">
            <v>0</v>
          </cell>
          <cell r="V1028">
            <v>0</v>
          </cell>
          <cell r="W1028">
            <v>386</v>
          </cell>
          <cell r="X1028">
            <v>2000</v>
          </cell>
          <cell r="Y1028">
            <v>16863</v>
          </cell>
          <cell r="Z1028">
            <v>269573</v>
          </cell>
          <cell r="AA1028">
            <v>0</v>
          </cell>
          <cell r="AB1028">
            <v>269573</v>
          </cell>
        </row>
        <row r="1029">
          <cell r="A1029">
            <v>23</v>
          </cell>
          <cell r="B1029" t="str">
            <v>508 sz.Szakm.Int.és Szakk.</v>
          </cell>
          <cell r="C1029">
            <v>1</v>
          </cell>
          <cell r="D1029" t="str">
            <v>00előirányzat</v>
          </cell>
          <cell r="E1029">
            <v>8300</v>
          </cell>
          <cell r="G1029">
            <v>16000</v>
          </cell>
          <cell r="H1029">
            <v>200</v>
          </cell>
          <cell r="I1029">
            <v>223859</v>
          </cell>
          <cell r="J1029">
            <v>500</v>
          </cell>
          <cell r="M1029">
            <v>8000</v>
          </cell>
          <cell r="P1029">
            <v>256859</v>
          </cell>
          <cell r="Q1029">
            <v>139856</v>
          </cell>
          <cell r="R1029">
            <v>56947</v>
          </cell>
          <cell r="S1029">
            <v>50646</v>
          </cell>
          <cell r="W1029">
            <v>1210</v>
          </cell>
          <cell r="X1029">
            <v>8200</v>
          </cell>
          <cell r="Z1029">
            <v>256859</v>
          </cell>
          <cell r="AA1029">
            <v>0</v>
          </cell>
          <cell r="AB1029">
            <v>256859</v>
          </cell>
        </row>
        <row r="1030">
          <cell r="C1030">
            <v>2</v>
          </cell>
          <cell r="D1030" t="str">
            <v>jóváhagyott pénzmaradvány</v>
          </cell>
          <cell r="N1030">
            <v>27092</v>
          </cell>
          <cell r="P1030">
            <v>27092</v>
          </cell>
          <cell r="Q1030">
            <v>2573</v>
          </cell>
          <cell r="R1030">
            <v>755</v>
          </cell>
          <cell r="Y1030">
            <v>23764</v>
          </cell>
          <cell r="Z1030">
            <v>27092</v>
          </cell>
          <cell r="AA1030">
            <v>0</v>
          </cell>
          <cell r="AB1030">
            <v>27092</v>
          </cell>
        </row>
        <row r="1031">
          <cell r="C1031">
            <v>4</v>
          </cell>
          <cell r="D1031" t="str">
            <v>tárgyévi eir.mód.korrekció</v>
          </cell>
          <cell r="I1031">
            <v>80</v>
          </cell>
          <cell r="P1031">
            <v>80</v>
          </cell>
          <cell r="Y1031">
            <v>80</v>
          </cell>
          <cell r="Z1031">
            <v>80</v>
          </cell>
          <cell r="AA1031">
            <v>0</v>
          </cell>
          <cell r="AB1031">
            <v>80</v>
          </cell>
        </row>
        <row r="1032">
          <cell r="C1032">
            <v>9</v>
          </cell>
          <cell r="D1032" t="str">
            <v>ped.szakkönyv</v>
          </cell>
          <cell r="I1032">
            <v>1204</v>
          </cell>
          <cell r="P1032">
            <v>1204</v>
          </cell>
          <cell r="Q1032">
            <v>1204</v>
          </cell>
          <cell r="Z1032">
            <v>1204</v>
          </cell>
          <cell r="AA1032">
            <v>0</v>
          </cell>
          <cell r="AB1032">
            <v>1204</v>
          </cell>
        </row>
        <row r="1033">
          <cell r="C1033">
            <v>12</v>
          </cell>
          <cell r="D1033" t="str">
            <v>elvonás</v>
          </cell>
          <cell r="I1033">
            <v>-2344</v>
          </cell>
          <cell r="P1033">
            <v>-2344</v>
          </cell>
          <cell r="S1033">
            <v>-2344</v>
          </cell>
          <cell r="Z1033">
            <v>-2344</v>
          </cell>
          <cell r="AA1033">
            <v>0</v>
          </cell>
          <cell r="AB1033">
            <v>-2344</v>
          </cell>
        </row>
        <row r="1034">
          <cell r="C1034">
            <v>13</v>
          </cell>
          <cell r="D1034" t="str">
            <v>bérfejlesztés</v>
          </cell>
          <cell r="I1034">
            <v>993</v>
          </cell>
          <cell r="P1034">
            <v>993</v>
          </cell>
          <cell r="Q1034">
            <v>730</v>
          </cell>
          <cell r="R1034">
            <v>263</v>
          </cell>
          <cell r="Z1034">
            <v>993</v>
          </cell>
          <cell r="AA1034">
            <v>0</v>
          </cell>
          <cell r="AB1034">
            <v>993</v>
          </cell>
        </row>
        <row r="1035">
          <cell r="C1035">
            <v>14</v>
          </cell>
          <cell r="D1035" t="str">
            <v>4% bérfejlesztés</v>
          </cell>
          <cell r="I1035">
            <v>-275</v>
          </cell>
          <cell r="P1035">
            <v>-275</v>
          </cell>
          <cell r="Q1035">
            <v>-202</v>
          </cell>
          <cell r="R1035">
            <v>-73</v>
          </cell>
          <cell r="Z1035">
            <v>-275</v>
          </cell>
          <cell r="AA1035">
            <v>0</v>
          </cell>
          <cell r="AB1035">
            <v>-275</v>
          </cell>
        </row>
        <row r="1036">
          <cell r="P1036">
            <v>0</v>
          </cell>
          <cell r="Z1036">
            <v>0</v>
          </cell>
          <cell r="AA1036">
            <v>0</v>
          </cell>
          <cell r="AB1036">
            <v>0</v>
          </cell>
        </row>
        <row r="1037">
          <cell r="P1037">
            <v>0</v>
          </cell>
          <cell r="Z1037">
            <v>0</v>
          </cell>
          <cell r="AA1037">
            <v>0</v>
          </cell>
          <cell r="AB1037">
            <v>0</v>
          </cell>
        </row>
        <row r="1038">
          <cell r="P1038">
            <v>0</v>
          </cell>
          <cell r="Z1038">
            <v>0</v>
          </cell>
          <cell r="AA1038">
            <v>0</v>
          </cell>
          <cell r="AB1038">
            <v>0</v>
          </cell>
        </row>
        <row r="1039">
          <cell r="P1039">
            <v>0</v>
          </cell>
          <cell r="Z1039">
            <v>0</v>
          </cell>
          <cell r="AA1039">
            <v>0</v>
          </cell>
          <cell r="AB1039">
            <v>0</v>
          </cell>
        </row>
        <row r="1040">
          <cell r="P1040">
            <v>0</v>
          </cell>
          <cell r="Z1040">
            <v>0</v>
          </cell>
          <cell r="AA1040">
            <v>0</v>
          </cell>
          <cell r="AB1040">
            <v>0</v>
          </cell>
        </row>
        <row r="1041">
          <cell r="P1041">
            <v>0</v>
          </cell>
          <cell r="Z1041">
            <v>0</v>
          </cell>
          <cell r="AA1041">
            <v>0</v>
          </cell>
          <cell r="AB1041">
            <v>0</v>
          </cell>
        </row>
        <row r="1042">
          <cell r="P1042">
            <v>0</v>
          </cell>
          <cell r="Z1042">
            <v>0</v>
          </cell>
          <cell r="AA1042">
            <v>0</v>
          </cell>
          <cell r="AB1042">
            <v>0</v>
          </cell>
        </row>
        <row r="1043">
          <cell r="P1043">
            <v>0</v>
          </cell>
          <cell r="Z1043">
            <v>0</v>
          </cell>
          <cell r="AA1043">
            <v>0</v>
          </cell>
          <cell r="AB1043">
            <v>0</v>
          </cell>
        </row>
        <row r="1044">
          <cell r="P1044">
            <v>0</v>
          </cell>
          <cell r="Z1044">
            <v>0</v>
          </cell>
          <cell r="AA1044">
            <v>0</v>
          </cell>
          <cell r="AB1044">
            <v>0</v>
          </cell>
        </row>
        <row r="1045">
          <cell r="P1045">
            <v>0</v>
          </cell>
          <cell r="Z1045">
            <v>0</v>
          </cell>
          <cell r="AA1045">
            <v>0</v>
          </cell>
          <cell r="AB1045">
            <v>0</v>
          </cell>
        </row>
        <row r="1046">
          <cell r="P1046">
            <v>0</v>
          </cell>
          <cell r="Z1046">
            <v>0</v>
          </cell>
          <cell r="AA1046">
            <v>0</v>
          </cell>
          <cell r="AB1046">
            <v>0</v>
          </cell>
        </row>
        <row r="1047">
          <cell r="P1047">
            <v>0</v>
          </cell>
          <cell r="Z1047">
            <v>0</v>
          </cell>
          <cell r="AA1047">
            <v>0</v>
          </cell>
          <cell r="AB1047">
            <v>0</v>
          </cell>
        </row>
        <row r="1048">
          <cell r="P1048">
            <v>0</v>
          </cell>
          <cell r="Z1048">
            <v>0</v>
          </cell>
          <cell r="AA1048">
            <v>0</v>
          </cell>
          <cell r="AB1048">
            <v>0</v>
          </cell>
        </row>
        <row r="1049">
          <cell r="P1049">
            <v>0</v>
          </cell>
          <cell r="Z1049">
            <v>0</v>
          </cell>
          <cell r="AA1049">
            <v>0</v>
          </cell>
          <cell r="AB1049">
            <v>0</v>
          </cell>
        </row>
        <row r="1050">
          <cell r="P1050">
            <v>0</v>
          </cell>
          <cell r="Z1050">
            <v>0</v>
          </cell>
          <cell r="AA1050">
            <v>0</v>
          </cell>
          <cell r="AB1050">
            <v>0</v>
          </cell>
        </row>
        <row r="1051">
          <cell r="P1051">
            <v>0</v>
          </cell>
          <cell r="Z1051">
            <v>0</v>
          </cell>
          <cell r="AA1051">
            <v>0</v>
          </cell>
          <cell r="AB1051">
            <v>0</v>
          </cell>
        </row>
        <row r="1052">
          <cell r="B1052" t="str">
            <v>Összesen</v>
          </cell>
          <cell r="D1052" t="str">
            <v>508 sz.Szakm.Int.és Szakk.</v>
          </cell>
          <cell r="E1052">
            <v>8300</v>
          </cell>
          <cell r="F1052">
            <v>0</v>
          </cell>
          <cell r="G1052">
            <v>16000</v>
          </cell>
          <cell r="H1052">
            <v>200</v>
          </cell>
          <cell r="I1052">
            <v>223517</v>
          </cell>
          <cell r="J1052">
            <v>500</v>
          </cell>
          <cell r="K1052">
            <v>0</v>
          </cell>
          <cell r="L1052">
            <v>0</v>
          </cell>
          <cell r="M1052">
            <v>8000</v>
          </cell>
          <cell r="N1052">
            <v>27092</v>
          </cell>
          <cell r="O1052">
            <v>0</v>
          </cell>
          <cell r="P1052">
            <v>283609</v>
          </cell>
          <cell r="Q1052">
            <v>144161</v>
          </cell>
          <cell r="R1052">
            <v>57892</v>
          </cell>
          <cell r="S1052">
            <v>48302</v>
          </cell>
          <cell r="T1052">
            <v>0</v>
          </cell>
          <cell r="U1052">
            <v>0</v>
          </cell>
          <cell r="V1052">
            <v>0</v>
          </cell>
          <cell r="W1052">
            <v>1210</v>
          </cell>
          <cell r="X1052">
            <v>8200</v>
          </cell>
          <cell r="Y1052">
            <v>23844</v>
          </cell>
          <cell r="Z1052">
            <v>283609</v>
          </cell>
          <cell r="AA1052">
            <v>0</v>
          </cell>
          <cell r="AB1052">
            <v>283609</v>
          </cell>
        </row>
        <row r="1053">
          <cell r="A1053">
            <v>24</v>
          </cell>
          <cell r="B1053" t="str">
            <v>Pécsi Ker.Id.F.és Vend.Szk.</v>
          </cell>
          <cell r="C1053">
            <v>1</v>
          </cell>
          <cell r="D1053" t="str">
            <v>00előirányzat</v>
          </cell>
          <cell r="E1053">
            <v>540</v>
          </cell>
          <cell r="G1053">
            <v>16000</v>
          </cell>
          <cell r="I1053">
            <v>198079</v>
          </cell>
          <cell r="P1053">
            <v>214619</v>
          </cell>
          <cell r="Q1053">
            <v>138330</v>
          </cell>
          <cell r="R1053">
            <v>54109</v>
          </cell>
          <cell r="S1053">
            <v>21980</v>
          </cell>
          <cell r="W1053">
            <v>200</v>
          </cell>
          <cell r="Z1053">
            <v>214619</v>
          </cell>
          <cell r="AA1053">
            <v>0</v>
          </cell>
          <cell r="AB1053">
            <v>214619</v>
          </cell>
        </row>
        <row r="1054">
          <cell r="C1054">
            <v>2</v>
          </cell>
          <cell r="D1054" t="str">
            <v>jóváhagyott pénzmaradvány</v>
          </cell>
          <cell r="N1054">
            <v>21383</v>
          </cell>
          <cell r="P1054">
            <v>21383</v>
          </cell>
          <cell r="Q1054">
            <v>706</v>
          </cell>
          <cell r="R1054">
            <v>245</v>
          </cell>
          <cell r="Y1054">
            <v>20432</v>
          </cell>
          <cell r="Z1054">
            <v>21383</v>
          </cell>
          <cell r="AA1054">
            <v>0</v>
          </cell>
          <cell r="AB1054">
            <v>21383</v>
          </cell>
        </row>
        <row r="1055">
          <cell r="C1055">
            <v>3</v>
          </cell>
          <cell r="D1055" t="str">
            <v>pm.terhelő bef.kötelezettség</v>
          </cell>
          <cell r="N1055">
            <v>315</v>
          </cell>
          <cell r="P1055">
            <v>315</v>
          </cell>
          <cell r="S1055">
            <v>315</v>
          </cell>
          <cell r="Z1055">
            <v>315</v>
          </cell>
          <cell r="AA1055">
            <v>0</v>
          </cell>
          <cell r="AB1055">
            <v>315</v>
          </cell>
        </row>
        <row r="1056">
          <cell r="C1056">
            <v>9</v>
          </cell>
          <cell r="D1056" t="str">
            <v>ped.szakkönyv</v>
          </cell>
          <cell r="I1056">
            <v>1125</v>
          </cell>
          <cell r="P1056">
            <v>1125</v>
          </cell>
          <cell r="Q1056">
            <v>1125</v>
          </cell>
          <cell r="Z1056">
            <v>1125</v>
          </cell>
          <cell r="AA1056">
            <v>0</v>
          </cell>
          <cell r="AB1056">
            <v>1125</v>
          </cell>
        </row>
        <row r="1057">
          <cell r="D1057" t="str">
            <v>hiánypótlás</v>
          </cell>
          <cell r="I1057">
            <v>10000</v>
          </cell>
          <cell r="P1057">
            <v>10000</v>
          </cell>
          <cell r="S1057">
            <v>10000</v>
          </cell>
          <cell r="Z1057">
            <v>10000</v>
          </cell>
          <cell r="AA1057">
            <v>0</v>
          </cell>
          <cell r="AB1057">
            <v>10000</v>
          </cell>
        </row>
        <row r="1058">
          <cell r="C1058">
            <v>13</v>
          </cell>
          <cell r="D1058" t="str">
            <v>bérfejlesztés</v>
          </cell>
          <cell r="I1058">
            <v>1300</v>
          </cell>
          <cell r="P1058">
            <v>1300</v>
          </cell>
          <cell r="Q1058">
            <v>956</v>
          </cell>
          <cell r="R1058">
            <v>344</v>
          </cell>
          <cell r="Z1058">
            <v>1300</v>
          </cell>
          <cell r="AA1058">
            <v>0</v>
          </cell>
          <cell r="AB1058">
            <v>1300</v>
          </cell>
        </row>
        <row r="1059">
          <cell r="P1059">
            <v>0</v>
          </cell>
          <cell r="Z1059">
            <v>0</v>
          </cell>
          <cell r="AA1059">
            <v>0</v>
          </cell>
          <cell r="AB1059">
            <v>0</v>
          </cell>
        </row>
        <row r="1060">
          <cell r="P1060">
            <v>0</v>
          </cell>
          <cell r="Z1060">
            <v>0</v>
          </cell>
          <cell r="AA1060">
            <v>0</v>
          </cell>
          <cell r="AB1060">
            <v>0</v>
          </cell>
        </row>
        <row r="1061">
          <cell r="P1061">
            <v>0</v>
          </cell>
          <cell r="Z1061">
            <v>0</v>
          </cell>
          <cell r="AA1061">
            <v>0</v>
          </cell>
          <cell r="AB1061">
            <v>0</v>
          </cell>
        </row>
        <row r="1062">
          <cell r="P1062">
            <v>0</v>
          </cell>
          <cell r="Z1062">
            <v>0</v>
          </cell>
          <cell r="AA1062">
            <v>0</v>
          </cell>
          <cell r="AB1062">
            <v>0</v>
          </cell>
        </row>
        <row r="1063">
          <cell r="P1063">
            <v>0</v>
          </cell>
          <cell r="Z1063">
            <v>0</v>
          </cell>
          <cell r="AA1063">
            <v>0</v>
          </cell>
          <cell r="AB1063">
            <v>0</v>
          </cell>
        </row>
        <row r="1064">
          <cell r="P1064">
            <v>0</v>
          </cell>
          <cell r="Z1064">
            <v>0</v>
          </cell>
          <cell r="AA1064">
            <v>0</v>
          </cell>
          <cell r="AB1064">
            <v>0</v>
          </cell>
        </row>
        <row r="1065">
          <cell r="P1065">
            <v>0</v>
          </cell>
          <cell r="Z1065">
            <v>0</v>
          </cell>
          <cell r="AA1065">
            <v>0</v>
          </cell>
          <cell r="AB1065">
            <v>0</v>
          </cell>
        </row>
        <row r="1066">
          <cell r="P1066">
            <v>0</v>
          </cell>
          <cell r="Z1066">
            <v>0</v>
          </cell>
          <cell r="AA1066">
            <v>0</v>
          </cell>
          <cell r="AB1066">
            <v>0</v>
          </cell>
        </row>
        <row r="1067">
          <cell r="P1067">
            <v>0</v>
          </cell>
          <cell r="Z1067">
            <v>0</v>
          </cell>
          <cell r="AA1067">
            <v>0</v>
          </cell>
          <cell r="AB1067">
            <v>0</v>
          </cell>
        </row>
        <row r="1068">
          <cell r="P1068">
            <v>0</v>
          </cell>
          <cell r="Z1068">
            <v>0</v>
          </cell>
          <cell r="AA1068">
            <v>0</v>
          </cell>
          <cell r="AB1068">
            <v>0</v>
          </cell>
        </row>
        <row r="1069">
          <cell r="P1069">
            <v>0</v>
          </cell>
          <cell r="Z1069">
            <v>0</v>
          </cell>
          <cell r="AA1069">
            <v>0</v>
          </cell>
          <cell r="AB1069">
            <v>0</v>
          </cell>
        </row>
        <row r="1070">
          <cell r="P1070">
            <v>0</v>
          </cell>
          <cell r="Z1070">
            <v>0</v>
          </cell>
          <cell r="AA1070">
            <v>0</v>
          </cell>
          <cell r="AB1070">
            <v>0</v>
          </cell>
        </row>
        <row r="1071">
          <cell r="P1071">
            <v>0</v>
          </cell>
          <cell r="Z1071">
            <v>0</v>
          </cell>
          <cell r="AA1071">
            <v>0</v>
          </cell>
          <cell r="AB1071">
            <v>0</v>
          </cell>
        </row>
        <row r="1072">
          <cell r="P1072">
            <v>0</v>
          </cell>
          <cell r="Z1072">
            <v>0</v>
          </cell>
          <cell r="AA1072">
            <v>0</v>
          </cell>
          <cell r="AB1072">
            <v>0</v>
          </cell>
        </row>
        <row r="1073">
          <cell r="P1073">
            <v>0</v>
          </cell>
          <cell r="Z1073">
            <v>0</v>
          </cell>
          <cell r="AA1073">
            <v>0</v>
          </cell>
          <cell r="AB1073">
            <v>0</v>
          </cell>
        </row>
        <row r="1074">
          <cell r="P1074">
            <v>0</v>
          </cell>
          <cell r="Z1074">
            <v>0</v>
          </cell>
          <cell r="AA1074">
            <v>0</v>
          </cell>
          <cell r="AB1074">
            <v>0</v>
          </cell>
        </row>
        <row r="1075">
          <cell r="P1075">
            <v>0</v>
          </cell>
          <cell r="Z1075">
            <v>0</v>
          </cell>
          <cell r="AA1075">
            <v>0</v>
          </cell>
          <cell r="AB1075">
            <v>0</v>
          </cell>
        </row>
        <row r="1076">
          <cell r="C1076">
            <v>14</v>
          </cell>
          <cell r="D1076" t="str">
            <v>4% bérfejlesztés</v>
          </cell>
          <cell r="I1076">
            <v>-359</v>
          </cell>
          <cell r="P1076">
            <v>-359</v>
          </cell>
          <cell r="Q1076">
            <v>-264</v>
          </cell>
          <cell r="R1076">
            <v>-95</v>
          </cell>
          <cell r="Z1076">
            <v>-359</v>
          </cell>
          <cell r="AA1076">
            <v>0</v>
          </cell>
          <cell r="AB1076">
            <v>-359</v>
          </cell>
        </row>
        <row r="1077">
          <cell r="B1077" t="str">
            <v>Összesen</v>
          </cell>
          <cell r="D1077" t="str">
            <v>Pécsi Ker.Id.F.és Vend.Szk.</v>
          </cell>
          <cell r="E1077">
            <v>540</v>
          </cell>
          <cell r="F1077">
            <v>0</v>
          </cell>
          <cell r="G1077">
            <v>16000</v>
          </cell>
          <cell r="H1077">
            <v>0</v>
          </cell>
          <cell r="I1077">
            <v>210145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21698</v>
          </cell>
          <cell r="O1077">
            <v>0</v>
          </cell>
          <cell r="P1077">
            <v>248383</v>
          </cell>
          <cell r="Q1077">
            <v>140853</v>
          </cell>
          <cell r="R1077">
            <v>54603</v>
          </cell>
          <cell r="S1077">
            <v>32295</v>
          </cell>
          <cell r="T1077">
            <v>0</v>
          </cell>
          <cell r="U1077">
            <v>0</v>
          </cell>
          <cell r="V1077">
            <v>0</v>
          </cell>
          <cell r="W1077">
            <v>200</v>
          </cell>
          <cell r="X1077">
            <v>0</v>
          </cell>
          <cell r="Y1077">
            <v>20432</v>
          </cell>
          <cell r="Z1077">
            <v>248383</v>
          </cell>
          <cell r="AA1077">
            <v>0</v>
          </cell>
          <cell r="AB1077">
            <v>248383</v>
          </cell>
        </row>
        <row r="1078">
          <cell r="A1078">
            <v>25</v>
          </cell>
          <cell r="B1078" t="str">
            <v>Leöwey K.Gimnázium</v>
          </cell>
          <cell r="C1078">
            <v>1</v>
          </cell>
          <cell r="D1078" t="str">
            <v>00előirányzat</v>
          </cell>
          <cell r="G1078">
            <v>4030</v>
          </cell>
          <cell r="I1078">
            <v>144820</v>
          </cell>
          <cell r="P1078">
            <v>148850</v>
          </cell>
          <cell r="Q1078">
            <v>91283</v>
          </cell>
          <cell r="R1078">
            <v>36205</v>
          </cell>
          <cell r="S1078">
            <v>20915</v>
          </cell>
          <cell r="Y1078">
            <v>447</v>
          </cell>
          <cell r="Z1078">
            <v>148850</v>
          </cell>
          <cell r="AA1078">
            <v>0</v>
          </cell>
          <cell r="AB1078">
            <v>148850</v>
          </cell>
        </row>
        <row r="1079">
          <cell r="C1079">
            <v>2</v>
          </cell>
          <cell r="D1079" t="str">
            <v>jóváhagyott pénzmaradvány</v>
          </cell>
          <cell r="N1079">
            <v>6125</v>
          </cell>
          <cell r="P1079">
            <v>6125</v>
          </cell>
          <cell r="Q1079">
            <v>1890</v>
          </cell>
          <cell r="R1079">
            <v>556</v>
          </cell>
          <cell r="Y1079">
            <v>3679</v>
          </cell>
          <cell r="Z1079">
            <v>6125</v>
          </cell>
          <cell r="AA1079">
            <v>0</v>
          </cell>
          <cell r="AB1079">
            <v>6125</v>
          </cell>
        </row>
        <row r="1080">
          <cell r="C1080">
            <v>4</v>
          </cell>
          <cell r="D1080" t="str">
            <v>tárgyévi eir.mód.korrekció</v>
          </cell>
          <cell r="I1080">
            <v>465</v>
          </cell>
          <cell r="P1080">
            <v>465</v>
          </cell>
          <cell r="Y1080">
            <v>465</v>
          </cell>
          <cell r="Z1080">
            <v>465</v>
          </cell>
          <cell r="AA1080">
            <v>0</v>
          </cell>
          <cell r="AB1080">
            <v>465</v>
          </cell>
        </row>
        <row r="1081">
          <cell r="B1081" t="str">
            <v>33/2000.(03.17)</v>
          </cell>
          <cell r="D1081" t="str">
            <v>táncegyüttes,Örökség turizmus</v>
          </cell>
          <cell r="I1081">
            <v>300</v>
          </cell>
          <cell r="P1081">
            <v>300</v>
          </cell>
          <cell r="S1081">
            <v>300</v>
          </cell>
          <cell r="Z1081">
            <v>300</v>
          </cell>
          <cell r="AA1081">
            <v>0</v>
          </cell>
          <cell r="AB1081">
            <v>300</v>
          </cell>
        </row>
        <row r="1082">
          <cell r="D1082" t="str">
            <v>Német kisebbség</v>
          </cell>
          <cell r="I1082">
            <v>60</v>
          </cell>
          <cell r="P1082">
            <v>60</v>
          </cell>
          <cell r="S1082">
            <v>60</v>
          </cell>
          <cell r="Z1082">
            <v>60</v>
          </cell>
          <cell r="AA1082">
            <v>0</v>
          </cell>
          <cell r="AB1082">
            <v>60</v>
          </cell>
        </row>
        <row r="1083">
          <cell r="C1083">
            <v>9</v>
          </cell>
          <cell r="D1083" t="str">
            <v>ped.szakkönyv</v>
          </cell>
          <cell r="I1083">
            <v>900</v>
          </cell>
          <cell r="P1083">
            <v>900</v>
          </cell>
          <cell r="Q1083">
            <v>900</v>
          </cell>
          <cell r="Z1083">
            <v>900</v>
          </cell>
          <cell r="AA1083">
            <v>0</v>
          </cell>
          <cell r="AB1083">
            <v>900</v>
          </cell>
        </row>
        <row r="1084">
          <cell r="D1084" t="str">
            <v>pót1 viharkárok</v>
          </cell>
          <cell r="I1084">
            <v>2</v>
          </cell>
          <cell r="P1084">
            <v>2</v>
          </cell>
          <cell r="X1084">
            <v>2</v>
          </cell>
          <cell r="Z1084">
            <v>2</v>
          </cell>
          <cell r="AA1084">
            <v>0</v>
          </cell>
          <cell r="AB1084">
            <v>2</v>
          </cell>
        </row>
        <row r="1085">
          <cell r="C1085">
            <v>12</v>
          </cell>
          <cell r="D1085" t="str">
            <v>elvonás</v>
          </cell>
          <cell r="I1085">
            <v>-434</v>
          </cell>
          <cell r="P1085">
            <v>-434</v>
          </cell>
          <cell r="S1085">
            <v>-434</v>
          </cell>
          <cell r="Z1085">
            <v>-434</v>
          </cell>
          <cell r="AA1085">
            <v>0</v>
          </cell>
          <cell r="AB1085">
            <v>-434</v>
          </cell>
        </row>
        <row r="1086">
          <cell r="C1086">
            <v>13</v>
          </cell>
          <cell r="D1086" t="str">
            <v>bérfejlesztés</v>
          </cell>
          <cell r="I1086">
            <v>1352</v>
          </cell>
          <cell r="P1086">
            <v>1352</v>
          </cell>
          <cell r="Q1086">
            <v>994</v>
          </cell>
          <cell r="R1086">
            <v>358</v>
          </cell>
          <cell r="Z1086">
            <v>1352</v>
          </cell>
          <cell r="AA1086">
            <v>0</v>
          </cell>
          <cell r="AB1086">
            <v>1352</v>
          </cell>
        </row>
        <row r="1087">
          <cell r="C1087">
            <v>14</v>
          </cell>
          <cell r="D1087" t="str">
            <v>4% bérfejlesztés</v>
          </cell>
          <cell r="I1087">
            <v>-374</v>
          </cell>
          <cell r="P1087">
            <v>-374</v>
          </cell>
          <cell r="Q1087">
            <v>-275</v>
          </cell>
          <cell r="R1087">
            <v>-99</v>
          </cell>
          <cell r="Z1087">
            <v>-374</v>
          </cell>
          <cell r="AA1087">
            <v>0</v>
          </cell>
          <cell r="AB1087">
            <v>-374</v>
          </cell>
        </row>
        <row r="1088">
          <cell r="P1088">
            <v>0</v>
          </cell>
          <cell r="Z1088">
            <v>0</v>
          </cell>
          <cell r="AA1088">
            <v>0</v>
          </cell>
          <cell r="AB1088">
            <v>0</v>
          </cell>
        </row>
        <row r="1089">
          <cell r="P1089">
            <v>0</v>
          </cell>
          <cell r="Z1089">
            <v>0</v>
          </cell>
          <cell r="AA1089">
            <v>0</v>
          </cell>
          <cell r="AB1089">
            <v>0</v>
          </cell>
        </row>
        <row r="1090">
          <cell r="P1090">
            <v>0</v>
          </cell>
          <cell r="Z1090">
            <v>0</v>
          </cell>
          <cell r="AA1090">
            <v>0</v>
          </cell>
          <cell r="AB1090">
            <v>0</v>
          </cell>
        </row>
        <row r="1091">
          <cell r="P1091">
            <v>0</v>
          </cell>
          <cell r="Z1091">
            <v>0</v>
          </cell>
          <cell r="AA1091">
            <v>0</v>
          </cell>
          <cell r="AB1091">
            <v>0</v>
          </cell>
        </row>
        <row r="1092">
          <cell r="P1092">
            <v>0</v>
          </cell>
          <cell r="Z1092">
            <v>0</v>
          </cell>
          <cell r="AA1092">
            <v>0</v>
          </cell>
          <cell r="AB1092">
            <v>0</v>
          </cell>
        </row>
        <row r="1093">
          <cell r="P1093">
            <v>0</v>
          </cell>
          <cell r="Z1093">
            <v>0</v>
          </cell>
          <cell r="AA1093">
            <v>0</v>
          </cell>
          <cell r="AB1093">
            <v>0</v>
          </cell>
        </row>
        <row r="1094">
          <cell r="P1094">
            <v>0</v>
          </cell>
          <cell r="Z1094">
            <v>0</v>
          </cell>
          <cell r="AA1094">
            <v>0</v>
          </cell>
          <cell r="AB1094">
            <v>0</v>
          </cell>
        </row>
        <row r="1095">
          <cell r="P1095">
            <v>0</v>
          </cell>
          <cell r="Z1095">
            <v>0</v>
          </cell>
          <cell r="AA1095">
            <v>0</v>
          </cell>
          <cell r="AB1095">
            <v>0</v>
          </cell>
        </row>
        <row r="1096">
          <cell r="P1096">
            <v>0</v>
          </cell>
          <cell r="Z1096">
            <v>0</v>
          </cell>
          <cell r="AA1096">
            <v>0</v>
          </cell>
          <cell r="AB1096">
            <v>0</v>
          </cell>
        </row>
        <row r="1097">
          <cell r="P1097">
            <v>0</v>
          </cell>
          <cell r="Z1097">
            <v>0</v>
          </cell>
          <cell r="AA1097">
            <v>0</v>
          </cell>
          <cell r="AB1097">
            <v>0</v>
          </cell>
        </row>
        <row r="1098">
          <cell r="P1098">
            <v>0</v>
          </cell>
          <cell r="Z1098">
            <v>0</v>
          </cell>
          <cell r="AA1098">
            <v>0</v>
          </cell>
          <cell r="AB1098">
            <v>0</v>
          </cell>
        </row>
        <row r="1099">
          <cell r="P1099">
            <v>0</v>
          </cell>
          <cell r="Z1099">
            <v>0</v>
          </cell>
          <cell r="AA1099">
            <v>0</v>
          </cell>
          <cell r="AB1099">
            <v>0</v>
          </cell>
        </row>
        <row r="1100">
          <cell r="P1100">
            <v>0</v>
          </cell>
          <cell r="Z1100">
            <v>0</v>
          </cell>
          <cell r="AA1100">
            <v>0</v>
          </cell>
          <cell r="AB1100">
            <v>0</v>
          </cell>
        </row>
        <row r="1101">
          <cell r="P1101">
            <v>0</v>
          </cell>
          <cell r="Z1101">
            <v>0</v>
          </cell>
          <cell r="AA1101">
            <v>0</v>
          </cell>
          <cell r="AB1101">
            <v>0</v>
          </cell>
        </row>
        <row r="1102">
          <cell r="P1102">
            <v>0</v>
          </cell>
          <cell r="Z1102">
            <v>0</v>
          </cell>
          <cell r="AA1102">
            <v>0</v>
          </cell>
          <cell r="AB1102">
            <v>0</v>
          </cell>
        </row>
        <row r="1103">
          <cell r="P1103">
            <v>0</v>
          </cell>
          <cell r="Z1103">
            <v>0</v>
          </cell>
          <cell r="AA1103">
            <v>0</v>
          </cell>
          <cell r="AB1103">
            <v>0</v>
          </cell>
        </row>
        <row r="1104">
          <cell r="P1104">
            <v>0</v>
          </cell>
          <cell r="Y1104">
            <v>0</v>
          </cell>
          <cell r="Z1104">
            <v>0</v>
          </cell>
          <cell r="AA1104">
            <v>0</v>
          </cell>
          <cell r="AB1104">
            <v>0</v>
          </cell>
        </row>
        <row r="1105">
          <cell r="B1105" t="str">
            <v>Összesen</v>
          </cell>
          <cell r="D1105" t="str">
            <v>Leöwey K.Gimnázium</v>
          </cell>
          <cell r="E1105">
            <v>0</v>
          </cell>
          <cell r="F1105">
            <v>0</v>
          </cell>
          <cell r="G1105">
            <v>4030</v>
          </cell>
          <cell r="H1105">
            <v>0</v>
          </cell>
          <cell r="I1105">
            <v>147091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6125</v>
          </cell>
          <cell r="O1105">
            <v>0</v>
          </cell>
          <cell r="P1105">
            <v>157246</v>
          </cell>
          <cell r="Q1105">
            <v>94792</v>
          </cell>
          <cell r="R1105">
            <v>37020</v>
          </cell>
          <cell r="S1105">
            <v>20841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2</v>
          </cell>
          <cell r="Y1105">
            <v>4591</v>
          </cell>
          <cell r="Z1105">
            <v>157246</v>
          </cell>
          <cell r="AA1105">
            <v>0</v>
          </cell>
          <cell r="AB1105">
            <v>157246</v>
          </cell>
        </row>
        <row r="1106">
          <cell r="A1106">
            <v>26</v>
          </cell>
          <cell r="B1106" t="str">
            <v>Kodály Zoltán Gimnázium</v>
          </cell>
          <cell r="C1106">
            <v>1</v>
          </cell>
          <cell r="D1106" t="str">
            <v>00előirányzat</v>
          </cell>
          <cell r="E1106">
            <v>5550</v>
          </cell>
          <cell r="G1106">
            <v>4909</v>
          </cell>
          <cell r="I1106">
            <v>121899</v>
          </cell>
          <cell r="P1106">
            <v>132358</v>
          </cell>
          <cell r="Q1106">
            <v>71784</v>
          </cell>
          <cell r="R1106">
            <v>29703</v>
          </cell>
          <cell r="S1106">
            <v>30684</v>
          </cell>
          <cell r="W1106">
            <v>187</v>
          </cell>
          <cell r="Z1106">
            <v>132358</v>
          </cell>
          <cell r="AA1106">
            <v>0</v>
          </cell>
          <cell r="AB1106">
            <v>132358</v>
          </cell>
        </row>
        <row r="1107">
          <cell r="C1107">
            <v>2</v>
          </cell>
          <cell r="D1107" t="str">
            <v>jóváhagyott pénzmaradvány</v>
          </cell>
          <cell r="N1107">
            <v>16182</v>
          </cell>
          <cell r="P1107">
            <v>16182</v>
          </cell>
          <cell r="Q1107">
            <v>724</v>
          </cell>
          <cell r="R1107">
            <v>18</v>
          </cell>
          <cell r="Y1107">
            <v>15440</v>
          </cell>
          <cell r="Z1107">
            <v>16182</v>
          </cell>
          <cell r="AA1107">
            <v>0</v>
          </cell>
          <cell r="AB1107">
            <v>16182</v>
          </cell>
        </row>
        <row r="1108">
          <cell r="C1108">
            <v>3</v>
          </cell>
          <cell r="D1108" t="str">
            <v>pm.terhelő bef.kötelezettség</v>
          </cell>
          <cell r="N1108">
            <v>4482</v>
          </cell>
          <cell r="P1108">
            <v>4482</v>
          </cell>
          <cell r="S1108">
            <v>4482</v>
          </cell>
          <cell r="Z1108">
            <v>4482</v>
          </cell>
          <cell r="AA1108">
            <v>0</v>
          </cell>
          <cell r="AB1108">
            <v>4482</v>
          </cell>
        </row>
        <row r="1109">
          <cell r="C1109">
            <v>9</v>
          </cell>
          <cell r="D1109" t="str">
            <v>ped.szakkönyv</v>
          </cell>
          <cell r="I1109">
            <v>607</v>
          </cell>
          <cell r="P1109">
            <v>607</v>
          </cell>
          <cell r="Q1109">
            <v>607</v>
          </cell>
          <cell r="Z1109">
            <v>607</v>
          </cell>
          <cell r="AA1109">
            <v>0</v>
          </cell>
          <cell r="AB1109">
            <v>607</v>
          </cell>
        </row>
        <row r="1110">
          <cell r="C1110">
            <v>12</v>
          </cell>
          <cell r="D1110" t="str">
            <v>elvonás</v>
          </cell>
          <cell r="I1110">
            <v>-631</v>
          </cell>
          <cell r="P1110">
            <v>-631</v>
          </cell>
          <cell r="S1110">
            <v>-631</v>
          </cell>
          <cell r="Z1110">
            <v>-631</v>
          </cell>
          <cell r="AA1110">
            <v>0</v>
          </cell>
          <cell r="AB1110">
            <v>-631</v>
          </cell>
        </row>
        <row r="1111">
          <cell r="C1111">
            <v>13</v>
          </cell>
          <cell r="D1111" t="str">
            <v>bérfejlesztés</v>
          </cell>
          <cell r="I1111">
            <v>725</v>
          </cell>
          <cell r="P1111">
            <v>725</v>
          </cell>
          <cell r="Q1111">
            <v>533</v>
          </cell>
          <cell r="R1111">
            <v>192</v>
          </cell>
          <cell r="Z1111">
            <v>725</v>
          </cell>
          <cell r="AA1111">
            <v>0</v>
          </cell>
          <cell r="AB1111">
            <v>725</v>
          </cell>
        </row>
        <row r="1112">
          <cell r="C1112">
            <v>14</v>
          </cell>
          <cell r="D1112" t="str">
            <v>4% bérfejlesztés</v>
          </cell>
          <cell r="I1112">
            <v>-200</v>
          </cell>
          <cell r="P1112">
            <v>-200</v>
          </cell>
          <cell r="Q1112">
            <v>-147</v>
          </cell>
          <cell r="R1112">
            <v>-53</v>
          </cell>
          <cell r="Z1112">
            <v>-200</v>
          </cell>
          <cell r="AA1112">
            <v>0</v>
          </cell>
          <cell r="AB1112">
            <v>-200</v>
          </cell>
        </row>
        <row r="1113">
          <cell r="P1113">
            <v>0</v>
          </cell>
          <cell r="Z1113">
            <v>0</v>
          </cell>
          <cell r="AA1113">
            <v>0</v>
          </cell>
          <cell r="AB1113">
            <v>0</v>
          </cell>
        </row>
        <row r="1114">
          <cell r="P1114">
            <v>0</v>
          </cell>
          <cell r="Z1114">
            <v>0</v>
          </cell>
          <cell r="AA1114">
            <v>0</v>
          </cell>
          <cell r="AB1114">
            <v>0</v>
          </cell>
        </row>
        <row r="1115">
          <cell r="P1115">
            <v>0</v>
          </cell>
          <cell r="Z1115">
            <v>0</v>
          </cell>
          <cell r="AA1115">
            <v>0</v>
          </cell>
          <cell r="AB1115">
            <v>0</v>
          </cell>
        </row>
        <row r="1116">
          <cell r="P1116">
            <v>0</v>
          </cell>
          <cell r="Z1116">
            <v>0</v>
          </cell>
          <cell r="AA1116">
            <v>0</v>
          </cell>
          <cell r="AB1116">
            <v>0</v>
          </cell>
        </row>
        <row r="1117">
          <cell r="P1117">
            <v>0</v>
          </cell>
          <cell r="Z1117">
            <v>0</v>
          </cell>
          <cell r="AA1117">
            <v>0</v>
          </cell>
          <cell r="AB1117">
            <v>0</v>
          </cell>
        </row>
        <row r="1118">
          <cell r="P1118">
            <v>0</v>
          </cell>
          <cell r="Z1118">
            <v>0</v>
          </cell>
          <cell r="AA1118">
            <v>0</v>
          </cell>
          <cell r="AB1118">
            <v>0</v>
          </cell>
        </row>
        <row r="1119">
          <cell r="P1119">
            <v>0</v>
          </cell>
          <cell r="Z1119">
            <v>0</v>
          </cell>
          <cell r="AA1119">
            <v>0</v>
          </cell>
          <cell r="AB1119">
            <v>0</v>
          </cell>
        </row>
        <row r="1120">
          <cell r="P1120">
            <v>0</v>
          </cell>
          <cell r="Z1120">
            <v>0</v>
          </cell>
          <cell r="AA1120">
            <v>0</v>
          </cell>
          <cell r="AB1120">
            <v>0</v>
          </cell>
        </row>
        <row r="1121">
          <cell r="P1121">
            <v>0</v>
          </cell>
          <cell r="Z1121">
            <v>0</v>
          </cell>
          <cell r="AA1121">
            <v>0</v>
          </cell>
          <cell r="AB1121">
            <v>0</v>
          </cell>
        </row>
        <row r="1122">
          <cell r="P1122">
            <v>0</v>
          </cell>
          <cell r="Z1122">
            <v>0</v>
          </cell>
          <cell r="AA1122">
            <v>0</v>
          </cell>
          <cell r="AB1122">
            <v>0</v>
          </cell>
        </row>
        <row r="1123">
          <cell r="P1123">
            <v>0</v>
          </cell>
          <cell r="Z1123">
            <v>0</v>
          </cell>
          <cell r="AA1123">
            <v>0</v>
          </cell>
          <cell r="AB1123">
            <v>0</v>
          </cell>
        </row>
        <row r="1124">
          <cell r="P1124">
            <v>0</v>
          </cell>
          <cell r="Z1124">
            <v>0</v>
          </cell>
          <cell r="AA1124">
            <v>0</v>
          </cell>
          <cell r="AB1124">
            <v>0</v>
          </cell>
        </row>
        <row r="1125">
          <cell r="P1125">
            <v>0</v>
          </cell>
          <cell r="Z1125">
            <v>0</v>
          </cell>
          <cell r="AA1125">
            <v>0</v>
          </cell>
          <cell r="AB1125">
            <v>0</v>
          </cell>
        </row>
        <row r="1126">
          <cell r="P1126">
            <v>0</v>
          </cell>
          <cell r="Z1126">
            <v>0</v>
          </cell>
          <cell r="AA1126">
            <v>0</v>
          </cell>
          <cell r="AB1126">
            <v>0</v>
          </cell>
        </row>
        <row r="1127">
          <cell r="B1127" t="str">
            <v>Összesen</v>
          </cell>
          <cell r="D1127" t="str">
            <v>Kodály Zoltán Gimnázium</v>
          </cell>
          <cell r="E1127">
            <v>5550</v>
          </cell>
          <cell r="F1127">
            <v>0</v>
          </cell>
          <cell r="G1127">
            <v>4909</v>
          </cell>
          <cell r="H1127">
            <v>0</v>
          </cell>
          <cell r="I1127">
            <v>122400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20664</v>
          </cell>
          <cell r="O1127">
            <v>0</v>
          </cell>
          <cell r="P1127">
            <v>153523</v>
          </cell>
          <cell r="Q1127">
            <v>73501</v>
          </cell>
          <cell r="R1127">
            <v>29860</v>
          </cell>
          <cell r="S1127">
            <v>34535</v>
          </cell>
          <cell r="T1127">
            <v>0</v>
          </cell>
          <cell r="U1127">
            <v>0</v>
          </cell>
          <cell r="V1127">
            <v>0</v>
          </cell>
          <cell r="W1127">
            <v>187</v>
          </cell>
          <cell r="X1127">
            <v>0</v>
          </cell>
          <cell r="Y1127">
            <v>15440</v>
          </cell>
          <cell r="Z1127">
            <v>153523</v>
          </cell>
          <cell r="AA1127">
            <v>0</v>
          </cell>
          <cell r="AB1127">
            <v>153523</v>
          </cell>
        </row>
        <row r="1128">
          <cell r="A1128">
            <v>28</v>
          </cell>
          <cell r="B1128" t="str">
            <v>Széchenyi I.G.és Ip.Hirk.Szk.</v>
          </cell>
          <cell r="C1128">
            <v>1</v>
          </cell>
          <cell r="D1128" t="str">
            <v>00előirányzat</v>
          </cell>
          <cell r="G1128">
            <v>5900</v>
          </cell>
          <cell r="I1128">
            <v>113889</v>
          </cell>
          <cell r="P1128">
            <v>119789</v>
          </cell>
          <cell r="Q1128">
            <v>71455</v>
          </cell>
          <cell r="R1128">
            <v>29497</v>
          </cell>
          <cell r="S1128">
            <v>16337</v>
          </cell>
          <cell r="Y1128">
            <v>2500</v>
          </cell>
          <cell r="Z1128">
            <v>119789</v>
          </cell>
          <cell r="AA1128">
            <v>0</v>
          </cell>
          <cell r="AB1128">
            <v>119789</v>
          </cell>
        </row>
        <row r="1129">
          <cell r="D1129" t="str">
            <v>sh.</v>
          </cell>
          <cell r="G1129">
            <v>282</v>
          </cell>
          <cell r="M1129">
            <v>2682</v>
          </cell>
          <cell r="P1129">
            <v>2964</v>
          </cell>
          <cell r="S1129">
            <v>282</v>
          </cell>
          <cell r="X1129">
            <v>2682</v>
          </cell>
          <cell r="Z1129">
            <v>2964</v>
          </cell>
          <cell r="AA1129">
            <v>0</v>
          </cell>
          <cell r="AB1129">
            <v>2964</v>
          </cell>
        </row>
        <row r="1130">
          <cell r="C1130">
            <v>2</v>
          </cell>
          <cell r="D1130" t="str">
            <v>jóváhagyott pénzmaradvány</v>
          </cell>
          <cell r="N1130">
            <v>11247</v>
          </cell>
          <cell r="P1130">
            <v>11247</v>
          </cell>
          <cell r="Q1130">
            <v>147</v>
          </cell>
          <cell r="R1130">
            <v>24</v>
          </cell>
          <cell r="Y1130">
            <v>11076</v>
          </cell>
          <cell r="Z1130">
            <v>11247</v>
          </cell>
          <cell r="AA1130">
            <v>0</v>
          </cell>
          <cell r="AB1130">
            <v>11247</v>
          </cell>
        </row>
        <row r="1131">
          <cell r="C1131">
            <v>3</v>
          </cell>
          <cell r="D1131" t="str">
            <v>pm.terhelő bef.kötelezettség</v>
          </cell>
          <cell r="N1131">
            <v>1397</v>
          </cell>
          <cell r="P1131">
            <v>1397</v>
          </cell>
          <cell r="S1131">
            <v>1397</v>
          </cell>
          <cell r="Z1131">
            <v>1397</v>
          </cell>
          <cell r="AA1131">
            <v>0</v>
          </cell>
          <cell r="AB1131">
            <v>1397</v>
          </cell>
        </row>
        <row r="1132">
          <cell r="C1132">
            <v>9</v>
          </cell>
          <cell r="D1132" t="str">
            <v>ped.szakkönyv</v>
          </cell>
          <cell r="I1132">
            <v>596</v>
          </cell>
          <cell r="P1132">
            <v>596</v>
          </cell>
          <cell r="Q1132">
            <v>596</v>
          </cell>
          <cell r="Z1132">
            <v>596</v>
          </cell>
          <cell r="AA1132">
            <v>0</v>
          </cell>
          <cell r="AB1132">
            <v>596</v>
          </cell>
        </row>
        <row r="1133">
          <cell r="D1133" t="str">
            <v>sh.pm.</v>
          </cell>
          <cell r="P1133">
            <v>0</v>
          </cell>
          <cell r="S1133">
            <v>1247</v>
          </cell>
          <cell r="X1133">
            <v>10000</v>
          </cell>
          <cell r="Y1133">
            <v>-11247</v>
          </cell>
          <cell r="Z1133">
            <v>0</v>
          </cell>
          <cell r="AA1133">
            <v>0</v>
          </cell>
          <cell r="AB1133">
            <v>0</v>
          </cell>
        </row>
        <row r="1134">
          <cell r="D1134" t="str">
            <v>sh.</v>
          </cell>
          <cell r="J1134">
            <v>300</v>
          </cell>
          <cell r="P1134">
            <v>300</v>
          </cell>
          <cell r="S1134">
            <v>300</v>
          </cell>
          <cell r="Z1134">
            <v>300</v>
          </cell>
          <cell r="AA1134">
            <v>0</v>
          </cell>
          <cell r="AB1134">
            <v>300</v>
          </cell>
        </row>
        <row r="1135">
          <cell r="D1135" t="str">
            <v>sh.</v>
          </cell>
          <cell r="P1135">
            <v>0</v>
          </cell>
          <cell r="S1135">
            <v>2500</v>
          </cell>
          <cell r="Y1135">
            <v>-2500</v>
          </cell>
          <cell r="Z1135">
            <v>0</v>
          </cell>
          <cell r="AA1135">
            <v>0</v>
          </cell>
          <cell r="AB1135">
            <v>0</v>
          </cell>
        </row>
        <row r="1136">
          <cell r="C1136">
            <v>12</v>
          </cell>
          <cell r="D1136" t="str">
            <v>elvonás</v>
          </cell>
          <cell r="I1136">
            <v>-451</v>
          </cell>
          <cell r="P1136">
            <v>-451</v>
          </cell>
          <cell r="S1136">
            <v>-451</v>
          </cell>
          <cell r="Z1136">
            <v>-451</v>
          </cell>
          <cell r="AA1136">
            <v>0</v>
          </cell>
          <cell r="AB1136">
            <v>-451</v>
          </cell>
        </row>
        <row r="1137">
          <cell r="C1137">
            <v>13</v>
          </cell>
          <cell r="D1137" t="str">
            <v>bérfejlesztés</v>
          </cell>
          <cell r="I1137">
            <v>865</v>
          </cell>
          <cell r="P1137">
            <v>865</v>
          </cell>
          <cell r="Q1137">
            <v>636</v>
          </cell>
          <cell r="R1137">
            <v>229</v>
          </cell>
          <cell r="Z1137">
            <v>865</v>
          </cell>
          <cell r="AA1137">
            <v>0</v>
          </cell>
          <cell r="AB1137">
            <v>865</v>
          </cell>
        </row>
        <row r="1138">
          <cell r="C1138">
            <v>14</v>
          </cell>
          <cell r="D1138" t="str">
            <v>4% bérfejlesztés</v>
          </cell>
          <cell r="I1138">
            <v>-239</v>
          </cell>
          <cell r="P1138">
            <v>-239</v>
          </cell>
          <cell r="Q1138">
            <v>-176</v>
          </cell>
          <cell r="R1138">
            <v>-63</v>
          </cell>
          <cell r="Z1138">
            <v>-239</v>
          </cell>
          <cell r="AA1138">
            <v>0</v>
          </cell>
          <cell r="AB1138">
            <v>-239</v>
          </cell>
        </row>
        <row r="1139">
          <cell r="P1139">
            <v>0</v>
          </cell>
          <cell r="Z1139">
            <v>0</v>
          </cell>
          <cell r="AA1139">
            <v>0</v>
          </cell>
          <cell r="AB1139">
            <v>0</v>
          </cell>
        </row>
        <row r="1140">
          <cell r="P1140">
            <v>0</v>
          </cell>
          <cell r="Z1140">
            <v>0</v>
          </cell>
          <cell r="AA1140">
            <v>0</v>
          </cell>
          <cell r="AB1140">
            <v>0</v>
          </cell>
        </row>
        <row r="1141">
          <cell r="P1141">
            <v>0</v>
          </cell>
          <cell r="Z1141">
            <v>0</v>
          </cell>
          <cell r="AA1141">
            <v>0</v>
          </cell>
          <cell r="AB1141">
            <v>0</v>
          </cell>
        </row>
        <row r="1142">
          <cell r="P1142">
            <v>0</v>
          </cell>
          <cell r="Z1142">
            <v>0</v>
          </cell>
          <cell r="AA1142">
            <v>0</v>
          </cell>
          <cell r="AB1142">
            <v>0</v>
          </cell>
        </row>
        <row r="1143">
          <cell r="P1143">
            <v>0</v>
          </cell>
          <cell r="Z1143">
            <v>0</v>
          </cell>
          <cell r="AA1143">
            <v>0</v>
          </cell>
          <cell r="AB1143">
            <v>0</v>
          </cell>
        </row>
        <row r="1144">
          <cell r="P1144">
            <v>0</v>
          </cell>
          <cell r="Z1144">
            <v>0</v>
          </cell>
          <cell r="AA1144">
            <v>0</v>
          </cell>
          <cell r="AB1144">
            <v>0</v>
          </cell>
        </row>
        <row r="1145">
          <cell r="P1145">
            <v>0</v>
          </cell>
          <cell r="Z1145">
            <v>0</v>
          </cell>
          <cell r="AA1145">
            <v>0</v>
          </cell>
          <cell r="AB1145">
            <v>0</v>
          </cell>
        </row>
        <row r="1146">
          <cell r="P1146">
            <v>0</v>
          </cell>
          <cell r="Z1146">
            <v>0</v>
          </cell>
          <cell r="AA1146">
            <v>0</v>
          </cell>
          <cell r="AB1146">
            <v>0</v>
          </cell>
        </row>
        <row r="1147">
          <cell r="P1147">
            <v>0</v>
          </cell>
          <cell r="Z1147">
            <v>0</v>
          </cell>
          <cell r="AA1147">
            <v>0</v>
          </cell>
          <cell r="AB1147">
            <v>0</v>
          </cell>
        </row>
        <row r="1148">
          <cell r="P1148">
            <v>0</v>
          </cell>
          <cell r="Z1148">
            <v>0</v>
          </cell>
          <cell r="AA1148">
            <v>0</v>
          </cell>
          <cell r="AB1148">
            <v>0</v>
          </cell>
        </row>
        <row r="1149">
          <cell r="P1149">
            <v>0</v>
          </cell>
          <cell r="Z1149">
            <v>0</v>
          </cell>
          <cell r="AA1149">
            <v>0</v>
          </cell>
          <cell r="AB1149">
            <v>0</v>
          </cell>
        </row>
        <row r="1150">
          <cell r="P1150">
            <v>0</v>
          </cell>
          <cell r="Z1150">
            <v>0</v>
          </cell>
          <cell r="AA1150">
            <v>0</v>
          </cell>
          <cell r="AB1150">
            <v>0</v>
          </cell>
        </row>
        <row r="1151">
          <cell r="P1151">
            <v>0</v>
          </cell>
          <cell r="Z1151">
            <v>0</v>
          </cell>
          <cell r="AA1151">
            <v>0</v>
          </cell>
          <cell r="AB1151">
            <v>0</v>
          </cell>
        </row>
        <row r="1152">
          <cell r="P1152">
            <v>0</v>
          </cell>
          <cell r="Z1152">
            <v>0</v>
          </cell>
          <cell r="AA1152">
            <v>0</v>
          </cell>
          <cell r="AB1152">
            <v>0</v>
          </cell>
        </row>
        <row r="1153">
          <cell r="B1153" t="str">
            <v>Összesen</v>
          </cell>
          <cell r="D1153" t="str">
            <v>Széchenyi I.G.és Ip.Hirk.Szk.</v>
          </cell>
          <cell r="E1153">
            <v>0</v>
          </cell>
          <cell r="F1153">
            <v>0</v>
          </cell>
          <cell r="G1153">
            <v>6182</v>
          </cell>
          <cell r="H1153">
            <v>0</v>
          </cell>
          <cell r="I1153">
            <v>114660</v>
          </cell>
          <cell r="J1153">
            <v>300</v>
          </cell>
          <cell r="K1153">
            <v>0</v>
          </cell>
          <cell r="L1153">
            <v>0</v>
          </cell>
          <cell r="M1153">
            <v>2682</v>
          </cell>
          <cell r="N1153">
            <v>12644</v>
          </cell>
          <cell r="O1153">
            <v>0</v>
          </cell>
          <cell r="P1153">
            <v>136468</v>
          </cell>
          <cell r="Q1153">
            <v>72658</v>
          </cell>
          <cell r="R1153">
            <v>29687</v>
          </cell>
          <cell r="S1153">
            <v>21612</v>
          </cell>
          <cell r="T1153">
            <v>0</v>
          </cell>
          <cell r="U1153">
            <v>0</v>
          </cell>
          <cell r="V1153">
            <v>0</v>
          </cell>
          <cell r="W1153">
            <v>0</v>
          </cell>
          <cell r="X1153">
            <v>12682</v>
          </cell>
          <cell r="Y1153">
            <v>-171</v>
          </cell>
          <cell r="Z1153">
            <v>136468</v>
          </cell>
          <cell r="AA1153">
            <v>0</v>
          </cell>
          <cell r="AB1153">
            <v>136468</v>
          </cell>
        </row>
        <row r="1154">
          <cell r="A1154">
            <v>30</v>
          </cell>
          <cell r="B1154" t="str">
            <v>Zipernowsky K.Ipari Szakk.</v>
          </cell>
          <cell r="C1154">
            <v>1</v>
          </cell>
          <cell r="D1154" t="str">
            <v>00előirányzat</v>
          </cell>
          <cell r="E1154">
            <v>60</v>
          </cell>
          <cell r="G1154">
            <v>17400</v>
          </cell>
          <cell r="I1154">
            <v>177981</v>
          </cell>
          <cell r="P1154">
            <v>195441</v>
          </cell>
          <cell r="Q1154">
            <v>111996</v>
          </cell>
          <cell r="R1154">
            <v>44970</v>
          </cell>
          <cell r="S1154">
            <v>37928</v>
          </cell>
          <cell r="W1154">
            <v>547</v>
          </cell>
          <cell r="Z1154">
            <v>195441</v>
          </cell>
          <cell r="AA1154">
            <v>0</v>
          </cell>
          <cell r="AB1154">
            <v>195441</v>
          </cell>
        </row>
        <row r="1155">
          <cell r="C1155">
            <v>2</v>
          </cell>
          <cell r="D1155" t="str">
            <v>jóváhagyott pénzmaradvány</v>
          </cell>
          <cell r="N1155">
            <v>23962</v>
          </cell>
          <cell r="P1155">
            <v>23962</v>
          </cell>
          <cell r="Q1155">
            <v>1004</v>
          </cell>
          <cell r="R1155">
            <v>1072</v>
          </cell>
          <cell r="Y1155">
            <v>21886</v>
          </cell>
          <cell r="Z1155">
            <v>23962</v>
          </cell>
          <cell r="AA1155">
            <v>0</v>
          </cell>
          <cell r="AB1155">
            <v>23962</v>
          </cell>
        </row>
        <row r="1156">
          <cell r="C1156">
            <v>3</v>
          </cell>
          <cell r="D1156" t="str">
            <v>pm.terhelő bef.kötelezettség</v>
          </cell>
          <cell r="N1156">
            <v>995</v>
          </cell>
          <cell r="P1156">
            <v>995</v>
          </cell>
          <cell r="S1156">
            <v>995</v>
          </cell>
          <cell r="Z1156">
            <v>995</v>
          </cell>
          <cell r="AA1156">
            <v>0</v>
          </cell>
          <cell r="AB1156">
            <v>995</v>
          </cell>
        </row>
        <row r="1157">
          <cell r="C1157">
            <v>9</v>
          </cell>
          <cell r="D1157" t="str">
            <v>ped.szakkönyv</v>
          </cell>
          <cell r="I1157">
            <v>855</v>
          </cell>
          <cell r="P1157">
            <v>855</v>
          </cell>
          <cell r="Q1157">
            <v>855</v>
          </cell>
          <cell r="Z1157">
            <v>855</v>
          </cell>
          <cell r="AA1157">
            <v>0</v>
          </cell>
          <cell r="AB1157">
            <v>855</v>
          </cell>
        </row>
        <row r="1158">
          <cell r="C1158">
            <v>12</v>
          </cell>
          <cell r="D1158" t="str">
            <v>elvonás</v>
          </cell>
          <cell r="I1158">
            <v>-909</v>
          </cell>
          <cell r="P1158">
            <v>-909</v>
          </cell>
          <cell r="S1158">
            <v>-909</v>
          </cell>
          <cell r="Z1158">
            <v>-909</v>
          </cell>
          <cell r="AA1158">
            <v>0</v>
          </cell>
          <cell r="AB1158">
            <v>-909</v>
          </cell>
        </row>
        <row r="1159">
          <cell r="C1159">
            <v>13</v>
          </cell>
          <cell r="D1159" t="str">
            <v>bérfejlesztés</v>
          </cell>
          <cell r="I1159">
            <v>1609</v>
          </cell>
          <cell r="P1159">
            <v>1609</v>
          </cell>
          <cell r="Q1159">
            <v>1183</v>
          </cell>
          <cell r="R1159">
            <v>426</v>
          </cell>
          <cell r="Z1159">
            <v>1609</v>
          </cell>
          <cell r="AA1159">
            <v>0</v>
          </cell>
          <cell r="AB1159">
            <v>1609</v>
          </cell>
        </row>
        <row r="1160">
          <cell r="C1160">
            <v>14</v>
          </cell>
          <cell r="D1160" t="str">
            <v>4% bérfejlesztés</v>
          </cell>
          <cell r="I1160">
            <v>-445</v>
          </cell>
          <cell r="P1160">
            <v>-445</v>
          </cell>
          <cell r="Q1160">
            <v>-327</v>
          </cell>
          <cell r="R1160">
            <v>-118</v>
          </cell>
          <cell r="Z1160">
            <v>-445</v>
          </cell>
          <cell r="AA1160">
            <v>0</v>
          </cell>
          <cell r="AB1160">
            <v>-445</v>
          </cell>
        </row>
        <row r="1161">
          <cell r="P1161">
            <v>0</v>
          </cell>
          <cell r="Z1161">
            <v>0</v>
          </cell>
          <cell r="AA1161">
            <v>0</v>
          </cell>
          <cell r="AB1161">
            <v>0</v>
          </cell>
        </row>
        <row r="1162">
          <cell r="P1162">
            <v>0</v>
          </cell>
          <cell r="Z1162">
            <v>0</v>
          </cell>
          <cell r="AA1162">
            <v>0</v>
          </cell>
          <cell r="AB1162">
            <v>0</v>
          </cell>
        </row>
        <row r="1163">
          <cell r="P1163">
            <v>0</v>
          </cell>
          <cell r="Z1163">
            <v>0</v>
          </cell>
          <cell r="AA1163">
            <v>0</v>
          </cell>
          <cell r="AB1163">
            <v>0</v>
          </cell>
        </row>
        <row r="1164">
          <cell r="P1164">
            <v>0</v>
          </cell>
          <cell r="Z1164">
            <v>0</v>
          </cell>
          <cell r="AA1164">
            <v>0</v>
          </cell>
          <cell r="AB1164">
            <v>0</v>
          </cell>
        </row>
        <row r="1165">
          <cell r="P1165">
            <v>0</v>
          </cell>
          <cell r="Z1165">
            <v>0</v>
          </cell>
          <cell r="AA1165">
            <v>0</v>
          </cell>
          <cell r="AB1165">
            <v>0</v>
          </cell>
        </row>
        <row r="1166">
          <cell r="P1166">
            <v>0</v>
          </cell>
          <cell r="Z1166">
            <v>0</v>
          </cell>
          <cell r="AA1166">
            <v>0</v>
          </cell>
          <cell r="AB1166">
            <v>0</v>
          </cell>
        </row>
        <row r="1167">
          <cell r="P1167">
            <v>0</v>
          </cell>
          <cell r="Z1167">
            <v>0</v>
          </cell>
          <cell r="AA1167">
            <v>0</v>
          </cell>
          <cell r="AB1167">
            <v>0</v>
          </cell>
        </row>
        <row r="1168">
          <cell r="P1168">
            <v>0</v>
          </cell>
          <cell r="Z1168">
            <v>0</v>
          </cell>
          <cell r="AA1168">
            <v>0</v>
          </cell>
          <cell r="AB1168">
            <v>0</v>
          </cell>
        </row>
        <row r="1169">
          <cell r="P1169">
            <v>0</v>
          </cell>
          <cell r="Z1169">
            <v>0</v>
          </cell>
          <cell r="AA1169">
            <v>0</v>
          </cell>
          <cell r="AB1169">
            <v>0</v>
          </cell>
        </row>
        <row r="1170">
          <cell r="P1170">
            <v>0</v>
          </cell>
          <cell r="Z1170">
            <v>0</v>
          </cell>
          <cell r="AA1170">
            <v>0</v>
          </cell>
          <cell r="AB1170">
            <v>0</v>
          </cell>
        </row>
        <row r="1171">
          <cell r="P1171">
            <v>0</v>
          </cell>
          <cell r="Z1171">
            <v>0</v>
          </cell>
          <cell r="AA1171">
            <v>0</v>
          </cell>
          <cell r="AB1171">
            <v>0</v>
          </cell>
        </row>
        <row r="1172">
          <cell r="P1172">
            <v>0</v>
          </cell>
          <cell r="Z1172">
            <v>0</v>
          </cell>
          <cell r="AA1172">
            <v>0</v>
          </cell>
          <cell r="AB1172">
            <v>0</v>
          </cell>
        </row>
        <row r="1173">
          <cell r="P1173">
            <v>0</v>
          </cell>
          <cell r="Z1173">
            <v>0</v>
          </cell>
          <cell r="AA1173">
            <v>0</v>
          </cell>
          <cell r="AB1173">
            <v>0</v>
          </cell>
        </row>
        <row r="1174">
          <cell r="P1174">
            <v>0</v>
          </cell>
          <cell r="Z1174">
            <v>0</v>
          </cell>
          <cell r="AA1174">
            <v>0</v>
          </cell>
          <cell r="AB1174">
            <v>0</v>
          </cell>
        </row>
        <row r="1175">
          <cell r="P1175">
            <v>0</v>
          </cell>
          <cell r="Z1175">
            <v>0</v>
          </cell>
          <cell r="AA1175">
            <v>0</v>
          </cell>
          <cell r="AB1175">
            <v>0</v>
          </cell>
        </row>
        <row r="1176">
          <cell r="B1176" t="str">
            <v>Összesen</v>
          </cell>
          <cell r="D1176" t="str">
            <v>Zipernowsky K.Ipari Szakk.</v>
          </cell>
          <cell r="E1176">
            <v>60</v>
          </cell>
          <cell r="F1176">
            <v>0</v>
          </cell>
          <cell r="G1176">
            <v>17400</v>
          </cell>
          <cell r="H1176">
            <v>0</v>
          </cell>
          <cell r="I1176">
            <v>179091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24957</v>
          </cell>
          <cell r="O1176">
            <v>0</v>
          </cell>
          <cell r="P1176">
            <v>221508</v>
          </cell>
          <cell r="Q1176">
            <v>114711</v>
          </cell>
          <cell r="R1176">
            <v>46350</v>
          </cell>
          <cell r="S1176">
            <v>38014</v>
          </cell>
          <cell r="T1176">
            <v>0</v>
          </cell>
          <cell r="U1176">
            <v>0</v>
          </cell>
          <cell r="V1176">
            <v>0</v>
          </cell>
          <cell r="W1176">
            <v>547</v>
          </cell>
          <cell r="X1176">
            <v>0</v>
          </cell>
          <cell r="Y1176">
            <v>21886</v>
          </cell>
          <cell r="Z1176">
            <v>221508</v>
          </cell>
          <cell r="AA1176">
            <v>0</v>
          </cell>
          <cell r="AB1176">
            <v>221508</v>
          </cell>
        </row>
        <row r="1177">
          <cell r="A1177">
            <v>31</v>
          </cell>
          <cell r="B1177" t="str">
            <v>Pollack M.Épitőipari Szakk.</v>
          </cell>
          <cell r="C1177">
            <v>1</v>
          </cell>
          <cell r="D1177" t="str">
            <v>00előirányzat</v>
          </cell>
          <cell r="E1177">
            <v>7041</v>
          </cell>
          <cell r="G1177">
            <v>18200</v>
          </cell>
          <cell r="I1177">
            <v>260893</v>
          </cell>
          <cell r="P1177">
            <v>286134</v>
          </cell>
          <cell r="Q1177">
            <v>153107</v>
          </cell>
          <cell r="R1177">
            <v>61041</v>
          </cell>
          <cell r="S1177">
            <v>70413</v>
          </cell>
          <cell r="W1177">
            <v>1573</v>
          </cell>
          <cell r="Z1177">
            <v>286134</v>
          </cell>
          <cell r="AA1177">
            <v>0</v>
          </cell>
          <cell r="AB1177">
            <v>286134</v>
          </cell>
        </row>
        <row r="1178">
          <cell r="C1178">
            <v>2</v>
          </cell>
          <cell r="D1178" t="str">
            <v>jóváhagyott pénzmaradvány</v>
          </cell>
          <cell r="N1178">
            <v>43103</v>
          </cell>
          <cell r="P1178">
            <v>43103</v>
          </cell>
          <cell r="Q1178">
            <v>68</v>
          </cell>
          <cell r="R1178">
            <v>24</v>
          </cell>
          <cell r="Y1178">
            <v>43011</v>
          </cell>
          <cell r="Z1178">
            <v>43103</v>
          </cell>
          <cell r="AA1178">
            <v>0</v>
          </cell>
          <cell r="AB1178">
            <v>43103</v>
          </cell>
        </row>
        <row r="1179">
          <cell r="C1179">
            <v>3</v>
          </cell>
          <cell r="D1179" t="str">
            <v>pm.terhelő bef.kötelezettség</v>
          </cell>
          <cell r="N1179">
            <v>5730</v>
          </cell>
          <cell r="P1179">
            <v>5730</v>
          </cell>
          <cell r="S1179">
            <v>5730</v>
          </cell>
          <cell r="Z1179">
            <v>5730</v>
          </cell>
          <cell r="AA1179">
            <v>0</v>
          </cell>
          <cell r="AB1179">
            <v>5730</v>
          </cell>
        </row>
        <row r="1180">
          <cell r="B1180" t="str">
            <v>21./2000.(03.06)</v>
          </cell>
          <cell r="D1180" t="str">
            <v>mód.</v>
          </cell>
          <cell r="I1180">
            <v>190</v>
          </cell>
          <cell r="P1180">
            <v>190</v>
          </cell>
          <cell r="S1180">
            <v>190</v>
          </cell>
          <cell r="Z1180">
            <v>190</v>
          </cell>
          <cell r="AA1180">
            <v>0</v>
          </cell>
          <cell r="AB1180">
            <v>190</v>
          </cell>
        </row>
        <row r="1181">
          <cell r="C1181">
            <v>9</v>
          </cell>
          <cell r="D1181" t="str">
            <v>ped.szakkönyv</v>
          </cell>
          <cell r="I1181">
            <v>968</v>
          </cell>
          <cell r="P1181">
            <v>968</v>
          </cell>
          <cell r="Q1181">
            <v>968</v>
          </cell>
          <cell r="Z1181">
            <v>968</v>
          </cell>
          <cell r="AA1181">
            <v>0</v>
          </cell>
          <cell r="AB1181">
            <v>968</v>
          </cell>
        </row>
        <row r="1182">
          <cell r="D1182" t="str">
            <v>Közoktatási Bizottság</v>
          </cell>
          <cell r="I1182">
            <v>-40</v>
          </cell>
          <cell r="P1182">
            <v>-40</v>
          </cell>
          <cell r="S1182">
            <v>-40</v>
          </cell>
          <cell r="Z1182">
            <v>-40</v>
          </cell>
          <cell r="AA1182">
            <v>0</v>
          </cell>
          <cell r="AB1182">
            <v>-40</v>
          </cell>
        </row>
        <row r="1183">
          <cell r="D1183" t="str">
            <v>sh.pm.</v>
          </cell>
          <cell r="P1183">
            <v>0</v>
          </cell>
          <cell r="X1183">
            <v>43011</v>
          </cell>
          <cell r="Y1183">
            <v>-43011</v>
          </cell>
          <cell r="Z1183">
            <v>0</v>
          </cell>
          <cell r="AA1183">
            <v>0</v>
          </cell>
          <cell r="AB1183">
            <v>0</v>
          </cell>
        </row>
        <row r="1184">
          <cell r="C1184">
            <v>12</v>
          </cell>
          <cell r="D1184" t="str">
            <v>elvonás</v>
          </cell>
          <cell r="I1184">
            <v>-1210</v>
          </cell>
          <cell r="P1184">
            <v>-1210</v>
          </cell>
          <cell r="S1184">
            <v>-1210</v>
          </cell>
          <cell r="Z1184">
            <v>-1210</v>
          </cell>
          <cell r="AA1184">
            <v>0</v>
          </cell>
          <cell r="AB1184">
            <v>-1210</v>
          </cell>
        </row>
        <row r="1185">
          <cell r="C1185">
            <v>13</v>
          </cell>
          <cell r="D1185" t="str">
            <v>bérfejlesztés</v>
          </cell>
          <cell r="I1185">
            <v>2695</v>
          </cell>
          <cell r="P1185">
            <v>2695</v>
          </cell>
          <cell r="Q1185">
            <v>1982</v>
          </cell>
          <cell r="R1185">
            <v>713</v>
          </cell>
          <cell r="Z1185">
            <v>2695</v>
          </cell>
          <cell r="AA1185">
            <v>0</v>
          </cell>
          <cell r="AB1185">
            <v>2695</v>
          </cell>
        </row>
        <row r="1186">
          <cell r="C1186">
            <v>14</v>
          </cell>
          <cell r="D1186" t="str">
            <v>4% bérfejlesztés</v>
          </cell>
          <cell r="I1186">
            <v>-745</v>
          </cell>
          <cell r="P1186">
            <v>-745</v>
          </cell>
          <cell r="Q1186">
            <v>-548</v>
          </cell>
          <cell r="R1186">
            <v>-197</v>
          </cell>
          <cell r="Z1186">
            <v>-745</v>
          </cell>
          <cell r="AA1186">
            <v>0</v>
          </cell>
          <cell r="AB1186">
            <v>-745</v>
          </cell>
        </row>
        <row r="1187">
          <cell r="D1187" t="str">
            <v>sh.</v>
          </cell>
          <cell r="J1187">
            <v>229</v>
          </cell>
          <cell r="M1187">
            <v>2520</v>
          </cell>
          <cell r="P1187">
            <v>2749</v>
          </cell>
          <cell r="Q1187">
            <v>168</v>
          </cell>
          <cell r="R1187">
            <v>61</v>
          </cell>
          <cell r="X1187">
            <v>2520</v>
          </cell>
          <cell r="Z1187">
            <v>2749</v>
          </cell>
          <cell r="AA1187">
            <v>0</v>
          </cell>
          <cell r="AB1187">
            <v>2749</v>
          </cell>
        </row>
        <row r="1188">
          <cell r="P1188">
            <v>0</v>
          </cell>
          <cell r="Z1188">
            <v>0</v>
          </cell>
          <cell r="AA1188">
            <v>0</v>
          </cell>
          <cell r="AB1188">
            <v>0</v>
          </cell>
        </row>
        <row r="1189">
          <cell r="P1189">
            <v>0</v>
          </cell>
          <cell r="Z1189">
            <v>0</v>
          </cell>
          <cell r="AA1189">
            <v>0</v>
          </cell>
          <cell r="AB1189">
            <v>0</v>
          </cell>
        </row>
        <row r="1190">
          <cell r="P1190">
            <v>0</v>
          </cell>
          <cell r="Z1190">
            <v>0</v>
          </cell>
          <cell r="AA1190">
            <v>0</v>
          </cell>
          <cell r="AB1190">
            <v>0</v>
          </cell>
        </row>
        <row r="1191">
          <cell r="P1191">
            <v>0</v>
          </cell>
          <cell r="Z1191">
            <v>0</v>
          </cell>
          <cell r="AA1191">
            <v>0</v>
          </cell>
          <cell r="AB1191">
            <v>0</v>
          </cell>
        </row>
        <row r="1192">
          <cell r="P1192">
            <v>0</v>
          </cell>
          <cell r="Z1192">
            <v>0</v>
          </cell>
          <cell r="AA1192">
            <v>0</v>
          </cell>
          <cell r="AB1192">
            <v>0</v>
          </cell>
        </row>
        <row r="1193">
          <cell r="P1193">
            <v>0</v>
          </cell>
          <cell r="Z1193">
            <v>0</v>
          </cell>
          <cell r="AA1193">
            <v>0</v>
          </cell>
          <cell r="AB1193">
            <v>0</v>
          </cell>
        </row>
        <row r="1194">
          <cell r="P1194">
            <v>0</v>
          </cell>
          <cell r="Z1194">
            <v>0</v>
          </cell>
          <cell r="AA1194">
            <v>0</v>
          </cell>
          <cell r="AB1194">
            <v>0</v>
          </cell>
        </row>
        <row r="1195">
          <cell r="P1195">
            <v>0</v>
          </cell>
          <cell r="Z1195">
            <v>0</v>
          </cell>
          <cell r="AA1195">
            <v>0</v>
          </cell>
          <cell r="AB1195">
            <v>0</v>
          </cell>
        </row>
        <row r="1196">
          <cell r="P1196">
            <v>0</v>
          </cell>
          <cell r="Z1196">
            <v>0</v>
          </cell>
          <cell r="AA1196">
            <v>0</v>
          </cell>
          <cell r="AB1196">
            <v>0</v>
          </cell>
        </row>
        <row r="1197">
          <cell r="P1197">
            <v>0</v>
          </cell>
          <cell r="Z1197">
            <v>0</v>
          </cell>
          <cell r="AA1197">
            <v>0</v>
          </cell>
          <cell r="AB1197">
            <v>0</v>
          </cell>
        </row>
        <row r="1198">
          <cell r="P1198">
            <v>0</v>
          </cell>
          <cell r="Z1198">
            <v>0</v>
          </cell>
          <cell r="AA1198">
            <v>0</v>
          </cell>
          <cell r="AB1198">
            <v>0</v>
          </cell>
        </row>
        <row r="1199">
          <cell r="P1199">
            <v>0</v>
          </cell>
          <cell r="Z1199">
            <v>0</v>
          </cell>
          <cell r="AA1199">
            <v>0</v>
          </cell>
          <cell r="AB1199">
            <v>0</v>
          </cell>
        </row>
        <row r="1200">
          <cell r="P1200">
            <v>0</v>
          </cell>
          <cell r="Z1200">
            <v>0</v>
          </cell>
          <cell r="AA1200">
            <v>0</v>
          </cell>
          <cell r="AB1200">
            <v>0</v>
          </cell>
        </row>
        <row r="1201">
          <cell r="P1201">
            <v>0</v>
          </cell>
          <cell r="Z1201">
            <v>0</v>
          </cell>
          <cell r="AA1201">
            <v>0</v>
          </cell>
          <cell r="AB1201">
            <v>0</v>
          </cell>
        </row>
        <row r="1202">
          <cell r="P1202">
            <v>0</v>
          </cell>
          <cell r="Z1202">
            <v>0</v>
          </cell>
          <cell r="AA1202">
            <v>0</v>
          </cell>
          <cell r="AB1202">
            <v>0</v>
          </cell>
        </row>
        <row r="1203">
          <cell r="P1203">
            <v>0</v>
          </cell>
          <cell r="Z1203">
            <v>0</v>
          </cell>
          <cell r="AA1203">
            <v>0</v>
          </cell>
          <cell r="AB1203">
            <v>0</v>
          </cell>
        </row>
        <row r="1204">
          <cell r="P1204">
            <v>0</v>
          </cell>
          <cell r="Z1204">
            <v>0</v>
          </cell>
          <cell r="AA1204">
            <v>0</v>
          </cell>
          <cell r="AB1204">
            <v>0</v>
          </cell>
        </row>
        <row r="1205">
          <cell r="P1205">
            <v>0</v>
          </cell>
          <cell r="Z1205">
            <v>0</v>
          </cell>
          <cell r="AA1205">
            <v>0</v>
          </cell>
          <cell r="AB1205">
            <v>0</v>
          </cell>
        </row>
        <row r="1206">
          <cell r="P1206">
            <v>0</v>
          </cell>
          <cell r="Z1206">
            <v>0</v>
          </cell>
          <cell r="AA1206">
            <v>0</v>
          </cell>
          <cell r="AB1206">
            <v>0</v>
          </cell>
        </row>
        <row r="1207">
          <cell r="P1207">
            <v>0</v>
          </cell>
          <cell r="Z1207">
            <v>0</v>
          </cell>
          <cell r="AA1207">
            <v>0</v>
          </cell>
          <cell r="AB1207">
            <v>0</v>
          </cell>
        </row>
        <row r="1208">
          <cell r="P1208">
            <v>0</v>
          </cell>
          <cell r="Z1208">
            <v>0</v>
          </cell>
          <cell r="AA1208">
            <v>0</v>
          </cell>
          <cell r="AB1208">
            <v>0</v>
          </cell>
        </row>
        <row r="1209">
          <cell r="P1209">
            <v>0</v>
          </cell>
          <cell r="Y1209">
            <v>0</v>
          </cell>
          <cell r="Z1209">
            <v>0</v>
          </cell>
          <cell r="AA1209">
            <v>0</v>
          </cell>
          <cell r="AB1209">
            <v>0</v>
          </cell>
        </row>
        <row r="1210">
          <cell r="B1210" t="str">
            <v>Összesen</v>
          </cell>
          <cell r="D1210" t="str">
            <v>Pollack M.Épitőipari Szakk.</v>
          </cell>
          <cell r="E1210">
            <v>7041</v>
          </cell>
          <cell r="F1210">
            <v>0</v>
          </cell>
          <cell r="G1210">
            <v>18200</v>
          </cell>
          <cell r="H1210">
            <v>0</v>
          </cell>
          <cell r="I1210">
            <v>262751</v>
          </cell>
          <cell r="J1210">
            <v>229</v>
          </cell>
          <cell r="K1210">
            <v>0</v>
          </cell>
          <cell r="L1210">
            <v>0</v>
          </cell>
          <cell r="M1210">
            <v>2520</v>
          </cell>
          <cell r="N1210">
            <v>48833</v>
          </cell>
          <cell r="O1210">
            <v>0</v>
          </cell>
          <cell r="P1210">
            <v>339574</v>
          </cell>
          <cell r="Q1210">
            <v>155745</v>
          </cell>
          <cell r="R1210">
            <v>61642</v>
          </cell>
          <cell r="S1210">
            <v>75083</v>
          </cell>
          <cell r="T1210">
            <v>0</v>
          </cell>
          <cell r="U1210">
            <v>0</v>
          </cell>
          <cell r="V1210">
            <v>0</v>
          </cell>
          <cell r="W1210">
            <v>1573</v>
          </cell>
          <cell r="X1210">
            <v>45531</v>
          </cell>
          <cell r="Y1210">
            <v>0</v>
          </cell>
          <cell r="Z1210">
            <v>339574</v>
          </cell>
          <cell r="AA1210">
            <v>0</v>
          </cell>
          <cell r="AB1210">
            <v>339574</v>
          </cell>
        </row>
        <row r="1211">
          <cell r="A1211">
            <v>32</v>
          </cell>
          <cell r="B1211" t="str">
            <v>Radnóti M.Közgazd.Szakk.</v>
          </cell>
          <cell r="C1211">
            <v>1</v>
          </cell>
          <cell r="D1211" t="str">
            <v>00előirányzat</v>
          </cell>
          <cell r="E1211">
            <v>2300</v>
          </cell>
          <cell r="G1211">
            <v>1340</v>
          </cell>
          <cell r="I1211">
            <v>84904</v>
          </cell>
          <cell r="P1211">
            <v>88544</v>
          </cell>
          <cell r="Q1211">
            <v>53800</v>
          </cell>
          <cell r="R1211">
            <v>21963</v>
          </cell>
          <cell r="S1211">
            <v>12383</v>
          </cell>
          <cell r="W1211">
            <v>398</v>
          </cell>
          <cell r="Z1211">
            <v>88544</v>
          </cell>
          <cell r="AA1211">
            <v>0</v>
          </cell>
          <cell r="AB1211">
            <v>88544</v>
          </cell>
        </row>
        <row r="1212">
          <cell r="D1212" t="str">
            <v>sh.</v>
          </cell>
          <cell r="H1212">
            <v>70</v>
          </cell>
          <cell r="M1212">
            <v>332</v>
          </cell>
          <cell r="P1212">
            <v>402</v>
          </cell>
          <cell r="X1212">
            <v>402</v>
          </cell>
          <cell r="Z1212">
            <v>402</v>
          </cell>
          <cell r="AA1212">
            <v>0</v>
          </cell>
          <cell r="AB1212">
            <v>402</v>
          </cell>
        </row>
        <row r="1213">
          <cell r="C1213">
            <v>2</v>
          </cell>
          <cell r="D1213" t="str">
            <v>jóváhagyott pénzmaradvány</v>
          </cell>
          <cell r="N1213">
            <v>5304</v>
          </cell>
          <cell r="P1213">
            <v>5304</v>
          </cell>
          <cell r="Q1213">
            <v>387</v>
          </cell>
          <cell r="R1213">
            <v>118</v>
          </cell>
          <cell r="Y1213">
            <v>4799</v>
          </cell>
          <cell r="Z1213">
            <v>5304</v>
          </cell>
          <cell r="AA1213">
            <v>0</v>
          </cell>
          <cell r="AB1213">
            <v>5304</v>
          </cell>
        </row>
        <row r="1214">
          <cell r="C1214">
            <v>3</v>
          </cell>
          <cell r="D1214" t="str">
            <v>pm.terhelő bef.kötelezettség</v>
          </cell>
          <cell r="N1214">
            <v>533</v>
          </cell>
          <cell r="P1214">
            <v>533</v>
          </cell>
          <cell r="S1214">
            <v>533</v>
          </cell>
          <cell r="Z1214">
            <v>533</v>
          </cell>
          <cell r="AA1214">
            <v>0</v>
          </cell>
          <cell r="AB1214">
            <v>533</v>
          </cell>
        </row>
        <row r="1215">
          <cell r="C1215">
            <v>9</v>
          </cell>
          <cell r="D1215" t="str">
            <v>ped.szakkönyv</v>
          </cell>
          <cell r="I1215">
            <v>484</v>
          </cell>
          <cell r="P1215">
            <v>484</v>
          </cell>
          <cell r="Q1215">
            <v>484</v>
          </cell>
          <cell r="Z1215">
            <v>484</v>
          </cell>
          <cell r="AA1215">
            <v>0</v>
          </cell>
          <cell r="AB1215">
            <v>484</v>
          </cell>
        </row>
        <row r="1216">
          <cell r="C1216">
            <v>12</v>
          </cell>
          <cell r="D1216" t="str">
            <v>elvonás</v>
          </cell>
          <cell r="I1216">
            <v>-373</v>
          </cell>
          <cell r="P1216">
            <v>-373</v>
          </cell>
          <cell r="S1216">
            <v>-373</v>
          </cell>
          <cell r="Z1216">
            <v>-373</v>
          </cell>
          <cell r="AA1216">
            <v>0</v>
          </cell>
          <cell r="AB1216">
            <v>-373</v>
          </cell>
        </row>
        <row r="1217">
          <cell r="C1217">
            <v>13</v>
          </cell>
          <cell r="D1217" t="str">
            <v>bérfejlesztés</v>
          </cell>
          <cell r="I1217">
            <v>454</v>
          </cell>
          <cell r="P1217">
            <v>454</v>
          </cell>
          <cell r="Q1217">
            <v>334</v>
          </cell>
          <cell r="R1217">
            <v>120</v>
          </cell>
          <cell r="Z1217">
            <v>454</v>
          </cell>
          <cell r="AA1217">
            <v>0</v>
          </cell>
          <cell r="AB1217">
            <v>454</v>
          </cell>
        </row>
        <row r="1218">
          <cell r="C1218">
            <v>14</v>
          </cell>
          <cell r="D1218" t="str">
            <v>4% bérfejlesztés</v>
          </cell>
          <cell r="I1218">
            <v>-125</v>
          </cell>
          <cell r="P1218">
            <v>-125</v>
          </cell>
          <cell r="Q1218">
            <v>-92</v>
          </cell>
          <cell r="R1218">
            <v>-33</v>
          </cell>
          <cell r="Z1218">
            <v>-125</v>
          </cell>
          <cell r="AA1218">
            <v>0</v>
          </cell>
          <cell r="AB1218">
            <v>-125</v>
          </cell>
        </row>
        <row r="1219">
          <cell r="P1219">
            <v>0</v>
          </cell>
          <cell r="Z1219">
            <v>0</v>
          </cell>
          <cell r="AA1219">
            <v>0</v>
          </cell>
          <cell r="AB1219">
            <v>0</v>
          </cell>
        </row>
        <row r="1220">
          <cell r="P1220">
            <v>0</v>
          </cell>
          <cell r="Z1220">
            <v>0</v>
          </cell>
          <cell r="AA1220">
            <v>0</v>
          </cell>
          <cell r="AB1220">
            <v>0</v>
          </cell>
        </row>
        <row r="1221">
          <cell r="P1221">
            <v>0</v>
          </cell>
          <cell r="Z1221">
            <v>0</v>
          </cell>
          <cell r="AA1221">
            <v>0</v>
          </cell>
          <cell r="AB1221">
            <v>0</v>
          </cell>
        </row>
        <row r="1222">
          <cell r="P1222">
            <v>0</v>
          </cell>
          <cell r="Z1222">
            <v>0</v>
          </cell>
          <cell r="AA1222">
            <v>0</v>
          </cell>
          <cell r="AB1222">
            <v>0</v>
          </cell>
        </row>
        <row r="1223">
          <cell r="P1223">
            <v>0</v>
          </cell>
          <cell r="Z1223">
            <v>0</v>
          </cell>
          <cell r="AA1223">
            <v>0</v>
          </cell>
          <cell r="AB1223">
            <v>0</v>
          </cell>
        </row>
        <row r="1224">
          <cell r="P1224">
            <v>0</v>
          </cell>
          <cell r="Z1224">
            <v>0</v>
          </cell>
          <cell r="AA1224">
            <v>0</v>
          </cell>
          <cell r="AB1224">
            <v>0</v>
          </cell>
        </row>
        <row r="1225">
          <cell r="P1225">
            <v>0</v>
          </cell>
          <cell r="Z1225">
            <v>0</v>
          </cell>
          <cell r="AA1225">
            <v>0</v>
          </cell>
          <cell r="AB1225">
            <v>0</v>
          </cell>
        </row>
        <row r="1226">
          <cell r="P1226">
            <v>0</v>
          </cell>
          <cell r="Z1226">
            <v>0</v>
          </cell>
          <cell r="AA1226">
            <v>0</v>
          </cell>
          <cell r="AB1226">
            <v>0</v>
          </cell>
        </row>
        <row r="1227">
          <cell r="P1227">
            <v>0</v>
          </cell>
          <cell r="Z1227">
            <v>0</v>
          </cell>
          <cell r="AA1227">
            <v>0</v>
          </cell>
          <cell r="AB1227">
            <v>0</v>
          </cell>
        </row>
        <row r="1228">
          <cell r="P1228">
            <v>0</v>
          </cell>
          <cell r="Z1228">
            <v>0</v>
          </cell>
          <cell r="AA1228">
            <v>0</v>
          </cell>
          <cell r="AB1228">
            <v>0</v>
          </cell>
        </row>
        <row r="1229">
          <cell r="P1229">
            <v>0</v>
          </cell>
          <cell r="Z1229">
            <v>0</v>
          </cell>
          <cell r="AA1229">
            <v>0</v>
          </cell>
          <cell r="AB1229">
            <v>0</v>
          </cell>
        </row>
        <row r="1230">
          <cell r="P1230">
            <v>0</v>
          </cell>
          <cell r="Z1230">
            <v>0</v>
          </cell>
          <cell r="AA1230">
            <v>0</v>
          </cell>
          <cell r="AB1230">
            <v>0</v>
          </cell>
        </row>
        <row r="1231">
          <cell r="P1231">
            <v>0</v>
          </cell>
          <cell r="Z1231">
            <v>0</v>
          </cell>
          <cell r="AA1231">
            <v>0</v>
          </cell>
          <cell r="AB1231">
            <v>0</v>
          </cell>
        </row>
        <row r="1232">
          <cell r="P1232">
            <v>0</v>
          </cell>
          <cell r="Z1232">
            <v>0</v>
          </cell>
          <cell r="AA1232">
            <v>0</v>
          </cell>
          <cell r="AB1232">
            <v>0</v>
          </cell>
        </row>
        <row r="1233">
          <cell r="P1233">
            <v>0</v>
          </cell>
          <cell r="Z1233">
            <v>0</v>
          </cell>
          <cell r="AA1233">
            <v>0</v>
          </cell>
          <cell r="AB1233">
            <v>0</v>
          </cell>
        </row>
        <row r="1234">
          <cell r="P1234">
            <v>0</v>
          </cell>
          <cell r="Z1234">
            <v>0</v>
          </cell>
          <cell r="AA1234">
            <v>0</v>
          </cell>
          <cell r="AB1234">
            <v>0</v>
          </cell>
        </row>
        <row r="1235">
          <cell r="P1235">
            <v>0</v>
          </cell>
          <cell r="Z1235">
            <v>0</v>
          </cell>
          <cell r="AA1235">
            <v>0</v>
          </cell>
          <cell r="AB1235">
            <v>0</v>
          </cell>
        </row>
        <row r="1236">
          <cell r="P1236">
            <v>0</v>
          </cell>
          <cell r="Z1236">
            <v>0</v>
          </cell>
          <cell r="AA1236">
            <v>0</v>
          </cell>
          <cell r="AB1236">
            <v>0</v>
          </cell>
        </row>
        <row r="1237">
          <cell r="P1237">
            <v>0</v>
          </cell>
          <cell r="Z1237">
            <v>0</v>
          </cell>
          <cell r="AA1237">
            <v>0</v>
          </cell>
          <cell r="AB1237">
            <v>0</v>
          </cell>
        </row>
        <row r="1238">
          <cell r="B1238" t="str">
            <v>Összesen</v>
          </cell>
          <cell r="D1238" t="str">
            <v>Radnóti M.Közgazd.Szakk.</v>
          </cell>
          <cell r="E1238">
            <v>2300</v>
          </cell>
          <cell r="F1238">
            <v>0</v>
          </cell>
          <cell r="G1238">
            <v>1340</v>
          </cell>
          <cell r="H1238">
            <v>70</v>
          </cell>
          <cell r="I1238">
            <v>85344</v>
          </cell>
          <cell r="J1238">
            <v>0</v>
          </cell>
          <cell r="K1238">
            <v>0</v>
          </cell>
          <cell r="L1238">
            <v>0</v>
          </cell>
          <cell r="M1238">
            <v>332</v>
          </cell>
          <cell r="N1238">
            <v>5837</v>
          </cell>
          <cell r="O1238">
            <v>0</v>
          </cell>
          <cell r="P1238">
            <v>95223</v>
          </cell>
          <cell r="Q1238">
            <v>54913</v>
          </cell>
          <cell r="R1238">
            <v>22168</v>
          </cell>
          <cell r="S1238">
            <v>12543</v>
          </cell>
          <cell r="T1238">
            <v>0</v>
          </cell>
          <cell r="U1238">
            <v>0</v>
          </cell>
          <cell r="V1238">
            <v>0</v>
          </cell>
          <cell r="W1238">
            <v>398</v>
          </cell>
          <cell r="X1238">
            <v>402</v>
          </cell>
          <cell r="Y1238">
            <v>4799</v>
          </cell>
          <cell r="Z1238">
            <v>95223</v>
          </cell>
          <cell r="AA1238">
            <v>0</v>
          </cell>
          <cell r="AB1238">
            <v>95223</v>
          </cell>
        </row>
        <row r="1239">
          <cell r="A1239">
            <v>33</v>
          </cell>
          <cell r="B1239" t="str">
            <v>Művészeti Szakközépiskola</v>
          </cell>
          <cell r="C1239">
            <v>1</v>
          </cell>
          <cell r="D1239" t="str">
            <v>00előirányzat</v>
          </cell>
          <cell r="G1239">
            <v>1100</v>
          </cell>
          <cell r="I1239">
            <v>118534</v>
          </cell>
          <cell r="P1239">
            <v>119634</v>
          </cell>
          <cell r="Q1239">
            <v>74452</v>
          </cell>
          <cell r="R1239">
            <v>29849</v>
          </cell>
          <cell r="S1239">
            <v>14214</v>
          </cell>
          <cell r="W1239">
            <v>19</v>
          </cell>
          <cell r="Y1239">
            <v>1100</v>
          </cell>
          <cell r="Z1239">
            <v>119634</v>
          </cell>
          <cell r="AA1239">
            <v>0</v>
          </cell>
          <cell r="AB1239">
            <v>119634</v>
          </cell>
        </row>
        <row r="1240">
          <cell r="C1240">
            <v>2</v>
          </cell>
          <cell r="D1240" t="str">
            <v>jóváhagyott pénzmaradvány</v>
          </cell>
          <cell r="N1240">
            <v>3785</v>
          </cell>
          <cell r="P1240">
            <v>3785</v>
          </cell>
          <cell r="Q1240">
            <v>50</v>
          </cell>
          <cell r="R1240">
            <v>18</v>
          </cell>
          <cell r="Y1240">
            <v>3717</v>
          </cell>
          <cell r="Z1240">
            <v>3785</v>
          </cell>
          <cell r="AA1240">
            <v>0</v>
          </cell>
          <cell r="AB1240">
            <v>3785</v>
          </cell>
        </row>
        <row r="1241">
          <cell r="C1241">
            <v>3</v>
          </cell>
          <cell r="D1241" t="str">
            <v>pm.terhelő bef.kötelezettség</v>
          </cell>
          <cell r="N1241">
            <v>2029</v>
          </cell>
          <cell r="P1241">
            <v>2029</v>
          </cell>
          <cell r="S1241">
            <v>2029</v>
          </cell>
          <cell r="Z1241">
            <v>2029</v>
          </cell>
          <cell r="AA1241">
            <v>0</v>
          </cell>
          <cell r="AB1241">
            <v>2029</v>
          </cell>
        </row>
        <row r="1242">
          <cell r="C1242">
            <v>9</v>
          </cell>
          <cell r="D1242" t="str">
            <v>ped.szakkönyv</v>
          </cell>
          <cell r="I1242">
            <v>833</v>
          </cell>
          <cell r="P1242">
            <v>833</v>
          </cell>
          <cell r="Q1242">
            <v>833</v>
          </cell>
          <cell r="Z1242">
            <v>833</v>
          </cell>
          <cell r="AA1242">
            <v>0</v>
          </cell>
          <cell r="AB1242">
            <v>833</v>
          </cell>
        </row>
        <row r="1243">
          <cell r="C1243">
            <v>12</v>
          </cell>
          <cell r="D1243" t="str">
            <v>elvonás</v>
          </cell>
          <cell r="I1243">
            <v>-775</v>
          </cell>
          <cell r="P1243">
            <v>-775</v>
          </cell>
          <cell r="S1243">
            <v>-775</v>
          </cell>
          <cell r="Z1243">
            <v>-775</v>
          </cell>
          <cell r="AA1243">
            <v>0</v>
          </cell>
          <cell r="AB1243">
            <v>-775</v>
          </cell>
        </row>
        <row r="1244">
          <cell r="C1244">
            <v>13</v>
          </cell>
          <cell r="D1244" t="str">
            <v>bérfejlesztés</v>
          </cell>
          <cell r="I1244">
            <v>597</v>
          </cell>
          <cell r="P1244">
            <v>597</v>
          </cell>
          <cell r="Q1244">
            <v>439</v>
          </cell>
          <cell r="R1244">
            <v>158</v>
          </cell>
          <cell r="Z1244">
            <v>597</v>
          </cell>
          <cell r="AA1244">
            <v>0</v>
          </cell>
          <cell r="AB1244">
            <v>597</v>
          </cell>
        </row>
        <row r="1245">
          <cell r="C1245">
            <v>14</v>
          </cell>
          <cell r="D1245" t="str">
            <v>4% bérfejlesztés</v>
          </cell>
          <cell r="I1245">
            <v>-165</v>
          </cell>
          <cell r="P1245">
            <v>-165</v>
          </cell>
          <cell r="Q1245">
            <v>-121</v>
          </cell>
          <cell r="R1245">
            <v>-44</v>
          </cell>
          <cell r="Z1245">
            <v>-165</v>
          </cell>
          <cell r="AA1245">
            <v>0</v>
          </cell>
          <cell r="AB1245">
            <v>-165</v>
          </cell>
        </row>
        <row r="1246">
          <cell r="P1246">
            <v>0</v>
          </cell>
          <cell r="Z1246">
            <v>0</v>
          </cell>
          <cell r="AA1246">
            <v>0</v>
          </cell>
          <cell r="AB1246">
            <v>0</v>
          </cell>
        </row>
        <row r="1247">
          <cell r="P1247">
            <v>0</v>
          </cell>
          <cell r="Z1247">
            <v>0</v>
          </cell>
          <cell r="AA1247">
            <v>0</v>
          </cell>
          <cell r="AB1247">
            <v>0</v>
          </cell>
        </row>
        <row r="1248">
          <cell r="P1248">
            <v>0</v>
          </cell>
          <cell r="Z1248">
            <v>0</v>
          </cell>
          <cell r="AA1248">
            <v>0</v>
          </cell>
          <cell r="AB1248">
            <v>0</v>
          </cell>
        </row>
        <row r="1249">
          <cell r="P1249">
            <v>0</v>
          </cell>
          <cell r="Z1249">
            <v>0</v>
          </cell>
          <cell r="AA1249">
            <v>0</v>
          </cell>
          <cell r="AB1249">
            <v>0</v>
          </cell>
        </row>
        <row r="1250">
          <cell r="P1250">
            <v>0</v>
          </cell>
          <cell r="Z1250">
            <v>0</v>
          </cell>
          <cell r="AA1250">
            <v>0</v>
          </cell>
          <cell r="AB1250">
            <v>0</v>
          </cell>
        </row>
        <row r="1251">
          <cell r="P1251">
            <v>0</v>
          </cell>
          <cell r="Z1251">
            <v>0</v>
          </cell>
          <cell r="AA1251">
            <v>0</v>
          </cell>
          <cell r="AB1251">
            <v>0</v>
          </cell>
        </row>
        <row r="1252">
          <cell r="P1252">
            <v>0</v>
          </cell>
          <cell r="Z1252">
            <v>0</v>
          </cell>
          <cell r="AA1252">
            <v>0</v>
          </cell>
          <cell r="AB1252">
            <v>0</v>
          </cell>
        </row>
        <row r="1253">
          <cell r="P1253">
            <v>0</v>
          </cell>
          <cell r="Z1253">
            <v>0</v>
          </cell>
          <cell r="AA1253">
            <v>0</v>
          </cell>
          <cell r="AB1253">
            <v>0</v>
          </cell>
        </row>
        <row r="1254">
          <cell r="P1254">
            <v>0</v>
          </cell>
          <cell r="Z1254">
            <v>0</v>
          </cell>
          <cell r="AA1254">
            <v>0</v>
          </cell>
          <cell r="AB1254">
            <v>0</v>
          </cell>
        </row>
        <row r="1255">
          <cell r="P1255">
            <v>0</v>
          </cell>
          <cell r="Z1255">
            <v>0</v>
          </cell>
          <cell r="AA1255">
            <v>0</v>
          </cell>
          <cell r="AB1255">
            <v>0</v>
          </cell>
        </row>
        <row r="1256">
          <cell r="P1256">
            <v>0</v>
          </cell>
          <cell r="Z1256">
            <v>0</v>
          </cell>
          <cell r="AA1256">
            <v>0</v>
          </cell>
          <cell r="AB1256">
            <v>0</v>
          </cell>
        </row>
        <row r="1257">
          <cell r="P1257">
            <v>0</v>
          </cell>
          <cell r="Z1257">
            <v>0</v>
          </cell>
          <cell r="AA1257">
            <v>0</v>
          </cell>
          <cell r="AB1257">
            <v>0</v>
          </cell>
        </row>
        <row r="1258">
          <cell r="P1258">
            <v>0</v>
          </cell>
          <cell r="Z1258">
            <v>0</v>
          </cell>
          <cell r="AA1258">
            <v>0</v>
          </cell>
          <cell r="AB1258">
            <v>0</v>
          </cell>
        </row>
        <row r="1259">
          <cell r="P1259">
            <v>0</v>
          </cell>
          <cell r="Z1259">
            <v>0</v>
          </cell>
          <cell r="AA1259">
            <v>0</v>
          </cell>
          <cell r="AB1259">
            <v>0</v>
          </cell>
        </row>
        <row r="1260">
          <cell r="P1260">
            <v>0</v>
          </cell>
          <cell r="Z1260">
            <v>0</v>
          </cell>
          <cell r="AA1260">
            <v>0</v>
          </cell>
          <cell r="AB1260">
            <v>0</v>
          </cell>
        </row>
        <row r="1261">
          <cell r="P1261">
            <v>0</v>
          </cell>
          <cell r="Z1261">
            <v>0</v>
          </cell>
          <cell r="AA1261">
            <v>0</v>
          </cell>
          <cell r="AB1261">
            <v>0</v>
          </cell>
        </row>
        <row r="1262">
          <cell r="P1262">
            <v>0</v>
          </cell>
          <cell r="Z1262">
            <v>0</v>
          </cell>
          <cell r="AA1262">
            <v>0</v>
          </cell>
          <cell r="AB1262">
            <v>0</v>
          </cell>
        </row>
        <row r="1263">
          <cell r="P1263">
            <v>0</v>
          </cell>
          <cell r="Z1263">
            <v>0</v>
          </cell>
          <cell r="AA1263">
            <v>0</v>
          </cell>
          <cell r="AB1263">
            <v>0</v>
          </cell>
        </row>
        <row r="1264">
          <cell r="P1264">
            <v>0</v>
          </cell>
          <cell r="Z1264">
            <v>0</v>
          </cell>
          <cell r="AA1264">
            <v>0</v>
          </cell>
          <cell r="AB1264">
            <v>0</v>
          </cell>
        </row>
        <row r="1265">
          <cell r="P1265">
            <v>0</v>
          </cell>
          <cell r="Z1265">
            <v>0</v>
          </cell>
          <cell r="AA1265">
            <v>0</v>
          </cell>
          <cell r="AB1265">
            <v>0</v>
          </cell>
        </row>
        <row r="1266">
          <cell r="P1266">
            <v>0</v>
          </cell>
          <cell r="Z1266">
            <v>0</v>
          </cell>
          <cell r="AA1266">
            <v>0</v>
          </cell>
          <cell r="AB1266">
            <v>0</v>
          </cell>
        </row>
        <row r="1267">
          <cell r="B1267" t="str">
            <v>Összesen</v>
          </cell>
          <cell r="D1267" t="str">
            <v>Művészeti Szakközépiskola</v>
          </cell>
          <cell r="E1267">
            <v>0</v>
          </cell>
          <cell r="F1267">
            <v>0</v>
          </cell>
          <cell r="G1267">
            <v>1100</v>
          </cell>
          <cell r="H1267">
            <v>0</v>
          </cell>
          <cell r="I1267">
            <v>119024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5814</v>
          </cell>
          <cell r="O1267">
            <v>0</v>
          </cell>
          <cell r="P1267">
            <v>125938</v>
          </cell>
          <cell r="Q1267">
            <v>75653</v>
          </cell>
          <cell r="R1267">
            <v>29981</v>
          </cell>
          <cell r="S1267">
            <v>15468</v>
          </cell>
          <cell r="T1267">
            <v>0</v>
          </cell>
          <cell r="U1267">
            <v>0</v>
          </cell>
          <cell r="V1267">
            <v>0</v>
          </cell>
          <cell r="W1267">
            <v>19</v>
          </cell>
          <cell r="X1267">
            <v>0</v>
          </cell>
          <cell r="Y1267">
            <v>4817</v>
          </cell>
          <cell r="Z1267">
            <v>125938</v>
          </cell>
          <cell r="AA1267">
            <v>0</v>
          </cell>
          <cell r="AB1267">
            <v>125938</v>
          </cell>
        </row>
        <row r="1268">
          <cell r="A1268">
            <v>34</v>
          </cell>
          <cell r="B1268" t="str">
            <v>Janus P.Gimn.és Szakk.</v>
          </cell>
          <cell r="C1268">
            <v>1</v>
          </cell>
          <cell r="D1268" t="str">
            <v>00előirányzat</v>
          </cell>
          <cell r="G1268">
            <v>1000</v>
          </cell>
          <cell r="I1268">
            <v>104361</v>
          </cell>
          <cell r="P1268">
            <v>105361</v>
          </cell>
          <cell r="Q1268">
            <v>62252</v>
          </cell>
          <cell r="R1268">
            <v>25528</v>
          </cell>
          <cell r="S1268">
            <v>17437</v>
          </cell>
          <cell r="W1268">
            <v>24</v>
          </cell>
          <cell r="Y1268">
            <v>120</v>
          </cell>
          <cell r="Z1268">
            <v>105361</v>
          </cell>
          <cell r="AA1268">
            <v>0</v>
          </cell>
          <cell r="AB1268">
            <v>105361</v>
          </cell>
        </row>
        <row r="1269">
          <cell r="C1269">
            <v>2</v>
          </cell>
          <cell r="D1269" t="str">
            <v>jóváhagyott pénzmaradvány</v>
          </cell>
          <cell r="N1269">
            <v>1082</v>
          </cell>
          <cell r="P1269">
            <v>1082</v>
          </cell>
          <cell r="Q1269">
            <v>112</v>
          </cell>
          <cell r="R1269">
            <v>18</v>
          </cell>
          <cell r="Y1269">
            <v>952</v>
          </cell>
          <cell r="Z1269">
            <v>1082</v>
          </cell>
          <cell r="AA1269">
            <v>0</v>
          </cell>
          <cell r="AB1269">
            <v>1082</v>
          </cell>
        </row>
        <row r="1270">
          <cell r="C1270">
            <v>3</v>
          </cell>
          <cell r="D1270" t="str">
            <v>pm.terhelő bef.kötelezettség</v>
          </cell>
          <cell r="N1270">
            <v>954</v>
          </cell>
          <cell r="P1270">
            <v>954</v>
          </cell>
          <cell r="S1270">
            <v>954</v>
          </cell>
          <cell r="Z1270">
            <v>954</v>
          </cell>
          <cell r="AA1270">
            <v>0</v>
          </cell>
          <cell r="AB1270">
            <v>954</v>
          </cell>
        </row>
        <row r="1271">
          <cell r="C1271">
            <v>9</v>
          </cell>
          <cell r="D1271" t="str">
            <v>ped.szakkönyv</v>
          </cell>
          <cell r="I1271">
            <v>518</v>
          </cell>
          <cell r="P1271">
            <v>518</v>
          </cell>
          <cell r="Q1271">
            <v>518</v>
          </cell>
          <cell r="Z1271">
            <v>518</v>
          </cell>
          <cell r="AA1271">
            <v>0</v>
          </cell>
          <cell r="AB1271">
            <v>518</v>
          </cell>
        </row>
        <row r="1272">
          <cell r="C1272">
            <v>12</v>
          </cell>
          <cell r="D1272" t="str">
            <v>elvonás</v>
          </cell>
          <cell r="I1272">
            <v>-261</v>
          </cell>
          <cell r="P1272">
            <v>-261</v>
          </cell>
          <cell r="S1272">
            <v>-261</v>
          </cell>
          <cell r="Z1272">
            <v>-261</v>
          </cell>
          <cell r="AA1272">
            <v>0</v>
          </cell>
          <cell r="AB1272">
            <v>-261</v>
          </cell>
        </row>
        <row r="1273">
          <cell r="C1273">
            <v>13</v>
          </cell>
          <cell r="D1273" t="str">
            <v>bérfejlesztés</v>
          </cell>
          <cell r="I1273">
            <v>540</v>
          </cell>
          <cell r="P1273">
            <v>540</v>
          </cell>
          <cell r="Q1273">
            <v>397</v>
          </cell>
          <cell r="R1273">
            <v>143</v>
          </cell>
          <cell r="Z1273">
            <v>540</v>
          </cell>
          <cell r="AA1273">
            <v>0</v>
          </cell>
          <cell r="AB1273">
            <v>540</v>
          </cell>
        </row>
        <row r="1274">
          <cell r="C1274">
            <v>14</v>
          </cell>
          <cell r="D1274" t="str">
            <v>4% bérfejlesztés</v>
          </cell>
          <cell r="I1274">
            <v>-150</v>
          </cell>
          <cell r="P1274">
            <v>-150</v>
          </cell>
          <cell r="Q1274">
            <v>-110</v>
          </cell>
          <cell r="R1274">
            <v>-40</v>
          </cell>
          <cell r="Z1274">
            <v>-150</v>
          </cell>
          <cell r="AA1274">
            <v>0</v>
          </cell>
          <cell r="AB1274">
            <v>-150</v>
          </cell>
        </row>
        <row r="1275">
          <cell r="P1275">
            <v>0</v>
          </cell>
          <cell r="Z1275">
            <v>0</v>
          </cell>
          <cell r="AA1275">
            <v>0</v>
          </cell>
          <cell r="AB1275">
            <v>0</v>
          </cell>
        </row>
        <row r="1276">
          <cell r="P1276">
            <v>0</v>
          </cell>
          <cell r="Z1276">
            <v>0</v>
          </cell>
          <cell r="AA1276">
            <v>0</v>
          </cell>
          <cell r="AB1276">
            <v>0</v>
          </cell>
        </row>
        <row r="1277">
          <cell r="P1277">
            <v>0</v>
          </cell>
          <cell r="Z1277">
            <v>0</v>
          </cell>
          <cell r="AA1277">
            <v>0</v>
          </cell>
          <cell r="AB1277">
            <v>0</v>
          </cell>
        </row>
        <row r="1278">
          <cell r="P1278">
            <v>0</v>
          </cell>
          <cell r="Z1278">
            <v>0</v>
          </cell>
          <cell r="AA1278">
            <v>0</v>
          </cell>
          <cell r="AB1278">
            <v>0</v>
          </cell>
        </row>
        <row r="1279">
          <cell r="P1279">
            <v>0</v>
          </cell>
          <cell r="Z1279">
            <v>0</v>
          </cell>
          <cell r="AA1279">
            <v>0</v>
          </cell>
          <cell r="AB1279">
            <v>0</v>
          </cell>
        </row>
        <row r="1280">
          <cell r="P1280">
            <v>0</v>
          </cell>
          <cell r="Z1280">
            <v>0</v>
          </cell>
          <cell r="AA1280">
            <v>0</v>
          </cell>
          <cell r="AB1280">
            <v>0</v>
          </cell>
        </row>
        <row r="1281">
          <cell r="P1281">
            <v>0</v>
          </cell>
          <cell r="Z1281">
            <v>0</v>
          </cell>
          <cell r="AA1281">
            <v>0</v>
          </cell>
          <cell r="AB1281">
            <v>0</v>
          </cell>
        </row>
        <row r="1282">
          <cell r="P1282">
            <v>0</v>
          </cell>
          <cell r="Z1282">
            <v>0</v>
          </cell>
          <cell r="AA1282">
            <v>0</v>
          </cell>
          <cell r="AB1282">
            <v>0</v>
          </cell>
        </row>
        <row r="1283">
          <cell r="P1283">
            <v>0</v>
          </cell>
          <cell r="Z1283">
            <v>0</v>
          </cell>
          <cell r="AA1283">
            <v>0</v>
          </cell>
          <cell r="AB1283">
            <v>0</v>
          </cell>
        </row>
        <row r="1284">
          <cell r="P1284">
            <v>0</v>
          </cell>
          <cell r="Z1284">
            <v>0</v>
          </cell>
          <cell r="AA1284">
            <v>0</v>
          </cell>
          <cell r="AB1284">
            <v>0</v>
          </cell>
        </row>
        <row r="1285">
          <cell r="P1285">
            <v>0</v>
          </cell>
          <cell r="Z1285">
            <v>0</v>
          </cell>
          <cell r="AA1285">
            <v>0</v>
          </cell>
          <cell r="AB1285">
            <v>0</v>
          </cell>
        </row>
        <row r="1286">
          <cell r="P1286">
            <v>0</v>
          </cell>
          <cell r="Z1286">
            <v>0</v>
          </cell>
          <cell r="AA1286">
            <v>0</v>
          </cell>
          <cell r="AB1286">
            <v>0</v>
          </cell>
        </row>
        <row r="1287">
          <cell r="P1287">
            <v>0</v>
          </cell>
          <cell r="Z1287">
            <v>0</v>
          </cell>
          <cell r="AA1287">
            <v>0</v>
          </cell>
          <cell r="AB1287">
            <v>0</v>
          </cell>
        </row>
        <row r="1288">
          <cell r="P1288">
            <v>0</v>
          </cell>
          <cell r="Z1288">
            <v>0</v>
          </cell>
          <cell r="AA1288">
            <v>0</v>
          </cell>
          <cell r="AB1288">
            <v>0</v>
          </cell>
        </row>
        <row r="1289">
          <cell r="P1289">
            <v>0</v>
          </cell>
          <cell r="Z1289">
            <v>0</v>
          </cell>
          <cell r="AA1289">
            <v>0</v>
          </cell>
          <cell r="AB1289">
            <v>0</v>
          </cell>
        </row>
        <row r="1290">
          <cell r="P1290">
            <v>0</v>
          </cell>
          <cell r="Z1290">
            <v>0</v>
          </cell>
          <cell r="AA1290">
            <v>0</v>
          </cell>
          <cell r="AB1290">
            <v>0</v>
          </cell>
        </row>
        <row r="1291">
          <cell r="P1291">
            <v>0</v>
          </cell>
          <cell r="Z1291">
            <v>0</v>
          </cell>
          <cell r="AA1291">
            <v>0</v>
          </cell>
          <cell r="AB1291">
            <v>0</v>
          </cell>
        </row>
        <row r="1292">
          <cell r="P1292">
            <v>0</v>
          </cell>
          <cell r="Z1292">
            <v>0</v>
          </cell>
          <cell r="AA1292">
            <v>0</v>
          </cell>
          <cell r="AB1292">
            <v>0</v>
          </cell>
        </row>
        <row r="1293">
          <cell r="B1293" t="str">
            <v>Összesen</v>
          </cell>
          <cell r="D1293" t="str">
            <v>Janus P.Gimn.és Szakk.</v>
          </cell>
          <cell r="E1293">
            <v>0</v>
          </cell>
          <cell r="F1293">
            <v>0</v>
          </cell>
          <cell r="G1293">
            <v>1000</v>
          </cell>
          <cell r="H1293">
            <v>0</v>
          </cell>
          <cell r="I1293">
            <v>105008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2036</v>
          </cell>
          <cell r="O1293">
            <v>0</v>
          </cell>
          <cell r="P1293">
            <v>108044</v>
          </cell>
          <cell r="Q1293">
            <v>63169</v>
          </cell>
          <cell r="R1293">
            <v>25649</v>
          </cell>
          <cell r="S1293">
            <v>18130</v>
          </cell>
          <cell r="T1293">
            <v>0</v>
          </cell>
          <cell r="U1293">
            <v>0</v>
          </cell>
          <cell r="V1293">
            <v>0</v>
          </cell>
          <cell r="W1293">
            <v>24</v>
          </cell>
          <cell r="X1293">
            <v>0</v>
          </cell>
          <cell r="Y1293">
            <v>1072</v>
          </cell>
          <cell r="Z1293">
            <v>108044</v>
          </cell>
          <cell r="AA1293">
            <v>0</v>
          </cell>
          <cell r="AB1293">
            <v>108044</v>
          </cell>
        </row>
        <row r="1294">
          <cell r="A1294">
            <v>35</v>
          </cell>
          <cell r="B1294" t="str">
            <v>Pécsi Szociális és Eü. Szakképző Isk.</v>
          </cell>
          <cell r="C1294">
            <v>1</v>
          </cell>
          <cell r="D1294" t="str">
            <v>00előirányzat</v>
          </cell>
          <cell r="E1294">
            <v>4200</v>
          </cell>
          <cell r="I1294">
            <v>76872</v>
          </cell>
          <cell r="P1294">
            <v>81072</v>
          </cell>
          <cell r="Q1294">
            <v>50285</v>
          </cell>
          <cell r="R1294">
            <v>20025</v>
          </cell>
          <cell r="S1294">
            <v>10051</v>
          </cell>
          <cell r="W1294">
            <v>711</v>
          </cell>
          <cell r="Z1294">
            <v>81072</v>
          </cell>
          <cell r="AA1294">
            <v>0</v>
          </cell>
          <cell r="AB1294">
            <v>81072</v>
          </cell>
        </row>
        <row r="1295">
          <cell r="C1295">
            <v>2</v>
          </cell>
          <cell r="D1295" t="str">
            <v>jóváhagyott pénzmaradvány</v>
          </cell>
          <cell r="N1295">
            <v>3098</v>
          </cell>
          <cell r="P1295">
            <v>3098</v>
          </cell>
          <cell r="Q1295">
            <v>2278</v>
          </cell>
          <cell r="R1295">
            <v>820</v>
          </cell>
          <cell r="Z1295">
            <v>3098</v>
          </cell>
          <cell r="AA1295">
            <v>0</v>
          </cell>
          <cell r="AB1295">
            <v>3098</v>
          </cell>
        </row>
        <row r="1296">
          <cell r="C1296">
            <v>3</v>
          </cell>
          <cell r="D1296" t="str">
            <v>pm.terhelő bef.kötelezettség</v>
          </cell>
          <cell r="N1296">
            <v>2373</v>
          </cell>
          <cell r="P1296">
            <v>2373</v>
          </cell>
          <cell r="S1296">
            <v>2373</v>
          </cell>
          <cell r="Z1296">
            <v>2373</v>
          </cell>
          <cell r="AA1296">
            <v>0</v>
          </cell>
          <cell r="AB1296">
            <v>2373</v>
          </cell>
        </row>
        <row r="1297">
          <cell r="C1297">
            <v>9</v>
          </cell>
          <cell r="D1297" t="str">
            <v>ped.szakkönyv</v>
          </cell>
          <cell r="I1297">
            <v>338</v>
          </cell>
          <cell r="P1297">
            <v>338</v>
          </cell>
          <cell r="Q1297">
            <v>338</v>
          </cell>
          <cell r="Z1297">
            <v>338</v>
          </cell>
          <cell r="AA1297">
            <v>0</v>
          </cell>
          <cell r="AB1297">
            <v>338</v>
          </cell>
        </row>
        <row r="1298">
          <cell r="C1298">
            <v>12</v>
          </cell>
          <cell r="D1298" t="str">
            <v>elvonás</v>
          </cell>
          <cell r="I1298">
            <v>-711</v>
          </cell>
          <cell r="P1298">
            <v>-711</v>
          </cell>
          <cell r="S1298">
            <v>-711</v>
          </cell>
          <cell r="Z1298">
            <v>-711</v>
          </cell>
          <cell r="AA1298">
            <v>0</v>
          </cell>
          <cell r="AB1298">
            <v>-711</v>
          </cell>
        </row>
        <row r="1299">
          <cell r="C1299">
            <v>13</v>
          </cell>
          <cell r="D1299" t="str">
            <v>bérfejlesztés</v>
          </cell>
          <cell r="I1299">
            <v>891</v>
          </cell>
          <cell r="P1299">
            <v>891</v>
          </cell>
          <cell r="Q1299">
            <v>655</v>
          </cell>
          <cell r="R1299">
            <v>236</v>
          </cell>
          <cell r="Z1299">
            <v>891</v>
          </cell>
          <cell r="AA1299">
            <v>0</v>
          </cell>
          <cell r="AB1299">
            <v>891</v>
          </cell>
        </row>
        <row r="1300">
          <cell r="C1300">
            <v>14</v>
          </cell>
          <cell r="D1300" t="str">
            <v>4% bérfejlesztés</v>
          </cell>
          <cell r="I1300">
            <v>-246</v>
          </cell>
          <cell r="P1300">
            <v>-246</v>
          </cell>
          <cell r="Q1300">
            <v>-181</v>
          </cell>
          <cell r="R1300">
            <v>-65</v>
          </cell>
          <cell r="Z1300">
            <v>-246</v>
          </cell>
          <cell r="AA1300">
            <v>0</v>
          </cell>
          <cell r="AB1300">
            <v>-246</v>
          </cell>
        </row>
        <row r="1301">
          <cell r="P1301">
            <v>0</v>
          </cell>
          <cell r="Z1301">
            <v>0</v>
          </cell>
          <cell r="AA1301">
            <v>0</v>
          </cell>
          <cell r="AB1301">
            <v>0</v>
          </cell>
        </row>
        <row r="1302">
          <cell r="P1302">
            <v>0</v>
          </cell>
          <cell r="Z1302">
            <v>0</v>
          </cell>
          <cell r="AA1302">
            <v>0</v>
          </cell>
          <cell r="AB1302">
            <v>0</v>
          </cell>
        </row>
        <row r="1303">
          <cell r="P1303">
            <v>0</v>
          </cell>
          <cell r="Z1303">
            <v>0</v>
          </cell>
          <cell r="AA1303">
            <v>0</v>
          </cell>
          <cell r="AB1303">
            <v>0</v>
          </cell>
        </row>
        <row r="1304">
          <cell r="P1304">
            <v>0</v>
          </cell>
          <cell r="Z1304">
            <v>0</v>
          </cell>
          <cell r="AA1304">
            <v>0</v>
          </cell>
          <cell r="AB1304">
            <v>0</v>
          </cell>
        </row>
        <row r="1305">
          <cell r="P1305">
            <v>0</v>
          </cell>
          <cell r="Z1305">
            <v>0</v>
          </cell>
          <cell r="AA1305">
            <v>0</v>
          </cell>
          <cell r="AB1305">
            <v>0</v>
          </cell>
        </row>
        <row r="1306">
          <cell r="P1306">
            <v>0</v>
          </cell>
          <cell r="Z1306">
            <v>0</v>
          </cell>
          <cell r="AA1306">
            <v>0</v>
          </cell>
          <cell r="AB1306">
            <v>0</v>
          </cell>
        </row>
        <row r="1307">
          <cell r="P1307">
            <v>0</v>
          </cell>
          <cell r="Z1307">
            <v>0</v>
          </cell>
          <cell r="AA1307">
            <v>0</v>
          </cell>
          <cell r="AB1307">
            <v>0</v>
          </cell>
        </row>
        <row r="1308">
          <cell r="P1308">
            <v>0</v>
          </cell>
          <cell r="Z1308">
            <v>0</v>
          </cell>
          <cell r="AA1308">
            <v>0</v>
          </cell>
          <cell r="AB1308">
            <v>0</v>
          </cell>
        </row>
        <row r="1309">
          <cell r="P1309">
            <v>0</v>
          </cell>
          <cell r="Z1309">
            <v>0</v>
          </cell>
          <cell r="AA1309">
            <v>0</v>
          </cell>
          <cell r="AB1309">
            <v>0</v>
          </cell>
        </row>
        <row r="1310">
          <cell r="P1310">
            <v>0</v>
          </cell>
          <cell r="Z1310">
            <v>0</v>
          </cell>
          <cell r="AA1310">
            <v>0</v>
          </cell>
          <cell r="AB1310">
            <v>0</v>
          </cell>
        </row>
        <row r="1311">
          <cell r="P1311">
            <v>0</v>
          </cell>
          <cell r="Z1311">
            <v>0</v>
          </cell>
          <cell r="AA1311">
            <v>0</v>
          </cell>
          <cell r="AB1311">
            <v>0</v>
          </cell>
        </row>
        <row r="1312">
          <cell r="P1312">
            <v>0</v>
          </cell>
          <cell r="Z1312">
            <v>0</v>
          </cell>
          <cell r="AA1312">
            <v>0</v>
          </cell>
          <cell r="AB1312">
            <v>0</v>
          </cell>
        </row>
        <row r="1313">
          <cell r="P1313">
            <v>0</v>
          </cell>
          <cell r="Z1313">
            <v>0</v>
          </cell>
          <cell r="AA1313">
            <v>0</v>
          </cell>
          <cell r="AB1313">
            <v>0</v>
          </cell>
        </row>
        <row r="1314">
          <cell r="B1314" t="str">
            <v>Összesen</v>
          </cell>
          <cell r="D1314" t="str">
            <v>Pécsi Szociális és Eü. Szakképző Isk.</v>
          </cell>
          <cell r="E1314">
            <v>4200</v>
          </cell>
          <cell r="F1314">
            <v>0</v>
          </cell>
          <cell r="G1314">
            <v>0</v>
          </cell>
          <cell r="H1314">
            <v>0</v>
          </cell>
          <cell r="I1314">
            <v>77144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5471</v>
          </cell>
          <cell r="O1314">
            <v>0</v>
          </cell>
          <cell r="P1314">
            <v>86815</v>
          </cell>
          <cell r="Q1314">
            <v>53375</v>
          </cell>
          <cell r="R1314">
            <v>21016</v>
          </cell>
          <cell r="S1314">
            <v>11713</v>
          </cell>
          <cell r="T1314">
            <v>0</v>
          </cell>
          <cell r="U1314">
            <v>0</v>
          </cell>
          <cell r="V1314">
            <v>0</v>
          </cell>
          <cell r="W1314">
            <v>711</v>
          </cell>
          <cell r="X1314">
            <v>0</v>
          </cell>
          <cell r="Y1314">
            <v>0</v>
          </cell>
          <cell r="Z1314">
            <v>86815</v>
          </cell>
          <cell r="AA1314">
            <v>0</v>
          </cell>
          <cell r="AB1314">
            <v>86815</v>
          </cell>
        </row>
        <row r="1315">
          <cell r="A1315">
            <v>36</v>
          </cell>
          <cell r="B1315" t="str">
            <v>Teleki B.K.-isk. Kollégium</v>
          </cell>
          <cell r="C1315">
            <v>1</v>
          </cell>
          <cell r="D1315" t="str">
            <v>00előirányzat</v>
          </cell>
          <cell r="E1315">
            <v>11910</v>
          </cell>
          <cell r="G1315">
            <v>7953</v>
          </cell>
          <cell r="I1315">
            <v>68798</v>
          </cell>
          <cell r="P1315">
            <v>88661</v>
          </cell>
          <cell r="Q1315">
            <v>36620</v>
          </cell>
          <cell r="R1315">
            <v>15074</v>
          </cell>
          <cell r="S1315">
            <v>36882</v>
          </cell>
          <cell r="W1315">
            <v>85</v>
          </cell>
          <cell r="Z1315">
            <v>88661</v>
          </cell>
          <cell r="AA1315">
            <v>0</v>
          </cell>
          <cell r="AB1315">
            <v>88661</v>
          </cell>
        </row>
        <row r="1316">
          <cell r="C1316">
            <v>2</v>
          </cell>
          <cell r="D1316" t="str">
            <v>jóváhagyott pénzmaradvány</v>
          </cell>
          <cell r="N1316">
            <v>334</v>
          </cell>
          <cell r="P1316">
            <v>334</v>
          </cell>
          <cell r="Q1316">
            <v>330</v>
          </cell>
          <cell r="R1316">
            <v>18</v>
          </cell>
          <cell r="S1316">
            <v>-14</v>
          </cell>
          <cell r="Z1316">
            <v>334</v>
          </cell>
          <cell r="AA1316">
            <v>0</v>
          </cell>
          <cell r="AB1316">
            <v>334</v>
          </cell>
        </row>
        <row r="1317">
          <cell r="C1317">
            <v>3</v>
          </cell>
          <cell r="D1317" t="str">
            <v>pm.terhelő bef.kötelezettség</v>
          </cell>
          <cell r="N1317">
            <v>25</v>
          </cell>
          <cell r="P1317">
            <v>25</v>
          </cell>
          <cell r="S1317">
            <v>25</v>
          </cell>
          <cell r="Z1317">
            <v>25</v>
          </cell>
          <cell r="AA1317">
            <v>0</v>
          </cell>
          <cell r="AB1317">
            <v>25</v>
          </cell>
        </row>
        <row r="1318">
          <cell r="C1318">
            <v>9</v>
          </cell>
          <cell r="D1318" t="str">
            <v>ped.szakkönyv</v>
          </cell>
          <cell r="I1318">
            <v>180</v>
          </cell>
          <cell r="P1318">
            <v>180</v>
          </cell>
          <cell r="Q1318">
            <v>180</v>
          </cell>
          <cell r="Z1318">
            <v>180</v>
          </cell>
          <cell r="AA1318">
            <v>0</v>
          </cell>
          <cell r="AB1318">
            <v>180</v>
          </cell>
        </row>
        <row r="1319">
          <cell r="C1319">
            <v>12</v>
          </cell>
          <cell r="D1319" t="str">
            <v>elvonás</v>
          </cell>
          <cell r="I1319">
            <v>-900</v>
          </cell>
          <cell r="P1319">
            <v>-900</v>
          </cell>
          <cell r="S1319">
            <v>-900</v>
          </cell>
          <cell r="Z1319">
            <v>-900</v>
          </cell>
          <cell r="AA1319">
            <v>0</v>
          </cell>
          <cell r="AB1319">
            <v>-900</v>
          </cell>
        </row>
        <row r="1320">
          <cell r="C1320">
            <v>13</v>
          </cell>
          <cell r="D1320" t="str">
            <v>bérfejlesztés</v>
          </cell>
          <cell r="I1320">
            <v>1099</v>
          </cell>
          <cell r="P1320">
            <v>1099</v>
          </cell>
          <cell r="Q1320">
            <v>808</v>
          </cell>
          <cell r="R1320">
            <v>291</v>
          </cell>
          <cell r="Z1320">
            <v>1099</v>
          </cell>
          <cell r="AA1320">
            <v>0</v>
          </cell>
          <cell r="AB1320">
            <v>1099</v>
          </cell>
        </row>
        <row r="1321">
          <cell r="C1321">
            <v>14</v>
          </cell>
          <cell r="D1321" t="str">
            <v>4% bérfejlesztés</v>
          </cell>
          <cell r="I1321">
            <v>-303</v>
          </cell>
          <cell r="P1321">
            <v>-303</v>
          </cell>
          <cell r="Q1321">
            <v>-223</v>
          </cell>
          <cell r="R1321">
            <v>-80</v>
          </cell>
          <cell r="Z1321">
            <v>-303</v>
          </cell>
          <cell r="AA1321">
            <v>0</v>
          </cell>
          <cell r="AB1321">
            <v>-303</v>
          </cell>
        </row>
        <row r="1322">
          <cell r="P1322">
            <v>0</v>
          </cell>
          <cell r="Z1322">
            <v>0</v>
          </cell>
          <cell r="AA1322">
            <v>0</v>
          </cell>
          <cell r="AB1322">
            <v>0</v>
          </cell>
        </row>
        <row r="1323">
          <cell r="P1323">
            <v>0</v>
          </cell>
          <cell r="Z1323">
            <v>0</v>
          </cell>
          <cell r="AA1323">
            <v>0</v>
          </cell>
          <cell r="AB1323">
            <v>0</v>
          </cell>
        </row>
        <row r="1324">
          <cell r="P1324">
            <v>0</v>
          </cell>
          <cell r="Z1324">
            <v>0</v>
          </cell>
          <cell r="AA1324">
            <v>0</v>
          </cell>
          <cell r="AB1324">
            <v>0</v>
          </cell>
        </row>
        <row r="1325">
          <cell r="P1325">
            <v>0</v>
          </cell>
          <cell r="Z1325">
            <v>0</v>
          </cell>
          <cell r="AA1325">
            <v>0</v>
          </cell>
          <cell r="AB1325">
            <v>0</v>
          </cell>
        </row>
        <row r="1326">
          <cell r="P1326">
            <v>0</v>
          </cell>
          <cell r="Z1326">
            <v>0</v>
          </cell>
          <cell r="AA1326">
            <v>0</v>
          </cell>
          <cell r="AB1326">
            <v>0</v>
          </cell>
        </row>
        <row r="1327">
          <cell r="P1327">
            <v>0</v>
          </cell>
          <cell r="Z1327">
            <v>0</v>
          </cell>
          <cell r="AA1327">
            <v>0</v>
          </cell>
          <cell r="AB1327">
            <v>0</v>
          </cell>
        </row>
        <row r="1328">
          <cell r="P1328">
            <v>0</v>
          </cell>
          <cell r="Z1328">
            <v>0</v>
          </cell>
          <cell r="AA1328">
            <v>0</v>
          </cell>
          <cell r="AB1328">
            <v>0</v>
          </cell>
        </row>
        <row r="1329">
          <cell r="P1329">
            <v>0</v>
          </cell>
          <cell r="Z1329">
            <v>0</v>
          </cell>
          <cell r="AA1329">
            <v>0</v>
          </cell>
          <cell r="AB1329">
            <v>0</v>
          </cell>
        </row>
        <row r="1330">
          <cell r="P1330">
            <v>0</v>
          </cell>
          <cell r="Z1330">
            <v>0</v>
          </cell>
          <cell r="AA1330">
            <v>0</v>
          </cell>
          <cell r="AB1330">
            <v>0</v>
          </cell>
        </row>
        <row r="1331">
          <cell r="P1331">
            <v>0</v>
          </cell>
          <cell r="Z1331">
            <v>0</v>
          </cell>
          <cell r="AA1331">
            <v>0</v>
          </cell>
          <cell r="AB1331">
            <v>0</v>
          </cell>
        </row>
        <row r="1332">
          <cell r="P1332">
            <v>0</v>
          </cell>
          <cell r="Z1332">
            <v>0</v>
          </cell>
          <cell r="AA1332">
            <v>0</v>
          </cell>
          <cell r="AB1332">
            <v>0</v>
          </cell>
        </row>
        <row r="1333">
          <cell r="P1333">
            <v>0</v>
          </cell>
          <cell r="Z1333">
            <v>0</v>
          </cell>
          <cell r="AA1333">
            <v>0</v>
          </cell>
          <cell r="AB1333">
            <v>0</v>
          </cell>
        </row>
        <row r="1334">
          <cell r="P1334">
            <v>0</v>
          </cell>
          <cell r="Z1334">
            <v>0</v>
          </cell>
          <cell r="AA1334">
            <v>0</v>
          </cell>
          <cell r="AB1334">
            <v>0</v>
          </cell>
        </row>
        <row r="1335">
          <cell r="P1335">
            <v>0</v>
          </cell>
          <cell r="Z1335">
            <v>0</v>
          </cell>
          <cell r="AA1335">
            <v>0</v>
          </cell>
          <cell r="AB1335">
            <v>0</v>
          </cell>
        </row>
        <row r="1336">
          <cell r="P1336">
            <v>0</v>
          </cell>
          <cell r="Z1336">
            <v>0</v>
          </cell>
          <cell r="AA1336">
            <v>0</v>
          </cell>
          <cell r="AB1336">
            <v>0</v>
          </cell>
        </row>
        <row r="1337">
          <cell r="P1337">
            <v>0</v>
          </cell>
          <cell r="Z1337">
            <v>0</v>
          </cell>
          <cell r="AA1337">
            <v>0</v>
          </cell>
          <cell r="AB1337">
            <v>0</v>
          </cell>
        </row>
        <row r="1338">
          <cell r="P1338">
            <v>0</v>
          </cell>
          <cell r="Y1338">
            <v>0</v>
          </cell>
          <cell r="Z1338">
            <v>0</v>
          </cell>
          <cell r="AA1338">
            <v>0</v>
          </cell>
          <cell r="AB1338">
            <v>0</v>
          </cell>
        </row>
        <row r="1339">
          <cell r="B1339" t="str">
            <v>Összesen</v>
          </cell>
          <cell r="D1339" t="str">
            <v>Teleki B.K.-isk. Kollégium</v>
          </cell>
          <cell r="E1339">
            <v>11910</v>
          </cell>
          <cell r="F1339">
            <v>0</v>
          </cell>
          <cell r="G1339">
            <v>7953</v>
          </cell>
          <cell r="H1339">
            <v>0</v>
          </cell>
          <cell r="I1339">
            <v>68874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359</v>
          </cell>
          <cell r="O1339">
            <v>0</v>
          </cell>
          <cell r="P1339">
            <v>89096</v>
          </cell>
          <cell r="Q1339">
            <v>37715</v>
          </cell>
          <cell r="R1339">
            <v>15303</v>
          </cell>
          <cell r="S1339">
            <v>35993</v>
          </cell>
          <cell r="T1339">
            <v>0</v>
          </cell>
          <cell r="U1339">
            <v>0</v>
          </cell>
          <cell r="V1339">
            <v>0</v>
          </cell>
          <cell r="W1339">
            <v>85</v>
          </cell>
          <cell r="X1339">
            <v>0</v>
          </cell>
          <cell r="Y1339">
            <v>0</v>
          </cell>
          <cell r="Z1339">
            <v>89096</v>
          </cell>
          <cell r="AA1339">
            <v>0</v>
          </cell>
          <cell r="AB1339">
            <v>89096</v>
          </cell>
        </row>
        <row r="1340">
          <cell r="A1340">
            <v>38</v>
          </cell>
          <cell r="B1340" t="str">
            <v>Kodály Z.uti Középisk.Koll.</v>
          </cell>
          <cell r="C1340">
            <v>1</v>
          </cell>
          <cell r="D1340" t="str">
            <v>00előirányzat</v>
          </cell>
          <cell r="E1340">
            <v>14139</v>
          </cell>
          <cell r="G1340">
            <v>7137</v>
          </cell>
          <cell r="I1340">
            <v>77210</v>
          </cell>
          <cell r="P1340">
            <v>98486</v>
          </cell>
          <cell r="Q1340">
            <v>38102</v>
          </cell>
          <cell r="R1340">
            <v>15851</v>
          </cell>
          <cell r="S1340">
            <v>43403</v>
          </cell>
          <cell r="W1340">
            <v>144</v>
          </cell>
          <cell r="Y1340">
            <v>986</v>
          </cell>
          <cell r="Z1340">
            <v>98486</v>
          </cell>
          <cell r="AA1340">
            <v>0</v>
          </cell>
          <cell r="AB1340">
            <v>98486</v>
          </cell>
        </row>
        <row r="1341">
          <cell r="C1341">
            <v>2</v>
          </cell>
          <cell r="D1341" t="str">
            <v>jóváhagyott pénzmaradvány</v>
          </cell>
          <cell r="N1341">
            <v>-1185</v>
          </cell>
          <cell r="P1341">
            <v>-1185</v>
          </cell>
          <cell r="Q1341">
            <v>50</v>
          </cell>
          <cell r="R1341">
            <v>18</v>
          </cell>
          <cell r="S1341">
            <v>-1253</v>
          </cell>
          <cell r="Z1341">
            <v>-1185</v>
          </cell>
          <cell r="AA1341">
            <v>0</v>
          </cell>
          <cell r="AB1341">
            <v>-1185</v>
          </cell>
        </row>
        <row r="1342">
          <cell r="C1342">
            <v>3</v>
          </cell>
          <cell r="D1342" t="str">
            <v>pm.terhelő bef.kötelezettség</v>
          </cell>
          <cell r="N1342">
            <v>1436</v>
          </cell>
          <cell r="P1342">
            <v>1436</v>
          </cell>
          <cell r="S1342">
            <v>1436</v>
          </cell>
          <cell r="Z1342">
            <v>1436</v>
          </cell>
          <cell r="AA1342">
            <v>0</v>
          </cell>
          <cell r="AB1342">
            <v>1436</v>
          </cell>
        </row>
        <row r="1343">
          <cell r="C1343">
            <v>9</v>
          </cell>
          <cell r="D1343" t="str">
            <v>ped.szakkönyv</v>
          </cell>
          <cell r="I1343">
            <v>225</v>
          </cell>
          <cell r="P1343">
            <v>225</v>
          </cell>
          <cell r="Q1343">
            <v>225</v>
          </cell>
          <cell r="Z1343">
            <v>225</v>
          </cell>
          <cell r="AA1343">
            <v>0</v>
          </cell>
          <cell r="AB1343">
            <v>225</v>
          </cell>
        </row>
        <row r="1344">
          <cell r="C1344">
            <v>12</v>
          </cell>
          <cell r="D1344" t="str">
            <v>elvonás</v>
          </cell>
          <cell r="I1344">
            <v>-1562</v>
          </cell>
          <cell r="P1344">
            <v>-1562</v>
          </cell>
          <cell r="S1344">
            <v>-1562</v>
          </cell>
          <cell r="Z1344">
            <v>-1562</v>
          </cell>
          <cell r="AA1344">
            <v>0</v>
          </cell>
          <cell r="AB1344">
            <v>-1562</v>
          </cell>
        </row>
        <row r="1345">
          <cell r="C1345">
            <v>13</v>
          </cell>
          <cell r="D1345" t="str">
            <v>bérfejlesztés</v>
          </cell>
          <cell r="I1345">
            <v>1244</v>
          </cell>
          <cell r="P1345">
            <v>1244</v>
          </cell>
          <cell r="Q1345">
            <v>915</v>
          </cell>
          <cell r="R1345">
            <v>329</v>
          </cell>
          <cell r="Z1345">
            <v>1244</v>
          </cell>
          <cell r="AA1345">
            <v>0</v>
          </cell>
          <cell r="AB1345">
            <v>1244</v>
          </cell>
        </row>
        <row r="1346">
          <cell r="C1346">
            <v>14</v>
          </cell>
          <cell r="D1346" t="str">
            <v>4% bérfejlesztés</v>
          </cell>
          <cell r="I1346">
            <v>-344</v>
          </cell>
          <cell r="P1346">
            <v>-344</v>
          </cell>
          <cell r="Q1346">
            <v>-253</v>
          </cell>
          <cell r="R1346">
            <v>-91</v>
          </cell>
          <cell r="Z1346">
            <v>-344</v>
          </cell>
          <cell r="AA1346">
            <v>0</v>
          </cell>
          <cell r="AB1346">
            <v>-344</v>
          </cell>
        </row>
        <row r="1347">
          <cell r="P1347">
            <v>0</v>
          </cell>
          <cell r="Z1347">
            <v>0</v>
          </cell>
          <cell r="AA1347">
            <v>0</v>
          </cell>
          <cell r="AB1347">
            <v>0</v>
          </cell>
        </row>
        <row r="1348">
          <cell r="P1348">
            <v>0</v>
          </cell>
          <cell r="Z1348">
            <v>0</v>
          </cell>
          <cell r="AA1348">
            <v>0</v>
          </cell>
          <cell r="AB1348">
            <v>0</v>
          </cell>
        </row>
        <row r="1349">
          <cell r="P1349">
            <v>0</v>
          </cell>
          <cell r="Z1349">
            <v>0</v>
          </cell>
          <cell r="AA1349">
            <v>0</v>
          </cell>
          <cell r="AB1349">
            <v>0</v>
          </cell>
        </row>
        <row r="1350">
          <cell r="P1350">
            <v>0</v>
          </cell>
          <cell r="Z1350">
            <v>0</v>
          </cell>
          <cell r="AA1350">
            <v>0</v>
          </cell>
          <cell r="AB1350">
            <v>0</v>
          </cell>
        </row>
        <row r="1351">
          <cell r="P1351">
            <v>0</v>
          </cell>
          <cell r="Z1351">
            <v>0</v>
          </cell>
          <cell r="AA1351">
            <v>0</v>
          </cell>
          <cell r="AB1351">
            <v>0</v>
          </cell>
        </row>
        <row r="1352">
          <cell r="P1352">
            <v>0</v>
          </cell>
          <cell r="Z1352">
            <v>0</v>
          </cell>
          <cell r="AA1352">
            <v>0</v>
          </cell>
          <cell r="AB1352">
            <v>0</v>
          </cell>
        </row>
        <row r="1353">
          <cell r="P1353">
            <v>0</v>
          </cell>
          <cell r="Z1353">
            <v>0</v>
          </cell>
          <cell r="AA1353">
            <v>0</v>
          </cell>
          <cell r="AB1353">
            <v>0</v>
          </cell>
        </row>
        <row r="1354">
          <cell r="P1354">
            <v>0</v>
          </cell>
          <cell r="Z1354">
            <v>0</v>
          </cell>
          <cell r="AA1354">
            <v>0</v>
          </cell>
          <cell r="AB1354">
            <v>0</v>
          </cell>
        </row>
        <row r="1355">
          <cell r="P1355">
            <v>0</v>
          </cell>
          <cell r="Z1355">
            <v>0</v>
          </cell>
          <cell r="AA1355">
            <v>0</v>
          </cell>
          <cell r="AB1355">
            <v>0</v>
          </cell>
        </row>
        <row r="1356">
          <cell r="P1356">
            <v>0</v>
          </cell>
          <cell r="Z1356">
            <v>0</v>
          </cell>
          <cell r="AA1356">
            <v>0</v>
          </cell>
          <cell r="AB1356">
            <v>0</v>
          </cell>
        </row>
        <row r="1357">
          <cell r="P1357">
            <v>0</v>
          </cell>
          <cell r="Z1357">
            <v>0</v>
          </cell>
          <cell r="AA1357">
            <v>0</v>
          </cell>
          <cell r="AB1357">
            <v>0</v>
          </cell>
        </row>
        <row r="1358">
          <cell r="P1358">
            <v>0</v>
          </cell>
          <cell r="Z1358">
            <v>0</v>
          </cell>
          <cell r="AA1358">
            <v>0</v>
          </cell>
          <cell r="AB1358">
            <v>0</v>
          </cell>
        </row>
        <row r="1359">
          <cell r="B1359" t="str">
            <v>Összesen</v>
          </cell>
          <cell r="D1359" t="str">
            <v>Kodály Z.uti Középisk.Koll.</v>
          </cell>
          <cell r="E1359">
            <v>14139</v>
          </cell>
          <cell r="F1359">
            <v>0</v>
          </cell>
          <cell r="G1359">
            <v>7137</v>
          </cell>
          <cell r="H1359">
            <v>0</v>
          </cell>
          <cell r="I1359">
            <v>76773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251</v>
          </cell>
          <cell r="O1359">
            <v>0</v>
          </cell>
          <cell r="P1359">
            <v>98300</v>
          </cell>
          <cell r="Q1359">
            <v>39039</v>
          </cell>
          <cell r="R1359">
            <v>16107</v>
          </cell>
          <cell r="S1359">
            <v>42024</v>
          </cell>
          <cell r="T1359">
            <v>0</v>
          </cell>
          <cell r="U1359">
            <v>0</v>
          </cell>
          <cell r="V1359">
            <v>0</v>
          </cell>
          <cell r="W1359">
            <v>144</v>
          </cell>
          <cell r="X1359">
            <v>0</v>
          </cell>
          <cell r="Y1359">
            <v>986</v>
          </cell>
          <cell r="Z1359">
            <v>98300</v>
          </cell>
          <cell r="AA1359">
            <v>0</v>
          </cell>
          <cell r="AB1359">
            <v>98300</v>
          </cell>
        </row>
        <row r="1360">
          <cell r="A1360">
            <v>39</v>
          </cell>
          <cell r="B1360" t="str">
            <v>Hajnóczy J.Középiskolai Koll.</v>
          </cell>
          <cell r="C1360">
            <v>1</v>
          </cell>
          <cell r="D1360" t="str">
            <v>00előirányzat</v>
          </cell>
          <cell r="E1360">
            <v>21580</v>
          </cell>
          <cell r="G1360">
            <v>18000</v>
          </cell>
          <cell r="I1360">
            <v>132154</v>
          </cell>
          <cell r="P1360">
            <v>171734</v>
          </cell>
          <cell r="Q1360">
            <v>71426</v>
          </cell>
          <cell r="R1360">
            <v>29793</v>
          </cell>
          <cell r="S1360">
            <v>70390</v>
          </cell>
          <cell r="W1360">
            <v>125</v>
          </cell>
          <cell r="Z1360">
            <v>171734</v>
          </cell>
          <cell r="AA1360">
            <v>0</v>
          </cell>
          <cell r="AB1360">
            <v>171734</v>
          </cell>
        </row>
        <row r="1361">
          <cell r="C1361">
            <v>2</v>
          </cell>
          <cell r="D1361" t="str">
            <v>jóváhagyott pénzmaradvány</v>
          </cell>
          <cell r="N1361">
            <v>3036</v>
          </cell>
          <cell r="P1361">
            <v>3036</v>
          </cell>
          <cell r="Q1361">
            <v>1373</v>
          </cell>
          <cell r="R1361">
            <v>347</v>
          </cell>
          <cell r="Y1361">
            <v>1316</v>
          </cell>
          <cell r="Z1361">
            <v>3036</v>
          </cell>
          <cell r="AA1361">
            <v>0</v>
          </cell>
          <cell r="AB1361">
            <v>3036</v>
          </cell>
        </row>
        <row r="1362">
          <cell r="C1362">
            <v>4</v>
          </cell>
          <cell r="D1362" t="str">
            <v>tárgyévi eir.mód.korrekció</v>
          </cell>
          <cell r="I1362">
            <v>765</v>
          </cell>
          <cell r="P1362">
            <v>765</v>
          </cell>
          <cell r="Y1362">
            <v>765</v>
          </cell>
          <cell r="Z1362">
            <v>765</v>
          </cell>
          <cell r="AA1362">
            <v>0</v>
          </cell>
          <cell r="AB1362">
            <v>765</v>
          </cell>
        </row>
        <row r="1363">
          <cell r="C1363">
            <v>9</v>
          </cell>
          <cell r="D1363" t="str">
            <v>ped.szakkönyv</v>
          </cell>
          <cell r="I1363">
            <v>360</v>
          </cell>
          <cell r="P1363">
            <v>360</v>
          </cell>
          <cell r="Q1363">
            <v>360</v>
          </cell>
          <cell r="Z1363">
            <v>360</v>
          </cell>
          <cell r="AA1363">
            <v>0</v>
          </cell>
          <cell r="AB1363">
            <v>360</v>
          </cell>
        </row>
        <row r="1364">
          <cell r="D1364" t="str">
            <v>sh.</v>
          </cell>
          <cell r="J1364">
            <v>829</v>
          </cell>
          <cell r="M1364">
            <v>56</v>
          </cell>
          <cell r="P1364">
            <v>885</v>
          </cell>
          <cell r="S1364">
            <v>829</v>
          </cell>
          <cell r="X1364">
            <v>56</v>
          </cell>
          <cell r="Z1364">
            <v>885</v>
          </cell>
          <cell r="AA1364">
            <v>0</v>
          </cell>
          <cell r="AB1364">
            <v>885</v>
          </cell>
        </row>
        <row r="1365">
          <cell r="C1365">
            <v>12</v>
          </cell>
          <cell r="D1365" t="str">
            <v>elvonás</v>
          </cell>
          <cell r="I1365">
            <v>-1391</v>
          </cell>
          <cell r="P1365">
            <v>-1391</v>
          </cell>
          <cell r="S1365">
            <v>-1391</v>
          </cell>
          <cell r="Z1365">
            <v>-1391</v>
          </cell>
          <cell r="AA1365">
            <v>0</v>
          </cell>
          <cell r="AB1365">
            <v>-1391</v>
          </cell>
        </row>
        <row r="1366">
          <cell r="C1366">
            <v>13</v>
          </cell>
          <cell r="D1366" t="str">
            <v>bérfejlesztés</v>
          </cell>
          <cell r="I1366">
            <v>2625</v>
          </cell>
          <cell r="P1366">
            <v>2625</v>
          </cell>
          <cell r="Q1366">
            <v>1930</v>
          </cell>
          <cell r="R1366">
            <v>695</v>
          </cell>
          <cell r="Z1366">
            <v>2625</v>
          </cell>
          <cell r="AA1366">
            <v>0</v>
          </cell>
          <cell r="AB1366">
            <v>2625</v>
          </cell>
        </row>
        <row r="1367">
          <cell r="C1367">
            <v>14</v>
          </cell>
          <cell r="D1367" t="str">
            <v>4% bérfejlesztés</v>
          </cell>
          <cell r="I1367">
            <v>-725</v>
          </cell>
          <cell r="P1367">
            <v>-725</v>
          </cell>
          <cell r="Q1367">
            <v>-533</v>
          </cell>
          <cell r="R1367">
            <v>-192</v>
          </cell>
          <cell r="Z1367">
            <v>-725</v>
          </cell>
          <cell r="AA1367">
            <v>0</v>
          </cell>
          <cell r="AB1367">
            <v>-725</v>
          </cell>
        </row>
        <row r="1368">
          <cell r="P1368">
            <v>0</v>
          </cell>
          <cell r="Z1368">
            <v>0</v>
          </cell>
          <cell r="AA1368">
            <v>0</v>
          </cell>
          <cell r="AB1368">
            <v>0</v>
          </cell>
        </row>
        <row r="1369">
          <cell r="P1369">
            <v>0</v>
          </cell>
          <cell r="Z1369">
            <v>0</v>
          </cell>
          <cell r="AA1369">
            <v>0</v>
          </cell>
          <cell r="AB1369">
            <v>0</v>
          </cell>
        </row>
        <row r="1370">
          <cell r="P1370">
            <v>0</v>
          </cell>
          <cell r="Z1370">
            <v>0</v>
          </cell>
          <cell r="AA1370">
            <v>0</v>
          </cell>
          <cell r="AB1370">
            <v>0</v>
          </cell>
        </row>
        <row r="1371">
          <cell r="P1371">
            <v>0</v>
          </cell>
          <cell r="Z1371">
            <v>0</v>
          </cell>
          <cell r="AA1371">
            <v>0</v>
          </cell>
          <cell r="AB1371">
            <v>0</v>
          </cell>
        </row>
        <row r="1372">
          <cell r="P1372">
            <v>0</v>
          </cell>
          <cell r="Z1372">
            <v>0</v>
          </cell>
          <cell r="AA1372">
            <v>0</v>
          </cell>
          <cell r="AB1372">
            <v>0</v>
          </cell>
        </row>
        <row r="1373">
          <cell r="P1373">
            <v>0</v>
          </cell>
          <cell r="Z1373">
            <v>0</v>
          </cell>
          <cell r="AA1373">
            <v>0</v>
          </cell>
          <cell r="AB1373">
            <v>0</v>
          </cell>
        </row>
        <row r="1374">
          <cell r="P1374">
            <v>0</v>
          </cell>
          <cell r="Z1374">
            <v>0</v>
          </cell>
          <cell r="AA1374">
            <v>0</v>
          </cell>
          <cell r="AB1374">
            <v>0</v>
          </cell>
        </row>
        <row r="1375">
          <cell r="P1375">
            <v>0</v>
          </cell>
          <cell r="Z1375">
            <v>0</v>
          </cell>
          <cell r="AA1375">
            <v>0</v>
          </cell>
          <cell r="AB1375">
            <v>0</v>
          </cell>
        </row>
        <row r="1376">
          <cell r="P1376">
            <v>0</v>
          </cell>
          <cell r="Z1376">
            <v>0</v>
          </cell>
          <cell r="AA1376">
            <v>0</v>
          </cell>
          <cell r="AB1376">
            <v>0</v>
          </cell>
        </row>
        <row r="1377">
          <cell r="P1377">
            <v>0</v>
          </cell>
          <cell r="Z1377">
            <v>0</v>
          </cell>
          <cell r="AA1377">
            <v>0</v>
          </cell>
          <cell r="AB1377">
            <v>0</v>
          </cell>
        </row>
        <row r="1378">
          <cell r="P1378">
            <v>0</v>
          </cell>
          <cell r="Z1378">
            <v>0</v>
          </cell>
          <cell r="AA1378">
            <v>0</v>
          </cell>
          <cell r="AB1378">
            <v>0</v>
          </cell>
        </row>
        <row r="1379">
          <cell r="P1379">
            <v>0</v>
          </cell>
          <cell r="Z1379">
            <v>0</v>
          </cell>
          <cell r="AA1379">
            <v>0</v>
          </cell>
          <cell r="AB1379">
            <v>0</v>
          </cell>
        </row>
        <row r="1380">
          <cell r="P1380">
            <v>0</v>
          </cell>
          <cell r="Z1380">
            <v>0</v>
          </cell>
          <cell r="AA1380">
            <v>0</v>
          </cell>
          <cell r="AB1380">
            <v>0</v>
          </cell>
        </row>
        <row r="1381">
          <cell r="P1381">
            <v>0</v>
          </cell>
          <cell r="Z1381">
            <v>0</v>
          </cell>
          <cell r="AA1381">
            <v>0</v>
          </cell>
          <cell r="AB1381">
            <v>0</v>
          </cell>
        </row>
        <row r="1382">
          <cell r="P1382">
            <v>0</v>
          </cell>
          <cell r="Z1382">
            <v>0</v>
          </cell>
          <cell r="AA1382">
            <v>0</v>
          </cell>
          <cell r="AB1382">
            <v>0</v>
          </cell>
        </row>
        <row r="1383">
          <cell r="P1383">
            <v>0</v>
          </cell>
          <cell r="Z1383">
            <v>0</v>
          </cell>
          <cell r="AA1383">
            <v>0</v>
          </cell>
          <cell r="AB1383">
            <v>0</v>
          </cell>
        </row>
        <row r="1384">
          <cell r="P1384">
            <v>0</v>
          </cell>
          <cell r="Z1384">
            <v>0</v>
          </cell>
          <cell r="AA1384">
            <v>0</v>
          </cell>
          <cell r="AB1384">
            <v>0</v>
          </cell>
        </row>
        <row r="1385">
          <cell r="P1385">
            <v>0</v>
          </cell>
          <cell r="Z1385">
            <v>0</v>
          </cell>
          <cell r="AA1385">
            <v>0</v>
          </cell>
          <cell r="AB1385">
            <v>0</v>
          </cell>
        </row>
        <row r="1386">
          <cell r="P1386">
            <v>0</v>
          </cell>
          <cell r="Z1386">
            <v>0</v>
          </cell>
          <cell r="AA1386">
            <v>0</v>
          </cell>
          <cell r="AB1386">
            <v>0</v>
          </cell>
        </row>
        <row r="1387">
          <cell r="P1387">
            <v>0</v>
          </cell>
          <cell r="Z1387">
            <v>0</v>
          </cell>
          <cell r="AA1387">
            <v>0</v>
          </cell>
          <cell r="AB1387">
            <v>0</v>
          </cell>
        </row>
        <row r="1388">
          <cell r="P1388">
            <v>0</v>
          </cell>
          <cell r="Z1388">
            <v>0</v>
          </cell>
          <cell r="AA1388">
            <v>0</v>
          </cell>
          <cell r="AB1388">
            <v>0</v>
          </cell>
        </row>
        <row r="1389">
          <cell r="P1389">
            <v>0</v>
          </cell>
          <cell r="Z1389">
            <v>0</v>
          </cell>
          <cell r="AA1389">
            <v>0</v>
          </cell>
          <cell r="AB1389">
            <v>0</v>
          </cell>
        </row>
        <row r="1390">
          <cell r="P1390">
            <v>0</v>
          </cell>
          <cell r="Z1390">
            <v>0</v>
          </cell>
          <cell r="AA1390">
            <v>0</v>
          </cell>
          <cell r="AB1390">
            <v>0</v>
          </cell>
        </row>
        <row r="1391">
          <cell r="P1391">
            <v>0</v>
          </cell>
          <cell r="Z1391">
            <v>0</v>
          </cell>
          <cell r="AA1391">
            <v>0</v>
          </cell>
          <cell r="AB1391">
            <v>0</v>
          </cell>
        </row>
        <row r="1392">
          <cell r="B1392" t="str">
            <v>Összesen</v>
          </cell>
          <cell r="D1392" t="str">
            <v>Hajnóczy J.Középisk. Koll.</v>
          </cell>
          <cell r="E1392">
            <v>21580</v>
          </cell>
          <cell r="F1392">
            <v>0</v>
          </cell>
          <cell r="G1392">
            <v>18000</v>
          </cell>
          <cell r="H1392">
            <v>0</v>
          </cell>
          <cell r="I1392">
            <v>133788</v>
          </cell>
          <cell r="J1392">
            <v>829</v>
          </cell>
          <cell r="K1392">
            <v>0</v>
          </cell>
          <cell r="L1392">
            <v>0</v>
          </cell>
          <cell r="M1392">
            <v>56</v>
          </cell>
          <cell r="N1392">
            <v>3036</v>
          </cell>
          <cell r="O1392">
            <v>0</v>
          </cell>
          <cell r="P1392">
            <v>177289</v>
          </cell>
          <cell r="Q1392">
            <v>74556</v>
          </cell>
          <cell r="R1392">
            <v>30643</v>
          </cell>
          <cell r="S1392">
            <v>69828</v>
          </cell>
          <cell r="T1392">
            <v>0</v>
          </cell>
          <cell r="U1392">
            <v>0</v>
          </cell>
          <cell r="V1392">
            <v>0</v>
          </cell>
          <cell r="W1392">
            <v>125</v>
          </cell>
          <cell r="X1392">
            <v>56</v>
          </cell>
          <cell r="Y1392">
            <v>2081</v>
          </cell>
          <cell r="Z1392">
            <v>177289</v>
          </cell>
          <cell r="AA1392">
            <v>0</v>
          </cell>
          <cell r="AB1392">
            <v>177289</v>
          </cell>
        </row>
        <row r="1393">
          <cell r="A1393">
            <v>40</v>
          </cell>
          <cell r="B1393" t="str">
            <v>Középiskolai Kp.MENZA</v>
          </cell>
          <cell r="C1393">
            <v>1</v>
          </cell>
          <cell r="D1393" t="str">
            <v>00előirányzat</v>
          </cell>
          <cell r="E1393">
            <v>6249</v>
          </cell>
          <cell r="G1393">
            <v>21010</v>
          </cell>
          <cell r="I1393">
            <v>28592</v>
          </cell>
          <cell r="P1393">
            <v>55851</v>
          </cell>
          <cell r="Q1393">
            <v>13974</v>
          </cell>
          <cell r="R1393">
            <v>6352</v>
          </cell>
          <cell r="S1393">
            <v>30451</v>
          </cell>
          <cell r="W1393">
            <v>807</v>
          </cell>
          <cell r="Y1393">
            <v>4267</v>
          </cell>
          <cell r="Z1393">
            <v>55851</v>
          </cell>
          <cell r="AA1393">
            <v>0</v>
          </cell>
          <cell r="AB1393">
            <v>55851</v>
          </cell>
        </row>
        <row r="1394">
          <cell r="D1394" t="str">
            <v>sh.</v>
          </cell>
          <cell r="P1394">
            <v>0</v>
          </cell>
          <cell r="S1394">
            <v>-55</v>
          </cell>
          <cell r="X1394">
            <v>55</v>
          </cell>
          <cell r="Z1394">
            <v>0</v>
          </cell>
          <cell r="AA1394">
            <v>0</v>
          </cell>
          <cell r="AB1394">
            <v>0</v>
          </cell>
        </row>
        <row r="1395">
          <cell r="C1395">
            <v>2</v>
          </cell>
          <cell r="D1395" t="str">
            <v>jóváhagyott pénzmaradvány</v>
          </cell>
          <cell r="N1395">
            <v>902</v>
          </cell>
          <cell r="P1395">
            <v>902</v>
          </cell>
          <cell r="Q1395">
            <v>310</v>
          </cell>
          <cell r="R1395">
            <v>122</v>
          </cell>
          <cell r="Y1395">
            <v>470</v>
          </cell>
          <cell r="Z1395">
            <v>902</v>
          </cell>
          <cell r="AA1395">
            <v>0</v>
          </cell>
          <cell r="AB1395">
            <v>902</v>
          </cell>
        </row>
        <row r="1396">
          <cell r="C1396">
            <v>3</v>
          </cell>
          <cell r="D1396" t="str">
            <v>pm.terhelő bef.kötelezettség</v>
          </cell>
          <cell r="N1396">
            <v>1032</v>
          </cell>
          <cell r="P1396">
            <v>1032</v>
          </cell>
          <cell r="S1396">
            <v>1032</v>
          </cell>
          <cell r="Z1396">
            <v>1032</v>
          </cell>
          <cell r="AA1396">
            <v>0</v>
          </cell>
          <cell r="AB1396">
            <v>1032</v>
          </cell>
        </row>
        <row r="1397">
          <cell r="C1397">
            <v>12</v>
          </cell>
          <cell r="D1397" t="str">
            <v>elvonás</v>
          </cell>
          <cell r="I1397">
            <v>-153</v>
          </cell>
          <cell r="P1397">
            <v>-153</v>
          </cell>
          <cell r="S1397">
            <v>-153</v>
          </cell>
          <cell r="Z1397">
            <v>-153</v>
          </cell>
          <cell r="AA1397">
            <v>0</v>
          </cell>
          <cell r="AB1397">
            <v>-153</v>
          </cell>
        </row>
        <row r="1398">
          <cell r="C1398">
            <v>13</v>
          </cell>
          <cell r="D1398" t="str">
            <v>bérfejlesztés</v>
          </cell>
          <cell r="I1398">
            <v>998</v>
          </cell>
          <cell r="P1398">
            <v>998</v>
          </cell>
          <cell r="Q1398">
            <v>734</v>
          </cell>
          <cell r="R1398">
            <v>264</v>
          </cell>
          <cell r="Z1398">
            <v>998</v>
          </cell>
          <cell r="AA1398">
            <v>0</v>
          </cell>
          <cell r="AB1398">
            <v>998</v>
          </cell>
        </row>
        <row r="1399">
          <cell r="C1399">
            <v>14</v>
          </cell>
          <cell r="D1399" t="str">
            <v>4% bérfejlesztés</v>
          </cell>
          <cell r="I1399">
            <v>-276</v>
          </cell>
          <cell r="P1399">
            <v>-276</v>
          </cell>
          <cell r="Q1399">
            <v>-203</v>
          </cell>
          <cell r="R1399">
            <v>-73</v>
          </cell>
          <cell r="Z1399">
            <v>-276</v>
          </cell>
          <cell r="AA1399">
            <v>0</v>
          </cell>
          <cell r="AB1399">
            <v>-276</v>
          </cell>
        </row>
        <row r="1400">
          <cell r="P1400">
            <v>0</v>
          </cell>
          <cell r="Z1400">
            <v>0</v>
          </cell>
          <cell r="AA1400">
            <v>0</v>
          </cell>
          <cell r="AB1400">
            <v>0</v>
          </cell>
        </row>
        <row r="1401">
          <cell r="P1401">
            <v>0</v>
          </cell>
          <cell r="Z1401">
            <v>0</v>
          </cell>
          <cell r="AA1401">
            <v>0</v>
          </cell>
          <cell r="AB1401">
            <v>0</v>
          </cell>
        </row>
        <row r="1402">
          <cell r="P1402">
            <v>0</v>
          </cell>
          <cell r="Z1402">
            <v>0</v>
          </cell>
          <cell r="AA1402">
            <v>0</v>
          </cell>
          <cell r="AB1402">
            <v>0</v>
          </cell>
        </row>
        <row r="1403">
          <cell r="P1403">
            <v>0</v>
          </cell>
          <cell r="Z1403">
            <v>0</v>
          </cell>
          <cell r="AA1403">
            <v>0</v>
          </cell>
          <cell r="AB1403">
            <v>0</v>
          </cell>
        </row>
        <row r="1404">
          <cell r="P1404">
            <v>0</v>
          </cell>
          <cell r="Z1404">
            <v>0</v>
          </cell>
          <cell r="AA1404">
            <v>0</v>
          </cell>
          <cell r="AB1404">
            <v>0</v>
          </cell>
        </row>
        <row r="1405">
          <cell r="P1405">
            <v>0</v>
          </cell>
          <cell r="Z1405">
            <v>0</v>
          </cell>
          <cell r="AA1405">
            <v>0</v>
          </cell>
          <cell r="AB1405">
            <v>0</v>
          </cell>
        </row>
        <row r="1406">
          <cell r="B1406" t="str">
            <v>Összesen</v>
          </cell>
          <cell r="D1406" t="str">
            <v>Középiskolai Kp.MENZA</v>
          </cell>
          <cell r="E1406">
            <v>6249</v>
          </cell>
          <cell r="F1406">
            <v>0</v>
          </cell>
          <cell r="G1406">
            <v>21010</v>
          </cell>
          <cell r="H1406">
            <v>0</v>
          </cell>
          <cell r="I1406">
            <v>29161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1934</v>
          </cell>
          <cell r="O1406">
            <v>0</v>
          </cell>
          <cell r="P1406">
            <v>58354</v>
          </cell>
          <cell r="Q1406">
            <v>14815</v>
          </cell>
          <cell r="R1406">
            <v>6665</v>
          </cell>
          <cell r="S1406">
            <v>31275</v>
          </cell>
          <cell r="T1406">
            <v>0</v>
          </cell>
          <cell r="U1406">
            <v>0</v>
          </cell>
          <cell r="V1406">
            <v>0</v>
          </cell>
          <cell r="W1406">
            <v>807</v>
          </cell>
          <cell r="X1406">
            <v>55</v>
          </cell>
          <cell r="Y1406">
            <v>4737</v>
          </cell>
          <cell r="Z1406">
            <v>58354</v>
          </cell>
          <cell r="AA1406">
            <v>0</v>
          </cell>
          <cell r="AB1406">
            <v>58354</v>
          </cell>
        </row>
        <row r="1407">
          <cell r="A1407">
            <v>42</v>
          </cell>
          <cell r="B1407" t="str">
            <v>Városi Könyvtár</v>
          </cell>
          <cell r="C1407">
            <v>1</v>
          </cell>
          <cell r="D1407" t="str">
            <v>00előirányzat</v>
          </cell>
          <cell r="G1407">
            <v>1490</v>
          </cell>
          <cell r="H1407">
            <v>1980</v>
          </cell>
          <cell r="I1407">
            <v>52481</v>
          </cell>
          <cell r="M1407">
            <v>900</v>
          </cell>
          <cell r="P1407">
            <v>56851</v>
          </cell>
          <cell r="Q1407">
            <v>30655</v>
          </cell>
          <cell r="R1407">
            <v>12340</v>
          </cell>
          <cell r="S1407">
            <v>10976</v>
          </cell>
          <cell r="X1407">
            <v>2880</v>
          </cell>
          <cell r="Z1407">
            <v>56851</v>
          </cell>
          <cell r="AA1407">
            <v>0</v>
          </cell>
          <cell r="AB1407">
            <v>56851</v>
          </cell>
        </row>
        <row r="1408">
          <cell r="C1408">
            <v>2</v>
          </cell>
          <cell r="D1408" t="str">
            <v>jóváhagyott pénzmaradvány</v>
          </cell>
          <cell r="N1408">
            <v>888</v>
          </cell>
          <cell r="P1408">
            <v>888</v>
          </cell>
          <cell r="Q1408">
            <v>336</v>
          </cell>
          <cell r="R1408">
            <v>121</v>
          </cell>
          <cell r="Y1408">
            <v>431</v>
          </cell>
          <cell r="Z1408">
            <v>888</v>
          </cell>
          <cell r="AA1408">
            <v>0</v>
          </cell>
          <cell r="AB1408">
            <v>888</v>
          </cell>
        </row>
        <row r="1409">
          <cell r="C1409">
            <v>3</v>
          </cell>
          <cell r="D1409" t="str">
            <v>pm.terhelő bef.kötelezettség</v>
          </cell>
          <cell r="N1409">
            <v>30</v>
          </cell>
          <cell r="P1409">
            <v>30</v>
          </cell>
          <cell r="S1409">
            <v>30</v>
          </cell>
          <cell r="Z1409">
            <v>30</v>
          </cell>
          <cell r="AA1409">
            <v>0</v>
          </cell>
          <cell r="AB1409">
            <v>30</v>
          </cell>
        </row>
        <row r="1410">
          <cell r="B1410" t="str">
            <v>Újvári keret 40.évforduló</v>
          </cell>
          <cell r="D1410" t="str">
            <v>pót1(2)</v>
          </cell>
          <cell r="I1410">
            <v>70</v>
          </cell>
          <cell r="P1410">
            <v>70</v>
          </cell>
          <cell r="S1410">
            <v>70</v>
          </cell>
          <cell r="Z1410">
            <v>70</v>
          </cell>
          <cell r="AA1410">
            <v>0</v>
          </cell>
          <cell r="AB1410">
            <v>70</v>
          </cell>
        </row>
        <row r="1411">
          <cell r="C1411">
            <v>12</v>
          </cell>
          <cell r="D1411" t="str">
            <v>elvonás</v>
          </cell>
          <cell r="I1411">
            <v>-138</v>
          </cell>
          <cell r="P1411">
            <v>-138</v>
          </cell>
          <cell r="S1411">
            <v>-138</v>
          </cell>
          <cell r="Z1411">
            <v>-138</v>
          </cell>
          <cell r="AA1411">
            <v>0</v>
          </cell>
          <cell r="AB1411">
            <v>-138</v>
          </cell>
        </row>
        <row r="1412">
          <cell r="C1412">
            <v>13</v>
          </cell>
          <cell r="D1412" t="str">
            <v>bérfejlesztés</v>
          </cell>
          <cell r="I1412">
            <v>2353</v>
          </cell>
          <cell r="P1412">
            <v>2353</v>
          </cell>
          <cell r="Q1412">
            <v>1730</v>
          </cell>
          <cell r="R1412">
            <v>623</v>
          </cell>
          <cell r="Z1412">
            <v>2353</v>
          </cell>
          <cell r="AA1412">
            <v>0</v>
          </cell>
          <cell r="AB1412">
            <v>2353</v>
          </cell>
        </row>
        <row r="1413">
          <cell r="C1413">
            <v>14</v>
          </cell>
          <cell r="D1413" t="str">
            <v>4% bérfejlesztés</v>
          </cell>
          <cell r="I1413">
            <v>-650</v>
          </cell>
          <cell r="P1413">
            <v>-650</v>
          </cell>
          <cell r="Q1413">
            <v>-478</v>
          </cell>
          <cell r="R1413">
            <v>-172</v>
          </cell>
          <cell r="Z1413">
            <v>-650</v>
          </cell>
          <cell r="AA1413">
            <v>0</v>
          </cell>
          <cell r="AB1413">
            <v>-650</v>
          </cell>
        </row>
        <row r="1414">
          <cell r="P1414">
            <v>0</v>
          </cell>
          <cell r="Z1414">
            <v>0</v>
          </cell>
          <cell r="AA1414">
            <v>0</v>
          </cell>
          <cell r="AB1414">
            <v>0</v>
          </cell>
        </row>
        <row r="1415">
          <cell r="P1415">
            <v>0</v>
          </cell>
          <cell r="Z1415">
            <v>0</v>
          </cell>
          <cell r="AA1415">
            <v>0</v>
          </cell>
          <cell r="AB1415">
            <v>0</v>
          </cell>
        </row>
        <row r="1416">
          <cell r="P1416">
            <v>0</v>
          </cell>
          <cell r="Z1416">
            <v>0</v>
          </cell>
          <cell r="AA1416">
            <v>0</v>
          </cell>
          <cell r="AB1416">
            <v>0</v>
          </cell>
        </row>
        <row r="1417">
          <cell r="P1417">
            <v>0</v>
          </cell>
          <cell r="Z1417">
            <v>0</v>
          </cell>
          <cell r="AA1417">
            <v>0</v>
          </cell>
          <cell r="AB1417">
            <v>0</v>
          </cell>
        </row>
        <row r="1418">
          <cell r="P1418">
            <v>0</v>
          </cell>
          <cell r="Z1418">
            <v>0</v>
          </cell>
          <cell r="AA1418">
            <v>0</v>
          </cell>
          <cell r="AB1418">
            <v>0</v>
          </cell>
        </row>
        <row r="1419">
          <cell r="P1419">
            <v>0</v>
          </cell>
          <cell r="Z1419">
            <v>0</v>
          </cell>
          <cell r="AA1419">
            <v>0</v>
          </cell>
          <cell r="AB1419">
            <v>0</v>
          </cell>
        </row>
        <row r="1420">
          <cell r="P1420">
            <v>0</v>
          </cell>
          <cell r="Z1420">
            <v>0</v>
          </cell>
          <cell r="AA1420">
            <v>0</v>
          </cell>
          <cell r="AB1420">
            <v>0</v>
          </cell>
        </row>
        <row r="1421">
          <cell r="P1421">
            <v>0</v>
          </cell>
          <cell r="Z1421">
            <v>0</v>
          </cell>
          <cell r="AA1421">
            <v>0</v>
          </cell>
          <cell r="AB1421">
            <v>0</v>
          </cell>
        </row>
        <row r="1422">
          <cell r="P1422">
            <v>0</v>
          </cell>
          <cell r="Z1422">
            <v>0</v>
          </cell>
          <cell r="AA1422">
            <v>0</v>
          </cell>
          <cell r="AB1422">
            <v>0</v>
          </cell>
        </row>
        <row r="1423">
          <cell r="B1423" t="str">
            <v>Összesen</v>
          </cell>
          <cell r="D1423" t="str">
            <v>Városi Könyvtár</v>
          </cell>
          <cell r="E1423">
            <v>0</v>
          </cell>
          <cell r="F1423">
            <v>0</v>
          </cell>
          <cell r="G1423">
            <v>1490</v>
          </cell>
          <cell r="H1423">
            <v>1980</v>
          </cell>
          <cell r="I1423">
            <v>54116</v>
          </cell>
          <cell r="J1423">
            <v>0</v>
          </cell>
          <cell r="K1423">
            <v>0</v>
          </cell>
          <cell r="L1423">
            <v>0</v>
          </cell>
          <cell r="M1423">
            <v>900</v>
          </cell>
          <cell r="N1423">
            <v>918</v>
          </cell>
          <cell r="O1423">
            <v>0</v>
          </cell>
          <cell r="P1423">
            <v>59404</v>
          </cell>
          <cell r="Q1423">
            <v>32243</v>
          </cell>
          <cell r="R1423">
            <v>12912</v>
          </cell>
          <cell r="S1423">
            <v>10938</v>
          </cell>
          <cell r="T1423">
            <v>0</v>
          </cell>
          <cell r="U1423">
            <v>0</v>
          </cell>
          <cell r="V1423">
            <v>0</v>
          </cell>
          <cell r="W1423">
            <v>0</v>
          </cell>
          <cell r="X1423">
            <v>2880</v>
          </cell>
          <cell r="Y1423">
            <v>431</v>
          </cell>
          <cell r="Z1423">
            <v>59404</v>
          </cell>
          <cell r="AA1423">
            <v>0</v>
          </cell>
          <cell r="AB1423">
            <v>59404</v>
          </cell>
        </row>
        <row r="1424">
          <cell r="A1424">
            <v>43</v>
          </cell>
          <cell r="B1424" t="str">
            <v>Pécsi Galéria és Grafikai Műhely</v>
          </cell>
          <cell r="C1424">
            <v>1</v>
          </cell>
          <cell r="D1424" t="str">
            <v>00előirányzat</v>
          </cell>
          <cell r="G1424">
            <v>1020</v>
          </cell>
          <cell r="I1424">
            <v>16552</v>
          </cell>
          <cell r="J1424">
            <v>1300</v>
          </cell>
          <cell r="P1424">
            <v>18872</v>
          </cell>
          <cell r="Q1424">
            <v>6772</v>
          </cell>
          <cell r="R1424">
            <v>2953</v>
          </cell>
          <cell r="S1424">
            <v>9147</v>
          </cell>
          <cell r="Z1424">
            <v>18872</v>
          </cell>
          <cell r="AA1424">
            <v>0</v>
          </cell>
          <cell r="AB1424">
            <v>18872</v>
          </cell>
        </row>
        <row r="1425">
          <cell r="C1425">
            <v>2</v>
          </cell>
          <cell r="D1425" t="str">
            <v>jóváhagyott pénzmaradvány</v>
          </cell>
          <cell r="N1425">
            <v>503</v>
          </cell>
          <cell r="P1425">
            <v>503</v>
          </cell>
          <cell r="Y1425">
            <v>503</v>
          </cell>
          <cell r="Z1425">
            <v>503</v>
          </cell>
          <cell r="AA1425">
            <v>0</v>
          </cell>
          <cell r="AB1425">
            <v>503</v>
          </cell>
        </row>
        <row r="1426">
          <cell r="C1426">
            <v>4</v>
          </cell>
          <cell r="D1426" t="str">
            <v>tárgyévi eir.mód.korrekció</v>
          </cell>
          <cell r="I1426">
            <v>397</v>
          </cell>
          <cell r="P1426">
            <v>397</v>
          </cell>
          <cell r="Y1426">
            <v>397</v>
          </cell>
          <cell r="Z1426">
            <v>397</v>
          </cell>
          <cell r="AA1426">
            <v>0</v>
          </cell>
          <cell r="AB1426">
            <v>397</v>
          </cell>
        </row>
        <row r="1427">
          <cell r="C1427">
            <v>12</v>
          </cell>
          <cell r="D1427" t="str">
            <v>elvonás</v>
          </cell>
          <cell r="I1427">
            <v>-72</v>
          </cell>
          <cell r="P1427">
            <v>-72</v>
          </cell>
          <cell r="S1427">
            <v>-72</v>
          </cell>
          <cell r="Z1427">
            <v>-72</v>
          </cell>
          <cell r="AA1427">
            <v>0</v>
          </cell>
          <cell r="AB1427">
            <v>-72</v>
          </cell>
        </row>
        <row r="1428">
          <cell r="C1428">
            <v>13</v>
          </cell>
          <cell r="D1428" t="str">
            <v>bérfejlesztés</v>
          </cell>
          <cell r="I1428">
            <v>135</v>
          </cell>
          <cell r="P1428">
            <v>135</v>
          </cell>
          <cell r="Q1428">
            <v>99</v>
          </cell>
          <cell r="R1428">
            <v>36</v>
          </cell>
          <cell r="Z1428">
            <v>135</v>
          </cell>
          <cell r="AA1428">
            <v>0</v>
          </cell>
          <cell r="AB1428">
            <v>135</v>
          </cell>
        </row>
        <row r="1429">
          <cell r="C1429">
            <v>14</v>
          </cell>
          <cell r="D1429" t="str">
            <v>4% bérfejlesztés</v>
          </cell>
          <cell r="I1429">
            <v>-37</v>
          </cell>
          <cell r="P1429">
            <v>-37</v>
          </cell>
          <cell r="Q1429">
            <v>-27</v>
          </cell>
          <cell r="R1429">
            <v>-10</v>
          </cell>
          <cell r="Z1429">
            <v>-37</v>
          </cell>
          <cell r="AA1429">
            <v>0</v>
          </cell>
          <cell r="AB1429">
            <v>-37</v>
          </cell>
        </row>
        <row r="1430">
          <cell r="P1430">
            <v>0</v>
          </cell>
          <cell r="Z1430">
            <v>0</v>
          </cell>
          <cell r="AA1430">
            <v>0</v>
          </cell>
          <cell r="AB1430">
            <v>0</v>
          </cell>
        </row>
        <row r="1431">
          <cell r="P1431">
            <v>0</v>
          </cell>
          <cell r="Z1431">
            <v>0</v>
          </cell>
          <cell r="AA1431">
            <v>0</v>
          </cell>
          <cell r="AB1431">
            <v>0</v>
          </cell>
        </row>
        <row r="1432">
          <cell r="P1432">
            <v>0</v>
          </cell>
          <cell r="Z1432">
            <v>0</v>
          </cell>
          <cell r="AA1432">
            <v>0</v>
          </cell>
          <cell r="AB1432">
            <v>0</v>
          </cell>
        </row>
        <row r="1433">
          <cell r="P1433">
            <v>0</v>
          </cell>
          <cell r="Z1433">
            <v>0</v>
          </cell>
          <cell r="AA1433">
            <v>0</v>
          </cell>
          <cell r="AB1433">
            <v>0</v>
          </cell>
        </row>
        <row r="1434">
          <cell r="P1434">
            <v>0</v>
          </cell>
          <cell r="Z1434">
            <v>0</v>
          </cell>
          <cell r="AA1434">
            <v>0</v>
          </cell>
          <cell r="AB1434">
            <v>0</v>
          </cell>
        </row>
        <row r="1435">
          <cell r="P1435">
            <v>0</v>
          </cell>
          <cell r="Z1435">
            <v>0</v>
          </cell>
          <cell r="AA1435">
            <v>0</v>
          </cell>
          <cell r="AB1435">
            <v>0</v>
          </cell>
        </row>
        <row r="1436">
          <cell r="P1436">
            <v>0</v>
          </cell>
          <cell r="Z1436">
            <v>0</v>
          </cell>
          <cell r="AA1436">
            <v>0</v>
          </cell>
          <cell r="AB1436">
            <v>0</v>
          </cell>
        </row>
        <row r="1437">
          <cell r="P1437">
            <v>0</v>
          </cell>
          <cell r="Z1437">
            <v>0</v>
          </cell>
          <cell r="AA1437">
            <v>0</v>
          </cell>
          <cell r="AB1437">
            <v>0</v>
          </cell>
        </row>
        <row r="1438">
          <cell r="P1438">
            <v>0</v>
          </cell>
          <cell r="Z1438">
            <v>0</v>
          </cell>
          <cell r="AA1438">
            <v>0</v>
          </cell>
          <cell r="AB1438">
            <v>0</v>
          </cell>
        </row>
        <row r="1439">
          <cell r="B1439" t="str">
            <v>Összesen</v>
          </cell>
          <cell r="D1439" t="str">
            <v>Pécsi Galéria és Graf. M.</v>
          </cell>
          <cell r="E1439">
            <v>0</v>
          </cell>
          <cell r="F1439">
            <v>0</v>
          </cell>
          <cell r="G1439">
            <v>1020</v>
          </cell>
          <cell r="H1439">
            <v>0</v>
          </cell>
          <cell r="I1439">
            <v>16975</v>
          </cell>
          <cell r="J1439">
            <v>1300</v>
          </cell>
          <cell r="K1439">
            <v>0</v>
          </cell>
          <cell r="L1439">
            <v>0</v>
          </cell>
          <cell r="M1439">
            <v>0</v>
          </cell>
          <cell r="N1439">
            <v>503</v>
          </cell>
          <cell r="O1439">
            <v>0</v>
          </cell>
          <cell r="P1439">
            <v>19798</v>
          </cell>
          <cell r="Q1439">
            <v>6844</v>
          </cell>
          <cell r="R1439">
            <v>2979</v>
          </cell>
          <cell r="S1439">
            <v>9075</v>
          </cell>
          <cell r="T1439">
            <v>0</v>
          </cell>
          <cell r="U1439">
            <v>0</v>
          </cell>
          <cell r="V1439">
            <v>0</v>
          </cell>
          <cell r="W1439">
            <v>0</v>
          </cell>
          <cell r="X1439">
            <v>0</v>
          </cell>
          <cell r="Y1439">
            <v>900</v>
          </cell>
          <cell r="Z1439">
            <v>19798</v>
          </cell>
          <cell r="AA1439">
            <v>0</v>
          </cell>
          <cell r="AB1439">
            <v>19798</v>
          </cell>
        </row>
        <row r="1440">
          <cell r="A1440">
            <v>44</v>
          </cell>
          <cell r="B1440" t="str">
            <v>Pécsi Kulturális Központ</v>
          </cell>
          <cell r="C1440">
            <v>1</v>
          </cell>
          <cell r="D1440" t="str">
            <v>00előirányzat</v>
          </cell>
          <cell r="G1440">
            <v>22500</v>
          </cell>
          <cell r="I1440">
            <v>55119</v>
          </cell>
          <cell r="J1440">
            <v>12600</v>
          </cell>
          <cell r="P1440">
            <v>90219</v>
          </cell>
          <cell r="Q1440">
            <v>36180</v>
          </cell>
          <cell r="R1440">
            <v>14886</v>
          </cell>
          <cell r="S1440">
            <v>39153</v>
          </cell>
          <cell r="Z1440">
            <v>90219</v>
          </cell>
          <cell r="AA1440">
            <v>0</v>
          </cell>
          <cell r="AB1440">
            <v>90219</v>
          </cell>
        </row>
        <row r="1441">
          <cell r="C1441">
            <v>2</v>
          </cell>
          <cell r="D1441" t="str">
            <v>jóváhagyott pénzmaradvány</v>
          </cell>
          <cell r="N1441">
            <v>1358</v>
          </cell>
          <cell r="P1441">
            <v>1358</v>
          </cell>
          <cell r="Q1441">
            <v>320</v>
          </cell>
          <cell r="R1441">
            <v>108</v>
          </cell>
          <cell r="Y1441">
            <v>930</v>
          </cell>
          <cell r="Z1441">
            <v>1358</v>
          </cell>
          <cell r="AA1441">
            <v>0</v>
          </cell>
          <cell r="AB1441">
            <v>1358</v>
          </cell>
        </row>
        <row r="1442">
          <cell r="C1442">
            <v>3</v>
          </cell>
          <cell r="D1442" t="str">
            <v>pm.terhelő bef.kötelezettség</v>
          </cell>
          <cell r="N1442">
            <v>2</v>
          </cell>
          <cell r="P1442">
            <v>2</v>
          </cell>
          <cell r="S1442">
            <v>2</v>
          </cell>
          <cell r="Z1442">
            <v>2</v>
          </cell>
          <cell r="AA1442">
            <v>0</v>
          </cell>
          <cell r="AB1442">
            <v>2</v>
          </cell>
        </row>
        <row r="1443">
          <cell r="C1443">
            <v>4</v>
          </cell>
          <cell r="D1443" t="str">
            <v>tárgyévi eir.mód.korrekció</v>
          </cell>
          <cell r="I1443">
            <v>860</v>
          </cell>
          <cell r="P1443">
            <v>860</v>
          </cell>
          <cell r="Y1443">
            <v>860</v>
          </cell>
          <cell r="Z1443">
            <v>860</v>
          </cell>
          <cell r="AA1443">
            <v>0</v>
          </cell>
          <cell r="AB1443">
            <v>860</v>
          </cell>
        </row>
        <row r="1444">
          <cell r="B1444" t="str">
            <v>promóció</v>
          </cell>
          <cell r="D1444" t="str">
            <v>pót1(7)</v>
          </cell>
          <cell r="I1444">
            <v>700</v>
          </cell>
          <cell r="P1444">
            <v>700</v>
          </cell>
          <cell r="S1444">
            <v>700</v>
          </cell>
          <cell r="Z1444">
            <v>700</v>
          </cell>
          <cell r="AA1444">
            <v>0</v>
          </cell>
          <cell r="AB1444">
            <v>700</v>
          </cell>
        </row>
        <row r="1445">
          <cell r="B1445" t="str">
            <v>projektor</v>
          </cell>
          <cell r="D1445" t="str">
            <v>pót1(10)</v>
          </cell>
          <cell r="I1445">
            <v>1000</v>
          </cell>
          <cell r="P1445">
            <v>1000</v>
          </cell>
          <cell r="X1445">
            <v>1000</v>
          </cell>
          <cell r="Z1445">
            <v>1000</v>
          </cell>
          <cell r="AA1445">
            <v>0</v>
          </cell>
          <cell r="AB1445">
            <v>1000</v>
          </cell>
        </row>
        <row r="1446">
          <cell r="B1446" t="str">
            <v>vetítővászon városmarketingből</v>
          </cell>
          <cell r="D1446" t="str">
            <v>pót1(11)</v>
          </cell>
          <cell r="I1446">
            <v>50</v>
          </cell>
          <cell r="P1446">
            <v>50</v>
          </cell>
          <cell r="X1446">
            <v>50</v>
          </cell>
          <cell r="Z1446">
            <v>50</v>
          </cell>
          <cell r="AA1446">
            <v>0</v>
          </cell>
          <cell r="AB1446">
            <v>50</v>
          </cell>
        </row>
        <row r="1447">
          <cell r="B1447" t="str">
            <v>220/2000 Önkormányzati hírekre</v>
          </cell>
          <cell r="D1447" t="str">
            <v>pót1(17)</v>
          </cell>
          <cell r="I1447">
            <v>-4600</v>
          </cell>
          <cell r="P1447">
            <v>-4600</v>
          </cell>
          <cell r="S1447">
            <v>-4600</v>
          </cell>
          <cell r="Z1447">
            <v>-4600</v>
          </cell>
          <cell r="AA1447">
            <v>0</v>
          </cell>
          <cell r="AB1447">
            <v>-4600</v>
          </cell>
        </row>
        <row r="1448">
          <cell r="B1448" t="str">
            <v>Boldogság Háza 66/2000 Jogi</v>
          </cell>
          <cell r="D1448" t="str">
            <v>pót1(23)</v>
          </cell>
          <cell r="I1448">
            <v>1400</v>
          </cell>
          <cell r="P1448">
            <v>1400</v>
          </cell>
          <cell r="S1448">
            <v>1400</v>
          </cell>
          <cell r="Z1448">
            <v>1400</v>
          </cell>
          <cell r="AA1448">
            <v>0</v>
          </cell>
          <cell r="AB1448">
            <v>1400</v>
          </cell>
        </row>
        <row r="1449">
          <cell r="C1449">
            <v>12</v>
          </cell>
          <cell r="D1449" t="str">
            <v>elvonás</v>
          </cell>
          <cell r="I1449">
            <v>-2665</v>
          </cell>
          <cell r="P1449">
            <v>-2665</v>
          </cell>
          <cell r="S1449">
            <v>-2665</v>
          </cell>
          <cell r="Z1449">
            <v>-2665</v>
          </cell>
          <cell r="AA1449">
            <v>0</v>
          </cell>
          <cell r="AB1449">
            <v>-2665</v>
          </cell>
        </row>
        <row r="1450">
          <cell r="C1450">
            <v>13</v>
          </cell>
          <cell r="D1450" t="str">
            <v>bérfejlesztés</v>
          </cell>
          <cell r="I1450">
            <v>1847</v>
          </cell>
          <cell r="P1450">
            <v>1847</v>
          </cell>
          <cell r="Q1450">
            <v>1358</v>
          </cell>
          <cell r="R1450">
            <v>489</v>
          </cell>
          <cell r="Z1450">
            <v>1847</v>
          </cell>
          <cell r="AA1450">
            <v>0</v>
          </cell>
          <cell r="AB1450">
            <v>1847</v>
          </cell>
        </row>
        <row r="1451">
          <cell r="C1451">
            <v>14</v>
          </cell>
          <cell r="D1451" t="str">
            <v>4% bérfejlesztés</v>
          </cell>
          <cell r="I1451">
            <v>-510</v>
          </cell>
          <cell r="P1451">
            <v>-510</v>
          </cell>
          <cell r="Q1451">
            <v>-375</v>
          </cell>
          <cell r="R1451">
            <v>-135</v>
          </cell>
          <cell r="Z1451">
            <v>-510</v>
          </cell>
          <cell r="AA1451">
            <v>0</v>
          </cell>
          <cell r="AB1451">
            <v>-510</v>
          </cell>
        </row>
        <row r="1452">
          <cell r="P1452">
            <v>0</v>
          </cell>
          <cell r="Z1452">
            <v>0</v>
          </cell>
          <cell r="AA1452">
            <v>0</v>
          </cell>
          <cell r="AB1452">
            <v>0</v>
          </cell>
        </row>
        <row r="1453">
          <cell r="P1453">
            <v>0</v>
          </cell>
          <cell r="Z1453">
            <v>0</v>
          </cell>
          <cell r="AA1453">
            <v>0</v>
          </cell>
          <cell r="AB1453">
            <v>0</v>
          </cell>
        </row>
        <row r="1454">
          <cell r="P1454">
            <v>0</v>
          </cell>
          <cell r="Z1454">
            <v>0</v>
          </cell>
          <cell r="AA1454">
            <v>0</v>
          </cell>
          <cell r="AB1454">
            <v>0</v>
          </cell>
        </row>
        <row r="1455">
          <cell r="P1455">
            <v>0</v>
          </cell>
          <cell r="Z1455">
            <v>0</v>
          </cell>
          <cell r="AA1455">
            <v>0</v>
          </cell>
          <cell r="AB1455">
            <v>0</v>
          </cell>
        </row>
        <row r="1456">
          <cell r="P1456">
            <v>0</v>
          </cell>
          <cell r="Z1456">
            <v>0</v>
          </cell>
          <cell r="AA1456">
            <v>0</v>
          </cell>
          <cell r="AB1456">
            <v>0</v>
          </cell>
        </row>
        <row r="1457">
          <cell r="P1457">
            <v>0</v>
          </cell>
          <cell r="Z1457">
            <v>0</v>
          </cell>
          <cell r="AA1457">
            <v>0</v>
          </cell>
          <cell r="AB1457">
            <v>0</v>
          </cell>
        </row>
        <row r="1458">
          <cell r="P1458">
            <v>0</v>
          </cell>
          <cell r="Z1458">
            <v>0</v>
          </cell>
          <cell r="AA1458">
            <v>0</v>
          </cell>
          <cell r="AB1458">
            <v>0</v>
          </cell>
        </row>
        <row r="1459">
          <cell r="P1459">
            <v>0</v>
          </cell>
          <cell r="Z1459">
            <v>0</v>
          </cell>
          <cell r="AA1459">
            <v>0</v>
          </cell>
          <cell r="AB1459">
            <v>0</v>
          </cell>
        </row>
        <row r="1460">
          <cell r="P1460">
            <v>0</v>
          </cell>
          <cell r="Z1460">
            <v>0</v>
          </cell>
          <cell r="AA1460">
            <v>0</v>
          </cell>
          <cell r="AB1460">
            <v>0</v>
          </cell>
        </row>
        <row r="1461">
          <cell r="P1461">
            <v>0</v>
          </cell>
          <cell r="Z1461">
            <v>0</v>
          </cell>
          <cell r="AA1461">
            <v>0</v>
          </cell>
          <cell r="AB1461">
            <v>0</v>
          </cell>
        </row>
        <row r="1462">
          <cell r="P1462">
            <v>0</v>
          </cell>
          <cell r="Z1462">
            <v>0</v>
          </cell>
          <cell r="AA1462">
            <v>0</v>
          </cell>
          <cell r="AB1462">
            <v>0</v>
          </cell>
        </row>
        <row r="1463">
          <cell r="P1463">
            <v>0</v>
          </cell>
          <cell r="Z1463">
            <v>0</v>
          </cell>
          <cell r="AA1463">
            <v>0</v>
          </cell>
          <cell r="AB1463">
            <v>0</v>
          </cell>
        </row>
        <row r="1464">
          <cell r="P1464">
            <v>0</v>
          </cell>
          <cell r="Z1464">
            <v>0</v>
          </cell>
          <cell r="AA1464">
            <v>0</v>
          </cell>
          <cell r="AB1464">
            <v>0</v>
          </cell>
        </row>
        <row r="1465">
          <cell r="P1465">
            <v>0</v>
          </cell>
          <cell r="Z1465">
            <v>0</v>
          </cell>
          <cell r="AA1465">
            <v>0</v>
          </cell>
          <cell r="AB1465">
            <v>0</v>
          </cell>
        </row>
        <row r="1466">
          <cell r="P1466">
            <v>0</v>
          </cell>
          <cell r="Z1466">
            <v>0</v>
          </cell>
          <cell r="AA1466">
            <v>0</v>
          </cell>
          <cell r="AB1466">
            <v>0</v>
          </cell>
        </row>
        <row r="1467">
          <cell r="P1467">
            <v>0</v>
          </cell>
          <cell r="Z1467">
            <v>0</v>
          </cell>
          <cell r="AA1467">
            <v>0</v>
          </cell>
          <cell r="AB1467">
            <v>0</v>
          </cell>
        </row>
        <row r="1468">
          <cell r="P1468">
            <v>0</v>
          </cell>
          <cell r="Z1468">
            <v>0</v>
          </cell>
          <cell r="AA1468">
            <v>0</v>
          </cell>
          <cell r="AB1468">
            <v>0</v>
          </cell>
        </row>
        <row r="1469">
          <cell r="P1469">
            <v>0</v>
          </cell>
          <cell r="Z1469">
            <v>0</v>
          </cell>
          <cell r="AA1469">
            <v>0</v>
          </cell>
          <cell r="AB1469">
            <v>0</v>
          </cell>
        </row>
        <row r="1470">
          <cell r="P1470">
            <v>0</v>
          </cell>
          <cell r="Z1470">
            <v>0</v>
          </cell>
          <cell r="AA1470">
            <v>0</v>
          </cell>
          <cell r="AB1470">
            <v>0</v>
          </cell>
        </row>
        <row r="1471">
          <cell r="B1471" t="str">
            <v>Összesen</v>
          </cell>
          <cell r="D1471" t="str">
            <v>Pécsi Kulturális Központ</v>
          </cell>
          <cell r="E1471">
            <v>0</v>
          </cell>
          <cell r="F1471">
            <v>0</v>
          </cell>
          <cell r="G1471">
            <v>22500</v>
          </cell>
          <cell r="H1471">
            <v>0</v>
          </cell>
          <cell r="I1471">
            <v>53201</v>
          </cell>
          <cell r="J1471">
            <v>12600</v>
          </cell>
          <cell r="K1471">
            <v>0</v>
          </cell>
          <cell r="L1471">
            <v>0</v>
          </cell>
          <cell r="M1471">
            <v>0</v>
          </cell>
          <cell r="N1471">
            <v>1360</v>
          </cell>
          <cell r="O1471">
            <v>0</v>
          </cell>
          <cell r="P1471">
            <v>89661</v>
          </cell>
          <cell r="Q1471">
            <v>37483</v>
          </cell>
          <cell r="R1471">
            <v>15348</v>
          </cell>
          <cell r="S1471">
            <v>33990</v>
          </cell>
          <cell r="T1471">
            <v>0</v>
          </cell>
          <cell r="U1471">
            <v>0</v>
          </cell>
          <cell r="V1471">
            <v>0</v>
          </cell>
          <cell r="W1471">
            <v>0</v>
          </cell>
          <cell r="X1471">
            <v>1050</v>
          </cell>
          <cell r="Y1471">
            <v>1790</v>
          </cell>
          <cell r="Z1471">
            <v>89661</v>
          </cell>
          <cell r="AA1471">
            <v>0</v>
          </cell>
          <cell r="AB1471">
            <v>89661</v>
          </cell>
        </row>
        <row r="1472">
          <cell r="A1472">
            <v>45</v>
          </cell>
          <cell r="B1472" t="str">
            <v xml:space="preserve">Harmadik Szinház </v>
          </cell>
          <cell r="C1472">
            <v>1</v>
          </cell>
          <cell r="D1472" t="str">
            <v>00előirányzat</v>
          </cell>
          <cell r="G1472">
            <v>4916</v>
          </cell>
          <cell r="I1472">
            <v>22558</v>
          </cell>
          <cell r="J1472">
            <v>1500</v>
          </cell>
          <cell r="P1472">
            <v>28974</v>
          </cell>
          <cell r="Q1472">
            <v>7714</v>
          </cell>
          <cell r="R1472">
            <v>3140</v>
          </cell>
          <cell r="S1472">
            <v>18120</v>
          </cell>
          <cell r="Z1472">
            <v>28974</v>
          </cell>
          <cell r="AA1472">
            <v>0</v>
          </cell>
          <cell r="AB1472">
            <v>28974</v>
          </cell>
        </row>
        <row r="1473">
          <cell r="C1473">
            <v>2</v>
          </cell>
          <cell r="D1473" t="str">
            <v>jóváhagyott pénzmaradvány</v>
          </cell>
          <cell r="N1473">
            <v>245</v>
          </cell>
          <cell r="P1473">
            <v>245</v>
          </cell>
          <cell r="Y1473">
            <v>245</v>
          </cell>
          <cell r="Z1473">
            <v>245</v>
          </cell>
          <cell r="AA1473">
            <v>0</v>
          </cell>
          <cell r="AB1473">
            <v>245</v>
          </cell>
        </row>
        <row r="1474">
          <cell r="C1474">
            <v>3</v>
          </cell>
          <cell r="D1474" t="str">
            <v>pm.terhelő bef.kötelezettség</v>
          </cell>
          <cell r="N1474">
            <v>619</v>
          </cell>
          <cell r="P1474">
            <v>619</v>
          </cell>
          <cell r="S1474">
            <v>619</v>
          </cell>
          <cell r="Z1474">
            <v>619</v>
          </cell>
          <cell r="AA1474">
            <v>0</v>
          </cell>
          <cell r="AB1474">
            <v>619</v>
          </cell>
        </row>
        <row r="1475">
          <cell r="B1475" t="str">
            <v>művészeti támogatás</v>
          </cell>
          <cell r="D1475" t="str">
            <v>pót1(21)</v>
          </cell>
          <cell r="I1475">
            <v>6385</v>
          </cell>
          <cell r="P1475">
            <v>6385</v>
          </cell>
          <cell r="S1475">
            <v>6385</v>
          </cell>
          <cell r="Z1475">
            <v>6385</v>
          </cell>
          <cell r="AA1475">
            <v>0</v>
          </cell>
          <cell r="AB1475">
            <v>6385</v>
          </cell>
        </row>
        <row r="1476">
          <cell r="P1476">
            <v>0</v>
          </cell>
          <cell r="Z1476">
            <v>0</v>
          </cell>
          <cell r="AA1476">
            <v>0</v>
          </cell>
          <cell r="AB1476">
            <v>0</v>
          </cell>
        </row>
        <row r="1477">
          <cell r="P1477">
            <v>0</v>
          </cell>
          <cell r="Z1477">
            <v>0</v>
          </cell>
          <cell r="AA1477">
            <v>0</v>
          </cell>
          <cell r="AB1477">
            <v>0</v>
          </cell>
        </row>
        <row r="1478">
          <cell r="P1478">
            <v>0</v>
          </cell>
          <cell r="Z1478">
            <v>0</v>
          </cell>
          <cell r="AA1478">
            <v>0</v>
          </cell>
          <cell r="AB1478">
            <v>0</v>
          </cell>
        </row>
        <row r="1479">
          <cell r="P1479">
            <v>0</v>
          </cell>
          <cell r="Z1479">
            <v>0</v>
          </cell>
          <cell r="AA1479">
            <v>0</v>
          </cell>
          <cell r="AB1479">
            <v>0</v>
          </cell>
        </row>
        <row r="1480">
          <cell r="P1480">
            <v>0</v>
          </cell>
          <cell r="Z1480">
            <v>0</v>
          </cell>
          <cell r="AA1480">
            <v>0</v>
          </cell>
          <cell r="AB1480">
            <v>0</v>
          </cell>
        </row>
        <row r="1481">
          <cell r="P1481">
            <v>0</v>
          </cell>
          <cell r="Z1481">
            <v>0</v>
          </cell>
          <cell r="AA1481">
            <v>0</v>
          </cell>
          <cell r="AB1481">
            <v>0</v>
          </cell>
        </row>
        <row r="1482">
          <cell r="P1482">
            <v>0</v>
          </cell>
          <cell r="Z1482">
            <v>0</v>
          </cell>
          <cell r="AA1482">
            <v>0</v>
          </cell>
          <cell r="AB1482">
            <v>0</v>
          </cell>
        </row>
        <row r="1483">
          <cell r="P1483">
            <v>0</v>
          </cell>
          <cell r="Z1483">
            <v>0</v>
          </cell>
          <cell r="AA1483">
            <v>0</v>
          </cell>
          <cell r="AB1483">
            <v>0</v>
          </cell>
        </row>
        <row r="1484">
          <cell r="P1484">
            <v>0</v>
          </cell>
          <cell r="Z1484">
            <v>0</v>
          </cell>
          <cell r="AA1484">
            <v>0</v>
          </cell>
          <cell r="AB1484">
            <v>0</v>
          </cell>
        </row>
        <row r="1485">
          <cell r="P1485">
            <v>0</v>
          </cell>
          <cell r="Z1485">
            <v>0</v>
          </cell>
          <cell r="AA1485">
            <v>0</v>
          </cell>
          <cell r="AB1485">
            <v>0</v>
          </cell>
        </row>
        <row r="1486">
          <cell r="P1486">
            <v>0</v>
          </cell>
          <cell r="Z1486">
            <v>0</v>
          </cell>
          <cell r="AA1486">
            <v>0</v>
          </cell>
          <cell r="AB1486">
            <v>0</v>
          </cell>
        </row>
        <row r="1487">
          <cell r="P1487">
            <v>0</v>
          </cell>
          <cell r="Z1487">
            <v>0</v>
          </cell>
          <cell r="AA1487">
            <v>0</v>
          </cell>
          <cell r="AB1487">
            <v>0</v>
          </cell>
        </row>
        <row r="1488">
          <cell r="P1488">
            <v>0</v>
          </cell>
          <cell r="Z1488">
            <v>0</v>
          </cell>
          <cell r="AA1488">
            <v>0</v>
          </cell>
          <cell r="AB1488">
            <v>0</v>
          </cell>
        </row>
        <row r="1489">
          <cell r="B1489" t="str">
            <v>Összesen</v>
          </cell>
          <cell r="D1489" t="str">
            <v>Harmadik Szinház</v>
          </cell>
          <cell r="E1489">
            <v>0</v>
          </cell>
          <cell r="F1489">
            <v>0</v>
          </cell>
          <cell r="G1489">
            <v>4916</v>
          </cell>
          <cell r="H1489">
            <v>0</v>
          </cell>
          <cell r="I1489">
            <v>28943</v>
          </cell>
          <cell r="J1489">
            <v>1500</v>
          </cell>
          <cell r="K1489">
            <v>0</v>
          </cell>
          <cell r="L1489">
            <v>0</v>
          </cell>
          <cell r="M1489">
            <v>0</v>
          </cell>
          <cell r="N1489">
            <v>864</v>
          </cell>
          <cell r="O1489">
            <v>0</v>
          </cell>
          <cell r="P1489">
            <v>36223</v>
          </cell>
          <cell r="Q1489">
            <v>7714</v>
          </cell>
          <cell r="R1489">
            <v>3140</v>
          </cell>
          <cell r="S1489">
            <v>25124</v>
          </cell>
          <cell r="T1489">
            <v>0</v>
          </cell>
          <cell r="U1489">
            <v>0</v>
          </cell>
          <cell r="V1489">
            <v>0</v>
          </cell>
          <cell r="W1489">
            <v>0</v>
          </cell>
          <cell r="X1489">
            <v>0</v>
          </cell>
          <cell r="Y1489">
            <v>245</v>
          </cell>
          <cell r="Z1489">
            <v>36223</v>
          </cell>
          <cell r="AA1489">
            <v>0</v>
          </cell>
          <cell r="AB1489">
            <v>36223</v>
          </cell>
        </row>
        <row r="1490">
          <cell r="B1490" t="str">
            <v>Kulturális + HarmadikSz.</v>
          </cell>
          <cell r="E1490">
            <v>0</v>
          </cell>
          <cell r="F1490">
            <v>0</v>
          </cell>
          <cell r="G1490">
            <v>27416</v>
          </cell>
          <cell r="H1490">
            <v>0</v>
          </cell>
          <cell r="I1490">
            <v>82144</v>
          </cell>
          <cell r="J1490">
            <v>14100</v>
          </cell>
          <cell r="K1490">
            <v>0</v>
          </cell>
          <cell r="L1490">
            <v>0</v>
          </cell>
          <cell r="M1490">
            <v>0</v>
          </cell>
          <cell r="N1490">
            <v>2224</v>
          </cell>
          <cell r="O1490">
            <v>0</v>
          </cell>
          <cell r="P1490">
            <v>125884</v>
          </cell>
          <cell r="Q1490">
            <v>45197</v>
          </cell>
          <cell r="R1490">
            <v>18488</v>
          </cell>
          <cell r="S1490">
            <v>59114</v>
          </cell>
          <cell r="T1490">
            <v>0</v>
          </cell>
          <cell r="U1490">
            <v>0</v>
          </cell>
          <cell r="V1490">
            <v>0</v>
          </cell>
          <cell r="W1490">
            <v>0</v>
          </cell>
          <cell r="X1490">
            <v>1050</v>
          </cell>
          <cell r="Y1490">
            <v>2035</v>
          </cell>
          <cell r="Z1490">
            <v>125884</v>
          </cell>
          <cell r="AA1490">
            <v>0</v>
          </cell>
          <cell r="AB1490">
            <v>125884</v>
          </cell>
        </row>
        <row r="1491">
          <cell r="A1491">
            <v>45</v>
          </cell>
          <cell r="B1491" t="str">
            <v>Mecseki Kultúrpark</v>
          </cell>
          <cell r="C1491">
            <v>1</v>
          </cell>
          <cell r="D1491" t="str">
            <v>00előirányzat</v>
          </cell>
          <cell r="G1491">
            <v>27029</v>
          </cell>
          <cell r="I1491">
            <v>21286</v>
          </cell>
          <cell r="P1491">
            <v>48315</v>
          </cell>
          <cell r="Q1491">
            <v>27131</v>
          </cell>
          <cell r="R1491">
            <v>12217</v>
          </cell>
          <cell r="S1491">
            <v>8967</v>
          </cell>
          <cell r="Z1491">
            <v>48315</v>
          </cell>
          <cell r="AA1491">
            <v>0</v>
          </cell>
          <cell r="AB1491">
            <v>48315</v>
          </cell>
        </row>
        <row r="1492">
          <cell r="C1492">
            <v>2</v>
          </cell>
          <cell r="D1492" t="str">
            <v>jóváhagyott pénzmaradvány</v>
          </cell>
          <cell r="N1492">
            <v>916</v>
          </cell>
          <cell r="P1492">
            <v>916</v>
          </cell>
          <cell r="Q1492">
            <v>674</v>
          </cell>
          <cell r="R1492">
            <v>242</v>
          </cell>
          <cell r="Z1492">
            <v>916</v>
          </cell>
          <cell r="AA1492">
            <v>0</v>
          </cell>
          <cell r="AB1492">
            <v>916</v>
          </cell>
        </row>
        <row r="1493">
          <cell r="C1493">
            <v>3</v>
          </cell>
          <cell r="D1493" t="str">
            <v>pm.terhelő bef.kötelezettség</v>
          </cell>
          <cell r="N1493">
            <v>798</v>
          </cell>
          <cell r="P1493">
            <v>798</v>
          </cell>
          <cell r="S1493">
            <v>798</v>
          </cell>
          <cell r="Z1493">
            <v>798</v>
          </cell>
          <cell r="AA1493">
            <v>0</v>
          </cell>
          <cell r="AB1493">
            <v>798</v>
          </cell>
        </row>
        <row r="1494">
          <cell r="B1494" t="str">
            <v>171/2000 Kgy.hat.</v>
          </cell>
          <cell r="D1494" t="str">
            <v>pót1(9)</v>
          </cell>
          <cell r="I1494">
            <v>10000</v>
          </cell>
          <cell r="P1494">
            <v>10000</v>
          </cell>
          <cell r="S1494">
            <v>10000</v>
          </cell>
          <cell r="Z1494">
            <v>10000</v>
          </cell>
          <cell r="AA1494">
            <v>0</v>
          </cell>
          <cell r="AB1494">
            <v>10000</v>
          </cell>
        </row>
        <row r="1495">
          <cell r="B1495" t="str">
            <v>58/2000 KUBI keret</v>
          </cell>
          <cell r="D1495" t="str">
            <v>pót1(12)</v>
          </cell>
          <cell r="I1495">
            <v>130</v>
          </cell>
          <cell r="P1495">
            <v>130</v>
          </cell>
          <cell r="X1495">
            <v>130</v>
          </cell>
          <cell r="Z1495">
            <v>130</v>
          </cell>
          <cell r="AA1495">
            <v>0</v>
          </cell>
          <cell r="AB1495">
            <v>130</v>
          </cell>
        </row>
        <row r="1496">
          <cell r="C1496">
            <v>13</v>
          </cell>
          <cell r="D1496" t="str">
            <v>bérfejlesztés</v>
          </cell>
          <cell r="I1496">
            <v>565</v>
          </cell>
          <cell r="P1496">
            <v>565</v>
          </cell>
          <cell r="Q1496">
            <v>416</v>
          </cell>
          <cell r="R1496">
            <v>149</v>
          </cell>
          <cell r="Z1496">
            <v>565</v>
          </cell>
          <cell r="AA1496">
            <v>0</v>
          </cell>
          <cell r="AB1496">
            <v>565</v>
          </cell>
        </row>
        <row r="1497">
          <cell r="D1497" t="str">
            <v>pót1(25)</v>
          </cell>
          <cell r="I1497">
            <v>5000</v>
          </cell>
          <cell r="P1497">
            <v>5000</v>
          </cell>
          <cell r="S1497">
            <v>5000</v>
          </cell>
          <cell r="Z1497">
            <v>5000</v>
          </cell>
          <cell r="AA1497">
            <v>0</v>
          </cell>
          <cell r="AB1497">
            <v>5000</v>
          </cell>
        </row>
        <row r="1498">
          <cell r="C1498">
            <v>14</v>
          </cell>
          <cell r="D1498" t="str">
            <v>4% bérfejlesztés</v>
          </cell>
          <cell r="I1498">
            <v>-156</v>
          </cell>
          <cell r="P1498">
            <v>-156</v>
          </cell>
          <cell r="Q1498">
            <v>-115</v>
          </cell>
          <cell r="R1498">
            <v>-41</v>
          </cell>
          <cell r="Z1498">
            <v>-156</v>
          </cell>
          <cell r="AA1498">
            <v>0</v>
          </cell>
          <cell r="AB1498">
            <v>-156</v>
          </cell>
        </row>
        <row r="1499">
          <cell r="P1499">
            <v>0</v>
          </cell>
          <cell r="Z1499">
            <v>0</v>
          </cell>
          <cell r="AA1499">
            <v>0</v>
          </cell>
          <cell r="AB1499">
            <v>0</v>
          </cell>
        </row>
        <row r="1500">
          <cell r="P1500">
            <v>0</v>
          </cell>
          <cell r="Z1500">
            <v>0</v>
          </cell>
          <cell r="AA1500">
            <v>0</v>
          </cell>
          <cell r="AB1500">
            <v>0</v>
          </cell>
        </row>
        <row r="1501">
          <cell r="P1501">
            <v>0</v>
          </cell>
          <cell r="Z1501">
            <v>0</v>
          </cell>
          <cell r="AA1501">
            <v>0</v>
          </cell>
          <cell r="AB1501">
            <v>0</v>
          </cell>
        </row>
        <row r="1502">
          <cell r="P1502">
            <v>0</v>
          </cell>
          <cell r="Z1502">
            <v>0</v>
          </cell>
          <cell r="AA1502">
            <v>0</v>
          </cell>
          <cell r="AB1502">
            <v>0</v>
          </cell>
        </row>
        <row r="1503">
          <cell r="P1503">
            <v>0</v>
          </cell>
          <cell r="Z1503">
            <v>0</v>
          </cell>
          <cell r="AA1503">
            <v>0</v>
          </cell>
          <cell r="AB1503">
            <v>0</v>
          </cell>
        </row>
        <row r="1504">
          <cell r="P1504">
            <v>0</v>
          </cell>
          <cell r="Z1504">
            <v>0</v>
          </cell>
          <cell r="AA1504">
            <v>0</v>
          </cell>
          <cell r="AB1504">
            <v>0</v>
          </cell>
        </row>
        <row r="1505">
          <cell r="P1505">
            <v>0</v>
          </cell>
          <cell r="Z1505">
            <v>0</v>
          </cell>
          <cell r="AA1505">
            <v>0</v>
          </cell>
          <cell r="AB1505">
            <v>0</v>
          </cell>
        </row>
        <row r="1506">
          <cell r="P1506">
            <v>0</v>
          </cell>
          <cell r="Z1506">
            <v>0</v>
          </cell>
          <cell r="AA1506">
            <v>0</v>
          </cell>
          <cell r="AB1506">
            <v>0</v>
          </cell>
        </row>
        <row r="1507">
          <cell r="B1507" t="str">
            <v>Összesen</v>
          </cell>
          <cell r="D1507" t="str">
            <v>Mecseki Kultúrpark</v>
          </cell>
          <cell r="E1507">
            <v>0</v>
          </cell>
          <cell r="F1507">
            <v>0</v>
          </cell>
          <cell r="G1507">
            <v>27029</v>
          </cell>
          <cell r="H1507">
            <v>0</v>
          </cell>
          <cell r="I1507">
            <v>36825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1714</v>
          </cell>
          <cell r="O1507">
            <v>0</v>
          </cell>
          <cell r="P1507">
            <v>65568</v>
          </cell>
          <cell r="Q1507">
            <v>28106</v>
          </cell>
          <cell r="R1507">
            <v>12567</v>
          </cell>
          <cell r="S1507">
            <v>24765</v>
          </cell>
          <cell r="T1507">
            <v>0</v>
          </cell>
          <cell r="U1507">
            <v>0</v>
          </cell>
          <cell r="V1507">
            <v>0</v>
          </cell>
          <cell r="W1507">
            <v>0</v>
          </cell>
          <cell r="X1507">
            <v>130</v>
          </cell>
          <cell r="Y1507">
            <v>0</v>
          </cell>
          <cell r="Z1507">
            <v>65568</v>
          </cell>
          <cell r="AA1507">
            <v>0</v>
          </cell>
          <cell r="AB1507">
            <v>65568</v>
          </cell>
        </row>
        <row r="1508">
          <cell r="A1508">
            <v>46</v>
          </cell>
          <cell r="B1508" t="str">
            <v>Pécsi Nemzeti Szinház</v>
          </cell>
          <cell r="C1508">
            <v>1</v>
          </cell>
          <cell r="D1508" t="str">
            <v>00előirányzat</v>
          </cell>
          <cell r="E1508">
            <v>100</v>
          </cell>
          <cell r="G1508">
            <v>108000</v>
          </cell>
          <cell r="I1508">
            <v>294900</v>
          </cell>
          <cell r="P1508">
            <v>403000</v>
          </cell>
          <cell r="Q1508">
            <v>212000</v>
          </cell>
          <cell r="R1508">
            <v>82900</v>
          </cell>
          <cell r="S1508">
            <v>98100</v>
          </cell>
          <cell r="X1508">
            <v>10000</v>
          </cell>
          <cell r="Z1508">
            <v>403000</v>
          </cell>
          <cell r="AA1508">
            <v>0</v>
          </cell>
          <cell r="AB1508">
            <v>403000</v>
          </cell>
        </row>
        <row r="1509">
          <cell r="C1509">
            <v>2</v>
          </cell>
          <cell r="D1509" t="str">
            <v>jóváhagyott pénzmaradvány</v>
          </cell>
          <cell r="N1509">
            <v>24405</v>
          </cell>
          <cell r="P1509">
            <v>24405</v>
          </cell>
          <cell r="Q1509">
            <v>332</v>
          </cell>
          <cell r="R1509">
            <v>120</v>
          </cell>
          <cell r="Y1509">
            <v>23953</v>
          </cell>
          <cell r="Z1509">
            <v>24405</v>
          </cell>
          <cell r="AA1509">
            <v>0</v>
          </cell>
          <cell r="AB1509">
            <v>24405</v>
          </cell>
        </row>
        <row r="1510">
          <cell r="C1510">
            <v>4</v>
          </cell>
          <cell r="D1510" t="str">
            <v>tárgyévi eir.mód.korrekció</v>
          </cell>
          <cell r="I1510">
            <v>417</v>
          </cell>
          <cell r="P1510">
            <v>417</v>
          </cell>
          <cell r="Y1510">
            <v>417</v>
          </cell>
          <cell r="Z1510">
            <v>417</v>
          </cell>
          <cell r="AA1510">
            <v>0</v>
          </cell>
          <cell r="AB1510">
            <v>417</v>
          </cell>
        </row>
        <row r="1511">
          <cell r="B1511" t="str">
            <v>művészeti támogatás</v>
          </cell>
          <cell r="D1511" t="str">
            <v>pót1(20)</v>
          </cell>
          <cell r="I1511">
            <v>105167</v>
          </cell>
          <cell r="P1511">
            <v>105167</v>
          </cell>
          <cell r="S1511">
            <v>105167</v>
          </cell>
          <cell r="Z1511">
            <v>105167</v>
          </cell>
          <cell r="AA1511">
            <v>0</v>
          </cell>
          <cell r="AB1511">
            <v>105167</v>
          </cell>
        </row>
        <row r="1512">
          <cell r="D1512" t="str">
            <v>sh1(17)</v>
          </cell>
          <cell r="P1512">
            <v>0</v>
          </cell>
          <cell r="S1512">
            <v>7953</v>
          </cell>
          <cell r="X1512">
            <v>16000</v>
          </cell>
          <cell r="Y1512">
            <v>-23953</v>
          </cell>
          <cell r="Z1512">
            <v>0</v>
          </cell>
          <cell r="AA1512">
            <v>0</v>
          </cell>
          <cell r="AB1512">
            <v>0</v>
          </cell>
        </row>
        <row r="1513">
          <cell r="P1513">
            <v>0</v>
          </cell>
          <cell r="Z1513">
            <v>0</v>
          </cell>
          <cell r="AA1513">
            <v>0</v>
          </cell>
          <cell r="AB1513">
            <v>0</v>
          </cell>
        </row>
        <row r="1514">
          <cell r="P1514">
            <v>0</v>
          </cell>
          <cell r="Z1514">
            <v>0</v>
          </cell>
          <cell r="AA1514">
            <v>0</v>
          </cell>
          <cell r="AB1514">
            <v>0</v>
          </cell>
        </row>
        <row r="1515">
          <cell r="P1515">
            <v>0</v>
          </cell>
          <cell r="Z1515">
            <v>0</v>
          </cell>
          <cell r="AA1515">
            <v>0</v>
          </cell>
          <cell r="AB1515">
            <v>0</v>
          </cell>
        </row>
        <row r="1516">
          <cell r="P1516">
            <v>0</v>
          </cell>
          <cell r="Z1516">
            <v>0</v>
          </cell>
          <cell r="AA1516">
            <v>0</v>
          </cell>
          <cell r="AB1516">
            <v>0</v>
          </cell>
        </row>
        <row r="1517">
          <cell r="P1517">
            <v>0</v>
          </cell>
          <cell r="Z1517">
            <v>0</v>
          </cell>
          <cell r="AA1517">
            <v>0</v>
          </cell>
          <cell r="AB1517">
            <v>0</v>
          </cell>
        </row>
        <row r="1518">
          <cell r="P1518">
            <v>0</v>
          </cell>
          <cell r="Z1518">
            <v>0</v>
          </cell>
          <cell r="AA1518">
            <v>0</v>
          </cell>
          <cell r="AB1518">
            <v>0</v>
          </cell>
        </row>
        <row r="1519">
          <cell r="P1519">
            <v>0</v>
          </cell>
          <cell r="Z1519">
            <v>0</v>
          </cell>
          <cell r="AA1519">
            <v>0</v>
          </cell>
          <cell r="AB1519">
            <v>0</v>
          </cell>
        </row>
        <row r="1520">
          <cell r="P1520">
            <v>0</v>
          </cell>
          <cell r="Z1520">
            <v>0</v>
          </cell>
          <cell r="AA1520">
            <v>0</v>
          </cell>
          <cell r="AB1520">
            <v>0</v>
          </cell>
        </row>
        <row r="1521">
          <cell r="P1521">
            <v>0</v>
          </cell>
          <cell r="Z1521">
            <v>0</v>
          </cell>
          <cell r="AA1521">
            <v>0</v>
          </cell>
          <cell r="AB1521">
            <v>0</v>
          </cell>
        </row>
        <row r="1522">
          <cell r="P1522">
            <v>0</v>
          </cell>
          <cell r="Z1522">
            <v>0</v>
          </cell>
          <cell r="AA1522">
            <v>0</v>
          </cell>
          <cell r="AB1522">
            <v>0</v>
          </cell>
        </row>
        <row r="1523">
          <cell r="P1523">
            <v>0</v>
          </cell>
          <cell r="Z1523">
            <v>0</v>
          </cell>
          <cell r="AA1523">
            <v>0</v>
          </cell>
          <cell r="AB1523">
            <v>0</v>
          </cell>
        </row>
        <row r="1524">
          <cell r="P1524">
            <v>0</v>
          </cell>
          <cell r="Z1524">
            <v>0</v>
          </cell>
          <cell r="AA1524">
            <v>0</v>
          </cell>
          <cell r="AB1524">
            <v>0</v>
          </cell>
        </row>
        <row r="1525">
          <cell r="P1525">
            <v>0</v>
          </cell>
          <cell r="Z1525">
            <v>0</v>
          </cell>
          <cell r="AA1525">
            <v>0</v>
          </cell>
          <cell r="AB1525">
            <v>0</v>
          </cell>
        </row>
        <row r="1526">
          <cell r="B1526" t="str">
            <v>Összesen</v>
          </cell>
          <cell r="D1526" t="str">
            <v>Pécsi Nemzeti Szinház</v>
          </cell>
          <cell r="E1526">
            <v>100</v>
          </cell>
          <cell r="F1526">
            <v>0</v>
          </cell>
          <cell r="G1526">
            <v>108000</v>
          </cell>
          <cell r="H1526">
            <v>0</v>
          </cell>
          <cell r="I1526">
            <v>400484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24405</v>
          </cell>
          <cell r="O1526">
            <v>0</v>
          </cell>
          <cell r="P1526">
            <v>532989</v>
          </cell>
          <cell r="Q1526">
            <v>212332</v>
          </cell>
          <cell r="R1526">
            <v>83020</v>
          </cell>
          <cell r="S1526">
            <v>211220</v>
          </cell>
          <cell r="T1526">
            <v>0</v>
          </cell>
          <cell r="U1526">
            <v>0</v>
          </cell>
          <cell r="V1526">
            <v>0</v>
          </cell>
          <cell r="W1526">
            <v>0</v>
          </cell>
          <cell r="X1526">
            <v>26000</v>
          </cell>
          <cell r="Y1526">
            <v>417</v>
          </cell>
          <cell r="Z1526">
            <v>532989</v>
          </cell>
          <cell r="AA1526">
            <v>0</v>
          </cell>
          <cell r="AB1526">
            <v>532989</v>
          </cell>
        </row>
        <row r="1527">
          <cell r="A1527">
            <v>47</v>
          </cell>
          <cell r="B1527" t="str">
            <v>Pécsi Horvát Szinház</v>
          </cell>
          <cell r="C1527">
            <v>1</v>
          </cell>
          <cell r="D1527" t="str">
            <v>00előirányzat</v>
          </cell>
          <cell r="G1527">
            <v>4621</v>
          </cell>
          <cell r="I1527">
            <v>11297</v>
          </cell>
          <cell r="P1527">
            <v>15918</v>
          </cell>
          <cell r="Q1527">
            <v>8570</v>
          </cell>
          <cell r="R1527">
            <v>3451</v>
          </cell>
          <cell r="S1527">
            <v>3897</v>
          </cell>
          <cell r="Z1527">
            <v>15918</v>
          </cell>
          <cell r="AA1527">
            <v>0</v>
          </cell>
          <cell r="AB1527">
            <v>15918</v>
          </cell>
        </row>
        <row r="1528">
          <cell r="C1528">
            <v>2</v>
          </cell>
          <cell r="D1528" t="str">
            <v>jóváhagyott pénzmaradvány</v>
          </cell>
          <cell r="N1528">
            <v>937</v>
          </cell>
          <cell r="P1528">
            <v>937</v>
          </cell>
          <cell r="Q1528">
            <v>882</v>
          </cell>
          <cell r="R1528">
            <v>318</v>
          </cell>
          <cell r="S1528">
            <v>-263</v>
          </cell>
          <cell r="Z1528">
            <v>937</v>
          </cell>
          <cell r="AA1528">
            <v>0</v>
          </cell>
          <cell r="AB1528">
            <v>937</v>
          </cell>
        </row>
        <row r="1529">
          <cell r="C1529">
            <v>4</v>
          </cell>
          <cell r="D1529" t="str">
            <v>tárgyévi eir.mód.korrekció</v>
          </cell>
          <cell r="I1529">
            <v>982</v>
          </cell>
          <cell r="P1529">
            <v>982</v>
          </cell>
          <cell r="S1529">
            <v>263</v>
          </cell>
          <cell r="Y1529">
            <v>719</v>
          </cell>
          <cell r="Z1529">
            <v>982</v>
          </cell>
          <cell r="AA1529">
            <v>0</v>
          </cell>
          <cell r="AB1529">
            <v>982</v>
          </cell>
        </row>
        <row r="1530">
          <cell r="B1530" t="str">
            <v>művészeti támogatás</v>
          </cell>
          <cell r="D1530" t="str">
            <v>pót1(4)</v>
          </cell>
          <cell r="I1530">
            <v>25200</v>
          </cell>
          <cell r="P1530">
            <v>25200</v>
          </cell>
          <cell r="Q1530">
            <v>4500</v>
          </cell>
          <cell r="S1530">
            <v>18900</v>
          </cell>
          <cell r="X1530">
            <v>1800</v>
          </cell>
          <cell r="Z1530">
            <v>25200</v>
          </cell>
          <cell r="AA1530">
            <v>0</v>
          </cell>
          <cell r="AB1530">
            <v>25200</v>
          </cell>
        </row>
        <row r="1531">
          <cell r="P1531">
            <v>0</v>
          </cell>
          <cell r="Z1531">
            <v>0</v>
          </cell>
          <cell r="AA1531">
            <v>0</v>
          </cell>
          <cell r="AB1531">
            <v>0</v>
          </cell>
        </row>
        <row r="1532">
          <cell r="P1532">
            <v>0</v>
          </cell>
          <cell r="Z1532">
            <v>0</v>
          </cell>
          <cell r="AA1532">
            <v>0</v>
          </cell>
          <cell r="AB1532">
            <v>0</v>
          </cell>
        </row>
        <row r="1533">
          <cell r="P1533">
            <v>0</v>
          </cell>
          <cell r="Z1533">
            <v>0</v>
          </cell>
          <cell r="AA1533">
            <v>0</v>
          </cell>
          <cell r="AB1533">
            <v>0</v>
          </cell>
        </row>
        <row r="1534">
          <cell r="P1534">
            <v>0</v>
          </cell>
          <cell r="Z1534">
            <v>0</v>
          </cell>
          <cell r="AA1534">
            <v>0</v>
          </cell>
          <cell r="AB1534">
            <v>0</v>
          </cell>
        </row>
        <row r="1535">
          <cell r="P1535">
            <v>0</v>
          </cell>
          <cell r="Z1535">
            <v>0</v>
          </cell>
          <cell r="AA1535">
            <v>0</v>
          </cell>
          <cell r="AB1535">
            <v>0</v>
          </cell>
        </row>
        <row r="1536">
          <cell r="P1536">
            <v>0</v>
          </cell>
          <cell r="Z1536">
            <v>0</v>
          </cell>
          <cell r="AA1536">
            <v>0</v>
          </cell>
          <cell r="AB1536">
            <v>0</v>
          </cell>
        </row>
        <row r="1537">
          <cell r="P1537">
            <v>0</v>
          </cell>
          <cell r="Z1537">
            <v>0</v>
          </cell>
          <cell r="AA1537">
            <v>0</v>
          </cell>
          <cell r="AB1537">
            <v>0</v>
          </cell>
        </row>
        <row r="1538">
          <cell r="P1538">
            <v>0</v>
          </cell>
          <cell r="Z1538">
            <v>0</v>
          </cell>
          <cell r="AA1538">
            <v>0</v>
          </cell>
          <cell r="AB1538">
            <v>0</v>
          </cell>
        </row>
        <row r="1539">
          <cell r="P1539">
            <v>0</v>
          </cell>
          <cell r="Z1539">
            <v>0</v>
          </cell>
          <cell r="AA1539">
            <v>0</v>
          </cell>
          <cell r="AB1539">
            <v>0</v>
          </cell>
        </row>
        <row r="1540">
          <cell r="P1540">
            <v>0</v>
          </cell>
          <cell r="Z1540">
            <v>0</v>
          </cell>
          <cell r="AA1540">
            <v>0</v>
          </cell>
          <cell r="AB1540">
            <v>0</v>
          </cell>
        </row>
        <row r="1541">
          <cell r="P1541">
            <v>0</v>
          </cell>
          <cell r="Z1541">
            <v>0</v>
          </cell>
          <cell r="AA1541">
            <v>0</v>
          </cell>
          <cell r="AB1541">
            <v>0</v>
          </cell>
        </row>
        <row r="1542">
          <cell r="B1542" t="str">
            <v>Összesen</v>
          </cell>
          <cell r="D1542" t="str">
            <v>Pécsi Horvát Szinház</v>
          </cell>
          <cell r="E1542">
            <v>0</v>
          </cell>
          <cell r="F1542">
            <v>0</v>
          </cell>
          <cell r="G1542">
            <v>4621</v>
          </cell>
          <cell r="H1542">
            <v>0</v>
          </cell>
          <cell r="I1542">
            <v>37479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937</v>
          </cell>
          <cell r="O1542">
            <v>0</v>
          </cell>
          <cell r="P1542">
            <v>43037</v>
          </cell>
          <cell r="Q1542">
            <v>13952</v>
          </cell>
          <cell r="R1542">
            <v>3769</v>
          </cell>
          <cell r="S1542">
            <v>22797</v>
          </cell>
          <cell r="T1542">
            <v>0</v>
          </cell>
          <cell r="U1542">
            <v>0</v>
          </cell>
          <cell r="V1542">
            <v>0</v>
          </cell>
          <cell r="W1542">
            <v>0</v>
          </cell>
          <cell r="X1542">
            <v>1800</v>
          </cell>
          <cell r="Y1542">
            <v>719</v>
          </cell>
          <cell r="Z1542">
            <v>43037</v>
          </cell>
          <cell r="AA1542">
            <v>0</v>
          </cell>
          <cell r="AB1542">
            <v>43037</v>
          </cell>
        </row>
        <row r="1543">
          <cell r="A1543">
            <v>49</v>
          </cell>
          <cell r="B1543" t="str">
            <v>Pécsi Szimfónikus Zenekar</v>
          </cell>
          <cell r="C1543">
            <v>1</v>
          </cell>
          <cell r="D1543" t="str">
            <v>00előirányzat</v>
          </cell>
          <cell r="G1543">
            <v>25000</v>
          </cell>
          <cell r="I1543">
            <v>99328</v>
          </cell>
          <cell r="P1543">
            <v>124328</v>
          </cell>
          <cell r="Q1543">
            <v>78590</v>
          </cell>
          <cell r="R1543">
            <v>32112</v>
          </cell>
          <cell r="S1543">
            <v>7476</v>
          </cell>
          <cell r="U1543">
            <v>150</v>
          </cell>
          <cell r="X1543">
            <v>6000</v>
          </cell>
          <cell r="Z1543">
            <v>124328</v>
          </cell>
          <cell r="AA1543">
            <v>0</v>
          </cell>
          <cell r="AB1543">
            <v>124328</v>
          </cell>
        </row>
        <row r="1544">
          <cell r="C1544">
            <v>2</v>
          </cell>
          <cell r="D1544" t="str">
            <v>jóváhagyott pénzmaradvány</v>
          </cell>
          <cell r="N1544">
            <v>-9100</v>
          </cell>
          <cell r="P1544">
            <v>-9100</v>
          </cell>
          <cell r="S1544">
            <v>-9100</v>
          </cell>
          <cell r="Z1544">
            <v>-9100</v>
          </cell>
          <cell r="AA1544">
            <v>0</v>
          </cell>
          <cell r="AB1544">
            <v>-9100</v>
          </cell>
        </row>
        <row r="1545">
          <cell r="C1545">
            <v>3</v>
          </cell>
          <cell r="D1545" t="str">
            <v>pm.terhelő bef.kötelezettség</v>
          </cell>
          <cell r="N1545">
            <v>9299</v>
          </cell>
          <cell r="P1545">
            <v>9299</v>
          </cell>
          <cell r="S1545">
            <v>9299</v>
          </cell>
          <cell r="Z1545">
            <v>9299</v>
          </cell>
          <cell r="AA1545">
            <v>0</v>
          </cell>
          <cell r="AB1545">
            <v>9299</v>
          </cell>
        </row>
        <row r="1546">
          <cell r="B1546" t="str">
            <v>központi támogatás</v>
          </cell>
          <cell r="D1546" t="str">
            <v>pót1(3)</v>
          </cell>
          <cell r="I1546">
            <v>44000</v>
          </cell>
          <cell r="P1546">
            <v>44000</v>
          </cell>
          <cell r="Q1546">
            <v>4600</v>
          </cell>
          <cell r="S1546">
            <v>35400</v>
          </cell>
          <cell r="X1546">
            <v>4000</v>
          </cell>
          <cell r="Z1546">
            <v>44000</v>
          </cell>
          <cell r="AA1546">
            <v>0</v>
          </cell>
          <cell r="AB1546">
            <v>44000</v>
          </cell>
        </row>
        <row r="1547">
          <cell r="D1547" t="str">
            <v>sh1(10)</v>
          </cell>
          <cell r="J1547">
            <v>1000</v>
          </cell>
          <cell r="P1547">
            <v>1000</v>
          </cell>
          <cell r="S1547">
            <v>1000</v>
          </cell>
          <cell r="Z1547">
            <v>1000</v>
          </cell>
          <cell r="AA1547">
            <v>0</v>
          </cell>
          <cell r="AB1547">
            <v>1000</v>
          </cell>
        </row>
        <row r="1548">
          <cell r="C1548">
            <v>12</v>
          </cell>
          <cell r="D1548" t="str">
            <v>elvonás</v>
          </cell>
          <cell r="I1548">
            <v>-18</v>
          </cell>
          <cell r="P1548">
            <v>-18</v>
          </cell>
          <cell r="S1548">
            <v>-18</v>
          </cell>
          <cell r="Z1548">
            <v>-18</v>
          </cell>
          <cell r="AA1548">
            <v>0</v>
          </cell>
          <cell r="AB1548">
            <v>-18</v>
          </cell>
        </row>
        <row r="1549">
          <cell r="C1549">
            <v>13</v>
          </cell>
          <cell r="D1549" t="str">
            <v>bérfejlesztés</v>
          </cell>
          <cell r="I1549">
            <v>5429</v>
          </cell>
          <cell r="P1549">
            <v>5429</v>
          </cell>
          <cell r="Q1549">
            <v>3992</v>
          </cell>
          <cell r="R1549">
            <v>1437</v>
          </cell>
          <cell r="Z1549">
            <v>5429</v>
          </cell>
          <cell r="AA1549">
            <v>0</v>
          </cell>
          <cell r="AB1549">
            <v>5429</v>
          </cell>
        </row>
        <row r="1550">
          <cell r="C1550">
            <v>14</v>
          </cell>
          <cell r="D1550" t="str">
            <v>4% bérfejlesztés</v>
          </cell>
          <cell r="I1550">
            <v>-1500</v>
          </cell>
          <cell r="P1550">
            <v>-1500</v>
          </cell>
          <cell r="Q1550">
            <v>-1103</v>
          </cell>
          <cell r="R1550">
            <v>-397</v>
          </cell>
          <cell r="Z1550">
            <v>-1500</v>
          </cell>
          <cell r="AA1550">
            <v>0</v>
          </cell>
          <cell r="AB1550">
            <v>-1500</v>
          </cell>
        </row>
        <row r="1551">
          <cell r="P1551">
            <v>0</v>
          </cell>
          <cell r="Z1551">
            <v>0</v>
          </cell>
          <cell r="AA1551">
            <v>0</v>
          </cell>
          <cell r="AB1551">
            <v>0</v>
          </cell>
        </row>
        <row r="1552">
          <cell r="P1552">
            <v>0</v>
          </cell>
          <cell r="Z1552">
            <v>0</v>
          </cell>
          <cell r="AA1552">
            <v>0</v>
          </cell>
          <cell r="AB1552">
            <v>0</v>
          </cell>
        </row>
        <row r="1553">
          <cell r="P1553">
            <v>0</v>
          </cell>
          <cell r="Z1553">
            <v>0</v>
          </cell>
          <cell r="AA1553">
            <v>0</v>
          </cell>
          <cell r="AB1553">
            <v>0</v>
          </cell>
        </row>
        <row r="1554">
          <cell r="P1554">
            <v>0</v>
          </cell>
          <cell r="Z1554">
            <v>0</v>
          </cell>
          <cell r="AA1554">
            <v>0</v>
          </cell>
          <cell r="AB1554">
            <v>0</v>
          </cell>
        </row>
        <row r="1555">
          <cell r="P1555">
            <v>0</v>
          </cell>
          <cell r="Z1555">
            <v>0</v>
          </cell>
          <cell r="AA1555">
            <v>0</v>
          </cell>
          <cell r="AB1555">
            <v>0</v>
          </cell>
        </row>
        <row r="1556">
          <cell r="P1556">
            <v>0</v>
          </cell>
          <cell r="Z1556">
            <v>0</v>
          </cell>
          <cell r="AA1556">
            <v>0</v>
          </cell>
          <cell r="AB1556">
            <v>0</v>
          </cell>
        </row>
        <row r="1557">
          <cell r="P1557">
            <v>0</v>
          </cell>
          <cell r="Z1557">
            <v>0</v>
          </cell>
          <cell r="AA1557">
            <v>0</v>
          </cell>
          <cell r="AB1557">
            <v>0</v>
          </cell>
        </row>
        <row r="1558">
          <cell r="B1558" t="str">
            <v>Összesen</v>
          </cell>
          <cell r="D1558" t="str">
            <v>Pécsi Szimf. Zenekar</v>
          </cell>
          <cell r="E1558">
            <v>0</v>
          </cell>
          <cell r="F1558">
            <v>0</v>
          </cell>
          <cell r="G1558">
            <v>25000</v>
          </cell>
          <cell r="H1558">
            <v>0</v>
          </cell>
          <cell r="I1558">
            <v>147239</v>
          </cell>
          <cell r="J1558">
            <v>1000</v>
          </cell>
          <cell r="K1558">
            <v>0</v>
          </cell>
          <cell r="L1558">
            <v>0</v>
          </cell>
          <cell r="M1558">
            <v>0</v>
          </cell>
          <cell r="N1558">
            <v>199</v>
          </cell>
          <cell r="O1558">
            <v>0</v>
          </cell>
          <cell r="P1558">
            <v>173438</v>
          </cell>
          <cell r="Q1558">
            <v>86079</v>
          </cell>
          <cell r="R1558">
            <v>33152</v>
          </cell>
          <cell r="S1558">
            <v>44057</v>
          </cell>
          <cell r="T1558">
            <v>0</v>
          </cell>
          <cell r="U1558">
            <v>150</v>
          </cell>
          <cell r="V1558">
            <v>0</v>
          </cell>
          <cell r="W1558">
            <v>0</v>
          </cell>
          <cell r="X1558">
            <v>10000</v>
          </cell>
          <cell r="Y1558">
            <v>0</v>
          </cell>
          <cell r="Z1558">
            <v>173438</v>
          </cell>
          <cell r="AA1558">
            <v>0</v>
          </cell>
          <cell r="AB1558">
            <v>173438</v>
          </cell>
        </row>
        <row r="1559">
          <cell r="A1559">
            <v>50</v>
          </cell>
          <cell r="B1559" t="str">
            <v>Ifjúsági Ház</v>
          </cell>
          <cell r="C1559">
            <v>1</v>
          </cell>
          <cell r="D1559" t="str">
            <v>00előirányzat</v>
          </cell>
          <cell r="G1559">
            <v>8500</v>
          </cell>
          <cell r="I1559">
            <v>19155</v>
          </cell>
          <cell r="J1559">
            <v>300</v>
          </cell>
          <cell r="P1559">
            <v>27955</v>
          </cell>
          <cell r="Q1559">
            <v>10000</v>
          </cell>
          <cell r="R1559">
            <v>4170</v>
          </cell>
          <cell r="S1559">
            <v>13785</v>
          </cell>
          <cell r="Z1559">
            <v>27955</v>
          </cell>
          <cell r="AA1559">
            <v>0</v>
          </cell>
          <cell r="AB1559">
            <v>27955</v>
          </cell>
        </row>
        <row r="1560">
          <cell r="C1560">
            <v>2</v>
          </cell>
          <cell r="D1560" t="str">
            <v>jóváhagyott pénzmaradvány</v>
          </cell>
          <cell r="N1560">
            <v>633</v>
          </cell>
          <cell r="P1560">
            <v>633</v>
          </cell>
          <cell r="Q1560">
            <v>137</v>
          </cell>
          <cell r="R1560">
            <v>49</v>
          </cell>
          <cell r="Y1560">
            <v>447</v>
          </cell>
          <cell r="Z1560">
            <v>633</v>
          </cell>
          <cell r="AA1560">
            <v>0</v>
          </cell>
          <cell r="AB1560">
            <v>633</v>
          </cell>
        </row>
        <row r="1561">
          <cell r="C1561">
            <v>4</v>
          </cell>
          <cell r="D1561" t="str">
            <v>tárgyévi eir.mód.korrekció</v>
          </cell>
          <cell r="I1561">
            <v>15</v>
          </cell>
          <cell r="P1561">
            <v>15</v>
          </cell>
          <cell r="Y1561">
            <v>15</v>
          </cell>
          <cell r="Z1561">
            <v>15</v>
          </cell>
          <cell r="AA1561">
            <v>0</v>
          </cell>
          <cell r="AB1561">
            <v>15</v>
          </cell>
        </row>
        <row r="1562">
          <cell r="C1562">
            <v>12</v>
          </cell>
          <cell r="D1562" t="str">
            <v>elvonás</v>
          </cell>
          <cell r="I1562">
            <v>-608</v>
          </cell>
          <cell r="P1562">
            <v>-608</v>
          </cell>
          <cell r="S1562">
            <v>-608</v>
          </cell>
          <cell r="Z1562">
            <v>-608</v>
          </cell>
          <cell r="AA1562">
            <v>0</v>
          </cell>
          <cell r="AB1562">
            <v>-608</v>
          </cell>
        </row>
        <row r="1563">
          <cell r="C1563">
            <v>13</v>
          </cell>
          <cell r="D1563" t="str">
            <v>bérfejlesztés</v>
          </cell>
          <cell r="I1563">
            <v>674</v>
          </cell>
          <cell r="P1563">
            <v>674</v>
          </cell>
          <cell r="Q1563">
            <v>496</v>
          </cell>
          <cell r="R1563">
            <v>178</v>
          </cell>
          <cell r="Z1563">
            <v>674</v>
          </cell>
          <cell r="AA1563">
            <v>0</v>
          </cell>
          <cell r="AB1563">
            <v>674</v>
          </cell>
        </row>
        <row r="1564">
          <cell r="C1564">
            <v>14</v>
          </cell>
          <cell r="D1564" t="str">
            <v>4% bérfejlesztés</v>
          </cell>
          <cell r="I1564">
            <v>-186</v>
          </cell>
          <cell r="P1564">
            <v>-186</v>
          </cell>
          <cell r="Q1564">
            <v>-137</v>
          </cell>
          <cell r="R1564">
            <v>-49</v>
          </cell>
          <cell r="Z1564">
            <v>-186</v>
          </cell>
          <cell r="AA1564">
            <v>0</v>
          </cell>
          <cell r="AB1564">
            <v>-186</v>
          </cell>
        </row>
        <row r="1565">
          <cell r="P1565">
            <v>0</v>
          </cell>
          <cell r="Z1565">
            <v>0</v>
          </cell>
          <cell r="AA1565">
            <v>0</v>
          </cell>
          <cell r="AB1565">
            <v>0</v>
          </cell>
        </row>
        <row r="1566">
          <cell r="P1566">
            <v>0</v>
          </cell>
          <cell r="Z1566">
            <v>0</v>
          </cell>
          <cell r="AA1566">
            <v>0</v>
          </cell>
          <cell r="AB1566">
            <v>0</v>
          </cell>
        </row>
        <row r="1567">
          <cell r="P1567">
            <v>0</v>
          </cell>
          <cell r="Z1567">
            <v>0</v>
          </cell>
          <cell r="AA1567">
            <v>0</v>
          </cell>
          <cell r="AB1567">
            <v>0</v>
          </cell>
        </row>
        <row r="1568">
          <cell r="P1568">
            <v>0</v>
          </cell>
          <cell r="Z1568">
            <v>0</v>
          </cell>
          <cell r="AA1568">
            <v>0</v>
          </cell>
          <cell r="AB1568">
            <v>0</v>
          </cell>
        </row>
        <row r="1569">
          <cell r="P1569">
            <v>0</v>
          </cell>
          <cell r="Z1569">
            <v>0</v>
          </cell>
          <cell r="AA1569">
            <v>0</v>
          </cell>
          <cell r="AB1569">
            <v>0</v>
          </cell>
        </row>
        <row r="1570">
          <cell r="P1570">
            <v>0</v>
          </cell>
          <cell r="Z1570">
            <v>0</v>
          </cell>
          <cell r="AA1570">
            <v>0</v>
          </cell>
          <cell r="AB1570">
            <v>0</v>
          </cell>
        </row>
        <row r="1571">
          <cell r="P1571">
            <v>0</v>
          </cell>
          <cell r="Z1571">
            <v>0</v>
          </cell>
          <cell r="AA1571">
            <v>0</v>
          </cell>
          <cell r="AB1571">
            <v>0</v>
          </cell>
        </row>
        <row r="1572">
          <cell r="P1572">
            <v>0</v>
          </cell>
          <cell r="Z1572">
            <v>0</v>
          </cell>
          <cell r="AA1572">
            <v>0</v>
          </cell>
          <cell r="AB1572">
            <v>0</v>
          </cell>
        </row>
        <row r="1573">
          <cell r="P1573">
            <v>0</v>
          </cell>
          <cell r="Z1573">
            <v>0</v>
          </cell>
          <cell r="AA1573">
            <v>0</v>
          </cell>
          <cell r="AB1573">
            <v>0</v>
          </cell>
        </row>
        <row r="1574">
          <cell r="P1574">
            <v>0</v>
          </cell>
          <cell r="Z1574">
            <v>0</v>
          </cell>
          <cell r="AA1574">
            <v>0</v>
          </cell>
          <cell r="AB1574">
            <v>0</v>
          </cell>
        </row>
        <row r="1575">
          <cell r="B1575" t="str">
            <v>Összesen</v>
          </cell>
          <cell r="D1575" t="str">
            <v>Ifjúsági Ház</v>
          </cell>
          <cell r="E1575">
            <v>0</v>
          </cell>
          <cell r="F1575">
            <v>0</v>
          </cell>
          <cell r="G1575">
            <v>8500</v>
          </cell>
          <cell r="H1575">
            <v>0</v>
          </cell>
          <cell r="I1575">
            <v>19050</v>
          </cell>
          <cell r="J1575">
            <v>300</v>
          </cell>
          <cell r="K1575">
            <v>0</v>
          </cell>
          <cell r="L1575">
            <v>0</v>
          </cell>
          <cell r="M1575">
            <v>0</v>
          </cell>
          <cell r="N1575">
            <v>633</v>
          </cell>
          <cell r="O1575">
            <v>0</v>
          </cell>
          <cell r="P1575">
            <v>28483</v>
          </cell>
          <cell r="Q1575">
            <v>10496</v>
          </cell>
          <cell r="R1575">
            <v>4348</v>
          </cell>
          <cell r="S1575">
            <v>13177</v>
          </cell>
          <cell r="T1575">
            <v>0</v>
          </cell>
          <cell r="U1575">
            <v>0</v>
          </cell>
          <cell r="V1575">
            <v>0</v>
          </cell>
          <cell r="W1575">
            <v>0</v>
          </cell>
          <cell r="X1575">
            <v>0</v>
          </cell>
          <cell r="Y1575">
            <v>462</v>
          </cell>
          <cell r="Z1575">
            <v>28483</v>
          </cell>
          <cell r="AA1575">
            <v>0</v>
          </cell>
          <cell r="AB1575">
            <v>28483</v>
          </cell>
        </row>
        <row r="1576">
          <cell r="B1576" t="str">
            <v xml:space="preserve">Szivárvány Gyermekház </v>
          </cell>
          <cell r="C1576">
            <v>1</v>
          </cell>
          <cell r="D1576" t="str">
            <v>00előirányzat</v>
          </cell>
          <cell r="G1576">
            <v>4000</v>
          </cell>
          <cell r="I1576">
            <v>20247</v>
          </cell>
          <cell r="J1576">
            <v>300</v>
          </cell>
          <cell r="P1576">
            <v>24547</v>
          </cell>
          <cell r="Q1576">
            <v>10097</v>
          </cell>
          <cell r="R1576">
            <v>4756</v>
          </cell>
          <cell r="S1576">
            <v>9694</v>
          </cell>
          <cell r="Z1576">
            <v>24547</v>
          </cell>
          <cell r="AA1576">
            <v>0</v>
          </cell>
          <cell r="AB1576">
            <v>24547</v>
          </cell>
        </row>
        <row r="1577">
          <cell r="C1577">
            <v>2</v>
          </cell>
          <cell r="D1577" t="str">
            <v>jóváhagyott pénzmaradvány</v>
          </cell>
          <cell r="N1577">
            <v>194</v>
          </cell>
          <cell r="P1577">
            <v>194</v>
          </cell>
          <cell r="Q1577">
            <v>80</v>
          </cell>
          <cell r="R1577">
            <v>29</v>
          </cell>
          <cell r="Y1577">
            <v>85</v>
          </cell>
          <cell r="Z1577">
            <v>194</v>
          </cell>
          <cell r="AA1577">
            <v>0</v>
          </cell>
          <cell r="AB1577">
            <v>194</v>
          </cell>
        </row>
        <row r="1578">
          <cell r="C1578">
            <v>3</v>
          </cell>
          <cell r="D1578" t="str">
            <v>pm.terhelő bef.kötelezettség</v>
          </cell>
          <cell r="N1578">
            <v>263</v>
          </cell>
          <cell r="P1578">
            <v>263</v>
          </cell>
          <cell r="S1578">
            <v>263</v>
          </cell>
          <cell r="Z1578">
            <v>263</v>
          </cell>
          <cell r="AA1578">
            <v>0</v>
          </cell>
          <cell r="AB1578">
            <v>263</v>
          </cell>
        </row>
        <row r="1579">
          <cell r="B1579" t="str">
            <v>dr.Gáspár Gabriella gyermeknap</v>
          </cell>
          <cell r="D1579" t="str">
            <v>pót1(8)</v>
          </cell>
          <cell r="I1579">
            <v>50</v>
          </cell>
          <cell r="P1579">
            <v>50</v>
          </cell>
          <cell r="S1579">
            <v>50</v>
          </cell>
          <cell r="Z1579">
            <v>50</v>
          </cell>
          <cell r="AA1579">
            <v>0</v>
          </cell>
          <cell r="AB1579">
            <v>50</v>
          </cell>
        </row>
        <row r="1580">
          <cell r="B1580" t="str">
            <v>Kablár keret</v>
          </cell>
          <cell r="D1580" t="str">
            <v>pót1(19)</v>
          </cell>
          <cell r="I1580">
            <v>184</v>
          </cell>
          <cell r="P1580">
            <v>184</v>
          </cell>
          <cell r="S1580">
            <v>184</v>
          </cell>
          <cell r="Z1580">
            <v>184</v>
          </cell>
          <cell r="AA1580">
            <v>0</v>
          </cell>
          <cell r="AB1580">
            <v>184</v>
          </cell>
        </row>
        <row r="1581">
          <cell r="C1581">
            <v>12</v>
          </cell>
          <cell r="D1581" t="str">
            <v>elvonás</v>
          </cell>
          <cell r="I1581">
            <v>-338</v>
          </cell>
          <cell r="P1581">
            <v>-338</v>
          </cell>
          <cell r="S1581">
            <v>-338</v>
          </cell>
          <cell r="Z1581">
            <v>-338</v>
          </cell>
          <cell r="AA1581">
            <v>0</v>
          </cell>
          <cell r="AB1581">
            <v>-338</v>
          </cell>
        </row>
        <row r="1582">
          <cell r="C1582">
            <v>13</v>
          </cell>
          <cell r="D1582" t="str">
            <v>bérfejlesztés</v>
          </cell>
          <cell r="I1582">
            <v>674</v>
          </cell>
          <cell r="P1582">
            <v>674</v>
          </cell>
          <cell r="Q1582">
            <v>496</v>
          </cell>
          <cell r="R1582">
            <v>178</v>
          </cell>
          <cell r="Z1582">
            <v>674</v>
          </cell>
          <cell r="AA1582">
            <v>0</v>
          </cell>
          <cell r="AB1582">
            <v>674</v>
          </cell>
        </row>
        <row r="1583">
          <cell r="C1583">
            <v>14</v>
          </cell>
          <cell r="D1583" t="str">
            <v>4% bérfejlesztés</v>
          </cell>
          <cell r="I1583">
            <v>-186</v>
          </cell>
          <cell r="P1583">
            <v>-186</v>
          </cell>
          <cell r="Q1583">
            <v>-137</v>
          </cell>
          <cell r="R1583">
            <v>-49</v>
          </cell>
          <cell r="Z1583">
            <v>-186</v>
          </cell>
          <cell r="AA1583">
            <v>0</v>
          </cell>
          <cell r="AB1583">
            <v>-186</v>
          </cell>
        </row>
        <row r="1584">
          <cell r="P1584">
            <v>0</v>
          </cell>
          <cell r="Z1584">
            <v>0</v>
          </cell>
          <cell r="AA1584">
            <v>0</v>
          </cell>
          <cell r="AB1584">
            <v>0</v>
          </cell>
        </row>
        <row r="1585">
          <cell r="P1585">
            <v>0</v>
          </cell>
          <cell r="Z1585">
            <v>0</v>
          </cell>
          <cell r="AA1585">
            <v>0</v>
          </cell>
          <cell r="AB1585">
            <v>0</v>
          </cell>
        </row>
        <row r="1586">
          <cell r="P1586">
            <v>0</v>
          </cell>
          <cell r="Z1586">
            <v>0</v>
          </cell>
          <cell r="AA1586">
            <v>0</v>
          </cell>
          <cell r="AB1586">
            <v>0</v>
          </cell>
        </row>
        <row r="1587">
          <cell r="P1587">
            <v>0</v>
          </cell>
          <cell r="Z1587">
            <v>0</v>
          </cell>
          <cell r="AA1587">
            <v>0</v>
          </cell>
          <cell r="AB1587">
            <v>0</v>
          </cell>
        </row>
        <row r="1588">
          <cell r="P1588">
            <v>0</v>
          </cell>
          <cell r="Z1588">
            <v>0</v>
          </cell>
          <cell r="AA1588">
            <v>0</v>
          </cell>
          <cell r="AB1588">
            <v>0</v>
          </cell>
        </row>
        <row r="1589">
          <cell r="P1589">
            <v>0</v>
          </cell>
          <cell r="Z1589">
            <v>0</v>
          </cell>
          <cell r="AA1589">
            <v>0</v>
          </cell>
          <cell r="AB1589">
            <v>0</v>
          </cell>
        </row>
        <row r="1590">
          <cell r="P1590">
            <v>0</v>
          </cell>
          <cell r="Z1590">
            <v>0</v>
          </cell>
          <cell r="AA1590">
            <v>0</v>
          </cell>
          <cell r="AB1590">
            <v>0</v>
          </cell>
        </row>
        <row r="1591">
          <cell r="P1591">
            <v>0</v>
          </cell>
          <cell r="Z1591">
            <v>0</v>
          </cell>
          <cell r="AA1591">
            <v>0</v>
          </cell>
          <cell r="AB1591">
            <v>0</v>
          </cell>
        </row>
        <row r="1592">
          <cell r="P1592">
            <v>0</v>
          </cell>
          <cell r="Z1592">
            <v>0</v>
          </cell>
          <cell r="AA1592">
            <v>0</v>
          </cell>
          <cell r="AB1592">
            <v>0</v>
          </cell>
        </row>
        <row r="1593">
          <cell r="B1593" t="str">
            <v>Összesen</v>
          </cell>
          <cell r="D1593" t="str">
            <v>Szivárvány Gyermekház</v>
          </cell>
          <cell r="E1593">
            <v>0</v>
          </cell>
          <cell r="F1593">
            <v>0</v>
          </cell>
          <cell r="G1593">
            <v>4000</v>
          </cell>
          <cell r="H1593">
            <v>0</v>
          </cell>
          <cell r="I1593">
            <v>20631</v>
          </cell>
          <cell r="J1593">
            <v>300</v>
          </cell>
          <cell r="K1593">
            <v>0</v>
          </cell>
          <cell r="L1593">
            <v>0</v>
          </cell>
          <cell r="M1593">
            <v>0</v>
          </cell>
          <cell r="N1593">
            <v>457</v>
          </cell>
          <cell r="O1593">
            <v>0</v>
          </cell>
          <cell r="P1593">
            <v>25388</v>
          </cell>
          <cell r="Q1593">
            <v>10536</v>
          </cell>
          <cell r="R1593">
            <v>4914</v>
          </cell>
          <cell r="S1593">
            <v>9853</v>
          </cell>
          <cell r="T1593">
            <v>0</v>
          </cell>
          <cell r="U1593">
            <v>0</v>
          </cell>
          <cell r="V1593">
            <v>0</v>
          </cell>
          <cell r="W1593">
            <v>0</v>
          </cell>
          <cell r="X1593">
            <v>0</v>
          </cell>
          <cell r="Y1593">
            <v>85</v>
          </cell>
          <cell r="Z1593">
            <v>25388</v>
          </cell>
          <cell r="AA1593">
            <v>0</v>
          </cell>
          <cell r="AB1593">
            <v>25388</v>
          </cell>
        </row>
        <row r="1594">
          <cell r="B1594" t="str">
            <v>Ifjúsági + Szivárvány</v>
          </cell>
          <cell r="E1594">
            <v>0</v>
          </cell>
          <cell r="F1594">
            <v>0</v>
          </cell>
          <cell r="G1594">
            <v>12500</v>
          </cell>
          <cell r="H1594">
            <v>0</v>
          </cell>
          <cell r="I1594">
            <v>39681</v>
          </cell>
          <cell r="J1594">
            <v>600</v>
          </cell>
          <cell r="K1594">
            <v>0</v>
          </cell>
          <cell r="L1594">
            <v>0</v>
          </cell>
          <cell r="M1594">
            <v>0</v>
          </cell>
          <cell r="N1594">
            <v>1090</v>
          </cell>
          <cell r="O1594">
            <v>0</v>
          </cell>
          <cell r="P1594">
            <v>53871</v>
          </cell>
          <cell r="Q1594">
            <v>21032</v>
          </cell>
          <cell r="R1594">
            <v>9262</v>
          </cell>
          <cell r="S1594">
            <v>23030</v>
          </cell>
          <cell r="T1594">
            <v>0</v>
          </cell>
          <cell r="U1594">
            <v>0</v>
          </cell>
          <cell r="V1594">
            <v>0</v>
          </cell>
          <cell r="W1594">
            <v>0</v>
          </cell>
          <cell r="X1594">
            <v>0</v>
          </cell>
          <cell r="Y1594">
            <v>547</v>
          </cell>
          <cell r="Z1594">
            <v>53871</v>
          </cell>
          <cell r="AA1594">
            <v>0</v>
          </cell>
          <cell r="AB1594">
            <v>53871</v>
          </cell>
        </row>
        <row r="1595">
          <cell r="A1595">
            <v>52</v>
          </cell>
          <cell r="B1595" t="str">
            <v>Sportlétesitmények Igazgatósága</v>
          </cell>
          <cell r="C1595">
            <v>1</v>
          </cell>
          <cell r="D1595" t="str">
            <v>00előirányzat</v>
          </cell>
          <cell r="G1595">
            <v>23700</v>
          </cell>
          <cell r="I1595">
            <v>61257</v>
          </cell>
          <cell r="P1595">
            <v>84957</v>
          </cell>
          <cell r="Q1595">
            <v>28197</v>
          </cell>
          <cell r="R1595">
            <v>11716</v>
          </cell>
          <cell r="S1595">
            <v>45044</v>
          </cell>
          <cell r="Z1595">
            <v>84957</v>
          </cell>
          <cell r="AA1595">
            <v>0</v>
          </cell>
          <cell r="AB1595">
            <v>84957</v>
          </cell>
        </row>
        <row r="1596">
          <cell r="C1596">
            <v>2</v>
          </cell>
          <cell r="D1596" t="str">
            <v>jóváhagyott pénzmaradvány</v>
          </cell>
          <cell r="N1596">
            <v>606</v>
          </cell>
          <cell r="P1596">
            <v>606</v>
          </cell>
          <cell r="Q1596">
            <v>1876</v>
          </cell>
          <cell r="R1596">
            <v>675</v>
          </cell>
          <cell r="S1596">
            <v>-1945</v>
          </cell>
          <cell r="Z1596">
            <v>606</v>
          </cell>
          <cell r="AA1596">
            <v>0</v>
          </cell>
          <cell r="AB1596">
            <v>606</v>
          </cell>
        </row>
        <row r="1597">
          <cell r="C1597">
            <v>4</v>
          </cell>
          <cell r="D1597" t="str">
            <v>tárgyévi eir.mód.korrekció</v>
          </cell>
          <cell r="I1597">
            <v>1945</v>
          </cell>
          <cell r="P1597">
            <v>1945</v>
          </cell>
          <cell r="S1597">
            <v>1945</v>
          </cell>
          <cell r="Z1597">
            <v>1945</v>
          </cell>
          <cell r="AA1597">
            <v>0</v>
          </cell>
          <cell r="AB1597">
            <v>1945</v>
          </cell>
        </row>
        <row r="1598">
          <cell r="D1598" t="str">
            <v>sh1(11)</v>
          </cell>
          <cell r="G1598">
            <v>1629</v>
          </cell>
          <cell r="P1598">
            <v>1629</v>
          </cell>
          <cell r="S1598">
            <v>1629</v>
          </cell>
          <cell r="Z1598">
            <v>1629</v>
          </cell>
          <cell r="AA1598">
            <v>0</v>
          </cell>
          <cell r="AB1598">
            <v>1629</v>
          </cell>
        </row>
        <row r="1599">
          <cell r="B1599" t="str">
            <v>Sport felújítási keret</v>
          </cell>
          <cell r="D1599" t="str">
            <v>pót1(24)</v>
          </cell>
          <cell r="I1599">
            <v>488</v>
          </cell>
          <cell r="P1599">
            <v>488</v>
          </cell>
          <cell r="X1599">
            <v>488</v>
          </cell>
          <cell r="Z1599">
            <v>488</v>
          </cell>
          <cell r="AA1599">
            <v>0</v>
          </cell>
          <cell r="AB1599">
            <v>488</v>
          </cell>
        </row>
        <row r="1600">
          <cell r="C1600">
            <v>12</v>
          </cell>
          <cell r="D1600" t="str">
            <v>elvonás</v>
          </cell>
          <cell r="I1600">
            <v>-1726</v>
          </cell>
          <cell r="P1600">
            <v>-1726</v>
          </cell>
          <cell r="S1600">
            <v>-1726</v>
          </cell>
          <cell r="Z1600">
            <v>-1726</v>
          </cell>
          <cell r="AA1600">
            <v>0</v>
          </cell>
          <cell r="AB1600">
            <v>-1726</v>
          </cell>
        </row>
        <row r="1601">
          <cell r="C1601">
            <v>13</v>
          </cell>
          <cell r="D1601" t="str">
            <v>bérfejlesztés</v>
          </cell>
          <cell r="I1601">
            <v>2002</v>
          </cell>
          <cell r="P1601">
            <v>2002</v>
          </cell>
          <cell r="Q1601">
            <v>1472</v>
          </cell>
          <cell r="R1601">
            <v>530</v>
          </cell>
          <cell r="Z1601">
            <v>2002</v>
          </cell>
          <cell r="AA1601">
            <v>0</v>
          </cell>
          <cell r="AB1601">
            <v>2002</v>
          </cell>
        </row>
        <row r="1602">
          <cell r="C1602">
            <v>14</v>
          </cell>
          <cell r="D1602" t="str">
            <v>4% bérfejlesztés</v>
          </cell>
          <cell r="I1602">
            <v>-554</v>
          </cell>
          <cell r="P1602">
            <v>-554</v>
          </cell>
          <cell r="Q1602">
            <v>-407</v>
          </cell>
          <cell r="R1602">
            <v>-147</v>
          </cell>
          <cell r="Z1602">
            <v>-554</v>
          </cell>
          <cell r="AA1602">
            <v>0</v>
          </cell>
          <cell r="AB1602">
            <v>-554</v>
          </cell>
        </row>
        <row r="1603">
          <cell r="P1603">
            <v>0</v>
          </cell>
          <cell r="Z1603">
            <v>0</v>
          </cell>
          <cell r="AA1603">
            <v>0</v>
          </cell>
          <cell r="AB1603">
            <v>0</v>
          </cell>
        </row>
        <row r="1604">
          <cell r="P1604">
            <v>0</v>
          </cell>
          <cell r="Z1604">
            <v>0</v>
          </cell>
          <cell r="AA1604">
            <v>0</v>
          </cell>
          <cell r="AB1604">
            <v>0</v>
          </cell>
        </row>
        <row r="1605">
          <cell r="P1605">
            <v>0</v>
          </cell>
          <cell r="Z1605">
            <v>0</v>
          </cell>
          <cell r="AA1605">
            <v>0</v>
          </cell>
          <cell r="AB1605">
            <v>0</v>
          </cell>
        </row>
        <row r="1606">
          <cell r="P1606">
            <v>0</v>
          </cell>
          <cell r="Z1606">
            <v>0</v>
          </cell>
          <cell r="AA1606">
            <v>0</v>
          </cell>
          <cell r="AB1606">
            <v>0</v>
          </cell>
        </row>
        <row r="1607">
          <cell r="P1607">
            <v>0</v>
          </cell>
          <cell r="Z1607">
            <v>0</v>
          </cell>
          <cell r="AA1607">
            <v>0</v>
          </cell>
          <cell r="AB1607">
            <v>0</v>
          </cell>
        </row>
        <row r="1608">
          <cell r="P1608">
            <v>0</v>
          </cell>
          <cell r="Z1608">
            <v>0</v>
          </cell>
          <cell r="AA1608">
            <v>0</v>
          </cell>
          <cell r="AB1608">
            <v>0</v>
          </cell>
        </row>
        <row r="1609">
          <cell r="P1609">
            <v>0</v>
          </cell>
          <cell r="Z1609">
            <v>0</v>
          </cell>
          <cell r="AA1609">
            <v>0</v>
          </cell>
          <cell r="AB1609">
            <v>0</v>
          </cell>
        </row>
        <row r="1610">
          <cell r="P1610">
            <v>0</v>
          </cell>
          <cell r="Z1610">
            <v>0</v>
          </cell>
          <cell r="AA1610">
            <v>0</v>
          </cell>
          <cell r="AB1610">
            <v>0</v>
          </cell>
        </row>
        <row r="1611">
          <cell r="P1611">
            <v>0</v>
          </cell>
          <cell r="Z1611">
            <v>0</v>
          </cell>
          <cell r="AA1611">
            <v>0</v>
          </cell>
          <cell r="AB1611">
            <v>0</v>
          </cell>
        </row>
        <row r="1612">
          <cell r="P1612">
            <v>0</v>
          </cell>
          <cell r="Z1612">
            <v>0</v>
          </cell>
          <cell r="AA1612">
            <v>0</v>
          </cell>
          <cell r="AB1612">
            <v>0</v>
          </cell>
        </row>
        <row r="1613">
          <cell r="P1613">
            <v>0</v>
          </cell>
          <cell r="Z1613">
            <v>0</v>
          </cell>
          <cell r="AA1613">
            <v>0</v>
          </cell>
          <cell r="AB1613">
            <v>0</v>
          </cell>
        </row>
        <row r="1614">
          <cell r="P1614">
            <v>0</v>
          </cell>
          <cell r="Z1614">
            <v>0</v>
          </cell>
          <cell r="AA1614">
            <v>0</v>
          </cell>
          <cell r="AB1614">
            <v>0</v>
          </cell>
        </row>
        <row r="1615">
          <cell r="P1615">
            <v>0</v>
          </cell>
          <cell r="Z1615">
            <v>0</v>
          </cell>
          <cell r="AA1615">
            <v>0</v>
          </cell>
          <cell r="AB1615">
            <v>0</v>
          </cell>
        </row>
        <row r="1616">
          <cell r="P1616">
            <v>0</v>
          </cell>
          <cell r="Z1616">
            <v>0</v>
          </cell>
          <cell r="AA1616">
            <v>0</v>
          </cell>
          <cell r="AB1616">
            <v>0</v>
          </cell>
        </row>
        <row r="1617">
          <cell r="P1617">
            <v>0</v>
          </cell>
          <cell r="Z1617">
            <v>0</v>
          </cell>
          <cell r="AA1617">
            <v>0</v>
          </cell>
          <cell r="AB1617">
            <v>0</v>
          </cell>
        </row>
        <row r="1618">
          <cell r="P1618">
            <v>0</v>
          </cell>
          <cell r="Z1618">
            <v>0</v>
          </cell>
          <cell r="AA1618">
            <v>0</v>
          </cell>
          <cell r="AB1618">
            <v>0</v>
          </cell>
        </row>
        <row r="1619">
          <cell r="B1619" t="str">
            <v>Összesen</v>
          </cell>
          <cell r="D1619" t="str">
            <v>Sportl. Igazgatósága</v>
          </cell>
          <cell r="E1619">
            <v>0</v>
          </cell>
          <cell r="F1619">
            <v>0</v>
          </cell>
          <cell r="G1619">
            <v>25329</v>
          </cell>
          <cell r="H1619">
            <v>0</v>
          </cell>
          <cell r="I1619">
            <v>63412</v>
          </cell>
          <cell r="J1619">
            <v>0</v>
          </cell>
          <cell r="K1619">
            <v>0</v>
          </cell>
          <cell r="L1619">
            <v>0</v>
          </cell>
          <cell r="M1619">
            <v>0</v>
          </cell>
          <cell r="N1619">
            <v>606</v>
          </cell>
          <cell r="O1619">
            <v>0</v>
          </cell>
          <cell r="P1619">
            <v>89347</v>
          </cell>
          <cell r="Q1619">
            <v>31138</v>
          </cell>
          <cell r="R1619">
            <v>12774</v>
          </cell>
          <cell r="S1619">
            <v>44947</v>
          </cell>
          <cell r="T1619">
            <v>0</v>
          </cell>
          <cell r="U1619">
            <v>0</v>
          </cell>
          <cell r="V1619">
            <v>0</v>
          </cell>
          <cell r="W1619">
            <v>0</v>
          </cell>
          <cell r="X1619">
            <v>488</v>
          </cell>
          <cell r="Y1619">
            <v>0</v>
          </cell>
          <cell r="Z1619">
            <v>89347</v>
          </cell>
          <cell r="AA1619">
            <v>0</v>
          </cell>
          <cell r="AB1619">
            <v>89347</v>
          </cell>
        </row>
        <row r="1620">
          <cell r="B1620" t="str">
            <v>Sportl.vállalkozás</v>
          </cell>
          <cell r="C1620">
            <v>1</v>
          </cell>
          <cell r="D1620" t="str">
            <v>00előirányzat</v>
          </cell>
          <cell r="F1620">
            <v>1469</v>
          </cell>
          <cell r="P1620">
            <v>1469</v>
          </cell>
          <cell r="S1620">
            <v>1469</v>
          </cell>
          <cell r="Z1620">
            <v>1469</v>
          </cell>
          <cell r="AA1620">
            <v>0</v>
          </cell>
          <cell r="AB1620">
            <v>1469</v>
          </cell>
        </row>
        <row r="1621">
          <cell r="P1621">
            <v>0</v>
          </cell>
          <cell r="Z1621">
            <v>0</v>
          </cell>
          <cell r="AA1621">
            <v>0</v>
          </cell>
          <cell r="AB1621">
            <v>0</v>
          </cell>
        </row>
        <row r="1622">
          <cell r="P1622">
            <v>0</v>
          </cell>
          <cell r="Z1622">
            <v>0</v>
          </cell>
          <cell r="AA1622">
            <v>0</v>
          </cell>
          <cell r="AB1622">
            <v>0</v>
          </cell>
        </row>
        <row r="1623">
          <cell r="P1623">
            <v>0</v>
          </cell>
          <cell r="Z1623">
            <v>0</v>
          </cell>
          <cell r="AA1623">
            <v>0</v>
          </cell>
          <cell r="AB1623">
            <v>0</v>
          </cell>
        </row>
        <row r="1624">
          <cell r="P1624">
            <v>0</v>
          </cell>
          <cell r="Z1624">
            <v>0</v>
          </cell>
          <cell r="AA1624">
            <v>0</v>
          </cell>
          <cell r="AB1624">
            <v>0</v>
          </cell>
        </row>
        <row r="1625">
          <cell r="P1625">
            <v>0</v>
          </cell>
          <cell r="Z1625">
            <v>0</v>
          </cell>
          <cell r="AA1625">
            <v>0</v>
          </cell>
          <cell r="AB1625">
            <v>0</v>
          </cell>
        </row>
        <row r="1626">
          <cell r="P1626">
            <v>0</v>
          </cell>
          <cell r="Z1626">
            <v>0</v>
          </cell>
          <cell r="AA1626">
            <v>0</v>
          </cell>
          <cell r="AB1626">
            <v>0</v>
          </cell>
        </row>
        <row r="1627">
          <cell r="P1627">
            <v>0</v>
          </cell>
          <cell r="Z1627">
            <v>0</v>
          </cell>
          <cell r="AA1627">
            <v>0</v>
          </cell>
          <cell r="AB1627">
            <v>0</v>
          </cell>
        </row>
        <row r="1628">
          <cell r="P1628">
            <v>0</v>
          </cell>
          <cell r="Z1628">
            <v>0</v>
          </cell>
          <cell r="AA1628">
            <v>0</v>
          </cell>
          <cell r="AB1628">
            <v>0</v>
          </cell>
        </row>
        <row r="1629">
          <cell r="P1629">
            <v>0</v>
          </cell>
          <cell r="Z1629">
            <v>0</v>
          </cell>
          <cell r="AA1629">
            <v>0</v>
          </cell>
          <cell r="AB1629">
            <v>0</v>
          </cell>
        </row>
        <row r="1630">
          <cell r="B1630" t="str">
            <v>Összesen</v>
          </cell>
          <cell r="D1630" t="str">
            <v>Sportl.vállalkozás</v>
          </cell>
          <cell r="E1630">
            <v>0</v>
          </cell>
          <cell r="F1630">
            <v>1469</v>
          </cell>
          <cell r="G1630">
            <v>0</v>
          </cell>
          <cell r="H1630">
            <v>0</v>
          </cell>
          <cell r="I1630">
            <v>0</v>
          </cell>
          <cell r="J1630">
            <v>0</v>
          </cell>
          <cell r="K1630">
            <v>0</v>
          </cell>
          <cell r="L1630">
            <v>0</v>
          </cell>
          <cell r="M1630">
            <v>0</v>
          </cell>
          <cell r="N1630">
            <v>0</v>
          </cell>
          <cell r="O1630">
            <v>0</v>
          </cell>
          <cell r="P1630">
            <v>1469</v>
          </cell>
          <cell r="Q1630">
            <v>0</v>
          </cell>
          <cell r="R1630">
            <v>0</v>
          </cell>
          <cell r="S1630">
            <v>1469</v>
          </cell>
          <cell r="T1630">
            <v>0</v>
          </cell>
          <cell r="U1630">
            <v>0</v>
          </cell>
          <cell r="V1630">
            <v>0</v>
          </cell>
          <cell r="W1630">
            <v>0</v>
          </cell>
          <cell r="X1630">
            <v>0</v>
          </cell>
          <cell r="Y1630">
            <v>0</v>
          </cell>
          <cell r="Z1630">
            <v>1469</v>
          </cell>
          <cell r="AA1630">
            <v>0</v>
          </cell>
          <cell r="AB1630">
            <v>1469</v>
          </cell>
        </row>
        <row r="1631">
          <cell r="B1631" t="str">
            <v>Sportl. + vállalkozás</v>
          </cell>
          <cell r="E1631">
            <v>0</v>
          </cell>
          <cell r="F1631">
            <v>1469</v>
          </cell>
          <cell r="G1631">
            <v>25329</v>
          </cell>
          <cell r="H1631">
            <v>0</v>
          </cell>
          <cell r="I1631">
            <v>63412</v>
          </cell>
          <cell r="J1631">
            <v>0</v>
          </cell>
          <cell r="K1631">
            <v>0</v>
          </cell>
          <cell r="L1631">
            <v>0</v>
          </cell>
          <cell r="M1631">
            <v>0</v>
          </cell>
          <cell r="N1631">
            <v>606</v>
          </cell>
          <cell r="O1631">
            <v>0</v>
          </cell>
          <cell r="P1631">
            <v>90816</v>
          </cell>
          <cell r="Q1631">
            <v>31138</v>
          </cell>
          <cell r="R1631">
            <v>12774</v>
          </cell>
          <cell r="S1631">
            <v>46416</v>
          </cell>
          <cell r="T1631">
            <v>0</v>
          </cell>
          <cell r="U1631">
            <v>0</v>
          </cell>
          <cell r="V1631">
            <v>0</v>
          </cell>
          <cell r="W1631">
            <v>0</v>
          </cell>
          <cell r="X1631">
            <v>488</v>
          </cell>
          <cell r="Y1631">
            <v>0</v>
          </cell>
          <cell r="Z1631">
            <v>90816</v>
          </cell>
          <cell r="AA1631">
            <v>0</v>
          </cell>
          <cell r="AB1631">
            <v>90816</v>
          </cell>
        </row>
        <row r="1632">
          <cell r="A1632">
            <v>53</v>
          </cell>
          <cell r="B1632" t="str">
            <v>Gazd.Ell.-és Szolg.Szerv.</v>
          </cell>
          <cell r="C1632">
            <v>1</v>
          </cell>
          <cell r="D1632" t="str">
            <v>00előirányzat</v>
          </cell>
          <cell r="E1632">
            <v>300</v>
          </cell>
          <cell r="G1632">
            <v>24625</v>
          </cell>
          <cell r="I1632">
            <v>409279</v>
          </cell>
          <cell r="P1632">
            <v>434204</v>
          </cell>
          <cell r="Q1632">
            <v>75439</v>
          </cell>
          <cell r="R1632">
            <v>28962</v>
          </cell>
          <cell r="S1632">
            <v>275143</v>
          </cell>
          <cell r="T1632">
            <v>500</v>
          </cell>
          <cell r="X1632">
            <v>54160</v>
          </cell>
          <cell r="Z1632">
            <v>434204</v>
          </cell>
          <cell r="AA1632">
            <v>0</v>
          </cell>
          <cell r="AB1632">
            <v>434204</v>
          </cell>
        </row>
        <row r="1633">
          <cell r="C1633">
            <v>2</v>
          </cell>
          <cell r="D1633" t="str">
            <v>jóváhagyott pénzmaradvány</v>
          </cell>
          <cell r="N1633">
            <v>20467</v>
          </cell>
          <cell r="P1633">
            <v>20467</v>
          </cell>
          <cell r="Q1633">
            <v>3144</v>
          </cell>
          <cell r="R1633">
            <v>1132</v>
          </cell>
          <cell r="Y1633">
            <v>16191</v>
          </cell>
          <cell r="Z1633">
            <v>20467</v>
          </cell>
          <cell r="AA1633">
            <v>0</v>
          </cell>
          <cell r="AB1633">
            <v>20467</v>
          </cell>
        </row>
        <row r="1634">
          <cell r="C1634">
            <v>3</v>
          </cell>
          <cell r="D1634" t="str">
            <v>pm.terhelő bef.kötelezettség</v>
          </cell>
          <cell r="N1634">
            <v>1280</v>
          </cell>
          <cell r="P1634">
            <v>1280</v>
          </cell>
          <cell r="S1634">
            <v>1280</v>
          </cell>
          <cell r="Z1634">
            <v>1280</v>
          </cell>
          <cell r="AA1634">
            <v>0</v>
          </cell>
          <cell r="AB1634">
            <v>1280</v>
          </cell>
        </row>
        <row r="1635">
          <cell r="B1635" t="str">
            <v>Közter pénzmaradvány</v>
          </cell>
          <cell r="D1635" t="str">
            <v>pót1(22)</v>
          </cell>
          <cell r="I1635">
            <v>-2561</v>
          </cell>
          <cell r="P1635">
            <v>-2561</v>
          </cell>
          <cell r="Q1635">
            <v>-1883</v>
          </cell>
          <cell r="R1635">
            <v>-678</v>
          </cell>
          <cell r="Z1635">
            <v>-2561</v>
          </cell>
          <cell r="AA1635">
            <v>0</v>
          </cell>
          <cell r="AB1635">
            <v>-2561</v>
          </cell>
        </row>
        <row r="1636">
          <cell r="C1636">
            <v>12</v>
          </cell>
          <cell r="D1636" t="str">
            <v>elvonás</v>
          </cell>
          <cell r="I1636">
            <v>-5460</v>
          </cell>
          <cell r="P1636">
            <v>-5460</v>
          </cell>
          <cell r="S1636">
            <v>-5460</v>
          </cell>
          <cell r="Z1636">
            <v>-5460</v>
          </cell>
          <cell r="AA1636">
            <v>0</v>
          </cell>
          <cell r="AB1636">
            <v>-5460</v>
          </cell>
        </row>
        <row r="1637">
          <cell r="P1637">
            <v>0</v>
          </cell>
          <cell r="Z1637">
            <v>0</v>
          </cell>
          <cell r="AA1637">
            <v>0</v>
          </cell>
          <cell r="AB1637">
            <v>0</v>
          </cell>
        </row>
        <row r="1638">
          <cell r="P1638">
            <v>0</v>
          </cell>
          <cell r="Z1638">
            <v>0</v>
          </cell>
          <cell r="AA1638">
            <v>0</v>
          </cell>
          <cell r="AB1638">
            <v>0</v>
          </cell>
        </row>
        <row r="1639">
          <cell r="P1639">
            <v>0</v>
          </cell>
          <cell r="Z1639">
            <v>0</v>
          </cell>
          <cell r="AA1639">
            <v>0</v>
          </cell>
          <cell r="AB1639">
            <v>0</v>
          </cell>
        </row>
        <row r="1640">
          <cell r="P1640">
            <v>0</v>
          </cell>
          <cell r="Z1640">
            <v>0</v>
          </cell>
          <cell r="AA1640">
            <v>0</v>
          </cell>
          <cell r="AB1640">
            <v>0</v>
          </cell>
        </row>
        <row r="1641">
          <cell r="P1641">
            <v>0</v>
          </cell>
          <cell r="Z1641">
            <v>0</v>
          </cell>
          <cell r="AA1641">
            <v>0</v>
          </cell>
          <cell r="AB1641">
            <v>0</v>
          </cell>
        </row>
        <row r="1642">
          <cell r="P1642">
            <v>0</v>
          </cell>
          <cell r="Z1642">
            <v>0</v>
          </cell>
          <cell r="AA1642">
            <v>0</v>
          </cell>
          <cell r="AB1642">
            <v>0</v>
          </cell>
        </row>
        <row r="1643">
          <cell r="P1643">
            <v>0</v>
          </cell>
          <cell r="Z1643">
            <v>0</v>
          </cell>
          <cell r="AA1643">
            <v>0</v>
          </cell>
          <cell r="AB1643">
            <v>0</v>
          </cell>
        </row>
        <row r="1644">
          <cell r="P1644">
            <v>0</v>
          </cell>
          <cell r="Z1644">
            <v>0</v>
          </cell>
          <cell r="AA1644">
            <v>0</v>
          </cell>
          <cell r="AB1644">
            <v>0</v>
          </cell>
        </row>
        <row r="1645">
          <cell r="P1645">
            <v>0</v>
          </cell>
          <cell r="Z1645">
            <v>0</v>
          </cell>
          <cell r="AA1645">
            <v>0</v>
          </cell>
          <cell r="AB1645">
            <v>0</v>
          </cell>
        </row>
        <row r="1646">
          <cell r="P1646">
            <v>0</v>
          </cell>
          <cell r="Z1646">
            <v>0</v>
          </cell>
          <cell r="AA1646">
            <v>0</v>
          </cell>
          <cell r="AB1646">
            <v>0</v>
          </cell>
        </row>
        <row r="1647">
          <cell r="P1647">
            <v>0</v>
          </cell>
          <cell r="Z1647">
            <v>0</v>
          </cell>
          <cell r="AA1647">
            <v>0</v>
          </cell>
          <cell r="AB1647">
            <v>0</v>
          </cell>
        </row>
        <row r="1648">
          <cell r="P1648">
            <v>0</v>
          </cell>
          <cell r="Z1648">
            <v>0</v>
          </cell>
          <cell r="AA1648">
            <v>0</v>
          </cell>
          <cell r="AB1648">
            <v>0</v>
          </cell>
        </row>
        <row r="1649">
          <cell r="P1649">
            <v>0</v>
          </cell>
          <cell r="Z1649">
            <v>0</v>
          </cell>
          <cell r="AA1649">
            <v>0</v>
          </cell>
          <cell r="AB1649">
            <v>0</v>
          </cell>
        </row>
        <row r="1650">
          <cell r="P1650">
            <v>0</v>
          </cell>
          <cell r="Z1650">
            <v>0</v>
          </cell>
          <cell r="AA1650">
            <v>0</v>
          </cell>
          <cell r="AB1650">
            <v>0</v>
          </cell>
        </row>
        <row r="1651">
          <cell r="P1651">
            <v>0</v>
          </cell>
          <cell r="Z1651">
            <v>0</v>
          </cell>
          <cell r="AA1651">
            <v>0</v>
          </cell>
          <cell r="AB1651">
            <v>0</v>
          </cell>
        </row>
        <row r="1652">
          <cell r="P1652">
            <v>0</v>
          </cell>
          <cell r="Z1652">
            <v>0</v>
          </cell>
          <cell r="AA1652">
            <v>0</v>
          </cell>
          <cell r="AB1652">
            <v>0</v>
          </cell>
        </row>
        <row r="1653">
          <cell r="P1653">
            <v>0</v>
          </cell>
          <cell r="Z1653">
            <v>0</v>
          </cell>
          <cell r="AA1653">
            <v>0</v>
          </cell>
          <cell r="AB1653">
            <v>0</v>
          </cell>
        </row>
        <row r="1654">
          <cell r="P1654">
            <v>0</v>
          </cell>
          <cell r="Z1654">
            <v>0</v>
          </cell>
          <cell r="AA1654">
            <v>0</v>
          </cell>
          <cell r="AB1654">
            <v>0</v>
          </cell>
        </row>
        <row r="1655">
          <cell r="B1655" t="str">
            <v>Összesen</v>
          </cell>
          <cell r="D1655" t="str">
            <v>Gazd.Ell.-és Szolg.Szerv.</v>
          </cell>
          <cell r="E1655">
            <v>300</v>
          </cell>
          <cell r="F1655">
            <v>0</v>
          </cell>
          <cell r="G1655">
            <v>24625</v>
          </cell>
          <cell r="H1655">
            <v>0</v>
          </cell>
          <cell r="I1655">
            <v>401258</v>
          </cell>
          <cell r="J1655">
            <v>0</v>
          </cell>
          <cell r="K1655">
            <v>0</v>
          </cell>
          <cell r="L1655">
            <v>0</v>
          </cell>
          <cell r="M1655">
            <v>0</v>
          </cell>
          <cell r="N1655">
            <v>21747</v>
          </cell>
          <cell r="O1655">
            <v>0</v>
          </cell>
          <cell r="P1655">
            <v>447930</v>
          </cell>
          <cell r="Q1655">
            <v>76700</v>
          </cell>
          <cell r="R1655">
            <v>29416</v>
          </cell>
          <cell r="S1655">
            <v>270963</v>
          </cell>
          <cell r="T1655">
            <v>500</v>
          </cell>
          <cell r="U1655">
            <v>0</v>
          </cell>
          <cell r="V1655">
            <v>0</v>
          </cell>
          <cell r="W1655">
            <v>0</v>
          </cell>
          <cell r="X1655">
            <v>54160</v>
          </cell>
          <cell r="Y1655">
            <v>16191</v>
          </cell>
          <cell r="Z1655">
            <v>447930</v>
          </cell>
          <cell r="AA1655">
            <v>0</v>
          </cell>
          <cell r="AB1655">
            <v>447930</v>
          </cell>
        </row>
        <row r="1656">
          <cell r="A1656">
            <v>54</v>
          </cell>
          <cell r="B1656" t="str">
            <v>Hivatásos Önk.Tűzoltóság</v>
          </cell>
          <cell r="C1656">
            <v>1</v>
          </cell>
          <cell r="D1656" t="str">
            <v>00előirányzat</v>
          </cell>
          <cell r="E1656">
            <v>2160</v>
          </cell>
          <cell r="I1656">
            <v>233463</v>
          </cell>
          <cell r="P1656">
            <v>235623</v>
          </cell>
          <cell r="Q1656">
            <v>151388</v>
          </cell>
          <cell r="R1656">
            <v>58454</v>
          </cell>
          <cell r="S1656">
            <v>25781</v>
          </cell>
          <cell r="Z1656">
            <v>235623</v>
          </cell>
          <cell r="AA1656">
            <v>0</v>
          </cell>
          <cell r="AB1656">
            <v>235623</v>
          </cell>
        </row>
        <row r="1657">
          <cell r="C1657">
            <v>2</v>
          </cell>
          <cell r="D1657" t="str">
            <v>jóváhagyott pénzmaradvány</v>
          </cell>
          <cell r="N1657">
            <v>-10461</v>
          </cell>
          <cell r="P1657">
            <v>-10461</v>
          </cell>
          <cell r="S1657">
            <v>-10461</v>
          </cell>
          <cell r="Z1657">
            <v>-10461</v>
          </cell>
          <cell r="AA1657">
            <v>0</v>
          </cell>
          <cell r="AB1657">
            <v>-10461</v>
          </cell>
        </row>
        <row r="1658">
          <cell r="C1658">
            <v>3</v>
          </cell>
          <cell r="D1658" t="str">
            <v>pm.terhelő bef.kötelezettség</v>
          </cell>
          <cell r="N1658">
            <v>12551</v>
          </cell>
          <cell r="P1658">
            <v>12551</v>
          </cell>
          <cell r="S1658">
            <v>12551</v>
          </cell>
          <cell r="Z1658">
            <v>12551</v>
          </cell>
          <cell r="AA1658">
            <v>0</v>
          </cell>
          <cell r="AB1658">
            <v>12551</v>
          </cell>
        </row>
        <row r="1659">
          <cell r="C1659">
            <v>4</v>
          </cell>
          <cell r="D1659" t="str">
            <v>tárgyévi eir.mód.korrekció</v>
          </cell>
          <cell r="I1659">
            <v>240</v>
          </cell>
          <cell r="P1659">
            <v>240</v>
          </cell>
          <cell r="S1659">
            <v>240</v>
          </cell>
          <cell r="Z1659">
            <v>240</v>
          </cell>
          <cell r="AA1659">
            <v>0</v>
          </cell>
          <cell r="AB1659">
            <v>240</v>
          </cell>
        </row>
        <row r="1660">
          <cell r="P1660">
            <v>0</v>
          </cell>
          <cell r="Z1660">
            <v>0</v>
          </cell>
          <cell r="AA1660">
            <v>0</v>
          </cell>
          <cell r="AB1660">
            <v>0</v>
          </cell>
        </row>
        <row r="1661">
          <cell r="P1661">
            <v>0</v>
          </cell>
          <cell r="Z1661">
            <v>0</v>
          </cell>
          <cell r="AA1661">
            <v>0</v>
          </cell>
          <cell r="AB1661">
            <v>0</v>
          </cell>
        </row>
        <row r="1662">
          <cell r="P1662">
            <v>0</v>
          </cell>
          <cell r="Z1662">
            <v>0</v>
          </cell>
          <cell r="AA1662">
            <v>0</v>
          </cell>
          <cell r="AB1662">
            <v>0</v>
          </cell>
        </row>
        <row r="1663">
          <cell r="P1663">
            <v>0</v>
          </cell>
          <cell r="Z1663">
            <v>0</v>
          </cell>
          <cell r="AA1663">
            <v>0</v>
          </cell>
          <cell r="AB1663">
            <v>0</v>
          </cell>
        </row>
        <row r="1664">
          <cell r="P1664">
            <v>0</v>
          </cell>
          <cell r="Z1664">
            <v>0</v>
          </cell>
          <cell r="AA1664">
            <v>0</v>
          </cell>
          <cell r="AB1664">
            <v>0</v>
          </cell>
        </row>
        <row r="1665">
          <cell r="P1665">
            <v>0</v>
          </cell>
          <cell r="Z1665">
            <v>0</v>
          </cell>
          <cell r="AA1665">
            <v>0</v>
          </cell>
          <cell r="AB1665">
            <v>0</v>
          </cell>
        </row>
        <row r="1666">
          <cell r="P1666">
            <v>0</v>
          </cell>
          <cell r="Z1666">
            <v>0</v>
          </cell>
          <cell r="AA1666">
            <v>0</v>
          </cell>
          <cell r="AB1666">
            <v>0</v>
          </cell>
        </row>
        <row r="1667">
          <cell r="B1667" t="str">
            <v>Összesen</v>
          </cell>
          <cell r="D1667" t="str">
            <v>Hivatásos Önk.Tűzoltóság</v>
          </cell>
          <cell r="E1667">
            <v>2160</v>
          </cell>
          <cell r="F1667">
            <v>0</v>
          </cell>
          <cell r="G1667">
            <v>0</v>
          </cell>
          <cell r="H1667">
            <v>0</v>
          </cell>
          <cell r="I1667">
            <v>233703</v>
          </cell>
          <cell r="J1667">
            <v>0</v>
          </cell>
          <cell r="K1667">
            <v>0</v>
          </cell>
          <cell r="L1667">
            <v>0</v>
          </cell>
          <cell r="M1667">
            <v>0</v>
          </cell>
          <cell r="N1667">
            <v>2090</v>
          </cell>
          <cell r="O1667">
            <v>0</v>
          </cell>
          <cell r="P1667">
            <v>237953</v>
          </cell>
          <cell r="Q1667">
            <v>151388</v>
          </cell>
          <cell r="R1667">
            <v>58454</v>
          </cell>
          <cell r="S1667">
            <v>28111</v>
          </cell>
          <cell r="T1667">
            <v>0</v>
          </cell>
          <cell r="U1667">
            <v>0</v>
          </cell>
          <cell r="V1667">
            <v>0</v>
          </cell>
          <cell r="W1667">
            <v>0</v>
          </cell>
          <cell r="X1667">
            <v>0</v>
          </cell>
          <cell r="Y1667">
            <v>0</v>
          </cell>
          <cell r="Z1667">
            <v>237953</v>
          </cell>
          <cell r="AA1667">
            <v>0</v>
          </cell>
          <cell r="AB1667">
            <v>237953</v>
          </cell>
        </row>
        <row r="1668">
          <cell r="B1668" t="str">
            <v>INTÉZMÉNY ÖSSZESEN</v>
          </cell>
          <cell r="E1668">
            <v>802232</v>
          </cell>
          <cell r="F1668">
            <v>0</v>
          </cell>
          <cell r="G1668">
            <v>1008060</v>
          </cell>
          <cell r="H1668">
            <v>2250</v>
          </cell>
          <cell r="I1668">
            <v>9365515</v>
          </cell>
          <cell r="J1668">
            <v>33023</v>
          </cell>
          <cell r="K1668">
            <v>804497</v>
          </cell>
          <cell r="L1668">
            <v>0</v>
          </cell>
          <cell r="M1668">
            <v>19640</v>
          </cell>
          <cell r="N1668">
            <v>447760</v>
          </cell>
          <cell r="O1668">
            <v>0</v>
          </cell>
          <cell r="P1668">
            <v>12482977</v>
          </cell>
          <cell r="Q1668">
            <v>5860675</v>
          </cell>
          <cell r="R1668">
            <v>2369727</v>
          </cell>
          <cell r="S1668">
            <v>3689260</v>
          </cell>
          <cell r="T1668">
            <v>142000</v>
          </cell>
          <cell r="U1668">
            <v>150</v>
          </cell>
          <cell r="V1668">
            <v>0</v>
          </cell>
          <cell r="W1668">
            <v>36582</v>
          </cell>
          <cell r="X1668">
            <v>182197</v>
          </cell>
          <cell r="Y1668">
            <v>202386</v>
          </cell>
          <cell r="Z1668">
            <v>12482977</v>
          </cell>
          <cell r="AA1668">
            <v>0</v>
          </cell>
          <cell r="AB1668">
            <v>12482977</v>
          </cell>
        </row>
        <row r="1669">
          <cell r="B1669" t="str">
            <v>Sportl. Igazg.vállalkozás</v>
          </cell>
          <cell r="R1669">
            <v>0</v>
          </cell>
          <cell r="S1669">
            <v>1469</v>
          </cell>
          <cell r="T1669">
            <v>0</v>
          </cell>
          <cell r="U1669">
            <v>0</v>
          </cell>
          <cell r="V1669">
            <v>0</v>
          </cell>
          <cell r="W1669">
            <v>0</v>
          </cell>
          <cell r="X1669">
            <v>0</v>
          </cell>
          <cell r="Y1669">
            <v>0</v>
          </cell>
          <cell r="Z1669">
            <v>1469</v>
          </cell>
          <cell r="AA1669">
            <v>0</v>
          </cell>
        </row>
        <row r="1670">
          <cell r="B1670" t="str">
            <v>V É G Ö S S Z E S E N</v>
          </cell>
          <cell r="R1670">
            <v>2369727</v>
          </cell>
          <cell r="S1670">
            <v>3690729</v>
          </cell>
          <cell r="T1670">
            <v>142000</v>
          </cell>
          <cell r="U1670">
            <v>150</v>
          </cell>
          <cell r="V1670">
            <v>0</v>
          </cell>
          <cell r="W1670">
            <v>36582</v>
          </cell>
          <cell r="X1670">
            <v>182197</v>
          </cell>
          <cell r="Y1670">
            <v>202386</v>
          </cell>
          <cell r="Z1670">
            <v>12484446</v>
          </cell>
          <cell r="AA1670">
            <v>0</v>
          </cell>
        </row>
        <row r="1683">
          <cell r="D1683" t="str">
            <v xml:space="preserve">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v.00induló"/>
      <sheetName val="összesen"/>
      <sheetName val="ágazatos összesen"/>
      <sheetName val="kritérium98"/>
      <sheetName val="Intézm.bevét"/>
      <sheetName val="Intézm.kiadás"/>
      <sheetName val="PMH.bevétel "/>
      <sheetName val="PMH.kiadás "/>
      <sheetName val="Ö. mérleg  "/>
      <sheetName val="címrend 00 költségvetéshez"/>
      <sheetName val="dologi előirányzat"/>
      <sheetName val="Beruházás 2000 "/>
      <sheetName val="Bizottsági igények"/>
    </sheetNames>
    <sheetDataSet>
      <sheetData sheetId="0" refreshError="1">
        <row r="1">
          <cell r="J1" t="str">
            <v xml:space="preserve"> </v>
          </cell>
          <cell r="K1" t="str">
            <v xml:space="preserve"> </v>
          </cell>
          <cell r="M1" t="str">
            <v xml:space="preserve"> </v>
          </cell>
          <cell r="N1" t="str">
            <v xml:space="preserve"> </v>
          </cell>
          <cell r="T1" t="str">
            <v>PÉNZESZK.</v>
          </cell>
          <cell r="U1" t="str">
            <v>ÁTADÁSA</v>
          </cell>
          <cell r="V1" t="str">
            <v xml:space="preserve"> </v>
          </cell>
        </row>
        <row r="2">
          <cell r="A2" t="str">
            <v>SOR</v>
          </cell>
          <cell r="D2" t="str">
            <v>Megnevezés</v>
          </cell>
          <cell r="E2" t="str">
            <v>Alaptev.</v>
          </cell>
          <cell r="F2" t="str">
            <v>Vállalkozási</v>
          </cell>
          <cell r="G2" t="str">
            <v>Egyéb</v>
          </cell>
          <cell r="H2" t="str">
            <v>Felhalm.</v>
          </cell>
          <cell r="I2" t="str">
            <v>Intézm.</v>
          </cell>
          <cell r="J2" t="str">
            <v>Működési</v>
          </cell>
          <cell r="K2" t="str">
            <v>TB.alapok</v>
          </cell>
          <cell r="L2" t="str">
            <v>Előző évi</v>
          </cell>
          <cell r="M2" t="str">
            <v>Felhalm.</v>
          </cell>
          <cell r="N2" t="str">
            <v>E.évi</v>
          </cell>
          <cell r="O2" t="str">
            <v>E.évi váll.</v>
          </cell>
          <cell r="P2" t="str">
            <v>BEVÉTEL</v>
          </cell>
          <cell r="Q2" t="str">
            <v>Személyi</v>
          </cell>
          <cell r="R2" t="str">
            <v>TB.</v>
          </cell>
          <cell r="S2" t="str">
            <v xml:space="preserve">Dologi </v>
          </cell>
          <cell r="W2" t="str">
            <v>Ellátottak</v>
          </cell>
          <cell r="X2" t="str">
            <v>Felújitás+</v>
          </cell>
          <cell r="Y2" t="str">
            <v>Egyéb kiadás</v>
          </cell>
          <cell r="Z2" t="str">
            <v>KIADÁS</v>
          </cell>
          <cell r="AB2" t="str">
            <v>BEVÉTEL</v>
          </cell>
        </row>
        <row r="3">
          <cell r="A3" t="str">
            <v>SZ</v>
          </cell>
          <cell r="C3" t="str">
            <v>kod</v>
          </cell>
          <cell r="D3" t="str">
            <v xml:space="preserve"> </v>
          </cell>
          <cell r="E3" t="str">
            <v>bevét.</v>
          </cell>
          <cell r="F3" t="str">
            <v>bev.</v>
          </cell>
          <cell r="G3" t="str">
            <v>különf.bev.</v>
          </cell>
          <cell r="H3" t="str">
            <v>és tőkej.</v>
          </cell>
          <cell r="I3" t="str">
            <v>finansz.</v>
          </cell>
          <cell r="J3" t="str">
            <v>célra átv.</v>
          </cell>
          <cell r="K3" t="str">
            <v>támog.</v>
          </cell>
          <cell r="L3" t="str">
            <v>visszatérülések</v>
          </cell>
          <cell r="M3" t="str">
            <v>átvett pe.</v>
          </cell>
          <cell r="N3" t="str">
            <v>pénz marad.</v>
          </cell>
          <cell r="O3" t="str">
            <v>eredm.</v>
          </cell>
          <cell r="P3" t="str">
            <v>ÖSSZESEN</v>
          </cell>
          <cell r="Q3" t="str">
            <v>juttatás</v>
          </cell>
          <cell r="R3" t="str">
            <v>járulék</v>
          </cell>
          <cell r="S3" t="str">
            <v>kiadás</v>
          </cell>
          <cell r="T3" t="str">
            <v>Működés</v>
          </cell>
          <cell r="U3" t="str">
            <v>Feljesztés</v>
          </cell>
          <cell r="V3" t="str">
            <v>Egyéb támog.</v>
          </cell>
          <cell r="W3" t="str">
            <v>pénzb.jutt.</v>
          </cell>
          <cell r="X3" t="str">
            <v>Beruházás</v>
          </cell>
          <cell r="Y3" t="str">
            <v xml:space="preserve"> (tartalék)</v>
          </cell>
          <cell r="Z3" t="str">
            <v>ÖSSZESEN</v>
          </cell>
          <cell r="AA3" t="str">
            <v>KONTROLL</v>
          </cell>
          <cell r="AB3" t="str">
            <v>ÖSSZESEN</v>
          </cell>
        </row>
        <row r="4">
          <cell r="A4">
            <v>1</v>
          </cell>
          <cell r="B4" t="str">
            <v>Kényszervágó Húsüzem</v>
          </cell>
          <cell r="C4">
            <v>1</v>
          </cell>
          <cell r="D4" t="str">
            <v>00előirányzat</v>
          </cell>
          <cell r="P4">
            <v>0</v>
          </cell>
          <cell r="Z4">
            <v>0</v>
          </cell>
          <cell r="AA4">
            <v>0</v>
          </cell>
          <cell r="AB4">
            <v>0</v>
          </cell>
        </row>
        <row r="5">
          <cell r="P5">
            <v>0</v>
          </cell>
          <cell r="Z5">
            <v>0</v>
          </cell>
          <cell r="AA5">
            <v>0</v>
          </cell>
          <cell r="AB5">
            <v>0</v>
          </cell>
        </row>
        <row r="6">
          <cell r="P6">
            <v>0</v>
          </cell>
          <cell r="Z6">
            <v>0</v>
          </cell>
          <cell r="AA6">
            <v>0</v>
          </cell>
          <cell r="AB6">
            <v>0</v>
          </cell>
        </row>
        <row r="7">
          <cell r="P7">
            <v>0</v>
          </cell>
          <cell r="Z7">
            <v>0</v>
          </cell>
          <cell r="AA7">
            <v>0</v>
          </cell>
          <cell r="AB7">
            <v>0</v>
          </cell>
        </row>
        <row r="8">
          <cell r="P8">
            <v>0</v>
          </cell>
          <cell r="Z8">
            <v>0</v>
          </cell>
          <cell r="AA8">
            <v>0</v>
          </cell>
          <cell r="AB8">
            <v>0</v>
          </cell>
        </row>
        <row r="9">
          <cell r="P9">
            <v>0</v>
          </cell>
          <cell r="Z9">
            <v>0</v>
          </cell>
          <cell r="AA9">
            <v>0</v>
          </cell>
          <cell r="AB9">
            <v>0</v>
          </cell>
        </row>
        <row r="10">
          <cell r="P10">
            <v>0</v>
          </cell>
          <cell r="Z10">
            <v>0</v>
          </cell>
          <cell r="AA10">
            <v>0</v>
          </cell>
          <cell r="AB10">
            <v>0</v>
          </cell>
        </row>
        <row r="11">
          <cell r="P11">
            <v>0</v>
          </cell>
          <cell r="Z11">
            <v>0</v>
          </cell>
          <cell r="AA11">
            <v>0</v>
          </cell>
          <cell r="AB11">
            <v>0</v>
          </cell>
        </row>
        <row r="12">
          <cell r="P12">
            <v>0</v>
          </cell>
          <cell r="Z12">
            <v>0</v>
          </cell>
          <cell r="AA12">
            <v>0</v>
          </cell>
          <cell r="AB12">
            <v>0</v>
          </cell>
        </row>
        <row r="13">
          <cell r="P13">
            <v>0</v>
          </cell>
          <cell r="Z13">
            <v>0</v>
          </cell>
          <cell r="AA13">
            <v>0</v>
          </cell>
          <cell r="AB13">
            <v>0</v>
          </cell>
        </row>
        <row r="14">
          <cell r="B14" t="str">
            <v>Összesen</v>
          </cell>
          <cell r="D14" t="str">
            <v>Kényszervágó Húsüzem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</row>
        <row r="15">
          <cell r="A15">
            <v>2</v>
          </cell>
          <cell r="B15" t="str">
            <v>Piac-és Vásárcsarnok</v>
          </cell>
          <cell r="C15">
            <v>1</v>
          </cell>
          <cell r="D15" t="str">
            <v>00előirányzat</v>
          </cell>
          <cell r="P15">
            <v>0</v>
          </cell>
          <cell r="Z15">
            <v>0</v>
          </cell>
          <cell r="AA15">
            <v>0</v>
          </cell>
          <cell r="AB15">
            <v>0</v>
          </cell>
        </row>
        <row r="16">
          <cell r="P16">
            <v>0</v>
          </cell>
          <cell r="Z16">
            <v>0</v>
          </cell>
          <cell r="AA16">
            <v>0</v>
          </cell>
          <cell r="AB16">
            <v>0</v>
          </cell>
        </row>
        <row r="17">
          <cell r="P17">
            <v>0</v>
          </cell>
          <cell r="Z17">
            <v>0</v>
          </cell>
          <cell r="AA17">
            <v>0</v>
          </cell>
          <cell r="AB17">
            <v>0</v>
          </cell>
        </row>
        <row r="18">
          <cell r="P18">
            <v>0</v>
          </cell>
          <cell r="Z18">
            <v>0</v>
          </cell>
          <cell r="AA18">
            <v>0</v>
          </cell>
          <cell r="AB18">
            <v>0</v>
          </cell>
        </row>
        <row r="19">
          <cell r="P19">
            <v>0</v>
          </cell>
          <cell r="Z19">
            <v>0</v>
          </cell>
          <cell r="AA19">
            <v>0</v>
          </cell>
          <cell r="AB19">
            <v>0</v>
          </cell>
        </row>
        <row r="20">
          <cell r="P20">
            <v>0</v>
          </cell>
          <cell r="Z20">
            <v>0</v>
          </cell>
          <cell r="AA20">
            <v>0</v>
          </cell>
          <cell r="AB20">
            <v>0</v>
          </cell>
        </row>
        <row r="21">
          <cell r="P21">
            <v>0</v>
          </cell>
          <cell r="Z21">
            <v>0</v>
          </cell>
          <cell r="AA21">
            <v>0</v>
          </cell>
          <cell r="AB21">
            <v>0</v>
          </cell>
        </row>
        <row r="22">
          <cell r="P22">
            <v>0</v>
          </cell>
          <cell r="Z22">
            <v>0</v>
          </cell>
          <cell r="AA22">
            <v>0</v>
          </cell>
          <cell r="AB22">
            <v>0</v>
          </cell>
        </row>
        <row r="23">
          <cell r="P23">
            <v>0</v>
          </cell>
          <cell r="Z23">
            <v>0</v>
          </cell>
          <cell r="AA23">
            <v>0</v>
          </cell>
          <cell r="AB23">
            <v>0</v>
          </cell>
        </row>
        <row r="24">
          <cell r="P24">
            <v>0</v>
          </cell>
          <cell r="Z24">
            <v>0</v>
          </cell>
          <cell r="AA24">
            <v>0</v>
          </cell>
          <cell r="AB24">
            <v>0</v>
          </cell>
        </row>
        <row r="25">
          <cell r="B25" t="str">
            <v>Összesen</v>
          </cell>
          <cell r="D25" t="str">
            <v>Piac-és Vásárcsarnok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</row>
        <row r="26">
          <cell r="A26">
            <v>3</v>
          </cell>
          <cell r="B26" t="str">
            <v>Egyesitett Eü.Int.Igazg.</v>
          </cell>
          <cell r="C26">
            <v>1</v>
          </cell>
          <cell r="D26" t="str">
            <v>00előirányzat</v>
          </cell>
          <cell r="P26">
            <v>0</v>
          </cell>
          <cell r="Z26">
            <v>0</v>
          </cell>
          <cell r="AA26">
            <v>0</v>
          </cell>
          <cell r="AB26">
            <v>0</v>
          </cell>
        </row>
        <row r="27">
          <cell r="P27">
            <v>0</v>
          </cell>
          <cell r="Z27">
            <v>0</v>
          </cell>
          <cell r="AA27">
            <v>0</v>
          </cell>
          <cell r="AB27">
            <v>0</v>
          </cell>
        </row>
        <row r="28">
          <cell r="P28">
            <v>0</v>
          </cell>
          <cell r="Z28">
            <v>0</v>
          </cell>
          <cell r="AA28">
            <v>0</v>
          </cell>
          <cell r="AB28">
            <v>0</v>
          </cell>
        </row>
        <row r="29">
          <cell r="P29">
            <v>0</v>
          </cell>
          <cell r="Z29">
            <v>0</v>
          </cell>
          <cell r="AA29">
            <v>0</v>
          </cell>
          <cell r="AB29">
            <v>0</v>
          </cell>
        </row>
        <row r="30">
          <cell r="P30">
            <v>0</v>
          </cell>
          <cell r="Z30">
            <v>0</v>
          </cell>
          <cell r="AA30">
            <v>0</v>
          </cell>
          <cell r="AB30">
            <v>0</v>
          </cell>
        </row>
        <row r="31">
          <cell r="P31">
            <v>0</v>
          </cell>
          <cell r="Z31">
            <v>0</v>
          </cell>
          <cell r="AA31">
            <v>0</v>
          </cell>
          <cell r="AB31">
            <v>0</v>
          </cell>
        </row>
        <row r="32">
          <cell r="P32">
            <v>0</v>
          </cell>
          <cell r="Z32">
            <v>0</v>
          </cell>
          <cell r="AA32">
            <v>0</v>
          </cell>
          <cell r="AB32">
            <v>0</v>
          </cell>
        </row>
        <row r="33">
          <cell r="P33">
            <v>0</v>
          </cell>
          <cell r="Z33">
            <v>0</v>
          </cell>
          <cell r="AA33">
            <v>0</v>
          </cell>
          <cell r="AB33">
            <v>0</v>
          </cell>
        </row>
        <row r="34">
          <cell r="P34">
            <v>0</v>
          </cell>
          <cell r="Z34">
            <v>0</v>
          </cell>
          <cell r="AA34">
            <v>0</v>
          </cell>
          <cell r="AB34">
            <v>0</v>
          </cell>
        </row>
        <row r="35">
          <cell r="P35">
            <v>0</v>
          </cell>
          <cell r="Z35">
            <v>0</v>
          </cell>
          <cell r="AA35">
            <v>0</v>
          </cell>
          <cell r="AB35">
            <v>0</v>
          </cell>
        </row>
        <row r="36">
          <cell r="P36">
            <v>0</v>
          </cell>
          <cell r="Z36">
            <v>0</v>
          </cell>
          <cell r="AA36">
            <v>0</v>
          </cell>
          <cell r="AB36">
            <v>0</v>
          </cell>
        </row>
        <row r="37">
          <cell r="P37">
            <v>0</v>
          </cell>
          <cell r="Z37">
            <v>0</v>
          </cell>
          <cell r="AA37">
            <v>0</v>
          </cell>
          <cell r="AB37">
            <v>0</v>
          </cell>
        </row>
        <row r="38">
          <cell r="P38">
            <v>0</v>
          </cell>
          <cell r="Z38">
            <v>0</v>
          </cell>
          <cell r="AA38">
            <v>0</v>
          </cell>
          <cell r="AB38">
            <v>0</v>
          </cell>
        </row>
        <row r="39">
          <cell r="P39">
            <v>0</v>
          </cell>
          <cell r="Z39">
            <v>0</v>
          </cell>
          <cell r="AA39">
            <v>0</v>
          </cell>
          <cell r="AB39">
            <v>0</v>
          </cell>
        </row>
        <row r="40">
          <cell r="P40">
            <v>0</v>
          </cell>
          <cell r="Z40">
            <v>0</v>
          </cell>
          <cell r="AA40">
            <v>0</v>
          </cell>
          <cell r="AB40">
            <v>0</v>
          </cell>
        </row>
        <row r="41">
          <cell r="P41">
            <v>0</v>
          </cell>
          <cell r="Z41">
            <v>0</v>
          </cell>
          <cell r="AA41">
            <v>0</v>
          </cell>
          <cell r="AB41">
            <v>0</v>
          </cell>
        </row>
        <row r="42">
          <cell r="P42">
            <v>0</v>
          </cell>
          <cell r="Z42">
            <v>0</v>
          </cell>
          <cell r="AA42">
            <v>0</v>
          </cell>
          <cell r="AB42">
            <v>0</v>
          </cell>
        </row>
        <row r="43">
          <cell r="P43">
            <v>0</v>
          </cell>
          <cell r="Z43">
            <v>0</v>
          </cell>
          <cell r="AA43">
            <v>0</v>
          </cell>
          <cell r="AB43">
            <v>0</v>
          </cell>
        </row>
        <row r="44">
          <cell r="P44">
            <v>0</v>
          </cell>
          <cell r="Z44">
            <v>0</v>
          </cell>
          <cell r="AA44">
            <v>0</v>
          </cell>
          <cell r="AB44">
            <v>0</v>
          </cell>
        </row>
        <row r="45">
          <cell r="P45">
            <v>0</v>
          </cell>
          <cell r="Z45">
            <v>0</v>
          </cell>
          <cell r="AA45">
            <v>0</v>
          </cell>
          <cell r="AB45">
            <v>0</v>
          </cell>
        </row>
        <row r="46">
          <cell r="B46" t="str">
            <v>Összesen</v>
          </cell>
          <cell r="D46" t="str">
            <v>Egyesitett Eü.Int.Igazg.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</row>
        <row r="47">
          <cell r="A47">
            <v>4</v>
          </cell>
          <cell r="B47" t="str">
            <v>Kisgyermek Szoc.Int.Igazg.</v>
          </cell>
          <cell r="C47">
            <v>1</v>
          </cell>
          <cell r="D47" t="str">
            <v>00előirányzat</v>
          </cell>
          <cell r="P47">
            <v>0</v>
          </cell>
          <cell r="Z47">
            <v>0</v>
          </cell>
          <cell r="AA47">
            <v>0</v>
          </cell>
          <cell r="AB47">
            <v>0</v>
          </cell>
        </row>
        <row r="48">
          <cell r="P48">
            <v>0</v>
          </cell>
          <cell r="Z48">
            <v>0</v>
          </cell>
          <cell r="AA48">
            <v>0</v>
          </cell>
          <cell r="AB48">
            <v>0</v>
          </cell>
        </row>
        <row r="49">
          <cell r="P49">
            <v>0</v>
          </cell>
          <cell r="Z49">
            <v>0</v>
          </cell>
          <cell r="AA49">
            <v>0</v>
          </cell>
          <cell r="AB49">
            <v>0</v>
          </cell>
        </row>
        <row r="50">
          <cell r="P50">
            <v>0</v>
          </cell>
          <cell r="Z50">
            <v>0</v>
          </cell>
          <cell r="AA50">
            <v>0</v>
          </cell>
          <cell r="AB50">
            <v>0</v>
          </cell>
        </row>
        <row r="51">
          <cell r="P51">
            <v>0</v>
          </cell>
          <cell r="Z51">
            <v>0</v>
          </cell>
          <cell r="AA51">
            <v>0</v>
          </cell>
          <cell r="AB51">
            <v>0</v>
          </cell>
        </row>
        <row r="52">
          <cell r="P52">
            <v>0</v>
          </cell>
          <cell r="Z52">
            <v>0</v>
          </cell>
          <cell r="AA52">
            <v>0</v>
          </cell>
          <cell r="AB52">
            <v>0</v>
          </cell>
        </row>
        <row r="53">
          <cell r="P53">
            <v>0</v>
          </cell>
          <cell r="Z53">
            <v>0</v>
          </cell>
          <cell r="AA53">
            <v>0</v>
          </cell>
          <cell r="AB53">
            <v>0</v>
          </cell>
        </row>
        <row r="54">
          <cell r="P54">
            <v>0</v>
          </cell>
          <cell r="Z54">
            <v>0</v>
          </cell>
          <cell r="AA54">
            <v>0</v>
          </cell>
          <cell r="AB54">
            <v>0</v>
          </cell>
        </row>
        <row r="55">
          <cell r="P55">
            <v>0</v>
          </cell>
          <cell r="Z55">
            <v>0</v>
          </cell>
          <cell r="AA55">
            <v>0</v>
          </cell>
          <cell r="AB55">
            <v>0</v>
          </cell>
        </row>
        <row r="56">
          <cell r="P56">
            <v>0</v>
          </cell>
          <cell r="Z56">
            <v>0</v>
          </cell>
          <cell r="AA56">
            <v>0</v>
          </cell>
          <cell r="AB56">
            <v>0</v>
          </cell>
        </row>
        <row r="57">
          <cell r="P57">
            <v>0</v>
          </cell>
          <cell r="Z57">
            <v>0</v>
          </cell>
          <cell r="AA57">
            <v>0</v>
          </cell>
          <cell r="AB57">
            <v>0</v>
          </cell>
        </row>
        <row r="58">
          <cell r="P58">
            <v>0</v>
          </cell>
          <cell r="Z58">
            <v>0</v>
          </cell>
          <cell r="AA58">
            <v>0</v>
          </cell>
          <cell r="AB58">
            <v>0</v>
          </cell>
        </row>
        <row r="59">
          <cell r="P59">
            <v>0</v>
          </cell>
          <cell r="Z59">
            <v>0</v>
          </cell>
          <cell r="AA59">
            <v>0</v>
          </cell>
          <cell r="AB59">
            <v>0</v>
          </cell>
        </row>
        <row r="60">
          <cell r="P60">
            <v>0</v>
          </cell>
          <cell r="Z60">
            <v>0</v>
          </cell>
          <cell r="AA60">
            <v>0</v>
          </cell>
          <cell r="AB60">
            <v>0</v>
          </cell>
        </row>
        <row r="61">
          <cell r="P61">
            <v>0</v>
          </cell>
          <cell r="Z61">
            <v>0</v>
          </cell>
          <cell r="AA61">
            <v>0</v>
          </cell>
          <cell r="AB61">
            <v>0</v>
          </cell>
        </row>
        <row r="62">
          <cell r="P62">
            <v>0</v>
          </cell>
          <cell r="Z62">
            <v>0</v>
          </cell>
          <cell r="AA62">
            <v>0</v>
          </cell>
          <cell r="AB62">
            <v>0</v>
          </cell>
        </row>
        <row r="63">
          <cell r="P63">
            <v>0</v>
          </cell>
          <cell r="Z63">
            <v>0</v>
          </cell>
          <cell r="AA63">
            <v>0</v>
          </cell>
          <cell r="AB63">
            <v>0</v>
          </cell>
        </row>
        <row r="64">
          <cell r="P64">
            <v>0</v>
          </cell>
          <cell r="Z64">
            <v>0</v>
          </cell>
          <cell r="AA64">
            <v>0</v>
          </cell>
          <cell r="AB64">
            <v>0</v>
          </cell>
        </row>
        <row r="65">
          <cell r="P65">
            <v>0</v>
          </cell>
          <cell r="Z65">
            <v>0</v>
          </cell>
          <cell r="AA65">
            <v>0</v>
          </cell>
          <cell r="AB65">
            <v>0</v>
          </cell>
        </row>
        <row r="66">
          <cell r="P66">
            <v>0</v>
          </cell>
          <cell r="Z66">
            <v>0</v>
          </cell>
          <cell r="AA66">
            <v>0</v>
          </cell>
          <cell r="AB66">
            <v>0</v>
          </cell>
        </row>
        <row r="67">
          <cell r="P67">
            <v>0</v>
          </cell>
          <cell r="Z67">
            <v>0</v>
          </cell>
          <cell r="AA67">
            <v>0</v>
          </cell>
          <cell r="AB67">
            <v>0</v>
          </cell>
        </row>
        <row r="68">
          <cell r="P68">
            <v>0</v>
          </cell>
          <cell r="Z68">
            <v>0</v>
          </cell>
          <cell r="AA68">
            <v>0</v>
          </cell>
          <cell r="AB68">
            <v>0</v>
          </cell>
        </row>
        <row r="69">
          <cell r="P69">
            <v>0</v>
          </cell>
          <cell r="Z69">
            <v>0</v>
          </cell>
          <cell r="AA69">
            <v>0</v>
          </cell>
          <cell r="AB69">
            <v>0</v>
          </cell>
        </row>
        <row r="70">
          <cell r="P70">
            <v>0</v>
          </cell>
          <cell r="Z70">
            <v>0</v>
          </cell>
          <cell r="AA70">
            <v>0</v>
          </cell>
          <cell r="AB70">
            <v>0</v>
          </cell>
        </row>
        <row r="71">
          <cell r="B71" t="str">
            <v>Összesen</v>
          </cell>
          <cell r="D71" t="str">
            <v>Kisgyermek Szoc.Int.Igazg.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</row>
        <row r="72">
          <cell r="A72">
            <v>401</v>
          </cell>
          <cell r="B72" t="str">
            <v>Családsegitő Intézet</v>
          </cell>
          <cell r="C72">
            <v>1</v>
          </cell>
          <cell r="D72" t="str">
            <v>00előirányzat</v>
          </cell>
          <cell r="P72">
            <v>0</v>
          </cell>
          <cell r="Z72">
            <v>0</v>
          </cell>
          <cell r="AA72">
            <v>0</v>
          </cell>
          <cell r="AB72">
            <v>0</v>
          </cell>
        </row>
        <row r="73">
          <cell r="P73">
            <v>0</v>
          </cell>
          <cell r="Z73">
            <v>0</v>
          </cell>
          <cell r="AA73">
            <v>0</v>
          </cell>
          <cell r="AB73">
            <v>0</v>
          </cell>
        </row>
        <row r="74">
          <cell r="P74">
            <v>0</v>
          </cell>
          <cell r="Z74">
            <v>0</v>
          </cell>
          <cell r="AA74">
            <v>0</v>
          </cell>
          <cell r="AB74">
            <v>0</v>
          </cell>
        </row>
        <row r="75">
          <cell r="P75">
            <v>0</v>
          </cell>
          <cell r="Z75">
            <v>0</v>
          </cell>
          <cell r="AA75">
            <v>0</v>
          </cell>
          <cell r="AB75">
            <v>0</v>
          </cell>
        </row>
        <row r="76">
          <cell r="P76">
            <v>0</v>
          </cell>
          <cell r="Z76">
            <v>0</v>
          </cell>
          <cell r="AA76">
            <v>0</v>
          </cell>
          <cell r="AB76">
            <v>0</v>
          </cell>
        </row>
        <row r="77">
          <cell r="P77">
            <v>0</v>
          </cell>
          <cell r="Z77">
            <v>0</v>
          </cell>
          <cell r="AA77">
            <v>0</v>
          </cell>
          <cell r="AB77">
            <v>0</v>
          </cell>
        </row>
        <row r="78">
          <cell r="P78">
            <v>0</v>
          </cell>
          <cell r="Z78">
            <v>0</v>
          </cell>
          <cell r="AA78">
            <v>0</v>
          </cell>
          <cell r="AB78">
            <v>0</v>
          </cell>
        </row>
        <row r="79">
          <cell r="P79">
            <v>0</v>
          </cell>
          <cell r="Z79">
            <v>0</v>
          </cell>
          <cell r="AA79">
            <v>0</v>
          </cell>
          <cell r="AB79">
            <v>0</v>
          </cell>
        </row>
        <row r="80">
          <cell r="P80">
            <v>0</v>
          </cell>
          <cell r="Z80">
            <v>0</v>
          </cell>
          <cell r="AA80">
            <v>0</v>
          </cell>
          <cell r="AB80">
            <v>0</v>
          </cell>
        </row>
        <row r="81">
          <cell r="P81">
            <v>0</v>
          </cell>
          <cell r="Z81">
            <v>0</v>
          </cell>
          <cell r="AA81">
            <v>0</v>
          </cell>
          <cell r="AB81">
            <v>0</v>
          </cell>
        </row>
        <row r="82">
          <cell r="P82">
            <v>0</v>
          </cell>
          <cell r="Z82">
            <v>0</v>
          </cell>
          <cell r="AA82">
            <v>0</v>
          </cell>
          <cell r="AB82">
            <v>0</v>
          </cell>
        </row>
        <row r="83">
          <cell r="P83">
            <v>0</v>
          </cell>
          <cell r="Z83">
            <v>0</v>
          </cell>
          <cell r="AA83">
            <v>0</v>
          </cell>
          <cell r="AB83">
            <v>0</v>
          </cell>
        </row>
        <row r="84">
          <cell r="P84">
            <v>0</v>
          </cell>
          <cell r="Z84">
            <v>0</v>
          </cell>
          <cell r="AA84">
            <v>0</v>
          </cell>
          <cell r="AB84">
            <v>0</v>
          </cell>
        </row>
        <row r="85">
          <cell r="P85">
            <v>0</v>
          </cell>
          <cell r="Z85">
            <v>0</v>
          </cell>
          <cell r="AA85">
            <v>0</v>
          </cell>
          <cell r="AB85">
            <v>0</v>
          </cell>
        </row>
        <row r="86">
          <cell r="P86">
            <v>0</v>
          </cell>
          <cell r="Z86">
            <v>0</v>
          </cell>
          <cell r="AA86">
            <v>0</v>
          </cell>
          <cell r="AB86">
            <v>0</v>
          </cell>
        </row>
        <row r="87">
          <cell r="P87">
            <v>0</v>
          </cell>
          <cell r="Z87">
            <v>0</v>
          </cell>
          <cell r="AA87">
            <v>0</v>
          </cell>
          <cell r="AB87">
            <v>0</v>
          </cell>
        </row>
        <row r="88">
          <cell r="B88" t="str">
            <v>Összesen</v>
          </cell>
          <cell r="D88" t="str">
            <v>Családsegitő Intézet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</row>
        <row r="89">
          <cell r="B89" t="str">
            <v>Esztergár L.Családsegítő</v>
          </cell>
          <cell r="C89">
            <v>1</v>
          </cell>
          <cell r="D89" t="str">
            <v>00előirányzat</v>
          </cell>
          <cell r="P89">
            <v>0</v>
          </cell>
          <cell r="Z89">
            <v>0</v>
          </cell>
          <cell r="AA89">
            <v>0</v>
          </cell>
          <cell r="AB89">
            <v>0</v>
          </cell>
        </row>
        <row r="90">
          <cell r="P90">
            <v>0</v>
          </cell>
          <cell r="Z90">
            <v>0</v>
          </cell>
          <cell r="AA90">
            <v>0</v>
          </cell>
          <cell r="AB90">
            <v>0</v>
          </cell>
        </row>
        <row r="91">
          <cell r="P91">
            <v>0</v>
          </cell>
          <cell r="Z91">
            <v>0</v>
          </cell>
          <cell r="AA91">
            <v>0</v>
          </cell>
          <cell r="AB91">
            <v>0</v>
          </cell>
        </row>
        <row r="92">
          <cell r="P92">
            <v>0</v>
          </cell>
          <cell r="Z92">
            <v>0</v>
          </cell>
          <cell r="AA92">
            <v>0</v>
          </cell>
          <cell r="AB92">
            <v>0</v>
          </cell>
        </row>
        <row r="93">
          <cell r="P93">
            <v>0</v>
          </cell>
          <cell r="Z93">
            <v>0</v>
          </cell>
          <cell r="AA93">
            <v>0</v>
          </cell>
          <cell r="AB93">
            <v>0</v>
          </cell>
        </row>
        <row r="94">
          <cell r="P94">
            <v>0</v>
          </cell>
          <cell r="Z94">
            <v>0</v>
          </cell>
          <cell r="AA94">
            <v>0</v>
          </cell>
          <cell r="AB94">
            <v>0</v>
          </cell>
        </row>
        <row r="95">
          <cell r="P95">
            <v>0</v>
          </cell>
          <cell r="Z95">
            <v>0</v>
          </cell>
          <cell r="AA95">
            <v>0</v>
          </cell>
          <cell r="AB95">
            <v>0</v>
          </cell>
        </row>
        <row r="96">
          <cell r="P96">
            <v>0</v>
          </cell>
          <cell r="Z96">
            <v>0</v>
          </cell>
          <cell r="AA96">
            <v>0</v>
          </cell>
          <cell r="AB96">
            <v>0</v>
          </cell>
        </row>
        <row r="97">
          <cell r="P97">
            <v>0</v>
          </cell>
          <cell r="Z97">
            <v>0</v>
          </cell>
          <cell r="AA97">
            <v>0</v>
          </cell>
          <cell r="AB97">
            <v>0</v>
          </cell>
        </row>
        <row r="98">
          <cell r="P98">
            <v>0</v>
          </cell>
          <cell r="Z98">
            <v>0</v>
          </cell>
          <cell r="AA98">
            <v>0</v>
          </cell>
          <cell r="AB98">
            <v>0</v>
          </cell>
        </row>
        <row r="99">
          <cell r="P99">
            <v>0</v>
          </cell>
          <cell r="Z99">
            <v>0</v>
          </cell>
          <cell r="AA99">
            <v>0</v>
          </cell>
          <cell r="AB99">
            <v>0</v>
          </cell>
        </row>
        <row r="100">
          <cell r="P100">
            <v>0</v>
          </cell>
          <cell r="Z100">
            <v>0</v>
          </cell>
          <cell r="AA100">
            <v>0</v>
          </cell>
          <cell r="AB100">
            <v>0</v>
          </cell>
        </row>
        <row r="101">
          <cell r="P101">
            <v>0</v>
          </cell>
          <cell r="Z101">
            <v>0</v>
          </cell>
          <cell r="AA101">
            <v>0</v>
          </cell>
          <cell r="AB101">
            <v>0</v>
          </cell>
        </row>
        <row r="102">
          <cell r="P102">
            <v>0</v>
          </cell>
          <cell r="Z102">
            <v>0</v>
          </cell>
          <cell r="AA102">
            <v>0</v>
          </cell>
          <cell r="AB102">
            <v>0</v>
          </cell>
        </row>
        <row r="103">
          <cell r="P103">
            <v>0</v>
          </cell>
          <cell r="Z103">
            <v>0</v>
          </cell>
          <cell r="AA103">
            <v>0</v>
          </cell>
          <cell r="AB103">
            <v>0</v>
          </cell>
        </row>
        <row r="104">
          <cell r="P104">
            <v>0</v>
          </cell>
          <cell r="Z104">
            <v>0</v>
          </cell>
          <cell r="AA104">
            <v>0</v>
          </cell>
          <cell r="AB104">
            <v>0</v>
          </cell>
        </row>
        <row r="105">
          <cell r="P105">
            <v>0</v>
          </cell>
          <cell r="Z105">
            <v>0</v>
          </cell>
          <cell r="AA105">
            <v>0</v>
          </cell>
          <cell r="AB105">
            <v>0</v>
          </cell>
        </row>
        <row r="106">
          <cell r="P106">
            <v>0</v>
          </cell>
          <cell r="Z106">
            <v>0</v>
          </cell>
          <cell r="AA106">
            <v>0</v>
          </cell>
          <cell r="AB106">
            <v>0</v>
          </cell>
        </row>
        <row r="107">
          <cell r="P107">
            <v>0</v>
          </cell>
          <cell r="Z107">
            <v>0</v>
          </cell>
          <cell r="AA107">
            <v>0</v>
          </cell>
          <cell r="AB107">
            <v>0</v>
          </cell>
        </row>
        <row r="108">
          <cell r="P108">
            <v>0</v>
          </cell>
          <cell r="Z108">
            <v>0</v>
          </cell>
          <cell r="AA108">
            <v>0</v>
          </cell>
          <cell r="AB108">
            <v>0</v>
          </cell>
        </row>
        <row r="109">
          <cell r="B109" t="str">
            <v>Összesen</v>
          </cell>
          <cell r="D109" t="str">
            <v>Esztergár L.Családsegítő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</row>
        <row r="110">
          <cell r="B110" t="str">
            <v>Kisgyerm.+Családs.+Esztergár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</row>
        <row r="111">
          <cell r="A111">
            <v>5</v>
          </cell>
          <cell r="B111" t="str">
            <v>Értelmi Fogy.Nappali Int.</v>
          </cell>
          <cell r="C111">
            <v>1</v>
          </cell>
          <cell r="D111" t="str">
            <v>00előirányzat</v>
          </cell>
          <cell r="P111">
            <v>0</v>
          </cell>
          <cell r="Z111">
            <v>0</v>
          </cell>
          <cell r="AA111">
            <v>0</v>
          </cell>
          <cell r="AB111">
            <v>0</v>
          </cell>
        </row>
        <row r="112">
          <cell r="P112">
            <v>0</v>
          </cell>
          <cell r="Z112">
            <v>0</v>
          </cell>
          <cell r="AA112">
            <v>0</v>
          </cell>
          <cell r="AB112">
            <v>0</v>
          </cell>
        </row>
        <row r="113">
          <cell r="P113">
            <v>0</v>
          </cell>
          <cell r="Z113">
            <v>0</v>
          </cell>
          <cell r="AA113">
            <v>0</v>
          </cell>
          <cell r="AB113">
            <v>0</v>
          </cell>
        </row>
        <row r="114">
          <cell r="P114">
            <v>0</v>
          </cell>
          <cell r="Z114">
            <v>0</v>
          </cell>
          <cell r="AA114">
            <v>0</v>
          </cell>
          <cell r="AB114">
            <v>0</v>
          </cell>
        </row>
        <row r="115">
          <cell r="P115">
            <v>0</v>
          </cell>
          <cell r="Z115">
            <v>0</v>
          </cell>
          <cell r="AA115">
            <v>0</v>
          </cell>
          <cell r="AB115">
            <v>0</v>
          </cell>
        </row>
        <row r="116">
          <cell r="P116">
            <v>0</v>
          </cell>
          <cell r="Z116">
            <v>0</v>
          </cell>
          <cell r="AA116">
            <v>0</v>
          </cell>
          <cell r="AB116">
            <v>0</v>
          </cell>
        </row>
        <row r="117">
          <cell r="P117">
            <v>0</v>
          </cell>
          <cell r="Z117">
            <v>0</v>
          </cell>
          <cell r="AA117">
            <v>0</v>
          </cell>
          <cell r="AB117">
            <v>0</v>
          </cell>
        </row>
        <row r="118">
          <cell r="P118">
            <v>0</v>
          </cell>
          <cell r="Z118">
            <v>0</v>
          </cell>
          <cell r="AA118">
            <v>0</v>
          </cell>
          <cell r="AB118">
            <v>0</v>
          </cell>
        </row>
        <row r="119">
          <cell r="P119">
            <v>0</v>
          </cell>
          <cell r="Z119">
            <v>0</v>
          </cell>
          <cell r="AA119">
            <v>0</v>
          </cell>
          <cell r="AB119">
            <v>0</v>
          </cell>
        </row>
        <row r="120">
          <cell r="P120">
            <v>0</v>
          </cell>
          <cell r="Z120">
            <v>0</v>
          </cell>
          <cell r="AA120">
            <v>0</v>
          </cell>
          <cell r="AB120">
            <v>0</v>
          </cell>
        </row>
        <row r="121">
          <cell r="P121">
            <v>0</v>
          </cell>
          <cell r="Z121">
            <v>0</v>
          </cell>
          <cell r="AA121">
            <v>0</v>
          </cell>
          <cell r="AB121">
            <v>0</v>
          </cell>
        </row>
        <row r="122">
          <cell r="P122">
            <v>0</v>
          </cell>
          <cell r="Z122">
            <v>0</v>
          </cell>
          <cell r="AA122">
            <v>0</v>
          </cell>
          <cell r="AB122">
            <v>0</v>
          </cell>
        </row>
        <row r="123">
          <cell r="P123">
            <v>0</v>
          </cell>
          <cell r="Z123">
            <v>0</v>
          </cell>
          <cell r="AA123">
            <v>0</v>
          </cell>
          <cell r="AB123">
            <v>0</v>
          </cell>
        </row>
        <row r="124">
          <cell r="P124">
            <v>0</v>
          </cell>
          <cell r="Z124">
            <v>0</v>
          </cell>
          <cell r="AA124">
            <v>0</v>
          </cell>
          <cell r="AB124">
            <v>0</v>
          </cell>
        </row>
        <row r="125">
          <cell r="P125">
            <v>0</v>
          </cell>
          <cell r="Z125">
            <v>0</v>
          </cell>
          <cell r="AA125">
            <v>0</v>
          </cell>
          <cell r="AB125">
            <v>0</v>
          </cell>
        </row>
        <row r="126">
          <cell r="P126">
            <v>0</v>
          </cell>
          <cell r="Z126">
            <v>0</v>
          </cell>
          <cell r="AA126">
            <v>0</v>
          </cell>
          <cell r="AB126">
            <v>0</v>
          </cell>
        </row>
        <row r="127">
          <cell r="P127">
            <v>0</v>
          </cell>
          <cell r="Z127">
            <v>0</v>
          </cell>
          <cell r="AA127">
            <v>0</v>
          </cell>
          <cell r="AB127">
            <v>0</v>
          </cell>
        </row>
        <row r="128">
          <cell r="P128">
            <v>0</v>
          </cell>
          <cell r="Z128">
            <v>0</v>
          </cell>
          <cell r="AA128">
            <v>0</v>
          </cell>
          <cell r="AB128">
            <v>0</v>
          </cell>
        </row>
        <row r="129">
          <cell r="P129">
            <v>0</v>
          </cell>
          <cell r="Z129">
            <v>0</v>
          </cell>
          <cell r="AA129">
            <v>0</v>
          </cell>
          <cell r="AB129">
            <v>0</v>
          </cell>
        </row>
        <row r="130">
          <cell r="B130" t="str">
            <v>Összesen</v>
          </cell>
          <cell r="D130" t="str">
            <v>Értelmi Fogy.Nappali Int.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</row>
        <row r="131">
          <cell r="A131">
            <v>6</v>
          </cell>
          <cell r="B131" t="str">
            <v>Xavér u.-i Egyes Szoc.Int.</v>
          </cell>
          <cell r="C131">
            <v>1</v>
          </cell>
          <cell r="D131" t="str">
            <v>00előirányzat</v>
          </cell>
          <cell r="P131">
            <v>0</v>
          </cell>
          <cell r="Z131">
            <v>0</v>
          </cell>
          <cell r="AA131">
            <v>0</v>
          </cell>
          <cell r="AB131">
            <v>0</v>
          </cell>
        </row>
        <row r="132">
          <cell r="P132">
            <v>0</v>
          </cell>
          <cell r="Z132">
            <v>0</v>
          </cell>
          <cell r="AA132">
            <v>0</v>
          </cell>
          <cell r="AB132">
            <v>0</v>
          </cell>
        </row>
        <row r="133">
          <cell r="P133">
            <v>0</v>
          </cell>
          <cell r="Z133">
            <v>0</v>
          </cell>
          <cell r="AA133">
            <v>0</v>
          </cell>
          <cell r="AB133">
            <v>0</v>
          </cell>
        </row>
        <row r="134">
          <cell r="P134">
            <v>0</v>
          </cell>
          <cell r="Z134">
            <v>0</v>
          </cell>
          <cell r="AA134">
            <v>0</v>
          </cell>
          <cell r="AB134">
            <v>0</v>
          </cell>
        </row>
        <row r="135">
          <cell r="P135">
            <v>0</v>
          </cell>
          <cell r="Z135">
            <v>0</v>
          </cell>
          <cell r="AA135">
            <v>0</v>
          </cell>
          <cell r="AB135">
            <v>0</v>
          </cell>
        </row>
        <row r="136">
          <cell r="P136">
            <v>0</v>
          </cell>
          <cell r="Z136">
            <v>0</v>
          </cell>
          <cell r="AA136">
            <v>0</v>
          </cell>
          <cell r="AB136">
            <v>0</v>
          </cell>
        </row>
        <row r="137">
          <cell r="P137">
            <v>0</v>
          </cell>
          <cell r="Z137">
            <v>0</v>
          </cell>
          <cell r="AA137">
            <v>0</v>
          </cell>
          <cell r="AB137">
            <v>0</v>
          </cell>
        </row>
        <row r="138">
          <cell r="P138">
            <v>0</v>
          </cell>
          <cell r="Z138">
            <v>0</v>
          </cell>
          <cell r="AA138">
            <v>0</v>
          </cell>
          <cell r="AB138">
            <v>0</v>
          </cell>
        </row>
        <row r="139">
          <cell r="P139">
            <v>0</v>
          </cell>
          <cell r="Z139">
            <v>0</v>
          </cell>
          <cell r="AA139">
            <v>0</v>
          </cell>
          <cell r="AB139">
            <v>0</v>
          </cell>
        </row>
        <row r="140">
          <cell r="P140">
            <v>0</v>
          </cell>
          <cell r="Z140">
            <v>0</v>
          </cell>
          <cell r="AA140">
            <v>0</v>
          </cell>
          <cell r="AB140">
            <v>0</v>
          </cell>
        </row>
        <row r="141">
          <cell r="P141">
            <v>0</v>
          </cell>
          <cell r="Z141">
            <v>0</v>
          </cell>
          <cell r="AA141">
            <v>0</v>
          </cell>
          <cell r="AB141">
            <v>0</v>
          </cell>
        </row>
        <row r="142">
          <cell r="P142">
            <v>0</v>
          </cell>
          <cell r="Z142">
            <v>0</v>
          </cell>
          <cell r="AA142">
            <v>0</v>
          </cell>
          <cell r="AB142">
            <v>0</v>
          </cell>
        </row>
        <row r="143">
          <cell r="P143">
            <v>0</v>
          </cell>
          <cell r="Z143">
            <v>0</v>
          </cell>
          <cell r="AA143">
            <v>0</v>
          </cell>
          <cell r="AB143">
            <v>0</v>
          </cell>
        </row>
        <row r="144">
          <cell r="P144">
            <v>0</v>
          </cell>
          <cell r="Z144">
            <v>0</v>
          </cell>
          <cell r="AA144">
            <v>0</v>
          </cell>
          <cell r="AB144">
            <v>0</v>
          </cell>
        </row>
        <row r="145">
          <cell r="P145">
            <v>0</v>
          </cell>
          <cell r="Z145">
            <v>0</v>
          </cell>
          <cell r="AA145">
            <v>0</v>
          </cell>
          <cell r="AB145">
            <v>0</v>
          </cell>
        </row>
        <row r="146">
          <cell r="P146">
            <v>0</v>
          </cell>
          <cell r="Z146">
            <v>0</v>
          </cell>
          <cell r="AA146">
            <v>0</v>
          </cell>
          <cell r="AB146">
            <v>0</v>
          </cell>
        </row>
        <row r="147">
          <cell r="P147">
            <v>0</v>
          </cell>
          <cell r="Z147">
            <v>0</v>
          </cell>
          <cell r="AA147">
            <v>0</v>
          </cell>
          <cell r="AB147">
            <v>0</v>
          </cell>
        </row>
        <row r="148">
          <cell r="P148">
            <v>0</v>
          </cell>
          <cell r="Z148">
            <v>0</v>
          </cell>
          <cell r="AA148">
            <v>0</v>
          </cell>
          <cell r="AB148">
            <v>0</v>
          </cell>
        </row>
        <row r="149">
          <cell r="P149">
            <v>0</v>
          </cell>
          <cell r="Z149">
            <v>0</v>
          </cell>
          <cell r="AA149">
            <v>0</v>
          </cell>
          <cell r="AB149">
            <v>0</v>
          </cell>
        </row>
        <row r="150">
          <cell r="P150">
            <v>0</v>
          </cell>
          <cell r="Z150">
            <v>0</v>
          </cell>
          <cell r="AA150">
            <v>0</v>
          </cell>
          <cell r="AB150">
            <v>0</v>
          </cell>
        </row>
        <row r="151">
          <cell r="B151" t="str">
            <v>Összesen</v>
          </cell>
          <cell r="D151" t="str">
            <v>Xavér u.-i Egyes Szoc.Int.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</row>
        <row r="152">
          <cell r="A152">
            <v>7</v>
          </cell>
          <cell r="B152" t="str">
            <v>Tüzér u.-i Egyes. Szoc.Int.</v>
          </cell>
          <cell r="C152">
            <v>1</v>
          </cell>
          <cell r="D152" t="str">
            <v>00előirányzat</v>
          </cell>
          <cell r="P152">
            <v>0</v>
          </cell>
          <cell r="Z152">
            <v>0</v>
          </cell>
          <cell r="AA152">
            <v>0</v>
          </cell>
          <cell r="AB152">
            <v>0</v>
          </cell>
        </row>
        <row r="153">
          <cell r="P153">
            <v>0</v>
          </cell>
          <cell r="Z153">
            <v>0</v>
          </cell>
          <cell r="AA153">
            <v>0</v>
          </cell>
          <cell r="AB153">
            <v>0</v>
          </cell>
        </row>
        <row r="154">
          <cell r="P154">
            <v>0</v>
          </cell>
          <cell r="Z154">
            <v>0</v>
          </cell>
          <cell r="AA154">
            <v>0</v>
          </cell>
          <cell r="AB154">
            <v>0</v>
          </cell>
        </row>
        <row r="155">
          <cell r="P155">
            <v>0</v>
          </cell>
          <cell r="Z155">
            <v>0</v>
          </cell>
          <cell r="AA155">
            <v>0</v>
          </cell>
          <cell r="AB155">
            <v>0</v>
          </cell>
        </row>
        <row r="156">
          <cell r="P156">
            <v>0</v>
          </cell>
          <cell r="Z156">
            <v>0</v>
          </cell>
          <cell r="AA156">
            <v>0</v>
          </cell>
          <cell r="AB156">
            <v>0</v>
          </cell>
        </row>
        <row r="157">
          <cell r="P157">
            <v>0</v>
          </cell>
          <cell r="Z157">
            <v>0</v>
          </cell>
          <cell r="AA157">
            <v>0</v>
          </cell>
          <cell r="AB157">
            <v>0</v>
          </cell>
        </row>
        <row r="158">
          <cell r="P158">
            <v>0</v>
          </cell>
          <cell r="Z158">
            <v>0</v>
          </cell>
          <cell r="AA158">
            <v>0</v>
          </cell>
          <cell r="AB158">
            <v>0</v>
          </cell>
        </row>
        <row r="159">
          <cell r="P159">
            <v>0</v>
          </cell>
          <cell r="Z159">
            <v>0</v>
          </cell>
          <cell r="AA159">
            <v>0</v>
          </cell>
          <cell r="AB159">
            <v>0</v>
          </cell>
        </row>
        <row r="160">
          <cell r="P160">
            <v>0</v>
          </cell>
          <cell r="Z160">
            <v>0</v>
          </cell>
          <cell r="AA160">
            <v>0</v>
          </cell>
          <cell r="AB160">
            <v>0</v>
          </cell>
        </row>
        <row r="161">
          <cell r="P161">
            <v>0</v>
          </cell>
          <cell r="Z161">
            <v>0</v>
          </cell>
          <cell r="AA161">
            <v>0</v>
          </cell>
          <cell r="AB161">
            <v>0</v>
          </cell>
        </row>
        <row r="162">
          <cell r="P162">
            <v>0</v>
          </cell>
          <cell r="Z162">
            <v>0</v>
          </cell>
          <cell r="AA162">
            <v>0</v>
          </cell>
          <cell r="AB162">
            <v>0</v>
          </cell>
        </row>
        <row r="163">
          <cell r="P163">
            <v>0</v>
          </cell>
          <cell r="Z163">
            <v>0</v>
          </cell>
          <cell r="AA163">
            <v>0</v>
          </cell>
          <cell r="AB163">
            <v>0</v>
          </cell>
        </row>
        <row r="164">
          <cell r="P164">
            <v>0</v>
          </cell>
          <cell r="Z164">
            <v>0</v>
          </cell>
          <cell r="AA164">
            <v>0</v>
          </cell>
          <cell r="AB164">
            <v>0</v>
          </cell>
        </row>
        <row r="165">
          <cell r="P165">
            <v>0</v>
          </cell>
          <cell r="Z165">
            <v>0</v>
          </cell>
          <cell r="AA165">
            <v>0</v>
          </cell>
          <cell r="AB165">
            <v>0</v>
          </cell>
        </row>
        <row r="166">
          <cell r="P166">
            <v>0</v>
          </cell>
          <cell r="Z166">
            <v>0</v>
          </cell>
          <cell r="AA166">
            <v>0</v>
          </cell>
          <cell r="AB166">
            <v>0</v>
          </cell>
        </row>
        <row r="167">
          <cell r="P167">
            <v>0</v>
          </cell>
          <cell r="Z167">
            <v>0</v>
          </cell>
          <cell r="AA167">
            <v>0</v>
          </cell>
          <cell r="AB167">
            <v>0</v>
          </cell>
        </row>
        <row r="168">
          <cell r="P168">
            <v>0</v>
          </cell>
          <cell r="Z168">
            <v>0</v>
          </cell>
          <cell r="AA168">
            <v>0</v>
          </cell>
          <cell r="AB168">
            <v>0</v>
          </cell>
        </row>
        <row r="169">
          <cell r="P169">
            <v>0</v>
          </cell>
          <cell r="Z169">
            <v>0</v>
          </cell>
          <cell r="AA169">
            <v>0</v>
          </cell>
          <cell r="AB169">
            <v>0</v>
          </cell>
        </row>
        <row r="170">
          <cell r="P170">
            <v>0</v>
          </cell>
          <cell r="Z170">
            <v>0</v>
          </cell>
          <cell r="AA170">
            <v>0</v>
          </cell>
          <cell r="AB170">
            <v>0</v>
          </cell>
        </row>
        <row r="171">
          <cell r="B171" t="str">
            <v>Összesen</v>
          </cell>
          <cell r="D171" t="str">
            <v>Tüzér u.-i Egyes. Szoc.Int.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</row>
        <row r="172">
          <cell r="A172">
            <v>8</v>
          </cell>
          <cell r="B172" t="str">
            <v>Timár u.-i Idősek Otthona</v>
          </cell>
          <cell r="C172">
            <v>1</v>
          </cell>
          <cell r="D172" t="str">
            <v>00előirányzat</v>
          </cell>
          <cell r="P172">
            <v>0</v>
          </cell>
          <cell r="Z172">
            <v>0</v>
          </cell>
          <cell r="AA172">
            <v>0</v>
          </cell>
          <cell r="AB172">
            <v>0</v>
          </cell>
        </row>
        <row r="173">
          <cell r="P173">
            <v>0</v>
          </cell>
          <cell r="Z173">
            <v>0</v>
          </cell>
          <cell r="AA173">
            <v>0</v>
          </cell>
          <cell r="AB173">
            <v>0</v>
          </cell>
        </row>
        <row r="174">
          <cell r="P174">
            <v>0</v>
          </cell>
          <cell r="Z174">
            <v>0</v>
          </cell>
          <cell r="AA174">
            <v>0</v>
          </cell>
          <cell r="AB174">
            <v>0</v>
          </cell>
        </row>
        <row r="175">
          <cell r="P175">
            <v>0</v>
          </cell>
          <cell r="Z175">
            <v>0</v>
          </cell>
          <cell r="AA175">
            <v>0</v>
          </cell>
          <cell r="AB175">
            <v>0</v>
          </cell>
        </row>
        <row r="176">
          <cell r="P176">
            <v>0</v>
          </cell>
          <cell r="Z176">
            <v>0</v>
          </cell>
          <cell r="AA176">
            <v>0</v>
          </cell>
          <cell r="AB176">
            <v>0</v>
          </cell>
        </row>
        <row r="177">
          <cell r="P177">
            <v>0</v>
          </cell>
          <cell r="Z177">
            <v>0</v>
          </cell>
          <cell r="AA177">
            <v>0</v>
          </cell>
          <cell r="AB177">
            <v>0</v>
          </cell>
        </row>
        <row r="178">
          <cell r="P178">
            <v>0</v>
          </cell>
          <cell r="Z178">
            <v>0</v>
          </cell>
          <cell r="AA178">
            <v>0</v>
          </cell>
          <cell r="AB178">
            <v>0</v>
          </cell>
        </row>
        <row r="179">
          <cell r="P179">
            <v>0</v>
          </cell>
          <cell r="Z179">
            <v>0</v>
          </cell>
          <cell r="AA179">
            <v>0</v>
          </cell>
          <cell r="AB179">
            <v>0</v>
          </cell>
        </row>
        <row r="180">
          <cell r="P180">
            <v>0</v>
          </cell>
          <cell r="Z180">
            <v>0</v>
          </cell>
          <cell r="AA180">
            <v>0</v>
          </cell>
          <cell r="AB180">
            <v>0</v>
          </cell>
        </row>
        <row r="181">
          <cell r="P181">
            <v>0</v>
          </cell>
          <cell r="Z181">
            <v>0</v>
          </cell>
          <cell r="AA181">
            <v>0</v>
          </cell>
          <cell r="AB181">
            <v>0</v>
          </cell>
        </row>
        <row r="182">
          <cell r="P182">
            <v>0</v>
          </cell>
          <cell r="Z182">
            <v>0</v>
          </cell>
          <cell r="AA182">
            <v>0</v>
          </cell>
          <cell r="AB182">
            <v>0</v>
          </cell>
        </row>
        <row r="183">
          <cell r="P183">
            <v>0</v>
          </cell>
          <cell r="Z183">
            <v>0</v>
          </cell>
          <cell r="AA183">
            <v>0</v>
          </cell>
          <cell r="AB183">
            <v>0</v>
          </cell>
        </row>
        <row r="184">
          <cell r="P184">
            <v>0</v>
          </cell>
          <cell r="Z184">
            <v>0</v>
          </cell>
          <cell r="AA184">
            <v>0</v>
          </cell>
          <cell r="AB184">
            <v>0</v>
          </cell>
        </row>
        <row r="185">
          <cell r="P185">
            <v>0</v>
          </cell>
          <cell r="Z185">
            <v>0</v>
          </cell>
          <cell r="AA185">
            <v>0</v>
          </cell>
          <cell r="AB185">
            <v>0</v>
          </cell>
        </row>
        <row r="186">
          <cell r="P186">
            <v>0</v>
          </cell>
          <cell r="Z186">
            <v>0</v>
          </cell>
          <cell r="AA186">
            <v>0</v>
          </cell>
          <cell r="AB186">
            <v>0</v>
          </cell>
        </row>
        <row r="187">
          <cell r="P187">
            <v>0</v>
          </cell>
          <cell r="Z187">
            <v>0</v>
          </cell>
          <cell r="AA187">
            <v>0</v>
          </cell>
          <cell r="AB187">
            <v>0</v>
          </cell>
        </row>
        <row r="188">
          <cell r="P188">
            <v>0</v>
          </cell>
          <cell r="Z188">
            <v>0</v>
          </cell>
          <cell r="AA188">
            <v>0</v>
          </cell>
          <cell r="AB188">
            <v>0</v>
          </cell>
        </row>
        <row r="189">
          <cell r="P189">
            <v>0</v>
          </cell>
          <cell r="Z189">
            <v>0</v>
          </cell>
          <cell r="AA189">
            <v>0</v>
          </cell>
          <cell r="AB189">
            <v>0</v>
          </cell>
        </row>
        <row r="190">
          <cell r="B190" t="str">
            <v>Összesen</v>
          </cell>
          <cell r="D190" t="str">
            <v>Timár u.-i Idősek Otthona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</row>
        <row r="191">
          <cell r="A191">
            <v>9</v>
          </cell>
          <cell r="B191" t="str">
            <v>Alkotmány u.-i Idősek Otthona</v>
          </cell>
          <cell r="C191">
            <v>1</v>
          </cell>
          <cell r="D191" t="str">
            <v>00előirányzat</v>
          </cell>
          <cell r="P191">
            <v>0</v>
          </cell>
          <cell r="Z191">
            <v>0</v>
          </cell>
          <cell r="AA191">
            <v>0</v>
          </cell>
          <cell r="AB191">
            <v>0</v>
          </cell>
        </row>
        <row r="192">
          <cell r="P192">
            <v>0</v>
          </cell>
          <cell r="Z192">
            <v>0</v>
          </cell>
          <cell r="AA192">
            <v>0</v>
          </cell>
          <cell r="AB192">
            <v>0</v>
          </cell>
        </row>
        <row r="193">
          <cell r="P193">
            <v>0</v>
          </cell>
          <cell r="Z193">
            <v>0</v>
          </cell>
          <cell r="AA193">
            <v>0</v>
          </cell>
          <cell r="AB193">
            <v>0</v>
          </cell>
        </row>
        <row r="194">
          <cell r="P194">
            <v>0</v>
          </cell>
          <cell r="Z194">
            <v>0</v>
          </cell>
          <cell r="AA194">
            <v>0</v>
          </cell>
          <cell r="AB194">
            <v>0</v>
          </cell>
        </row>
        <row r="195">
          <cell r="P195">
            <v>0</v>
          </cell>
          <cell r="Z195">
            <v>0</v>
          </cell>
          <cell r="AA195">
            <v>0</v>
          </cell>
          <cell r="AB195">
            <v>0</v>
          </cell>
        </row>
        <row r="196">
          <cell r="P196">
            <v>0</v>
          </cell>
          <cell r="Z196">
            <v>0</v>
          </cell>
          <cell r="AA196">
            <v>0</v>
          </cell>
          <cell r="AB196">
            <v>0</v>
          </cell>
        </row>
        <row r="197">
          <cell r="P197">
            <v>0</v>
          </cell>
          <cell r="Z197">
            <v>0</v>
          </cell>
          <cell r="AA197">
            <v>0</v>
          </cell>
          <cell r="AB197">
            <v>0</v>
          </cell>
        </row>
        <row r="198">
          <cell r="P198">
            <v>0</v>
          </cell>
          <cell r="Z198">
            <v>0</v>
          </cell>
          <cell r="AA198">
            <v>0</v>
          </cell>
          <cell r="AB198">
            <v>0</v>
          </cell>
        </row>
        <row r="199">
          <cell r="P199">
            <v>0</v>
          </cell>
          <cell r="Z199">
            <v>0</v>
          </cell>
          <cell r="AA199">
            <v>0</v>
          </cell>
          <cell r="AB199">
            <v>0</v>
          </cell>
        </row>
        <row r="200">
          <cell r="P200">
            <v>0</v>
          </cell>
          <cell r="Z200">
            <v>0</v>
          </cell>
          <cell r="AA200">
            <v>0</v>
          </cell>
          <cell r="AB200">
            <v>0</v>
          </cell>
        </row>
        <row r="201">
          <cell r="P201">
            <v>0</v>
          </cell>
          <cell r="Z201">
            <v>0</v>
          </cell>
          <cell r="AA201">
            <v>0</v>
          </cell>
          <cell r="AB201">
            <v>0</v>
          </cell>
        </row>
        <row r="202">
          <cell r="P202">
            <v>0</v>
          </cell>
          <cell r="Z202">
            <v>0</v>
          </cell>
          <cell r="AA202">
            <v>0</v>
          </cell>
          <cell r="AB202">
            <v>0</v>
          </cell>
        </row>
        <row r="203">
          <cell r="P203">
            <v>0</v>
          </cell>
          <cell r="Z203">
            <v>0</v>
          </cell>
          <cell r="AA203">
            <v>0</v>
          </cell>
          <cell r="AB203">
            <v>0</v>
          </cell>
        </row>
        <row r="204">
          <cell r="P204">
            <v>0</v>
          </cell>
          <cell r="Z204">
            <v>0</v>
          </cell>
          <cell r="AA204">
            <v>0</v>
          </cell>
          <cell r="AB204">
            <v>0</v>
          </cell>
        </row>
        <row r="205">
          <cell r="P205">
            <v>0</v>
          </cell>
          <cell r="Z205">
            <v>0</v>
          </cell>
          <cell r="AA205">
            <v>0</v>
          </cell>
          <cell r="AB205">
            <v>0</v>
          </cell>
        </row>
        <row r="206">
          <cell r="P206">
            <v>0</v>
          </cell>
          <cell r="Z206">
            <v>0</v>
          </cell>
          <cell r="AA206">
            <v>0</v>
          </cell>
          <cell r="AB206">
            <v>0</v>
          </cell>
        </row>
        <row r="207">
          <cell r="P207">
            <v>0</v>
          </cell>
          <cell r="Z207">
            <v>0</v>
          </cell>
          <cell r="AA207">
            <v>0</v>
          </cell>
          <cell r="AB207">
            <v>0</v>
          </cell>
        </row>
        <row r="208">
          <cell r="P208">
            <v>0</v>
          </cell>
          <cell r="Z208">
            <v>0</v>
          </cell>
          <cell r="AA208">
            <v>0</v>
          </cell>
          <cell r="AB208">
            <v>0</v>
          </cell>
        </row>
        <row r="209">
          <cell r="P209">
            <v>0</v>
          </cell>
          <cell r="Z209">
            <v>0</v>
          </cell>
          <cell r="AA209">
            <v>0</v>
          </cell>
          <cell r="AB209">
            <v>0</v>
          </cell>
        </row>
        <row r="210">
          <cell r="P210">
            <v>0</v>
          </cell>
          <cell r="Z210">
            <v>0</v>
          </cell>
          <cell r="AA210">
            <v>0</v>
          </cell>
          <cell r="AB210">
            <v>0</v>
          </cell>
        </row>
        <row r="211">
          <cell r="P211">
            <v>0</v>
          </cell>
          <cell r="Z211">
            <v>0</v>
          </cell>
          <cell r="AA211">
            <v>0</v>
          </cell>
          <cell r="AB211">
            <v>0</v>
          </cell>
        </row>
        <row r="212">
          <cell r="P212">
            <v>0</v>
          </cell>
          <cell r="Z212">
            <v>0</v>
          </cell>
          <cell r="AA212">
            <v>0</v>
          </cell>
          <cell r="AB212">
            <v>0</v>
          </cell>
        </row>
        <row r="213">
          <cell r="P213">
            <v>0</v>
          </cell>
          <cell r="Z213">
            <v>0</v>
          </cell>
          <cell r="AA213">
            <v>0</v>
          </cell>
          <cell r="AB213">
            <v>0</v>
          </cell>
        </row>
        <row r="214">
          <cell r="P214">
            <v>0</v>
          </cell>
          <cell r="Z214">
            <v>0</v>
          </cell>
          <cell r="AA214">
            <v>0</v>
          </cell>
          <cell r="AB214">
            <v>0</v>
          </cell>
        </row>
        <row r="215">
          <cell r="B215" t="str">
            <v>Összesen</v>
          </cell>
          <cell r="D215" t="str">
            <v>Alkotmány u.-i Idősek Otth.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</row>
        <row r="216">
          <cell r="A216">
            <v>10</v>
          </cell>
          <cell r="B216" t="str">
            <v>Integrált Szoc.Int.</v>
          </cell>
          <cell r="C216">
            <v>1</v>
          </cell>
          <cell r="D216" t="str">
            <v>00előirányzat</v>
          </cell>
          <cell r="P216">
            <v>0</v>
          </cell>
          <cell r="Z216">
            <v>0</v>
          </cell>
          <cell r="AA216">
            <v>0</v>
          </cell>
          <cell r="AB216">
            <v>0</v>
          </cell>
        </row>
        <row r="217">
          <cell r="P217">
            <v>0</v>
          </cell>
          <cell r="Z217">
            <v>0</v>
          </cell>
          <cell r="AA217">
            <v>0</v>
          </cell>
          <cell r="AB217">
            <v>0</v>
          </cell>
        </row>
        <row r="218">
          <cell r="P218">
            <v>0</v>
          </cell>
          <cell r="Z218">
            <v>0</v>
          </cell>
          <cell r="AA218">
            <v>0</v>
          </cell>
          <cell r="AB218">
            <v>0</v>
          </cell>
        </row>
        <row r="219">
          <cell r="P219">
            <v>0</v>
          </cell>
          <cell r="Z219">
            <v>0</v>
          </cell>
          <cell r="AA219">
            <v>0</v>
          </cell>
          <cell r="AB219">
            <v>0</v>
          </cell>
        </row>
        <row r="220">
          <cell r="P220">
            <v>0</v>
          </cell>
          <cell r="Z220">
            <v>0</v>
          </cell>
          <cell r="AA220">
            <v>0</v>
          </cell>
          <cell r="AB220">
            <v>0</v>
          </cell>
        </row>
        <row r="221">
          <cell r="P221">
            <v>0</v>
          </cell>
          <cell r="Z221">
            <v>0</v>
          </cell>
          <cell r="AA221">
            <v>0</v>
          </cell>
          <cell r="AB221">
            <v>0</v>
          </cell>
        </row>
        <row r="222">
          <cell r="P222">
            <v>0</v>
          </cell>
          <cell r="Z222">
            <v>0</v>
          </cell>
          <cell r="AA222">
            <v>0</v>
          </cell>
          <cell r="AB222">
            <v>0</v>
          </cell>
        </row>
        <row r="223">
          <cell r="P223">
            <v>0</v>
          </cell>
          <cell r="Z223">
            <v>0</v>
          </cell>
          <cell r="AA223">
            <v>0</v>
          </cell>
          <cell r="AB223">
            <v>0</v>
          </cell>
        </row>
        <row r="224">
          <cell r="P224">
            <v>0</v>
          </cell>
          <cell r="Z224">
            <v>0</v>
          </cell>
          <cell r="AA224">
            <v>0</v>
          </cell>
          <cell r="AB224">
            <v>0</v>
          </cell>
        </row>
        <row r="225">
          <cell r="P225">
            <v>0</v>
          </cell>
          <cell r="Z225">
            <v>0</v>
          </cell>
          <cell r="AA225">
            <v>0</v>
          </cell>
          <cell r="AB225">
            <v>0</v>
          </cell>
        </row>
        <row r="226">
          <cell r="P226">
            <v>0</v>
          </cell>
          <cell r="Z226">
            <v>0</v>
          </cell>
          <cell r="AA226">
            <v>0</v>
          </cell>
          <cell r="AB226">
            <v>0</v>
          </cell>
        </row>
        <row r="227">
          <cell r="P227">
            <v>0</v>
          </cell>
          <cell r="Z227">
            <v>0</v>
          </cell>
          <cell r="AA227">
            <v>0</v>
          </cell>
          <cell r="AB227">
            <v>0</v>
          </cell>
        </row>
        <row r="228">
          <cell r="P228">
            <v>0</v>
          </cell>
          <cell r="Z228">
            <v>0</v>
          </cell>
          <cell r="AA228">
            <v>0</v>
          </cell>
          <cell r="AB228">
            <v>0</v>
          </cell>
        </row>
        <row r="229">
          <cell r="P229">
            <v>0</v>
          </cell>
          <cell r="Z229">
            <v>0</v>
          </cell>
          <cell r="AA229">
            <v>0</v>
          </cell>
          <cell r="AB229">
            <v>0</v>
          </cell>
        </row>
        <row r="230">
          <cell r="P230">
            <v>0</v>
          </cell>
          <cell r="Z230">
            <v>0</v>
          </cell>
          <cell r="AA230">
            <v>0</v>
          </cell>
          <cell r="AB230">
            <v>0</v>
          </cell>
        </row>
        <row r="231">
          <cell r="P231">
            <v>0</v>
          </cell>
          <cell r="Z231">
            <v>0</v>
          </cell>
          <cell r="AA231">
            <v>0</v>
          </cell>
          <cell r="AB231">
            <v>0</v>
          </cell>
        </row>
        <row r="232">
          <cell r="P232">
            <v>0</v>
          </cell>
          <cell r="Z232">
            <v>0</v>
          </cell>
          <cell r="AA232">
            <v>0</v>
          </cell>
          <cell r="AB232">
            <v>0</v>
          </cell>
        </row>
        <row r="233">
          <cell r="P233">
            <v>0</v>
          </cell>
          <cell r="Z233">
            <v>0</v>
          </cell>
          <cell r="AA233">
            <v>0</v>
          </cell>
          <cell r="AB233">
            <v>0</v>
          </cell>
        </row>
        <row r="234">
          <cell r="P234">
            <v>0</v>
          </cell>
          <cell r="Z234">
            <v>0</v>
          </cell>
          <cell r="AA234">
            <v>0</v>
          </cell>
          <cell r="AB234">
            <v>0</v>
          </cell>
        </row>
        <row r="235">
          <cell r="P235">
            <v>0</v>
          </cell>
          <cell r="Z235">
            <v>0</v>
          </cell>
          <cell r="AA235">
            <v>0</v>
          </cell>
          <cell r="AB235">
            <v>0</v>
          </cell>
        </row>
        <row r="236">
          <cell r="B236" t="str">
            <v>Összesen</v>
          </cell>
          <cell r="D236" t="str">
            <v>Integrált Szoc.Int.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</row>
        <row r="237">
          <cell r="A237">
            <v>11</v>
          </cell>
          <cell r="B237" t="str">
            <v>Integrált Nappali Szoc.Int.</v>
          </cell>
          <cell r="C237">
            <v>1</v>
          </cell>
          <cell r="D237" t="str">
            <v>00előirányzat</v>
          </cell>
          <cell r="P237">
            <v>0</v>
          </cell>
          <cell r="Z237">
            <v>0</v>
          </cell>
          <cell r="AA237">
            <v>0</v>
          </cell>
          <cell r="AB237">
            <v>0</v>
          </cell>
        </row>
        <row r="238">
          <cell r="P238">
            <v>0</v>
          </cell>
          <cell r="Z238">
            <v>0</v>
          </cell>
          <cell r="AA238">
            <v>0</v>
          </cell>
          <cell r="AB238">
            <v>0</v>
          </cell>
        </row>
        <row r="239">
          <cell r="P239">
            <v>0</v>
          </cell>
          <cell r="Z239">
            <v>0</v>
          </cell>
          <cell r="AA239">
            <v>0</v>
          </cell>
          <cell r="AB239">
            <v>0</v>
          </cell>
        </row>
        <row r="240">
          <cell r="P240">
            <v>0</v>
          </cell>
          <cell r="Z240">
            <v>0</v>
          </cell>
          <cell r="AA240">
            <v>0</v>
          </cell>
          <cell r="AB240">
            <v>0</v>
          </cell>
        </row>
        <row r="241">
          <cell r="P241">
            <v>0</v>
          </cell>
          <cell r="Z241">
            <v>0</v>
          </cell>
          <cell r="AA241">
            <v>0</v>
          </cell>
          <cell r="AB241">
            <v>0</v>
          </cell>
        </row>
        <row r="242">
          <cell r="P242">
            <v>0</v>
          </cell>
          <cell r="Z242">
            <v>0</v>
          </cell>
          <cell r="AA242">
            <v>0</v>
          </cell>
          <cell r="AB242">
            <v>0</v>
          </cell>
        </row>
        <row r="243">
          <cell r="P243">
            <v>0</v>
          </cell>
          <cell r="Z243">
            <v>0</v>
          </cell>
          <cell r="AA243">
            <v>0</v>
          </cell>
          <cell r="AB243">
            <v>0</v>
          </cell>
        </row>
        <row r="244">
          <cell r="P244">
            <v>0</v>
          </cell>
          <cell r="Z244">
            <v>0</v>
          </cell>
          <cell r="AA244">
            <v>0</v>
          </cell>
          <cell r="AB244">
            <v>0</v>
          </cell>
        </row>
        <row r="245">
          <cell r="P245">
            <v>0</v>
          </cell>
          <cell r="Z245">
            <v>0</v>
          </cell>
          <cell r="AA245">
            <v>0</v>
          </cell>
          <cell r="AB245">
            <v>0</v>
          </cell>
        </row>
        <row r="246">
          <cell r="P246">
            <v>0</v>
          </cell>
          <cell r="Z246">
            <v>0</v>
          </cell>
          <cell r="AA246">
            <v>0</v>
          </cell>
          <cell r="AB246">
            <v>0</v>
          </cell>
        </row>
        <row r="247">
          <cell r="P247">
            <v>0</v>
          </cell>
          <cell r="Z247">
            <v>0</v>
          </cell>
          <cell r="AA247">
            <v>0</v>
          </cell>
          <cell r="AB247">
            <v>0</v>
          </cell>
        </row>
        <row r="248">
          <cell r="P248">
            <v>0</v>
          </cell>
          <cell r="Z248">
            <v>0</v>
          </cell>
          <cell r="AA248">
            <v>0</v>
          </cell>
          <cell r="AB248">
            <v>0</v>
          </cell>
        </row>
        <row r="249">
          <cell r="P249">
            <v>0</v>
          </cell>
          <cell r="Z249">
            <v>0</v>
          </cell>
          <cell r="AA249">
            <v>0</v>
          </cell>
          <cell r="AB249">
            <v>0</v>
          </cell>
        </row>
        <row r="250">
          <cell r="P250">
            <v>0</v>
          </cell>
          <cell r="Z250">
            <v>0</v>
          </cell>
          <cell r="AA250">
            <v>0</v>
          </cell>
          <cell r="AB250">
            <v>0</v>
          </cell>
        </row>
        <row r="251">
          <cell r="P251">
            <v>0</v>
          </cell>
          <cell r="Z251">
            <v>0</v>
          </cell>
          <cell r="AA251">
            <v>0</v>
          </cell>
          <cell r="AB251">
            <v>0</v>
          </cell>
        </row>
        <row r="252">
          <cell r="P252">
            <v>0</v>
          </cell>
          <cell r="Z252">
            <v>0</v>
          </cell>
          <cell r="AA252">
            <v>0</v>
          </cell>
          <cell r="AB252">
            <v>0</v>
          </cell>
        </row>
        <row r="253">
          <cell r="P253">
            <v>0</v>
          </cell>
          <cell r="Z253">
            <v>0</v>
          </cell>
          <cell r="AA253">
            <v>0</v>
          </cell>
          <cell r="AB253">
            <v>0</v>
          </cell>
        </row>
        <row r="254">
          <cell r="P254">
            <v>0</v>
          </cell>
          <cell r="Z254">
            <v>0</v>
          </cell>
          <cell r="AA254">
            <v>0</v>
          </cell>
          <cell r="AB254">
            <v>0</v>
          </cell>
        </row>
        <row r="255">
          <cell r="P255">
            <v>0</v>
          </cell>
          <cell r="Z255">
            <v>0</v>
          </cell>
          <cell r="AA255">
            <v>0</v>
          </cell>
          <cell r="AB255">
            <v>0</v>
          </cell>
        </row>
        <row r="256">
          <cell r="P256">
            <v>0</v>
          </cell>
          <cell r="Z256">
            <v>0</v>
          </cell>
          <cell r="AA256">
            <v>0</v>
          </cell>
          <cell r="AB256">
            <v>0</v>
          </cell>
        </row>
        <row r="257">
          <cell r="P257">
            <v>0</v>
          </cell>
          <cell r="Z257">
            <v>0</v>
          </cell>
          <cell r="AA257">
            <v>0</v>
          </cell>
          <cell r="AB257">
            <v>0</v>
          </cell>
        </row>
        <row r="258">
          <cell r="P258">
            <v>0</v>
          </cell>
          <cell r="Z258">
            <v>0</v>
          </cell>
          <cell r="AA258">
            <v>0</v>
          </cell>
          <cell r="AB258">
            <v>0</v>
          </cell>
        </row>
        <row r="259">
          <cell r="P259">
            <v>0</v>
          </cell>
          <cell r="Z259">
            <v>0</v>
          </cell>
          <cell r="AA259">
            <v>0</v>
          </cell>
          <cell r="AB259">
            <v>0</v>
          </cell>
        </row>
        <row r="260">
          <cell r="P260">
            <v>0</v>
          </cell>
          <cell r="Z260">
            <v>0</v>
          </cell>
          <cell r="AA260">
            <v>0</v>
          </cell>
          <cell r="AB260">
            <v>0</v>
          </cell>
        </row>
        <row r="261">
          <cell r="P261">
            <v>0</v>
          </cell>
          <cell r="Z261">
            <v>0</v>
          </cell>
          <cell r="AA261">
            <v>0</v>
          </cell>
          <cell r="AB261">
            <v>0</v>
          </cell>
        </row>
        <row r="262">
          <cell r="P262">
            <v>0</v>
          </cell>
          <cell r="Z262">
            <v>0</v>
          </cell>
          <cell r="AA262">
            <v>0</v>
          </cell>
          <cell r="AB262">
            <v>0</v>
          </cell>
        </row>
        <row r="263">
          <cell r="P263">
            <v>0</v>
          </cell>
          <cell r="Z263">
            <v>0</v>
          </cell>
          <cell r="AA263">
            <v>0</v>
          </cell>
          <cell r="AB263">
            <v>0</v>
          </cell>
        </row>
        <row r="264">
          <cell r="P264">
            <v>0</v>
          </cell>
          <cell r="Z264">
            <v>0</v>
          </cell>
          <cell r="AA264">
            <v>0</v>
          </cell>
          <cell r="AB264">
            <v>0</v>
          </cell>
        </row>
        <row r="265">
          <cell r="P265">
            <v>0</v>
          </cell>
          <cell r="Z265">
            <v>0</v>
          </cell>
          <cell r="AA265">
            <v>0</v>
          </cell>
          <cell r="AB265">
            <v>0</v>
          </cell>
        </row>
        <row r="266">
          <cell r="B266" t="str">
            <v>Összesen</v>
          </cell>
          <cell r="D266" t="str">
            <v>Integrált Nappali Szoc.Int.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</row>
        <row r="267">
          <cell r="A267">
            <v>12</v>
          </cell>
          <cell r="B267" t="str">
            <v>Pécsi Gyermekotthon</v>
          </cell>
          <cell r="C267">
            <v>1</v>
          </cell>
          <cell r="D267" t="str">
            <v>00előirányzat</v>
          </cell>
          <cell r="P267">
            <v>0</v>
          </cell>
          <cell r="Z267">
            <v>0</v>
          </cell>
          <cell r="AA267">
            <v>0</v>
          </cell>
          <cell r="AB267">
            <v>0</v>
          </cell>
        </row>
        <row r="268">
          <cell r="P268">
            <v>0</v>
          </cell>
          <cell r="Z268">
            <v>0</v>
          </cell>
          <cell r="AA268">
            <v>0</v>
          </cell>
          <cell r="AB268">
            <v>0</v>
          </cell>
        </row>
        <row r="269">
          <cell r="P269">
            <v>0</v>
          </cell>
          <cell r="Z269">
            <v>0</v>
          </cell>
          <cell r="AA269">
            <v>0</v>
          </cell>
          <cell r="AB269">
            <v>0</v>
          </cell>
        </row>
        <row r="270">
          <cell r="P270">
            <v>0</v>
          </cell>
          <cell r="Z270">
            <v>0</v>
          </cell>
          <cell r="AA270">
            <v>0</v>
          </cell>
          <cell r="AB270">
            <v>0</v>
          </cell>
        </row>
        <row r="271">
          <cell r="P271">
            <v>0</v>
          </cell>
          <cell r="Z271">
            <v>0</v>
          </cell>
          <cell r="AA271">
            <v>0</v>
          </cell>
          <cell r="AB271">
            <v>0</v>
          </cell>
        </row>
        <row r="272">
          <cell r="P272">
            <v>0</v>
          </cell>
          <cell r="Z272">
            <v>0</v>
          </cell>
          <cell r="AA272">
            <v>0</v>
          </cell>
          <cell r="AB272">
            <v>0</v>
          </cell>
        </row>
        <row r="273">
          <cell r="P273">
            <v>0</v>
          </cell>
          <cell r="Z273">
            <v>0</v>
          </cell>
          <cell r="AA273">
            <v>0</v>
          </cell>
          <cell r="AB273">
            <v>0</v>
          </cell>
        </row>
        <row r="274">
          <cell r="P274">
            <v>0</v>
          </cell>
          <cell r="Z274">
            <v>0</v>
          </cell>
          <cell r="AA274">
            <v>0</v>
          </cell>
          <cell r="AB274">
            <v>0</v>
          </cell>
        </row>
        <row r="275">
          <cell r="P275">
            <v>0</v>
          </cell>
          <cell r="Z275">
            <v>0</v>
          </cell>
          <cell r="AA275">
            <v>0</v>
          </cell>
          <cell r="AB275">
            <v>0</v>
          </cell>
        </row>
        <row r="276">
          <cell r="P276">
            <v>0</v>
          </cell>
          <cell r="Z276">
            <v>0</v>
          </cell>
          <cell r="AA276">
            <v>0</v>
          </cell>
          <cell r="AB276">
            <v>0</v>
          </cell>
        </row>
        <row r="277">
          <cell r="P277">
            <v>0</v>
          </cell>
          <cell r="Z277">
            <v>0</v>
          </cell>
          <cell r="AA277">
            <v>0</v>
          </cell>
          <cell r="AB277">
            <v>0</v>
          </cell>
        </row>
        <row r="278">
          <cell r="P278">
            <v>0</v>
          </cell>
          <cell r="Z278">
            <v>0</v>
          </cell>
          <cell r="AA278">
            <v>0</v>
          </cell>
          <cell r="AB278">
            <v>0</v>
          </cell>
        </row>
        <row r="279">
          <cell r="P279">
            <v>0</v>
          </cell>
          <cell r="Z279">
            <v>0</v>
          </cell>
          <cell r="AA279">
            <v>0</v>
          </cell>
          <cell r="AB279">
            <v>0</v>
          </cell>
        </row>
        <row r="280">
          <cell r="P280">
            <v>0</v>
          </cell>
          <cell r="Z280">
            <v>0</v>
          </cell>
          <cell r="AA280">
            <v>0</v>
          </cell>
          <cell r="AB280">
            <v>0</v>
          </cell>
        </row>
        <row r="281">
          <cell r="P281">
            <v>0</v>
          </cell>
          <cell r="Z281">
            <v>0</v>
          </cell>
          <cell r="AA281">
            <v>0</v>
          </cell>
          <cell r="AB281">
            <v>0</v>
          </cell>
        </row>
        <row r="282">
          <cell r="P282">
            <v>0</v>
          </cell>
          <cell r="Z282">
            <v>0</v>
          </cell>
          <cell r="AA282">
            <v>0</v>
          </cell>
          <cell r="AB282">
            <v>0</v>
          </cell>
        </row>
        <row r="283">
          <cell r="P283">
            <v>0</v>
          </cell>
          <cell r="Z283">
            <v>0</v>
          </cell>
          <cell r="AA283">
            <v>0</v>
          </cell>
          <cell r="AB283">
            <v>0</v>
          </cell>
        </row>
        <row r="284">
          <cell r="P284">
            <v>0</v>
          </cell>
          <cell r="Z284">
            <v>0</v>
          </cell>
          <cell r="AA284">
            <v>0</v>
          </cell>
          <cell r="AB284">
            <v>0</v>
          </cell>
        </row>
        <row r="285">
          <cell r="P285">
            <v>0</v>
          </cell>
          <cell r="Z285">
            <v>0</v>
          </cell>
          <cell r="AA285">
            <v>0</v>
          </cell>
          <cell r="AB285">
            <v>0</v>
          </cell>
        </row>
        <row r="286">
          <cell r="P286">
            <v>0</v>
          </cell>
          <cell r="Z286">
            <v>0</v>
          </cell>
          <cell r="AA286">
            <v>0</v>
          </cell>
          <cell r="AB286">
            <v>0</v>
          </cell>
        </row>
        <row r="287">
          <cell r="P287">
            <v>0</v>
          </cell>
          <cell r="Z287">
            <v>0</v>
          </cell>
          <cell r="AA287">
            <v>0</v>
          </cell>
          <cell r="AB287">
            <v>0</v>
          </cell>
        </row>
        <row r="288">
          <cell r="P288">
            <v>0</v>
          </cell>
          <cell r="Z288">
            <v>0</v>
          </cell>
          <cell r="AA288">
            <v>0</v>
          </cell>
          <cell r="AB288">
            <v>0</v>
          </cell>
        </row>
        <row r="289">
          <cell r="P289">
            <v>0</v>
          </cell>
          <cell r="Z289">
            <v>0</v>
          </cell>
          <cell r="AA289">
            <v>0</v>
          </cell>
          <cell r="AB289">
            <v>0</v>
          </cell>
        </row>
        <row r="290">
          <cell r="P290">
            <v>0</v>
          </cell>
          <cell r="Z290">
            <v>0</v>
          </cell>
          <cell r="AA290">
            <v>0</v>
          </cell>
          <cell r="AB290">
            <v>0</v>
          </cell>
        </row>
        <row r="291">
          <cell r="P291">
            <v>0</v>
          </cell>
          <cell r="Z291">
            <v>0</v>
          </cell>
          <cell r="AA291">
            <v>0</v>
          </cell>
          <cell r="AB291">
            <v>0</v>
          </cell>
        </row>
        <row r="292">
          <cell r="P292">
            <v>0</v>
          </cell>
          <cell r="Z292">
            <v>0</v>
          </cell>
          <cell r="AA292">
            <v>0</v>
          </cell>
          <cell r="AB292">
            <v>0</v>
          </cell>
        </row>
        <row r="293">
          <cell r="P293">
            <v>0</v>
          </cell>
          <cell r="Z293">
            <v>0</v>
          </cell>
          <cell r="AA293">
            <v>0</v>
          </cell>
          <cell r="AB293">
            <v>0</v>
          </cell>
        </row>
        <row r="294">
          <cell r="P294">
            <v>0</v>
          </cell>
          <cell r="Z294">
            <v>0</v>
          </cell>
          <cell r="AA294">
            <v>0</v>
          </cell>
          <cell r="AB294">
            <v>0</v>
          </cell>
        </row>
        <row r="295">
          <cell r="P295">
            <v>0</v>
          </cell>
          <cell r="Z295">
            <v>0</v>
          </cell>
          <cell r="AA295">
            <v>0</v>
          </cell>
          <cell r="AB295">
            <v>0</v>
          </cell>
        </row>
        <row r="296">
          <cell r="P296">
            <v>0</v>
          </cell>
          <cell r="Z296">
            <v>0</v>
          </cell>
          <cell r="AA296">
            <v>0</v>
          </cell>
          <cell r="AB296">
            <v>0</v>
          </cell>
        </row>
        <row r="297">
          <cell r="P297">
            <v>0</v>
          </cell>
          <cell r="Z297">
            <v>0</v>
          </cell>
          <cell r="AA297">
            <v>0</v>
          </cell>
          <cell r="AB297">
            <v>0</v>
          </cell>
        </row>
        <row r="298">
          <cell r="P298">
            <v>0</v>
          </cell>
          <cell r="Z298">
            <v>0</v>
          </cell>
          <cell r="AA298">
            <v>0</v>
          </cell>
          <cell r="AB298">
            <v>0</v>
          </cell>
        </row>
        <row r="299">
          <cell r="B299" t="str">
            <v>Összesen</v>
          </cell>
          <cell r="D299" t="str">
            <v>Pécsi Gyermekotthon és ...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</row>
        <row r="300">
          <cell r="A300">
            <v>14</v>
          </cell>
          <cell r="B300" t="str">
            <v>Oktátásügyi Szolgálat</v>
          </cell>
          <cell r="C300">
            <v>1</v>
          </cell>
          <cell r="D300" t="str">
            <v>00előirányzat</v>
          </cell>
          <cell r="P300">
            <v>0</v>
          </cell>
          <cell r="Z300">
            <v>0</v>
          </cell>
          <cell r="AA300">
            <v>0</v>
          </cell>
          <cell r="AB300">
            <v>0</v>
          </cell>
        </row>
        <row r="301">
          <cell r="P301">
            <v>0</v>
          </cell>
          <cell r="Z301">
            <v>0</v>
          </cell>
          <cell r="AA301">
            <v>0</v>
          </cell>
          <cell r="AB301">
            <v>0</v>
          </cell>
        </row>
        <row r="302">
          <cell r="P302">
            <v>0</v>
          </cell>
          <cell r="Z302">
            <v>0</v>
          </cell>
          <cell r="AA302">
            <v>0</v>
          </cell>
          <cell r="AB302">
            <v>0</v>
          </cell>
        </row>
        <row r="303">
          <cell r="P303">
            <v>0</v>
          </cell>
          <cell r="Z303">
            <v>0</v>
          </cell>
          <cell r="AA303">
            <v>0</v>
          </cell>
          <cell r="AB303">
            <v>0</v>
          </cell>
        </row>
        <row r="304">
          <cell r="P304">
            <v>0</v>
          </cell>
          <cell r="Z304">
            <v>0</v>
          </cell>
          <cell r="AA304">
            <v>0</v>
          </cell>
          <cell r="AB304">
            <v>0</v>
          </cell>
        </row>
        <row r="305">
          <cell r="P305">
            <v>0</v>
          </cell>
          <cell r="Z305">
            <v>0</v>
          </cell>
          <cell r="AA305">
            <v>0</v>
          </cell>
          <cell r="AB305">
            <v>0</v>
          </cell>
        </row>
        <row r="306">
          <cell r="P306">
            <v>0</v>
          </cell>
          <cell r="Z306">
            <v>0</v>
          </cell>
          <cell r="AA306">
            <v>0</v>
          </cell>
          <cell r="AB306">
            <v>0</v>
          </cell>
        </row>
        <row r="307">
          <cell r="P307">
            <v>0</v>
          </cell>
          <cell r="Z307">
            <v>0</v>
          </cell>
          <cell r="AA307">
            <v>0</v>
          </cell>
          <cell r="AB307">
            <v>0</v>
          </cell>
        </row>
        <row r="308">
          <cell r="P308">
            <v>0</v>
          </cell>
          <cell r="Z308">
            <v>0</v>
          </cell>
          <cell r="AA308">
            <v>0</v>
          </cell>
          <cell r="AB308">
            <v>0</v>
          </cell>
        </row>
        <row r="309">
          <cell r="P309">
            <v>0</v>
          </cell>
          <cell r="Z309">
            <v>0</v>
          </cell>
          <cell r="AA309">
            <v>0</v>
          </cell>
          <cell r="AB309">
            <v>0</v>
          </cell>
        </row>
        <row r="310">
          <cell r="P310">
            <v>0</v>
          </cell>
          <cell r="Z310">
            <v>0</v>
          </cell>
          <cell r="AA310">
            <v>0</v>
          </cell>
          <cell r="AB310">
            <v>0</v>
          </cell>
        </row>
        <row r="311">
          <cell r="P311">
            <v>0</v>
          </cell>
          <cell r="Z311">
            <v>0</v>
          </cell>
          <cell r="AA311">
            <v>0</v>
          </cell>
          <cell r="AB311">
            <v>0</v>
          </cell>
        </row>
        <row r="312">
          <cell r="P312">
            <v>0</v>
          </cell>
          <cell r="Z312">
            <v>0</v>
          </cell>
          <cell r="AA312">
            <v>0</v>
          </cell>
          <cell r="AB312">
            <v>0</v>
          </cell>
        </row>
        <row r="313">
          <cell r="P313">
            <v>0</v>
          </cell>
          <cell r="Z313">
            <v>0</v>
          </cell>
          <cell r="AA313">
            <v>0</v>
          </cell>
          <cell r="AB313">
            <v>0</v>
          </cell>
        </row>
        <row r="314">
          <cell r="P314">
            <v>0</v>
          </cell>
          <cell r="Z314">
            <v>0</v>
          </cell>
          <cell r="AA314">
            <v>0</v>
          </cell>
          <cell r="AB314">
            <v>0</v>
          </cell>
        </row>
        <row r="315">
          <cell r="P315">
            <v>0</v>
          </cell>
          <cell r="Z315">
            <v>0</v>
          </cell>
          <cell r="AA315">
            <v>0</v>
          </cell>
          <cell r="AB315">
            <v>0</v>
          </cell>
        </row>
        <row r="316">
          <cell r="P316">
            <v>0</v>
          </cell>
          <cell r="Z316">
            <v>0</v>
          </cell>
          <cell r="AA316">
            <v>0</v>
          </cell>
          <cell r="AB316">
            <v>0</v>
          </cell>
        </row>
        <row r="317">
          <cell r="P317">
            <v>0</v>
          </cell>
          <cell r="Z317">
            <v>0</v>
          </cell>
          <cell r="AA317">
            <v>0</v>
          </cell>
          <cell r="AB317">
            <v>0</v>
          </cell>
        </row>
        <row r="318">
          <cell r="P318">
            <v>0</v>
          </cell>
          <cell r="Z318">
            <v>0</v>
          </cell>
          <cell r="AA318">
            <v>0</v>
          </cell>
          <cell r="AB318">
            <v>0</v>
          </cell>
        </row>
        <row r="319">
          <cell r="P319">
            <v>0</v>
          </cell>
          <cell r="Z319">
            <v>0</v>
          </cell>
          <cell r="AA319">
            <v>0</v>
          </cell>
          <cell r="AB319">
            <v>0</v>
          </cell>
        </row>
        <row r="320">
          <cell r="P320">
            <v>0</v>
          </cell>
          <cell r="Z320">
            <v>0</v>
          </cell>
          <cell r="AA320">
            <v>0</v>
          </cell>
          <cell r="AB320">
            <v>0</v>
          </cell>
        </row>
        <row r="321">
          <cell r="P321">
            <v>0</v>
          </cell>
          <cell r="Z321">
            <v>0</v>
          </cell>
          <cell r="AA321">
            <v>0</v>
          </cell>
          <cell r="AB321">
            <v>0</v>
          </cell>
        </row>
        <row r="322">
          <cell r="P322">
            <v>0</v>
          </cell>
          <cell r="Z322">
            <v>0</v>
          </cell>
          <cell r="AA322">
            <v>0</v>
          </cell>
          <cell r="AB322">
            <v>0</v>
          </cell>
        </row>
        <row r="323">
          <cell r="P323">
            <v>0</v>
          </cell>
          <cell r="Z323">
            <v>0</v>
          </cell>
          <cell r="AA323">
            <v>0</v>
          </cell>
          <cell r="AB323">
            <v>0</v>
          </cell>
        </row>
        <row r="324">
          <cell r="P324">
            <v>0</v>
          </cell>
          <cell r="Z324">
            <v>0</v>
          </cell>
          <cell r="AA324">
            <v>0</v>
          </cell>
          <cell r="AB324">
            <v>0</v>
          </cell>
        </row>
        <row r="325">
          <cell r="P325">
            <v>0</v>
          </cell>
          <cell r="Z325">
            <v>0</v>
          </cell>
          <cell r="AA325">
            <v>0</v>
          </cell>
          <cell r="AB325">
            <v>0</v>
          </cell>
        </row>
        <row r="326">
          <cell r="P326">
            <v>0</v>
          </cell>
          <cell r="Z326">
            <v>0</v>
          </cell>
          <cell r="AA326">
            <v>0</v>
          </cell>
          <cell r="AB326">
            <v>0</v>
          </cell>
        </row>
        <row r="327">
          <cell r="P327">
            <v>0</v>
          </cell>
          <cell r="Z327">
            <v>0</v>
          </cell>
          <cell r="AA327">
            <v>0</v>
          </cell>
          <cell r="AB327">
            <v>0</v>
          </cell>
        </row>
        <row r="328">
          <cell r="P328">
            <v>0</v>
          </cell>
          <cell r="Z328">
            <v>0</v>
          </cell>
          <cell r="AA328">
            <v>0</v>
          </cell>
          <cell r="AB328">
            <v>0</v>
          </cell>
        </row>
        <row r="329">
          <cell r="P329">
            <v>0</v>
          </cell>
          <cell r="Z329">
            <v>0</v>
          </cell>
          <cell r="AA329">
            <v>0</v>
          </cell>
          <cell r="AB329">
            <v>0</v>
          </cell>
        </row>
        <row r="330">
          <cell r="P330">
            <v>0</v>
          </cell>
          <cell r="Z330">
            <v>0</v>
          </cell>
          <cell r="AA330">
            <v>0</v>
          </cell>
          <cell r="AB330">
            <v>0</v>
          </cell>
        </row>
        <row r="332">
          <cell r="P332">
            <v>0</v>
          </cell>
          <cell r="Z332">
            <v>0</v>
          </cell>
          <cell r="AA332">
            <v>0</v>
          </cell>
          <cell r="AB332">
            <v>0</v>
          </cell>
        </row>
        <row r="333">
          <cell r="P333">
            <v>0</v>
          </cell>
          <cell r="Z333">
            <v>0</v>
          </cell>
          <cell r="AA333">
            <v>0</v>
          </cell>
          <cell r="AB333">
            <v>0</v>
          </cell>
        </row>
        <row r="334">
          <cell r="P334">
            <v>0</v>
          </cell>
          <cell r="Z334">
            <v>0</v>
          </cell>
          <cell r="AA334">
            <v>0</v>
          </cell>
          <cell r="AB334">
            <v>0</v>
          </cell>
        </row>
        <row r="335">
          <cell r="P335">
            <v>0</v>
          </cell>
          <cell r="Z335">
            <v>0</v>
          </cell>
          <cell r="AA335">
            <v>0</v>
          </cell>
          <cell r="AB335">
            <v>0</v>
          </cell>
        </row>
        <row r="336">
          <cell r="P336">
            <v>0</v>
          </cell>
          <cell r="Z336">
            <v>0</v>
          </cell>
          <cell r="AA336">
            <v>0</v>
          </cell>
          <cell r="AB336">
            <v>0</v>
          </cell>
        </row>
        <row r="337">
          <cell r="P337">
            <v>0</v>
          </cell>
          <cell r="Z337">
            <v>0</v>
          </cell>
          <cell r="AA337">
            <v>0</v>
          </cell>
          <cell r="AB337">
            <v>0</v>
          </cell>
        </row>
        <row r="338">
          <cell r="A338" t="str">
            <v xml:space="preserve"> </v>
          </cell>
          <cell r="P338">
            <v>0</v>
          </cell>
          <cell r="Z338">
            <v>0</v>
          </cell>
          <cell r="AA338">
            <v>0</v>
          </cell>
          <cell r="AB338">
            <v>0</v>
          </cell>
        </row>
        <row r="339">
          <cell r="P339">
            <v>0</v>
          </cell>
          <cell r="Z339">
            <v>0</v>
          </cell>
          <cell r="AA339">
            <v>0</v>
          </cell>
          <cell r="AB339">
            <v>0</v>
          </cell>
        </row>
        <row r="340">
          <cell r="P340">
            <v>0</v>
          </cell>
          <cell r="Z340">
            <v>0</v>
          </cell>
          <cell r="AA340">
            <v>0</v>
          </cell>
          <cell r="AB340">
            <v>0</v>
          </cell>
        </row>
        <row r="341">
          <cell r="P341">
            <v>0</v>
          </cell>
          <cell r="Z341">
            <v>0</v>
          </cell>
          <cell r="AA341">
            <v>0</v>
          </cell>
          <cell r="AB341">
            <v>0</v>
          </cell>
        </row>
        <row r="342">
          <cell r="P342">
            <v>0</v>
          </cell>
          <cell r="Z342">
            <v>0</v>
          </cell>
          <cell r="AA342">
            <v>0</v>
          </cell>
          <cell r="AB342">
            <v>0</v>
          </cell>
        </row>
        <row r="343">
          <cell r="P343">
            <v>0</v>
          </cell>
          <cell r="Z343">
            <v>0</v>
          </cell>
          <cell r="AA343">
            <v>0</v>
          </cell>
          <cell r="AB343">
            <v>0</v>
          </cell>
        </row>
        <row r="344">
          <cell r="P344">
            <v>0</v>
          </cell>
          <cell r="Z344">
            <v>0</v>
          </cell>
          <cell r="AA344">
            <v>0</v>
          </cell>
          <cell r="AB344">
            <v>0</v>
          </cell>
        </row>
        <row r="345">
          <cell r="P345">
            <v>0</v>
          </cell>
          <cell r="Z345">
            <v>0</v>
          </cell>
          <cell r="AA345">
            <v>0</v>
          </cell>
          <cell r="AB345">
            <v>0</v>
          </cell>
        </row>
        <row r="346">
          <cell r="P346">
            <v>0</v>
          </cell>
          <cell r="Z346">
            <v>0</v>
          </cell>
          <cell r="AA346">
            <v>0</v>
          </cell>
          <cell r="AB346">
            <v>0</v>
          </cell>
        </row>
        <row r="347">
          <cell r="P347">
            <v>0</v>
          </cell>
          <cell r="Z347">
            <v>0</v>
          </cell>
          <cell r="AA347">
            <v>0</v>
          </cell>
          <cell r="AB347">
            <v>0</v>
          </cell>
        </row>
        <row r="348">
          <cell r="P348">
            <v>0</v>
          </cell>
          <cell r="Z348">
            <v>0</v>
          </cell>
          <cell r="AA348">
            <v>0</v>
          </cell>
          <cell r="AB348">
            <v>0</v>
          </cell>
        </row>
        <row r="349">
          <cell r="P349">
            <v>0</v>
          </cell>
          <cell r="Z349">
            <v>0</v>
          </cell>
          <cell r="AA349">
            <v>0</v>
          </cell>
          <cell r="AB349">
            <v>0</v>
          </cell>
        </row>
        <row r="350">
          <cell r="P350">
            <v>0</v>
          </cell>
          <cell r="Z350">
            <v>0</v>
          </cell>
          <cell r="AA350">
            <v>0</v>
          </cell>
          <cell r="AB350">
            <v>0</v>
          </cell>
        </row>
        <row r="351">
          <cell r="P351">
            <v>0</v>
          </cell>
          <cell r="Z351">
            <v>0</v>
          </cell>
          <cell r="AA351">
            <v>0</v>
          </cell>
          <cell r="AB351">
            <v>0</v>
          </cell>
        </row>
        <row r="352">
          <cell r="P352">
            <v>0</v>
          </cell>
          <cell r="Z352">
            <v>0</v>
          </cell>
          <cell r="AA352">
            <v>0</v>
          </cell>
          <cell r="AB352">
            <v>0</v>
          </cell>
        </row>
        <row r="353">
          <cell r="P353">
            <v>0</v>
          </cell>
          <cell r="Z353">
            <v>0</v>
          </cell>
          <cell r="AA353">
            <v>0</v>
          </cell>
          <cell r="AB353">
            <v>0</v>
          </cell>
        </row>
        <row r="354">
          <cell r="P354">
            <v>0</v>
          </cell>
          <cell r="Z354">
            <v>0</v>
          </cell>
          <cell r="AA354">
            <v>0</v>
          </cell>
          <cell r="AB354">
            <v>0</v>
          </cell>
        </row>
        <row r="355">
          <cell r="P355">
            <v>0</v>
          </cell>
          <cell r="Z355">
            <v>0</v>
          </cell>
          <cell r="AA355">
            <v>0</v>
          </cell>
          <cell r="AB355">
            <v>0</v>
          </cell>
        </row>
        <row r="356">
          <cell r="P356">
            <v>0</v>
          </cell>
          <cell r="Z356">
            <v>0</v>
          </cell>
          <cell r="AA356">
            <v>0</v>
          </cell>
          <cell r="AB356">
            <v>0</v>
          </cell>
        </row>
        <row r="357">
          <cell r="P357">
            <v>0</v>
          </cell>
          <cell r="Z357">
            <v>0</v>
          </cell>
          <cell r="AA357">
            <v>0</v>
          </cell>
          <cell r="AB357">
            <v>0</v>
          </cell>
        </row>
        <row r="358">
          <cell r="B358" t="str">
            <v>Összesen</v>
          </cell>
          <cell r="D358" t="str">
            <v>Oktatásügyi Szolgálat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</row>
        <row r="359">
          <cell r="A359">
            <v>1401</v>
          </cell>
          <cell r="B359" t="str">
            <v>Anikó utcai Általános Iskola</v>
          </cell>
          <cell r="C359">
            <v>1</v>
          </cell>
          <cell r="D359" t="str">
            <v>00előirányzat</v>
          </cell>
          <cell r="P359">
            <v>0</v>
          </cell>
          <cell r="Z359">
            <v>0</v>
          </cell>
          <cell r="AA359">
            <v>0</v>
          </cell>
          <cell r="AB359">
            <v>0</v>
          </cell>
        </row>
        <row r="360">
          <cell r="P360">
            <v>0</v>
          </cell>
          <cell r="Z360">
            <v>0</v>
          </cell>
          <cell r="AA360">
            <v>0</v>
          </cell>
          <cell r="AB360">
            <v>0</v>
          </cell>
        </row>
        <row r="361">
          <cell r="P361">
            <v>0</v>
          </cell>
          <cell r="Z361">
            <v>0</v>
          </cell>
          <cell r="AA361">
            <v>0</v>
          </cell>
          <cell r="AB361">
            <v>0</v>
          </cell>
        </row>
        <row r="362">
          <cell r="P362">
            <v>0</v>
          </cell>
          <cell r="Z362">
            <v>0</v>
          </cell>
          <cell r="AA362">
            <v>0</v>
          </cell>
          <cell r="AB362">
            <v>0</v>
          </cell>
        </row>
        <row r="363">
          <cell r="P363">
            <v>0</v>
          </cell>
          <cell r="Z363">
            <v>0</v>
          </cell>
          <cell r="AA363">
            <v>0</v>
          </cell>
          <cell r="AB363">
            <v>0</v>
          </cell>
        </row>
        <row r="364">
          <cell r="P364">
            <v>0</v>
          </cell>
          <cell r="Z364">
            <v>0</v>
          </cell>
          <cell r="AA364">
            <v>0</v>
          </cell>
          <cell r="AB364">
            <v>0</v>
          </cell>
        </row>
        <row r="365">
          <cell r="P365">
            <v>0</v>
          </cell>
          <cell r="Z365">
            <v>0</v>
          </cell>
          <cell r="AA365">
            <v>0</v>
          </cell>
          <cell r="AB365">
            <v>0</v>
          </cell>
        </row>
        <row r="366">
          <cell r="P366">
            <v>0</v>
          </cell>
          <cell r="Z366">
            <v>0</v>
          </cell>
          <cell r="AA366">
            <v>0</v>
          </cell>
          <cell r="AB366">
            <v>0</v>
          </cell>
        </row>
        <row r="367">
          <cell r="P367">
            <v>0</v>
          </cell>
          <cell r="Z367">
            <v>0</v>
          </cell>
          <cell r="AA367">
            <v>0</v>
          </cell>
          <cell r="AB367">
            <v>0</v>
          </cell>
        </row>
        <row r="368">
          <cell r="P368">
            <v>0</v>
          </cell>
          <cell r="Z368">
            <v>0</v>
          </cell>
          <cell r="AA368">
            <v>0</v>
          </cell>
          <cell r="AB368">
            <v>0</v>
          </cell>
        </row>
        <row r="369">
          <cell r="P369">
            <v>0</v>
          </cell>
          <cell r="Z369">
            <v>0</v>
          </cell>
          <cell r="AA369">
            <v>0</v>
          </cell>
          <cell r="AB369">
            <v>0</v>
          </cell>
        </row>
        <row r="370">
          <cell r="P370">
            <v>0</v>
          </cell>
          <cell r="Z370">
            <v>0</v>
          </cell>
          <cell r="AA370">
            <v>0</v>
          </cell>
          <cell r="AB370">
            <v>0</v>
          </cell>
        </row>
        <row r="371">
          <cell r="P371">
            <v>0</v>
          </cell>
          <cell r="Z371">
            <v>0</v>
          </cell>
          <cell r="AA371">
            <v>0</v>
          </cell>
          <cell r="AB371">
            <v>0</v>
          </cell>
        </row>
        <row r="372">
          <cell r="P372">
            <v>0</v>
          </cell>
          <cell r="Z372">
            <v>0</v>
          </cell>
          <cell r="AA372">
            <v>0</v>
          </cell>
          <cell r="AB372">
            <v>0</v>
          </cell>
        </row>
        <row r="373">
          <cell r="P373">
            <v>0</v>
          </cell>
          <cell r="Z373">
            <v>0</v>
          </cell>
          <cell r="AA373">
            <v>0</v>
          </cell>
          <cell r="AB373">
            <v>0</v>
          </cell>
        </row>
        <row r="374">
          <cell r="P374">
            <v>0</v>
          </cell>
          <cell r="Z374">
            <v>0</v>
          </cell>
          <cell r="AA374">
            <v>0</v>
          </cell>
          <cell r="AB374">
            <v>0</v>
          </cell>
        </row>
        <row r="375">
          <cell r="P375">
            <v>0</v>
          </cell>
          <cell r="Z375">
            <v>0</v>
          </cell>
          <cell r="AA375">
            <v>0</v>
          </cell>
          <cell r="AB375">
            <v>0</v>
          </cell>
        </row>
        <row r="376">
          <cell r="P376">
            <v>0</v>
          </cell>
          <cell r="Z376">
            <v>0</v>
          </cell>
          <cell r="AA376">
            <v>0</v>
          </cell>
          <cell r="AB376">
            <v>0</v>
          </cell>
        </row>
        <row r="377">
          <cell r="P377">
            <v>0</v>
          </cell>
          <cell r="Z377">
            <v>0</v>
          </cell>
          <cell r="AA377">
            <v>0</v>
          </cell>
          <cell r="AB377">
            <v>0</v>
          </cell>
        </row>
        <row r="378">
          <cell r="P378">
            <v>0</v>
          </cell>
          <cell r="Z378">
            <v>0</v>
          </cell>
          <cell r="AA378">
            <v>0</v>
          </cell>
          <cell r="AB378">
            <v>0</v>
          </cell>
        </row>
        <row r="379">
          <cell r="P379">
            <v>0</v>
          </cell>
          <cell r="Z379">
            <v>0</v>
          </cell>
          <cell r="AA379">
            <v>0</v>
          </cell>
          <cell r="AB379">
            <v>0</v>
          </cell>
        </row>
        <row r="380">
          <cell r="B380" t="str">
            <v>Összesen</v>
          </cell>
          <cell r="D380" t="str">
            <v>Anikó uti Általános Isk.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</row>
        <row r="381">
          <cell r="A381">
            <v>1402</v>
          </cell>
          <cell r="B381" t="str">
            <v>Bánki D.uti Általános Isk.</v>
          </cell>
          <cell r="C381">
            <v>1</v>
          </cell>
          <cell r="D381" t="str">
            <v>00előirányzat</v>
          </cell>
          <cell r="P381">
            <v>0</v>
          </cell>
          <cell r="Z381">
            <v>0</v>
          </cell>
          <cell r="AA381">
            <v>0</v>
          </cell>
          <cell r="AB381">
            <v>0</v>
          </cell>
        </row>
        <row r="382">
          <cell r="P382">
            <v>0</v>
          </cell>
          <cell r="Z382">
            <v>0</v>
          </cell>
          <cell r="AA382">
            <v>0</v>
          </cell>
          <cell r="AB382">
            <v>0</v>
          </cell>
        </row>
        <row r="383">
          <cell r="P383">
            <v>0</v>
          </cell>
          <cell r="Z383">
            <v>0</v>
          </cell>
          <cell r="AA383">
            <v>0</v>
          </cell>
          <cell r="AB383">
            <v>0</v>
          </cell>
        </row>
        <row r="384">
          <cell r="P384">
            <v>0</v>
          </cell>
          <cell r="Z384">
            <v>0</v>
          </cell>
          <cell r="AA384">
            <v>0</v>
          </cell>
          <cell r="AB384">
            <v>0</v>
          </cell>
        </row>
        <row r="385">
          <cell r="P385">
            <v>0</v>
          </cell>
          <cell r="Z385">
            <v>0</v>
          </cell>
          <cell r="AA385">
            <v>0</v>
          </cell>
          <cell r="AB385">
            <v>0</v>
          </cell>
        </row>
        <row r="386">
          <cell r="P386">
            <v>0</v>
          </cell>
          <cell r="Z386">
            <v>0</v>
          </cell>
          <cell r="AA386">
            <v>0</v>
          </cell>
          <cell r="AB386">
            <v>0</v>
          </cell>
        </row>
        <row r="387">
          <cell r="P387">
            <v>0</v>
          </cell>
          <cell r="Z387">
            <v>0</v>
          </cell>
          <cell r="AA387">
            <v>0</v>
          </cell>
          <cell r="AB387">
            <v>0</v>
          </cell>
        </row>
        <row r="388">
          <cell r="P388">
            <v>0</v>
          </cell>
          <cell r="Z388">
            <v>0</v>
          </cell>
          <cell r="AA388">
            <v>0</v>
          </cell>
          <cell r="AB388">
            <v>0</v>
          </cell>
        </row>
        <row r="389">
          <cell r="P389">
            <v>0</v>
          </cell>
          <cell r="Z389">
            <v>0</v>
          </cell>
          <cell r="AA389">
            <v>0</v>
          </cell>
          <cell r="AB389">
            <v>0</v>
          </cell>
        </row>
        <row r="390">
          <cell r="P390">
            <v>0</v>
          </cell>
          <cell r="Z390">
            <v>0</v>
          </cell>
          <cell r="AA390">
            <v>0</v>
          </cell>
          <cell r="AB390">
            <v>0</v>
          </cell>
        </row>
        <row r="391">
          <cell r="P391">
            <v>0</v>
          </cell>
          <cell r="Z391">
            <v>0</v>
          </cell>
          <cell r="AA391">
            <v>0</v>
          </cell>
          <cell r="AB391">
            <v>0</v>
          </cell>
        </row>
        <row r="392">
          <cell r="P392">
            <v>0</v>
          </cell>
          <cell r="Z392">
            <v>0</v>
          </cell>
          <cell r="AA392">
            <v>0</v>
          </cell>
          <cell r="AB392">
            <v>0</v>
          </cell>
        </row>
        <row r="393">
          <cell r="P393">
            <v>0</v>
          </cell>
          <cell r="Z393">
            <v>0</v>
          </cell>
          <cell r="AA393">
            <v>0</v>
          </cell>
          <cell r="AB393">
            <v>0</v>
          </cell>
        </row>
        <row r="394">
          <cell r="P394">
            <v>0</v>
          </cell>
          <cell r="Z394">
            <v>0</v>
          </cell>
          <cell r="AA394">
            <v>0</v>
          </cell>
          <cell r="AB394">
            <v>0</v>
          </cell>
        </row>
        <row r="395">
          <cell r="P395">
            <v>0</v>
          </cell>
          <cell r="Z395">
            <v>0</v>
          </cell>
          <cell r="AA395">
            <v>0</v>
          </cell>
          <cell r="AB395">
            <v>0</v>
          </cell>
        </row>
        <row r="396">
          <cell r="P396">
            <v>0</v>
          </cell>
          <cell r="Z396">
            <v>0</v>
          </cell>
          <cell r="AA396">
            <v>0</v>
          </cell>
          <cell r="AB396">
            <v>0</v>
          </cell>
        </row>
        <row r="397">
          <cell r="P397">
            <v>0</v>
          </cell>
          <cell r="Z397">
            <v>0</v>
          </cell>
          <cell r="AA397">
            <v>0</v>
          </cell>
          <cell r="AB397">
            <v>0</v>
          </cell>
        </row>
        <row r="398">
          <cell r="P398">
            <v>0</v>
          </cell>
          <cell r="Z398">
            <v>0</v>
          </cell>
          <cell r="AA398">
            <v>0</v>
          </cell>
          <cell r="AB398">
            <v>0</v>
          </cell>
        </row>
        <row r="399">
          <cell r="P399">
            <v>0</v>
          </cell>
          <cell r="Z399">
            <v>0</v>
          </cell>
          <cell r="AA399">
            <v>0</v>
          </cell>
          <cell r="AB399">
            <v>0</v>
          </cell>
        </row>
        <row r="400">
          <cell r="P400">
            <v>0</v>
          </cell>
          <cell r="Z400">
            <v>0</v>
          </cell>
          <cell r="AA400">
            <v>0</v>
          </cell>
          <cell r="AB400">
            <v>0</v>
          </cell>
        </row>
        <row r="401">
          <cell r="P401">
            <v>0</v>
          </cell>
          <cell r="Z401">
            <v>0</v>
          </cell>
          <cell r="AA401">
            <v>0</v>
          </cell>
          <cell r="AB401">
            <v>0</v>
          </cell>
        </row>
        <row r="402">
          <cell r="P402">
            <v>0</v>
          </cell>
          <cell r="Z402">
            <v>0</v>
          </cell>
          <cell r="AA402">
            <v>0</v>
          </cell>
          <cell r="AB402">
            <v>0</v>
          </cell>
        </row>
        <row r="403">
          <cell r="P403">
            <v>0</v>
          </cell>
          <cell r="Z403">
            <v>0</v>
          </cell>
          <cell r="AA403">
            <v>0</v>
          </cell>
          <cell r="AB403">
            <v>0</v>
          </cell>
        </row>
        <row r="404">
          <cell r="P404">
            <v>0</v>
          </cell>
          <cell r="Z404">
            <v>0</v>
          </cell>
          <cell r="AA404">
            <v>0</v>
          </cell>
          <cell r="AB404">
            <v>0</v>
          </cell>
        </row>
        <row r="405">
          <cell r="P405">
            <v>0</v>
          </cell>
          <cell r="Z405">
            <v>0</v>
          </cell>
          <cell r="AA405">
            <v>0</v>
          </cell>
          <cell r="AB405">
            <v>0</v>
          </cell>
        </row>
        <row r="406">
          <cell r="B406" t="str">
            <v>Összesen</v>
          </cell>
          <cell r="D406" t="str">
            <v>Bánki D.uti Általános Isk.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</row>
        <row r="407">
          <cell r="B407" t="str">
            <v>Kertváros utcai Ált.Isk.</v>
          </cell>
          <cell r="P407">
            <v>0</v>
          </cell>
          <cell r="Z407">
            <v>0</v>
          </cell>
          <cell r="AA407">
            <v>0</v>
          </cell>
          <cell r="AB407">
            <v>0</v>
          </cell>
        </row>
        <row r="408">
          <cell r="P408">
            <v>0</v>
          </cell>
          <cell r="Z408">
            <v>0</v>
          </cell>
          <cell r="AA408">
            <v>0</v>
          </cell>
          <cell r="AB408">
            <v>0</v>
          </cell>
        </row>
        <row r="409">
          <cell r="P409">
            <v>0</v>
          </cell>
          <cell r="Z409">
            <v>0</v>
          </cell>
          <cell r="AA409">
            <v>0</v>
          </cell>
          <cell r="AB409">
            <v>0</v>
          </cell>
        </row>
        <row r="410">
          <cell r="P410">
            <v>0</v>
          </cell>
          <cell r="Z410">
            <v>0</v>
          </cell>
          <cell r="AA410">
            <v>0</v>
          </cell>
          <cell r="AB410">
            <v>0</v>
          </cell>
        </row>
        <row r="411">
          <cell r="P411">
            <v>0</v>
          </cell>
          <cell r="Z411">
            <v>0</v>
          </cell>
          <cell r="AA411">
            <v>0</v>
          </cell>
          <cell r="AB411">
            <v>0</v>
          </cell>
        </row>
        <row r="412">
          <cell r="P412">
            <v>0</v>
          </cell>
          <cell r="Z412">
            <v>0</v>
          </cell>
          <cell r="AA412">
            <v>0</v>
          </cell>
          <cell r="AB412">
            <v>0</v>
          </cell>
        </row>
        <row r="413">
          <cell r="P413">
            <v>0</v>
          </cell>
          <cell r="Z413">
            <v>0</v>
          </cell>
          <cell r="AA413">
            <v>0</v>
          </cell>
          <cell r="AB413">
            <v>0</v>
          </cell>
        </row>
        <row r="414">
          <cell r="P414">
            <v>0</v>
          </cell>
          <cell r="Z414">
            <v>0</v>
          </cell>
          <cell r="AA414">
            <v>0</v>
          </cell>
          <cell r="AB414">
            <v>0</v>
          </cell>
        </row>
        <row r="415">
          <cell r="P415">
            <v>0</v>
          </cell>
          <cell r="Z415">
            <v>0</v>
          </cell>
          <cell r="AA415">
            <v>0</v>
          </cell>
          <cell r="AB415">
            <v>0</v>
          </cell>
        </row>
        <row r="416">
          <cell r="P416">
            <v>0</v>
          </cell>
          <cell r="Z416">
            <v>0</v>
          </cell>
          <cell r="AA416">
            <v>0</v>
          </cell>
          <cell r="AB416">
            <v>0</v>
          </cell>
        </row>
        <row r="417">
          <cell r="P417">
            <v>0</v>
          </cell>
          <cell r="Z417">
            <v>0</v>
          </cell>
          <cell r="AA417">
            <v>0</v>
          </cell>
          <cell r="AB417">
            <v>0</v>
          </cell>
        </row>
        <row r="418">
          <cell r="P418">
            <v>0</v>
          </cell>
          <cell r="Z418">
            <v>0</v>
          </cell>
          <cell r="AA418">
            <v>0</v>
          </cell>
          <cell r="AB418">
            <v>0</v>
          </cell>
        </row>
        <row r="419">
          <cell r="P419">
            <v>0</v>
          </cell>
          <cell r="Z419">
            <v>0</v>
          </cell>
          <cell r="AA419">
            <v>0</v>
          </cell>
          <cell r="AB419">
            <v>0</v>
          </cell>
        </row>
        <row r="420">
          <cell r="P420">
            <v>0</v>
          </cell>
          <cell r="Z420">
            <v>0</v>
          </cell>
          <cell r="AA420">
            <v>0</v>
          </cell>
          <cell r="AB420">
            <v>0</v>
          </cell>
        </row>
        <row r="421">
          <cell r="P421">
            <v>0</v>
          </cell>
          <cell r="Z421">
            <v>0</v>
          </cell>
          <cell r="AA421">
            <v>0</v>
          </cell>
          <cell r="AB421">
            <v>0</v>
          </cell>
        </row>
        <row r="422">
          <cell r="P422">
            <v>0</v>
          </cell>
          <cell r="Z422">
            <v>0</v>
          </cell>
          <cell r="AA422">
            <v>0</v>
          </cell>
          <cell r="AB422">
            <v>0</v>
          </cell>
        </row>
        <row r="423">
          <cell r="P423">
            <v>0</v>
          </cell>
          <cell r="Z423">
            <v>0</v>
          </cell>
          <cell r="AA423">
            <v>0</v>
          </cell>
          <cell r="AB423">
            <v>0</v>
          </cell>
        </row>
        <row r="424">
          <cell r="P424">
            <v>0</v>
          </cell>
          <cell r="Z424">
            <v>0</v>
          </cell>
          <cell r="AA424">
            <v>0</v>
          </cell>
          <cell r="AB424">
            <v>0</v>
          </cell>
        </row>
        <row r="425">
          <cell r="P425">
            <v>0</v>
          </cell>
          <cell r="Z425">
            <v>0</v>
          </cell>
          <cell r="AA425">
            <v>0</v>
          </cell>
          <cell r="AB425">
            <v>0</v>
          </cell>
        </row>
        <row r="426">
          <cell r="P426">
            <v>0</v>
          </cell>
          <cell r="Z426">
            <v>0</v>
          </cell>
          <cell r="AA426">
            <v>0</v>
          </cell>
          <cell r="AB426">
            <v>0</v>
          </cell>
        </row>
        <row r="427">
          <cell r="P427">
            <v>0</v>
          </cell>
          <cell r="Z427">
            <v>0</v>
          </cell>
          <cell r="AA427">
            <v>0</v>
          </cell>
          <cell r="AB427">
            <v>0</v>
          </cell>
        </row>
        <row r="428">
          <cell r="P428">
            <v>0</v>
          </cell>
          <cell r="Z428">
            <v>0</v>
          </cell>
          <cell r="AA428">
            <v>0</v>
          </cell>
          <cell r="AB428">
            <v>0</v>
          </cell>
        </row>
        <row r="429">
          <cell r="P429">
            <v>0</v>
          </cell>
          <cell r="Z429">
            <v>0</v>
          </cell>
          <cell r="AA429">
            <v>0</v>
          </cell>
          <cell r="AB429">
            <v>0</v>
          </cell>
        </row>
        <row r="430">
          <cell r="P430">
            <v>0</v>
          </cell>
          <cell r="Z430">
            <v>0</v>
          </cell>
          <cell r="AA430">
            <v>0</v>
          </cell>
          <cell r="AB430">
            <v>0</v>
          </cell>
        </row>
        <row r="431">
          <cell r="P431">
            <v>0</v>
          </cell>
          <cell r="Z431">
            <v>0</v>
          </cell>
          <cell r="AA431">
            <v>0</v>
          </cell>
          <cell r="AB431">
            <v>0</v>
          </cell>
        </row>
        <row r="432">
          <cell r="P432">
            <v>0</v>
          </cell>
          <cell r="Z432">
            <v>0</v>
          </cell>
          <cell r="AA432">
            <v>0</v>
          </cell>
          <cell r="AB432">
            <v>0</v>
          </cell>
        </row>
        <row r="433">
          <cell r="P433">
            <v>0</v>
          </cell>
          <cell r="Z433">
            <v>0</v>
          </cell>
          <cell r="AA433">
            <v>0</v>
          </cell>
          <cell r="AB433">
            <v>0</v>
          </cell>
        </row>
        <row r="434">
          <cell r="P434">
            <v>0</v>
          </cell>
          <cell r="Z434">
            <v>0</v>
          </cell>
          <cell r="AA434">
            <v>0</v>
          </cell>
          <cell r="AB434">
            <v>0</v>
          </cell>
        </row>
        <row r="435">
          <cell r="P435">
            <v>0</v>
          </cell>
          <cell r="Z435">
            <v>0</v>
          </cell>
          <cell r="AA435">
            <v>0</v>
          </cell>
          <cell r="AB435">
            <v>0</v>
          </cell>
        </row>
        <row r="436">
          <cell r="B436" t="str">
            <v>Összesen</v>
          </cell>
          <cell r="D436" t="str">
            <v>Kertváros utcai Ált.Isk.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</row>
        <row r="437">
          <cell r="A437">
            <v>1404</v>
          </cell>
          <cell r="B437" t="str">
            <v>Bártfa uti Általános Isk.</v>
          </cell>
          <cell r="C437">
            <v>1</v>
          </cell>
          <cell r="D437" t="str">
            <v>00előirányzat</v>
          </cell>
          <cell r="P437">
            <v>0</v>
          </cell>
          <cell r="Z437">
            <v>0</v>
          </cell>
          <cell r="AA437">
            <v>0</v>
          </cell>
          <cell r="AB437">
            <v>0</v>
          </cell>
        </row>
        <row r="438">
          <cell r="P438">
            <v>0</v>
          </cell>
          <cell r="Z438">
            <v>0</v>
          </cell>
          <cell r="AA438">
            <v>0</v>
          </cell>
          <cell r="AB438">
            <v>0</v>
          </cell>
        </row>
        <row r="439">
          <cell r="P439">
            <v>0</v>
          </cell>
          <cell r="Z439">
            <v>0</v>
          </cell>
          <cell r="AA439">
            <v>0</v>
          </cell>
          <cell r="AB439">
            <v>0</v>
          </cell>
        </row>
        <row r="440">
          <cell r="P440">
            <v>0</v>
          </cell>
          <cell r="Z440">
            <v>0</v>
          </cell>
          <cell r="AA440">
            <v>0</v>
          </cell>
          <cell r="AB440">
            <v>0</v>
          </cell>
        </row>
        <row r="441">
          <cell r="P441">
            <v>0</v>
          </cell>
          <cell r="Z441">
            <v>0</v>
          </cell>
          <cell r="AA441">
            <v>0</v>
          </cell>
          <cell r="AB441">
            <v>0</v>
          </cell>
        </row>
        <row r="442">
          <cell r="P442">
            <v>0</v>
          </cell>
          <cell r="Z442">
            <v>0</v>
          </cell>
          <cell r="AA442">
            <v>0</v>
          </cell>
          <cell r="AB442">
            <v>0</v>
          </cell>
        </row>
        <row r="443">
          <cell r="P443">
            <v>0</v>
          </cell>
          <cell r="Z443">
            <v>0</v>
          </cell>
          <cell r="AA443">
            <v>0</v>
          </cell>
          <cell r="AB443">
            <v>0</v>
          </cell>
        </row>
        <row r="444">
          <cell r="P444">
            <v>0</v>
          </cell>
          <cell r="Z444">
            <v>0</v>
          </cell>
          <cell r="AA444">
            <v>0</v>
          </cell>
          <cell r="AB444">
            <v>0</v>
          </cell>
        </row>
        <row r="445">
          <cell r="P445">
            <v>0</v>
          </cell>
          <cell r="Z445">
            <v>0</v>
          </cell>
          <cell r="AA445">
            <v>0</v>
          </cell>
          <cell r="AB445">
            <v>0</v>
          </cell>
        </row>
        <row r="446">
          <cell r="P446">
            <v>0</v>
          </cell>
          <cell r="Z446">
            <v>0</v>
          </cell>
          <cell r="AA446">
            <v>0</v>
          </cell>
          <cell r="AB446">
            <v>0</v>
          </cell>
        </row>
        <row r="447">
          <cell r="P447">
            <v>0</v>
          </cell>
          <cell r="Z447">
            <v>0</v>
          </cell>
          <cell r="AA447">
            <v>0</v>
          </cell>
          <cell r="AB447">
            <v>0</v>
          </cell>
        </row>
        <row r="448">
          <cell r="P448">
            <v>0</v>
          </cell>
          <cell r="Z448">
            <v>0</v>
          </cell>
          <cell r="AA448">
            <v>0</v>
          </cell>
          <cell r="AB448">
            <v>0</v>
          </cell>
        </row>
        <row r="449">
          <cell r="P449">
            <v>0</v>
          </cell>
          <cell r="Z449">
            <v>0</v>
          </cell>
          <cell r="AA449">
            <v>0</v>
          </cell>
          <cell r="AB449">
            <v>0</v>
          </cell>
        </row>
        <row r="450">
          <cell r="P450">
            <v>0</v>
          </cell>
          <cell r="Z450">
            <v>0</v>
          </cell>
          <cell r="AA450">
            <v>0</v>
          </cell>
          <cell r="AB450">
            <v>0</v>
          </cell>
        </row>
        <row r="451">
          <cell r="P451">
            <v>0</v>
          </cell>
          <cell r="Z451">
            <v>0</v>
          </cell>
          <cell r="AA451">
            <v>0</v>
          </cell>
          <cell r="AB451">
            <v>0</v>
          </cell>
        </row>
        <row r="452">
          <cell r="P452">
            <v>0</v>
          </cell>
          <cell r="Z452">
            <v>0</v>
          </cell>
          <cell r="AA452">
            <v>0</v>
          </cell>
          <cell r="AB452">
            <v>0</v>
          </cell>
        </row>
        <row r="453">
          <cell r="P453">
            <v>0</v>
          </cell>
          <cell r="Z453">
            <v>0</v>
          </cell>
          <cell r="AA453">
            <v>0</v>
          </cell>
          <cell r="AB453">
            <v>0</v>
          </cell>
        </row>
        <row r="454">
          <cell r="P454">
            <v>0</v>
          </cell>
          <cell r="Z454">
            <v>0</v>
          </cell>
          <cell r="AA454">
            <v>0</v>
          </cell>
          <cell r="AB454">
            <v>0</v>
          </cell>
        </row>
        <row r="455">
          <cell r="P455">
            <v>0</v>
          </cell>
          <cell r="Z455">
            <v>0</v>
          </cell>
          <cell r="AA455">
            <v>0</v>
          </cell>
          <cell r="AB455">
            <v>0</v>
          </cell>
        </row>
        <row r="456">
          <cell r="P456">
            <v>0</v>
          </cell>
          <cell r="Z456">
            <v>0</v>
          </cell>
          <cell r="AA456">
            <v>0</v>
          </cell>
          <cell r="AB456">
            <v>0</v>
          </cell>
        </row>
        <row r="457">
          <cell r="P457">
            <v>0</v>
          </cell>
          <cell r="Z457">
            <v>0</v>
          </cell>
          <cell r="AA457">
            <v>0</v>
          </cell>
          <cell r="AB457">
            <v>0</v>
          </cell>
        </row>
        <row r="458">
          <cell r="P458">
            <v>0</v>
          </cell>
          <cell r="Z458">
            <v>0</v>
          </cell>
          <cell r="AA458">
            <v>0</v>
          </cell>
          <cell r="AB458">
            <v>0</v>
          </cell>
        </row>
        <row r="459">
          <cell r="P459">
            <v>0</v>
          </cell>
          <cell r="Z459">
            <v>0</v>
          </cell>
          <cell r="AA459">
            <v>0</v>
          </cell>
          <cell r="AB459">
            <v>0</v>
          </cell>
        </row>
        <row r="460">
          <cell r="P460">
            <v>0</v>
          </cell>
          <cell r="Z460">
            <v>0</v>
          </cell>
          <cell r="AA460">
            <v>0</v>
          </cell>
          <cell r="AB460">
            <v>0</v>
          </cell>
        </row>
        <row r="461">
          <cell r="P461">
            <v>0</v>
          </cell>
          <cell r="Z461">
            <v>0</v>
          </cell>
          <cell r="AA461">
            <v>0</v>
          </cell>
          <cell r="AB461">
            <v>0</v>
          </cell>
        </row>
        <row r="462">
          <cell r="P462">
            <v>0</v>
          </cell>
          <cell r="Z462">
            <v>0</v>
          </cell>
          <cell r="AA462">
            <v>0</v>
          </cell>
          <cell r="AB462">
            <v>0</v>
          </cell>
        </row>
        <row r="463">
          <cell r="P463">
            <v>0</v>
          </cell>
          <cell r="Z463">
            <v>0</v>
          </cell>
          <cell r="AA463">
            <v>0</v>
          </cell>
          <cell r="AB463">
            <v>0</v>
          </cell>
        </row>
        <row r="464">
          <cell r="P464">
            <v>0</v>
          </cell>
          <cell r="Z464">
            <v>0</v>
          </cell>
          <cell r="AA464">
            <v>0</v>
          </cell>
          <cell r="AB464">
            <v>0</v>
          </cell>
        </row>
        <row r="465">
          <cell r="P465">
            <v>0</v>
          </cell>
          <cell r="Z465">
            <v>0</v>
          </cell>
          <cell r="AA465">
            <v>0</v>
          </cell>
          <cell r="AB465">
            <v>0</v>
          </cell>
        </row>
        <row r="466">
          <cell r="P466">
            <v>0</v>
          </cell>
          <cell r="Z466">
            <v>0</v>
          </cell>
          <cell r="AA466">
            <v>0</v>
          </cell>
          <cell r="AB466">
            <v>0</v>
          </cell>
        </row>
        <row r="467">
          <cell r="P467">
            <v>0</v>
          </cell>
          <cell r="Z467">
            <v>0</v>
          </cell>
          <cell r="AA467">
            <v>0</v>
          </cell>
          <cell r="AB467">
            <v>0</v>
          </cell>
        </row>
        <row r="468">
          <cell r="P468">
            <v>0</v>
          </cell>
          <cell r="Z468">
            <v>0</v>
          </cell>
          <cell r="AA468">
            <v>0</v>
          </cell>
          <cell r="AB468">
            <v>0</v>
          </cell>
        </row>
        <row r="469">
          <cell r="P469">
            <v>0</v>
          </cell>
          <cell r="Z469">
            <v>0</v>
          </cell>
          <cell r="AA469">
            <v>0</v>
          </cell>
          <cell r="AB469">
            <v>0</v>
          </cell>
        </row>
        <row r="470">
          <cell r="P470">
            <v>0</v>
          </cell>
          <cell r="Z470">
            <v>0</v>
          </cell>
          <cell r="AA470">
            <v>0</v>
          </cell>
          <cell r="AB470">
            <v>0</v>
          </cell>
        </row>
        <row r="471">
          <cell r="P471">
            <v>0</v>
          </cell>
          <cell r="Z471">
            <v>0</v>
          </cell>
          <cell r="AA471">
            <v>0</v>
          </cell>
          <cell r="AB471">
            <v>0</v>
          </cell>
        </row>
        <row r="472">
          <cell r="P472">
            <v>0</v>
          </cell>
          <cell r="Z472">
            <v>0</v>
          </cell>
          <cell r="AA472">
            <v>0</v>
          </cell>
          <cell r="AB472">
            <v>0</v>
          </cell>
        </row>
        <row r="473">
          <cell r="P473">
            <v>0</v>
          </cell>
          <cell r="Z473">
            <v>0</v>
          </cell>
          <cell r="AA473">
            <v>0</v>
          </cell>
          <cell r="AB473">
            <v>0</v>
          </cell>
        </row>
        <row r="474">
          <cell r="P474">
            <v>0</v>
          </cell>
          <cell r="Z474">
            <v>0</v>
          </cell>
          <cell r="AA474">
            <v>0</v>
          </cell>
          <cell r="AB474">
            <v>0</v>
          </cell>
        </row>
        <row r="475">
          <cell r="P475">
            <v>0</v>
          </cell>
          <cell r="Z475">
            <v>0</v>
          </cell>
          <cell r="AA475">
            <v>0</v>
          </cell>
          <cell r="AB475">
            <v>0</v>
          </cell>
        </row>
        <row r="476">
          <cell r="P476">
            <v>0</v>
          </cell>
          <cell r="Z476">
            <v>0</v>
          </cell>
          <cell r="AA476">
            <v>0</v>
          </cell>
          <cell r="AB476">
            <v>0</v>
          </cell>
        </row>
        <row r="477">
          <cell r="P477">
            <v>0</v>
          </cell>
          <cell r="Z477">
            <v>0</v>
          </cell>
          <cell r="AA477">
            <v>0</v>
          </cell>
          <cell r="AB477">
            <v>0</v>
          </cell>
        </row>
        <row r="478">
          <cell r="P478">
            <v>0</v>
          </cell>
          <cell r="Z478">
            <v>0</v>
          </cell>
          <cell r="AA478">
            <v>0</v>
          </cell>
          <cell r="AB478">
            <v>0</v>
          </cell>
        </row>
        <row r="479">
          <cell r="B479" t="str">
            <v>Összesen</v>
          </cell>
          <cell r="D479" t="str">
            <v>Bártfa uti Általános Isk.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</row>
        <row r="480">
          <cell r="A480">
            <v>1405</v>
          </cell>
          <cell r="B480" t="str">
            <v>Belvárosi Általános Isk.</v>
          </cell>
          <cell r="C480">
            <v>1</v>
          </cell>
          <cell r="D480" t="str">
            <v>00előirányzat</v>
          </cell>
          <cell r="P480">
            <v>0</v>
          </cell>
          <cell r="Z480">
            <v>0</v>
          </cell>
          <cell r="AA480">
            <v>0</v>
          </cell>
          <cell r="AB480">
            <v>0</v>
          </cell>
        </row>
        <row r="481">
          <cell r="P481">
            <v>0</v>
          </cell>
          <cell r="Z481">
            <v>0</v>
          </cell>
          <cell r="AA481">
            <v>0</v>
          </cell>
          <cell r="AB481">
            <v>0</v>
          </cell>
        </row>
        <row r="482">
          <cell r="P482">
            <v>0</v>
          </cell>
          <cell r="Z482">
            <v>0</v>
          </cell>
          <cell r="AA482">
            <v>0</v>
          </cell>
          <cell r="AB482">
            <v>0</v>
          </cell>
        </row>
        <row r="483">
          <cell r="P483">
            <v>0</v>
          </cell>
          <cell r="Z483">
            <v>0</v>
          </cell>
          <cell r="AA483">
            <v>0</v>
          </cell>
          <cell r="AB483">
            <v>0</v>
          </cell>
        </row>
        <row r="484">
          <cell r="P484">
            <v>0</v>
          </cell>
          <cell r="Z484">
            <v>0</v>
          </cell>
          <cell r="AA484">
            <v>0</v>
          </cell>
          <cell r="AB484">
            <v>0</v>
          </cell>
        </row>
        <row r="485">
          <cell r="P485">
            <v>0</v>
          </cell>
          <cell r="Z485">
            <v>0</v>
          </cell>
          <cell r="AA485">
            <v>0</v>
          </cell>
          <cell r="AB485">
            <v>0</v>
          </cell>
        </row>
        <row r="486">
          <cell r="P486">
            <v>0</v>
          </cell>
          <cell r="Z486">
            <v>0</v>
          </cell>
          <cell r="AA486">
            <v>0</v>
          </cell>
          <cell r="AB486">
            <v>0</v>
          </cell>
        </row>
        <row r="487">
          <cell r="P487">
            <v>0</v>
          </cell>
          <cell r="Z487">
            <v>0</v>
          </cell>
          <cell r="AA487">
            <v>0</v>
          </cell>
          <cell r="AB487">
            <v>0</v>
          </cell>
        </row>
        <row r="488">
          <cell r="P488">
            <v>0</v>
          </cell>
          <cell r="Z488">
            <v>0</v>
          </cell>
          <cell r="AA488">
            <v>0</v>
          </cell>
          <cell r="AB488">
            <v>0</v>
          </cell>
        </row>
        <row r="489">
          <cell r="P489">
            <v>0</v>
          </cell>
          <cell r="Z489">
            <v>0</v>
          </cell>
          <cell r="AA489">
            <v>0</v>
          </cell>
          <cell r="AB489">
            <v>0</v>
          </cell>
        </row>
        <row r="490">
          <cell r="P490">
            <v>0</v>
          </cell>
          <cell r="Z490">
            <v>0</v>
          </cell>
          <cell r="AA490">
            <v>0</v>
          </cell>
          <cell r="AB490">
            <v>0</v>
          </cell>
        </row>
        <row r="491">
          <cell r="P491">
            <v>0</v>
          </cell>
          <cell r="Z491">
            <v>0</v>
          </cell>
          <cell r="AA491">
            <v>0</v>
          </cell>
          <cell r="AB491">
            <v>0</v>
          </cell>
        </row>
        <row r="492">
          <cell r="P492">
            <v>0</v>
          </cell>
          <cell r="Z492">
            <v>0</v>
          </cell>
          <cell r="AA492">
            <v>0</v>
          </cell>
          <cell r="AB492">
            <v>0</v>
          </cell>
        </row>
        <row r="493">
          <cell r="P493">
            <v>0</v>
          </cell>
          <cell r="Z493">
            <v>0</v>
          </cell>
          <cell r="AA493">
            <v>0</v>
          </cell>
          <cell r="AB493">
            <v>0</v>
          </cell>
        </row>
        <row r="494">
          <cell r="P494">
            <v>0</v>
          </cell>
          <cell r="Z494">
            <v>0</v>
          </cell>
          <cell r="AA494">
            <v>0</v>
          </cell>
          <cell r="AB494">
            <v>0</v>
          </cell>
        </row>
        <row r="495">
          <cell r="P495">
            <v>0</v>
          </cell>
          <cell r="Z495">
            <v>0</v>
          </cell>
          <cell r="AA495">
            <v>0</v>
          </cell>
          <cell r="AB495">
            <v>0</v>
          </cell>
        </row>
        <row r="496">
          <cell r="P496">
            <v>0</v>
          </cell>
          <cell r="Z496">
            <v>0</v>
          </cell>
          <cell r="AA496">
            <v>0</v>
          </cell>
          <cell r="AB496">
            <v>0</v>
          </cell>
        </row>
        <row r="497">
          <cell r="P497">
            <v>0</v>
          </cell>
          <cell r="Z497">
            <v>0</v>
          </cell>
          <cell r="AA497">
            <v>0</v>
          </cell>
          <cell r="AB497">
            <v>0</v>
          </cell>
        </row>
        <row r="498">
          <cell r="P498">
            <v>0</v>
          </cell>
          <cell r="Z498">
            <v>0</v>
          </cell>
          <cell r="AA498">
            <v>0</v>
          </cell>
          <cell r="AB498">
            <v>0</v>
          </cell>
        </row>
        <row r="499">
          <cell r="P499">
            <v>0</v>
          </cell>
          <cell r="Z499">
            <v>0</v>
          </cell>
          <cell r="AA499">
            <v>0</v>
          </cell>
          <cell r="AB499">
            <v>0</v>
          </cell>
        </row>
        <row r="500">
          <cell r="P500">
            <v>0</v>
          </cell>
          <cell r="Z500">
            <v>0</v>
          </cell>
          <cell r="AA500">
            <v>0</v>
          </cell>
          <cell r="AB500">
            <v>0</v>
          </cell>
        </row>
        <row r="501">
          <cell r="P501">
            <v>0</v>
          </cell>
          <cell r="Z501">
            <v>0</v>
          </cell>
          <cell r="AA501">
            <v>0</v>
          </cell>
          <cell r="AB501">
            <v>0</v>
          </cell>
        </row>
        <row r="502">
          <cell r="P502">
            <v>0</v>
          </cell>
          <cell r="Z502">
            <v>0</v>
          </cell>
          <cell r="AA502">
            <v>0</v>
          </cell>
          <cell r="AB502">
            <v>0</v>
          </cell>
        </row>
        <row r="503">
          <cell r="B503" t="str">
            <v>Összesen</v>
          </cell>
          <cell r="D503" t="str">
            <v>Belvárosi Általános Isk.</v>
          </cell>
          <cell r="E503">
            <v>0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</row>
        <row r="504">
          <cell r="A504">
            <v>1406</v>
          </cell>
          <cell r="B504" t="str">
            <v>Csokonai V.M.Ált.Isk.és Szakisk.</v>
          </cell>
          <cell r="C504">
            <v>1</v>
          </cell>
          <cell r="D504" t="str">
            <v>00előirányzat</v>
          </cell>
          <cell r="P504">
            <v>0</v>
          </cell>
          <cell r="Z504">
            <v>0</v>
          </cell>
          <cell r="AA504">
            <v>0</v>
          </cell>
          <cell r="AB504">
            <v>0</v>
          </cell>
        </row>
        <row r="505">
          <cell r="P505">
            <v>0</v>
          </cell>
          <cell r="Z505">
            <v>0</v>
          </cell>
          <cell r="AA505">
            <v>0</v>
          </cell>
          <cell r="AB505">
            <v>0</v>
          </cell>
        </row>
        <row r="506">
          <cell r="P506">
            <v>0</v>
          </cell>
          <cell r="Z506">
            <v>0</v>
          </cell>
          <cell r="AA506">
            <v>0</v>
          </cell>
          <cell r="AB506">
            <v>0</v>
          </cell>
        </row>
        <row r="507">
          <cell r="P507">
            <v>0</v>
          </cell>
          <cell r="Z507">
            <v>0</v>
          </cell>
          <cell r="AA507">
            <v>0</v>
          </cell>
          <cell r="AB507">
            <v>0</v>
          </cell>
        </row>
        <row r="508">
          <cell r="P508">
            <v>0</v>
          </cell>
          <cell r="Z508">
            <v>0</v>
          </cell>
          <cell r="AA508">
            <v>0</v>
          </cell>
          <cell r="AB508">
            <v>0</v>
          </cell>
        </row>
        <row r="509">
          <cell r="P509">
            <v>0</v>
          </cell>
          <cell r="Z509">
            <v>0</v>
          </cell>
          <cell r="AA509">
            <v>0</v>
          </cell>
          <cell r="AB509">
            <v>0</v>
          </cell>
        </row>
        <row r="510">
          <cell r="P510">
            <v>0</v>
          </cell>
          <cell r="Z510">
            <v>0</v>
          </cell>
          <cell r="AA510">
            <v>0</v>
          </cell>
          <cell r="AB510">
            <v>0</v>
          </cell>
        </row>
        <row r="511">
          <cell r="P511">
            <v>0</v>
          </cell>
          <cell r="Z511">
            <v>0</v>
          </cell>
          <cell r="AA511">
            <v>0</v>
          </cell>
          <cell r="AB511">
            <v>0</v>
          </cell>
        </row>
        <row r="512">
          <cell r="P512">
            <v>0</v>
          </cell>
          <cell r="Z512">
            <v>0</v>
          </cell>
          <cell r="AA512">
            <v>0</v>
          </cell>
          <cell r="AB512">
            <v>0</v>
          </cell>
        </row>
        <row r="513">
          <cell r="P513">
            <v>0</v>
          </cell>
          <cell r="Z513">
            <v>0</v>
          </cell>
          <cell r="AA513">
            <v>0</v>
          </cell>
          <cell r="AB513">
            <v>0</v>
          </cell>
        </row>
        <row r="514">
          <cell r="P514">
            <v>0</v>
          </cell>
          <cell r="Z514">
            <v>0</v>
          </cell>
          <cell r="AA514">
            <v>0</v>
          </cell>
          <cell r="AB514">
            <v>0</v>
          </cell>
        </row>
        <row r="515">
          <cell r="P515">
            <v>0</v>
          </cell>
          <cell r="Z515">
            <v>0</v>
          </cell>
          <cell r="AA515">
            <v>0</v>
          </cell>
          <cell r="AB515">
            <v>0</v>
          </cell>
        </row>
        <row r="516">
          <cell r="P516">
            <v>0</v>
          </cell>
          <cell r="Z516">
            <v>0</v>
          </cell>
          <cell r="AA516">
            <v>0</v>
          </cell>
          <cell r="AB516">
            <v>0</v>
          </cell>
        </row>
        <row r="517">
          <cell r="P517">
            <v>0</v>
          </cell>
          <cell r="Z517">
            <v>0</v>
          </cell>
          <cell r="AA517">
            <v>0</v>
          </cell>
          <cell r="AB517">
            <v>0</v>
          </cell>
        </row>
        <row r="518">
          <cell r="P518">
            <v>0</v>
          </cell>
          <cell r="Z518">
            <v>0</v>
          </cell>
          <cell r="AA518">
            <v>0</v>
          </cell>
          <cell r="AB518">
            <v>0</v>
          </cell>
        </row>
        <row r="519">
          <cell r="P519">
            <v>0</v>
          </cell>
          <cell r="Z519">
            <v>0</v>
          </cell>
          <cell r="AA519">
            <v>0</v>
          </cell>
          <cell r="AB519">
            <v>0</v>
          </cell>
        </row>
        <row r="520">
          <cell r="P520">
            <v>0</v>
          </cell>
          <cell r="Z520">
            <v>0</v>
          </cell>
          <cell r="AA520">
            <v>0</v>
          </cell>
          <cell r="AB520">
            <v>0</v>
          </cell>
        </row>
        <row r="521">
          <cell r="P521">
            <v>0</v>
          </cell>
          <cell r="Z521">
            <v>0</v>
          </cell>
          <cell r="AA521">
            <v>0</v>
          </cell>
          <cell r="AB521">
            <v>0</v>
          </cell>
        </row>
        <row r="522">
          <cell r="P522">
            <v>0</v>
          </cell>
          <cell r="Z522">
            <v>0</v>
          </cell>
          <cell r="AA522">
            <v>0</v>
          </cell>
          <cell r="AB522">
            <v>0</v>
          </cell>
        </row>
        <row r="523">
          <cell r="P523">
            <v>0</v>
          </cell>
          <cell r="Z523">
            <v>0</v>
          </cell>
          <cell r="AA523">
            <v>0</v>
          </cell>
          <cell r="AB523">
            <v>0</v>
          </cell>
        </row>
        <row r="524">
          <cell r="P524">
            <v>0</v>
          </cell>
          <cell r="Z524">
            <v>0</v>
          </cell>
          <cell r="AA524">
            <v>0</v>
          </cell>
          <cell r="AB524">
            <v>0</v>
          </cell>
        </row>
        <row r="525">
          <cell r="P525">
            <v>0</v>
          </cell>
          <cell r="Z525">
            <v>0</v>
          </cell>
          <cell r="AA525">
            <v>0</v>
          </cell>
          <cell r="AB525">
            <v>0</v>
          </cell>
        </row>
        <row r="526">
          <cell r="P526">
            <v>0</v>
          </cell>
          <cell r="Z526">
            <v>0</v>
          </cell>
          <cell r="AA526">
            <v>0</v>
          </cell>
          <cell r="AB526">
            <v>0</v>
          </cell>
        </row>
        <row r="527">
          <cell r="P527">
            <v>0</v>
          </cell>
          <cell r="Z527">
            <v>0</v>
          </cell>
          <cell r="AA527">
            <v>0</v>
          </cell>
          <cell r="AB527">
            <v>0</v>
          </cell>
        </row>
        <row r="528">
          <cell r="P528">
            <v>0</v>
          </cell>
          <cell r="Z528">
            <v>0</v>
          </cell>
          <cell r="AA528">
            <v>0</v>
          </cell>
          <cell r="AB528">
            <v>0</v>
          </cell>
        </row>
        <row r="529">
          <cell r="P529">
            <v>0</v>
          </cell>
          <cell r="Z529">
            <v>0</v>
          </cell>
          <cell r="AA529">
            <v>0</v>
          </cell>
          <cell r="AB529">
            <v>0</v>
          </cell>
        </row>
        <row r="530">
          <cell r="P530">
            <v>0</v>
          </cell>
          <cell r="Z530">
            <v>0</v>
          </cell>
          <cell r="AA530">
            <v>0</v>
          </cell>
          <cell r="AB530">
            <v>0</v>
          </cell>
        </row>
        <row r="531">
          <cell r="P531">
            <v>0</v>
          </cell>
          <cell r="Z531">
            <v>0</v>
          </cell>
          <cell r="AA531">
            <v>0</v>
          </cell>
          <cell r="AB531">
            <v>0</v>
          </cell>
        </row>
        <row r="532">
          <cell r="P532">
            <v>0</v>
          </cell>
          <cell r="Z532">
            <v>0</v>
          </cell>
          <cell r="AA532">
            <v>0</v>
          </cell>
          <cell r="AB532">
            <v>0</v>
          </cell>
        </row>
        <row r="533">
          <cell r="P533">
            <v>0</v>
          </cell>
          <cell r="Z533">
            <v>0</v>
          </cell>
          <cell r="AA533">
            <v>0</v>
          </cell>
          <cell r="AB533">
            <v>0</v>
          </cell>
        </row>
        <row r="534">
          <cell r="B534" t="str">
            <v>Összesen</v>
          </cell>
          <cell r="D534" t="str">
            <v>Csokonai V.M.Ált.Isk.és Szakisk.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  <cell r="T534">
            <v>0</v>
          </cell>
          <cell r="U534">
            <v>0</v>
          </cell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</row>
        <row r="535">
          <cell r="A535">
            <v>1407</v>
          </cell>
          <cell r="B535" t="str">
            <v>Felsővámház uti Általános Isk.</v>
          </cell>
          <cell r="C535">
            <v>1</v>
          </cell>
          <cell r="D535" t="str">
            <v>00előirányzat</v>
          </cell>
          <cell r="P535">
            <v>0</v>
          </cell>
          <cell r="Z535">
            <v>0</v>
          </cell>
          <cell r="AA535">
            <v>0</v>
          </cell>
          <cell r="AB535">
            <v>0</v>
          </cell>
        </row>
        <row r="536">
          <cell r="P536">
            <v>0</v>
          </cell>
          <cell r="Z536">
            <v>0</v>
          </cell>
          <cell r="AA536">
            <v>0</v>
          </cell>
          <cell r="AB536">
            <v>0</v>
          </cell>
        </row>
        <row r="537">
          <cell r="P537">
            <v>0</v>
          </cell>
          <cell r="Z537">
            <v>0</v>
          </cell>
          <cell r="AA537">
            <v>0</v>
          </cell>
          <cell r="AB537">
            <v>0</v>
          </cell>
        </row>
        <row r="538">
          <cell r="P538">
            <v>0</v>
          </cell>
          <cell r="Z538">
            <v>0</v>
          </cell>
          <cell r="AA538">
            <v>0</v>
          </cell>
          <cell r="AB538">
            <v>0</v>
          </cell>
        </row>
        <row r="539">
          <cell r="P539">
            <v>0</v>
          </cell>
          <cell r="Z539">
            <v>0</v>
          </cell>
          <cell r="AA539">
            <v>0</v>
          </cell>
          <cell r="AB539">
            <v>0</v>
          </cell>
        </row>
        <row r="540">
          <cell r="P540">
            <v>0</v>
          </cell>
          <cell r="Z540">
            <v>0</v>
          </cell>
          <cell r="AA540">
            <v>0</v>
          </cell>
          <cell r="AB540">
            <v>0</v>
          </cell>
        </row>
        <row r="541">
          <cell r="P541">
            <v>0</v>
          </cell>
          <cell r="Z541">
            <v>0</v>
          </cell>
          <cell r="AA541">
            <v>0</v>
          </cell>
          <cell r="AB541">
            <v>0</v>
          </cell>
        </row>
        <row r="542">
          <cell r="P542">
            <v>0</v>
          </cell>
          <cell r="Z542">
            <v>0</v>
          </cell>
          <cell r="AA542">
            <v>0</v>
          </cell>
          <cell r="AB542">
            <v>0</v>
          </cell>
        </row>
        <row r="543">
          <cell r="P543">
            <v>0</v>
          </cell>
          <cell r="Z543">
            <v>0</v>
          </cell>
          <cell r="AA543">
            <v>0</v>
          </cell>
          <cell r="AB543">
            <v>0</v>
          </cell>
        </row>
        <row r="544">
          <cell r="P544">
            <v>0</v>
          </cell>
          <cell r="Z544">
            <v>0</v>
          </cell>
          <cell r="AA544">
            <v>0</v>
          </cell>
          <cell r="AB544">
            <v>0</v>
          </cell>
        </row>
        <row r="545">
          <cell r="P545">
            <v>0</v>
          </cell>
          <cell r="Z545">
            <v>0</v>
          </cell>
          <cell r="AA545">
            <v>0</v>
          </cell>
          <cell r="AB545">
            <v>0</v>
          </cell>
        </row>
        <row r="546">
          <cell r="P546">
            <v>0</v>
          </cell>
          <cell r="Z546">
            <v>0</v>
          </cell>
          <cell r="AA546">
            <v>0</v>
          </cell>
          <cell r="AB546">
            <v>0</v>
          </cell>
        </row>
        <row r="547">
          <cell r="P547">
            <v>0</v>
          </cell>
          <cell r="Z547">
            <v>0</v>
          </cell>
          <cell r="AA547">
            <v>0</v>
          </cell>
          <cell r="AB547">
            <v>0</v>
          </cell>
        </row>
        <row r="548">
          <cell r="P548">
            <v>0</v>
          </cell>
          <cell r="Z548">
            <v>0</v>
          </cell>
          <cell r="AA548">
            <v>0</v>
          </cell>
          <cell r="AB548">
            <v>0</v>
          </cell>
        </row>
        <row r="549">
          <cell r="P549">
            <v>0</v>
          </cell>
          <cell r="Z549">
            <v>0</v>
          </cell>
          <cell r="AA549">
            <v>0</v>
          </cell>
          <cell r="AB549">
            <v>0</v>
          </cell>
        </row>
        <row r="550">
          <cell r="P550">
            <v>0</v>
          </cell>
          <cell r="Z550">
            <v>0</v>
          </cell>
          <cell r="AA550">
            <v>0</v>
          </cell>
          <cell r="AB550">
            <v>0</v>
          </cell>
        </row>
        <row r="551">
          <cell r="P551">
            <v>0</v>
          </cell>
          <cell r="Z551">
            <v>0</v>
          </cell>
          <cell r="AA551">
            <v>0</v>
          </cell>
          <cell r="AB551">
            <v>0</v>
          </cell>
        </row>
        <row r="552">
          <cell r="P552">
            <v>0</v>
          </cell>
          <cell r="Z552">
            <v>0</v>
          </cell>
          <cell r="AA552">
            <v>0</v>
          </cell>
          <cell r="AB552">
            <v>0</v>
          </cell>
        </row>
        <row r="553">
          <cell r="P553">
            <v>0</v>
          </cell>
          <cell r="Z553">
            <v>0</v>
          </cell>
          <cell r="AA553">
            <v>0</v>
          </cell>
          <cell r="AB553">
            <v>0</v>
          </cell>
        </row>
        <row r="554">
          <cell r="P554">
            <v>0</v>
          </cell>
          <cell r="Z554">
            <v>0</v>
          </cell>
          <cell r="AA554">
            <v>0</v>
          </cell>
          <cell r="AB554">
            <v>0</v>
          </cell>
        </row>
        <row r="555">
          <cell r="B555" t="str">
            <v>Összesen</v>
          </cell>
          <cell r="D555" t="str">
            <v>Felsővámház uti Ált. Isk.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0</v>
          </cell>
          <cell r="V555">
            <v>0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</row>
        <row r="556">
          <cell r="A556">
            <v>1408</v>
          </cell>
          <cell r="B556" t="str">
            <v>Mezőszél uti Általános Isk.</v>
          </cell>
          <cell r="C556">
            <v>1</v>
          </cell>
          <cell r="D556" t="str">
            <v>00előirányzat</v>
          </cell>
          <cell r="P556">
            <v>0</v>
          </cell>
          <cell r="Z556">
            <v>0</v>
          </cell>
          <cell r="AA556">
            <v>0</v>
          </cell>
          <cell r="AB556">
            <v>0</v>
          </cell>
        </row>
        <row r="557">
          <cell r="P557">
            <v>0</v>
          </cell>
          <cell r="Z557">
            <v>0</v>
          </cell>
          <cell r="AA557">
            <v>0</v>
          </cell>
          <cell r="AB557">
            <v>0</v>
          </cell>
        </row>
        <row r="558">
          <cell r="P558">
            <v>0</v>
          </cell>
          <cell r="Z558">
            <v>0</v>
          </cell>
          <cell r="AA558">
            <v>0</v>
          </cell>
          <cell r="AB558">
            <v>0</v>
          </cell>
        </row>
        <row r="559">
          <cell r="P559">
            <v>0</v>
          </cell>
          <cell r="Z559">
            <v>0</v>
          </cell>
          <cell r="AA559">
            <v>0</v>
          </cell>
          <cell r="AB559">
            <v>0</v>
          </cell>
        </row>
        <row r="560">
          <cell r="P560">
            <v>0</v>
          </cell>
          <cell r="Z560">
            <v>0</v>
          </cell>
          <cell r="AA560">
            <v>0</v>
          </cell>
          <cell r="AB560">
            <v>0</v>
          </cell>
        </row>
        <row r="561">
          <cell r="P561">
            <v>0</v>
          </cell>
          <cell r="Z561">
            <v>0</v>
          </cell>
          <cell r="AA561">
            <v>0</v>
          </cell>
          <cell r="AB561">
            <v>0</v>
          </cell>
        </row>
        <row r="562">
          <cell r="P562">
            <v>0</v>
          </cell>
          <cell r="Z562">
            <v>0</v>
          </cell>
          <cell r="AA562">
            <v>0</v>
          </cell>
          <cell r="AB562">
            <v>0</v>
          </cell>
        </row>
        <row r="563">
          <cell r="P563">
            <v>0</v>
          </cell>
          <cell r="Z563">
            <v>0</v>
          </cell>
          <cell r="AA563">
            <v>0</v>
          </cell>
          <cell r="AB563">
            <v>0</v>
          </cell>
        </row>
        <row r="564">
          <cell r="P564">
            <v>0</v>
          </cell>
          <cell r="Z564">
            <v>0</v>
          </cell>
          <cell r="AA564">
            <v>0</v>
          </cell>
          <cell r="AB564">
            <v>0</v>
          </cell>
        </row>
        <row r="565">
          <cell r="P565">
            <v>0</v>
          </cell>
          <cell r="Z565">
            <v>0</v>
          </cell>
          <cell r="AA565">
            <v>0</v>
          </cell>
          <cell r="AB565">
            <v>0</v>
          </cell>
        </row>
        <row r="566">
          <cell r="P566">
            <v>0</v>
          </cell>
          <cell r="Z566">
            <v>0</v>
          </cell>
          <cell r="AA566">
            <v>0</v>
          </cell>
          <cell r="AB566">
            <v>0</v>
          </cell>
        </row>
        <row r="567">
          <cell r="P567">
            <v>0</v>
          </cell>
          <cell r="Z567">
            <v>0</v>
          </cell>
          <cell r="AA567">
            <v>0</v>
          </cell>
          <cell r="AB567">
            <v>0</v>
          </cell>
        </row>
        <row r="568">
          <cell r="P568">
            <v>0</v>
          </cell>
          <cell r="Z568">
            <v>0</v>
          </cell>
          <cell r="AA568">
            <v>0</v>
          </cell>
          <cell r="AB568">
            <v>0</v>
          </cell>
        </row>
        <row r="569">
          <cell r="P569">
            <v>0</v>
          </cell>
          <cell r="Z569">
            <v>0</v>
          </cell>
          <cell r="AA569">
            <v>0</v>
          </cell>
          <cell r="AB569">
            <v>0</v>
          </cell>
        </row>
        <row r="570">
          <cell r="P570">
            <v>0</v>
          </cell>
          <cell r="Z570">
            <v>0</v>
          </cell>
          <cell r="AA570">
            <v>0</v>
          </cell>
          <cell r="AB570">
            <v>0</v>
          </cell>
        </row>
        <row r="571">
          <cell r="P571">
            <v>0</v>
          </cell>
          <cell r="Z571">
            <v>0</v>
          </cell>
          <cell r="AA571">
            <v>0</v>
          </cell>
          <cell r="AB571">
            <v>0</v>
          </cell>
        </row>
        <row r="572">
          <cell r="P572">
            <v>0</v>
          </cell>
          <cell r="Z572">
            <v>0</v>
          </cell>
          <cell r="AA572">
            <v>0</v>
          </cell>
          <cell r="AB572">
            <v>0</v>
          </cell>
        </row>
        <row r="573">
          <cell r="B573" t="str">
            <v>Összesen</v>
          </cell>
          <cell r="D573" t="str">
            <v>Mezőszél uti Általános Isk.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</row>
        <row r="574">
          <cell r="A574">
            <v>1409</v>
          </cell>
          <cell r="B574" t="str">
            <v>Jókai Mór Általános Isk.</v>
          </cell>
          <cell r="C574">
            <v>1</v>
          </cell>
          <cell r="D574" t="str">
            <v>00előirányzat</v>
          </cell>
          <cell r="P574">
            <v>0</v>
          </cell>
          <cell r="Z574">
            <v>0</v>
          </cell>
          <cell r="AA574">
            <v>0</v>
          </cell>
          <cell r="AB574">
            <v>0</v>
          </cell>
        </row>
        <row r="575">
          <cell r="P575">
            <v>0</v>
          </cell>
          <cell r="Z575">
            <v>0</v>
          </cell>
          <cell r="AA575">
            <v>0</v>
          </cell>
          <cell r="AB575">
            <v>0</v>
          </cell>
        </row>
        <row r="576">
          <cell r="P576">
            <v>0</v>
          </cell>
          <cell r="Z576">
            <v>0</v>
          </cell>
          <cell r="AA576">
            <v>0</v>
          </cell>
          <cell r="AB576">
            <v>0</v>
          </cell>
        </row>
        <row r="577">
          <cell r="P577">
            <v>0</v>
          </cell>
          <cell r="Z577">
            <v>0</v>
          </cell>
          <cell r="AA577">
            <v>0</v>
          </cell>
          <cell r="AB577">
            <v>0</v>
          </cell>
        </row>
        <row r="578">
          <cell r="P578">
            <v>0</v>
          </cell>
          <cell r="Z578">
            <v>0</v>
          </cell>
          <cell r="AA578">
            <v>0</v>
          </cell>
          <cell r="AB578">
            <v>0</v>
          </cell>
        </row>
        <row r="579">
          <cell r="P579">
            <v>0</v>
          </cell>
          <cell r="Z579">
            <v>0</v>
          </cell>
          <cell r="AA579">
            <v>0</v>
          </cell>
          <cell r="AB579">
            <v>0</v>
          </cell>
        </row>
        <row r="580">
          <cell r="P580">
            <v>0</v>
          </cell>
          <cell r="Z580">
            <v>0</v>
          </cell>
          <cell r="AA580">
            <v>0</v>
          </cell>
          <cell r="AB580">
            <v>0</v>
          </cell>
        </row>
        <row r="581">
          <cell r="P581">
            <v>0</v>
          </cell>
          <cell r="Z581">
            <v>0</v>
          </cell>
          <cell r="AA581">
            <v>0</v>
          </cell>
          <cell r="AB581">
            <v>0</v>
          </cell>
        </row>
        <row r="582">
          <cell r="P582">
            <v>0</v>
          </cell>
          <cell r="Z582">
            <v>0</v>
          </cell>
          <cell r="AA582">
            <v>0</v>
          </cell>
          <cell r="AB582">
            <v>0</v>
          </cell>
        </row>
        <row r="583">
          <cell r="P583">
            <v>0</v>
          </cell>
          <cell r="Z583">
            <v>0</v>
          </cell>
          <cell r="AA583">
            <v>0</v>
          </cell>
          <cell r="AB583">
            <v>0</v>
          </cell>
        </row>
        <row r="584">
          <cell r="P584">
            <v>0</v>
          </cell>
          <cell r="Z584">
            <v>0</v>
          </cell>
          <cell r="AA584">
            <v>0</v>
          </cell>
          <cell r="AB584">
            <v>0</v>
          </cell>
        </row>
        <row r="585">
          <cell r="P585">
            <v>0</v>
          </cell>
          <cell r="Z585">
            <v>0</v>
          </cell>
          <cell r="AA585">
            <v>0</v>
          </cell>
          <cell r="AB585">
            <v>0</v>
          </cell>
        </row>
        <row r="586">
          <cell r="P586">
            <v>0</v>
          </cell>
          <cell r="Z586">
            <v>0</v>
          </cell>
          <cell r="AA586">
            <v>0</v>
          </cell>
          <cell r="AB586">
            <v>0</v>
          </cell>
        </row>
        <row r="587">
          <cell r="P587">
            <v>0</v>
          </cell>
          <cell r="Z587">
            <v>0</v>
          </cell>
          <cell r="AA587">
            <v>0</v>
          </cell>
          <cell r="AB587">
            <v>0</v>
          </cell>
        </row>
        <row r="588">
          <cell r="P588">
            <v>0</v>
          </cell>
          <cell r="Z588">
            <v>0</v>
          </cell>
          <cell r="AA588">
            <v>0</v>
          </cell>
          <cell r="AB588">
            <v>0</v>
          </cell>
        </row>
        <row r="589">
          <cell r="P589">
            <v>0</v>
          </cell>
          <cell r="Z589">
            <v>0</v>
          </cell>
          <cell r="AA589">
            <v>0</v>
          </cell>
          <cell r="AB589">
            <v>0</v>
          </cell>
        </row>
        <row r="590">
          <cell r="P590">
            <v>0</v>
          </cell>
          <cell r="Z590">
            <v>0</v>
          </cell>
          <cell r="AA590">
            <v>0</v>
          </cell>
          <cell r="AB590">
            <v>0</v>
          </cell>
        </row>
        <row r="591">
          <cell r="P591">
            <v>0</v>
          </cell>
          <cell r="Z591">
            <v>0</v>
          </cell>
          <cell r="AA591">
            <v>0</v>
          </cell>
          <cell r="AB591">
            <v>0</v>
          </cell>
        </row>
        <row r="592">
          <cell r="P592">
            <v>0</v>
          </cell>
          <cell r="Z592">
            <v>0</v>
          </cell>
          <cell r="AA592">
            <v>0</v>
          </cell>
          <cell r="AB592">
            <v>0</v>
          </cell>
        </row>
        <row r="593">
          <cell r="P593">
            <v>0</v>
          </cell>
          <cell r="Z593">
            <v>0</v>
          </cell>
          <cell r="AA593">
            <v>0</v>
          </cell>
          <cell r="AB593">
            <v>0</v>
          </cell>
        </row>
        <row r="594">
          <cell r="P594">
            <v>0</v>
          </cell>
          <cell r="Z594">
            <v>0</v>
          </cell>
          <cell r="AA594">
            <v>0</v>
          </cell>
          <cell r="AB594">
            <v>0</v>
          </cell>
        </row>
        <row r="595">
          <cell r="P595">
            <v>0</v>
          </cell>
          <cell r="Z595">
            <v>0</v>
          </cell>
          <cell r="AA595">
            <v>0</v>
          </cell>
          <cell r="AB595">
            <v>0</v>
          </cell>
        </row>
        <row r="596">
          <cell r="P596">
            <v>0</v>
          </cell>
          <cell r="Z596">
            <v>0</v>
          </cell>
          <cell r="AA596">
            <v>0</v>
          </cell>
          <cell r="AB596">
            <v>0</v>
          </cell>
        </row>
        <row r="597">
          <cell r="P597">
            <v>0</v>
          </cell>
          <cell r="Z597">
            <v>0</v>
          </cell>
          <cell r="AA597">
            <v>0</v>
          </cell>
          <cell r="AB597">
            <v>0</v>
          </cell>
        </row>
        <row r="598">
          <cell r="B598" t="str">
            <v>Összesen</v>
          </cell>
          <cell r="D598" t="str">
            <v>Jókai Mór Általános Isk.</v>
          </cell>
          <cell r="E598">
            <v>0</v>
          </cell>
          <cell r="F598">
            <v>0</v>
          </cell>
          <cell r="G598">
            <v>0</v>
          </cell>
          <cell r="H598">
            <v>0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0</v>
          </cell>
          <cell r="V598">
            <v>0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</row>
        <row r="599">
          <cell r="A599">
            <v>1410</v>
          </cell>
          <cell r="B599" t="str">
            <v xml:space="preserve">Jurisics uti Általános Isk. </v>
          </cell>
          <cell r="C599">
            <v>1</v>
          </cell>
          <cell r="D599" t="str">
            <v>00előirányzat</v>
          </cell>
          <cell r="P599">
            <v>0</v>
          </cell>
          <cell r="Z599">
            <v>0</v>
          </cell>
          <cell r="AA599">
            <v>0</v>
          </cell>
          <cell r="AB599">
            <v>0</v>
          </cell>
        </row>
        <row r="600">
          <cell r="P600">
            <v>0</v>
          </cell>
          <cell r="Z600">
            <v>0</v>
          </cell>
          <cell r="AA600">
            <v>0</v>
          </cell>
          <cell r="AB600">
            <v>0</v>
          </cell>
        </row>
        <row r="601">
          <cell r="P601">
            <v>0</v>
          </cell>
          <cell r="Z601">
            <v>0</v>
          </cell>
          <cell r="AA601">
            <v>0</v>
          </cell>
          <cell r="AB601">
            <v>0</v>
          </cell>
        </row>
        <row r="602">
          <cell r="P602">
            <v>0</v>
          </cell>
          <cell r="Z602">
            <v>0</v>
          </cell>
          <cell r="AA602">
            <v>0</v>
          </cell>
          <cell r="AB602">
            <v>0</v>
          </cell>
        </row>
        <row r="603">
          <cell r="P603">
            <v>0</v>
          </cell>
          <cell r="Z603">
            <v>0</v>
          </cell>
          <cell r="AA603">
            <v>0</v>
          </cell>
          <cell r="AB603">
            <v>0</v>
          </cell>
        </row>
        <row r="604">
          <cell r="P604">
            <v>0</v>
          </cell>
          <cell r="Z604">
            <v>0</v>
          </cell>
          <cell r="AA604">
            <v>0</v>
          </cell>
          <cell r="AB604">
            <v>0</v>
          </cell>
        </row>
        <row r="605">
          <cell r="P605">
            <v>0</v>
          </cell>
          <cell r="Z605">
            <v>0</v>
          </cell>
          <cell r="AA605">
            <v>0</v>
          </cell>
          <cell r="AB605">
            <v>0</v>
          </cell>
        </row>
        <row r="606">
          <cell r="P606">
            <v>0</v>
          </cell>
          <cell r="Z606">
            <v>0</v>
          </cell>
          <cell r="AA606">
            <v>0</v>
          </cell>
          <cell r="AB606">
            <v>0</v>
          </cell>
        </row>
        <row r="607">
          <cell r="P607">
            <v>0</v>
          </cell>
          <cell r="Z607">
            <v>0</v>
          </cell>
          <cell r="AA607">
            <v>0</v>
          </cell>
          <cell r="AB607">
            <v>0</v>
          </cell>
        </row>
        <row r="608">
          <cell r="P608">
            <v>0</v>
          </cell>
          <cell r="Z608">
            <v>0</v>
          </cell>
          <cell r="AA608">
            <v>0</v>
          </cell>
          <cell r="AB608">
            <v>0</v>
          </cell>
        </row>
        <row r="609">
          <cell r="P609">
            <v>0</v>
          </cell>
          <cell r="Z609">
            <v>0</v>
          </cell>
          <cell r="AA609">
            <v>0</v>
          </cell>
          <cell r="AB609">
            <v>0</v>
          </cell>
        </row>
        <row r="610">
          <cell r="P610">
            <v>0</v>
          </cell>
          <cell r="Z610">
            <v>0</v>
          </cell>
          <cell r="AA610">
            <v>0</v>
          </cell>
          <cell r="AB610">
            <v>0</v>
          </cell>
        </row>
        <row r="611">
          <cell r="P611">
            <v>0</v>
          </cell>
          <cell r="Z611">
            <v>0</v>
          </cell>
          <cell r="AA611">
            <v>0</v>
          </cell>
          <cell r="AB611">
            <v>0</v>
          </cell>
        </row>
        <row r="612">
          <cell r="P612">
            <v>0</v>
          </cell>
          <cell r="Z612">
            <v>0</v>
          </cell>
          <cell r="AA612">
            <v>0</v>
          </cell>
          <cell r="AB612">
            <v>0</v>
          </cell>
        </row>
        <row r="613">
          <cell r="P613">
            <v>0</v>
          </cell>
          <cell r="Z613">
            <v>0</v>
          </cell>
          <cell r="AA613">
            <v>0</v>
          </cell>
          <cell r="AB613">
            <v>0</v>
          </cell>
        </row>
        <row r="614">
          <cell r="P614">
            <v>0</v>
          </cell>
          <cell r="Z614">
            <v>0</v>
          </cell>
          <cell r="AA614">
            <v>0</v>
          </cell>
          <cell r="AB614">
            <v>0</v>
          </cell>
        </row>
        <row r="615">
          <cell r="P615">
            <v>0</v>
          </cell>
          <cell r="Z615">
            <v>0</v>
          </cell>
          <cell r="AA615">
            <v>0</v>
          </cell>
          <cell r="AB615">
            <v>0</v>
          </cell>
        </row>
        <row r="616">
          <cell r="P616">
            <v>0</v>
          </cell>
          <cell r="Z616">
            <v>0</v>
          </cell>
          <cell r="AA616">
            <v>0</v>
          </cell>
          <cell r="AB616">
            <v>0</v>
          </cell>
        </row>
        <row r="617">
          <cell r="P617">
            <v>0</v>
          </cell>
          <cell r="Z617">
            <v>0</v>
          </cell>
          <cell r="AA617">
            <v>0</v>
          </cell>
          <cell r="AB617">
            <v>0</v>
          </cell>
        </row>
        <row r="618">
          <cell r="P618">
            <v>0</v>
          </cell>
          <cell r="Z618">
            <v>0</v>
          </cell>
          <cell r="AA618">
            <v>0</v>
          </cell>
          <cell r="AB618">
            <v>0</v>
          </cell>
        </row>
        <row r="619">
          <cell r="P619">
            <v>0</v>
          </cell>
          <cell r="Z619">
            <v>0</v>
          </cell>
          <cell r="AA619">
            <v>0</v>
          </cell>
          <cell r="AB619">
            <v>0</v>
          </cell>
        </row>
        <row r="620">
          <cell r="B620" t="str">
            <v>Összesen</v>
          </cell>
          <cell r="D620" t="str">
            <v xml:space="preserve">Jurisics uti Általános Isk. 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0</v>
          </cell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</row>
        <row r="621">
          <cell r="A621">
            <v>1411</v>
          </cell>
          <cell r="B621" t="str">
            <v>Köztársaság téri Általános Isk.</v>
          </cell>
          <cell r="C621">
            <v>1</v>
          </cell>
          <cell r="D621" t="str">
            <v>00előirányzat</v>
          </cell>
          <cell r="P621">
            <v>0</v>
          </cell>
          <cell r="Z621">
            <v>0</v>
          </cell>
          <cell r="AA621">
            <v>0</v>
          </cell>
          <cell r="AB621">
            <v>0</v>
          </cell>
        </row>
        <row r="622">
          <cell r="P622">
            <v>0</v>
          </cell>
          <cell r="Z622">
            <v>0</v>
          </cell>
          <cell r="AA622">
            <v>0</v>
          </cell>
          <cell r="AB622">
            <v>0</v>
          </cell>
        </row>
        <row r="623">
          <cell r="P623">
            <v>0</v>
          </cell>
          <cell r="Z623">
            <v>0</v>
          </cell>
          <cell r="AA623">
            <v>0</v>
          </cell>
          <cell r="AB623">
            <v>0</v>
          </cell>
        </row>
        <row r="624">
          <cell r="P624">
            <v>0</v>
          </cell>
          <cell r="Z624">
            <v>0</v>
          </cell>
          <cell r="AA624">
            <v>0</v>
          </cell>
          <cell r="AB624">
            <v>0</v>
          </cell>
        </row>
        <row r="625">
          <cell r="P625">
            <v>0</v>
          </cell>
          <cell r="Z625">
            <v>0</v>
          </cell>
          <cell r="AA625">
            <v>0</v>
          </cell>
          <cell r="AB625">
            <v>0</v>
          </cell>
        </row>
        <row r="626">
          <cell r="P626">
            <v>0</v>
          </cell>
          <cell r="Z626">
            <v>0</v>
          </cell>
          <cell r="AA626">
            <v>0</v>
          </cell>
          <cell r="AB626">
            <v>0</v>
          </cell>
        </row>
        <row r="627">
          <cell r="P627">
            <v>0</v>
          </cell>
          <cell r="Z627">
            <v>0</v>
          </cell>
          <cell r="AA627">
            <v>0</v>
          </cell>
          <cell r="AB627">
            <v>0</v>
          </cell>
        </row>
        <row r="628">
          <cell r="P628">
            <v>0</v>
          </cell>
          <cell r="Z628">
            <v>0</v>
          </cell>
          <cell r="AA628">
            <v>0</v>
          </cell>
          <cell r="AB628">
            <v>0</v>
          </cell>
        </row>
        <row r="629">
          <cell r="P629">
            <v>0</v>
          </cell>
          <cell r="Z629">
            <v>0</v>
          </cell>
          <cell r="AA629">
            <v>0</v>
          </cell>
          <cell r="AB629">
            <v>0</v>
          </cell>
        </row>
        <row r="630">
          <cell r="P630">
            <v>0</v>
          </cell>
          <cell r="Z630">
            <v>0</v>
          </cell>
          <cell r="AA630">
            <v>0</v>
          </cell>
          <cell r="AB630">
            <v>0</v>
          </cell>
        </row>
        <row r="631">
          <cell r="P631">
            <v>0</v>
          </cell>
          <cell r="Z631">
            <v>0</v>
          </cell>
          <cell r="AA631">
            <v>0</v>
          </cell>
          <cell r="AB631">
            <v>0</v>
          </cell>
        </row>
        <row r="632">
          <cell r="P632">
            <v>0</v>
          </cell>
          <cell r="Z632">
            <v>0</v>
          </cell>
          <cell r="AA632">
            <v>0</v>
          </cell>
          <cell r="AB632">
            <v>0</v>
          </cell>
        </row>
        <row r="633">
          <cell r="P633">
            <v>0</v>
          </cell>
          <cell r="Z633">
            <v>0</v>
          </cell>
          <cell r="AA633">
            <v>0</v>
          </cell>
          <cell r="AB633">
            <v>0</v>
          </cell>
        </row>
        <row r="634">
          <cell r="P634">
            <v>0</v>
          </cell>
          <cell r="Z634">
            <v>0</v>
          </cell>
          <cell r="AA634">
            <v>0</v>
          </cell>
          <cell r="AB634">
            <v>0</v>
          </cell>
        </row>
        <row r="635">
          <cell r="P635">
            <v>0</v>
          </cell>
          <cell r="Z635">
            <v>0</v>
          </cell>
          <cell r="AA635">
            <v>0</v>
          </cell>
          <cell r="AB635">
            <v>0</v>
          </cell>
        </row>
        <row r="636">
          <cell r="P636">
            <v>0</v>
          </cell>
          <cell r="Z636">
            <v>0</v>
          </cell>
          <cell r="AA636">
            <v>0</v>
          </cell>
          <cell r="AB636">
            <v>0</v>
          </cell>
        </row>
        <row r="637">
          <cell r="P637">
            <v>0</v>
          </cell>
          <cell r="Z637">
            <v>0</v>
          </cell>
          <cell r="AA637">
            <v>0</v>
          </cell>
          <cell r="AB637">
            <v>0</v>
          </cell>
        </row>
        <row r="638">
          <cell r="P638">
            <v>0</v>
          </cell>
          <cell r="Z638">
            <v>0</v>
          </cell>
          <cell r="AA638">
            <v>0</v>
          </cell>
          <cell r="AB638">
            <v>0</v>
          </cell>
        </row>
        <row r="639">
          <cell r="P639">
            <v>0</v>
          </cell>
          <cell r="Z639">
            <v>0</v>
          </cell>
          <cell r="AA639">
            <v>0</v>
          </cell>
          <cell r="AB639">
            <v>0</v>
          </cell>
        </row>
        <row r="640">
          <cell r="P640">
            <v>0</v>
          </cell>
          <cell r="Z640">
            <v>0</v>
          </cell>
          <cell r="AA640">
            <v>0</v>
          </cell>
          <cell r="AB640">
            <v>0</v>
          </cell>
        </row>
        <row r="641">
          <cell r="P641">
            <v>0</v>
          </cell>
          <cell r="Z641">
            <v>0</v>
          </cell>
          <cell r="AA641">
            <v>0</v>
          </cell>
          <cell r="AB641">
            <v>0</v>
          </cell>
        </row>
        <row r="642">
          <cell r="P642">
            <v>0</v>
          </cell>
          <cell r="Z642">
            <v>0</v>
          </cell>
          <cell r="AA642">
            <v>0</v>
          </cell>
          <cell r="AB642">
            <v>0</v>
          </cell>
        </row>
        <row r="643">
          <cell r="P643">
            <v>0</v>
          </cell>
          <cell r="Z643">
            <v>0</v>
          </cell>
          <cell r="AA643">
            <v>0</v>
          </cell>
          <cell r="AB643">
            <v>0</v>
          </cell>
        </row>
        <row r="644">
          <cell r="P644">
            <v>0</v>
          </cell>
          <cell r="Z644">
            <v>0</v>
          </cell>
          <cell r="AA644">
            <v>0</v>
          </cell>
          <cell r="AB644">
            <v>0</v>
          </cell>
        </row>
        <row r="645">
          <cell r="B645" t="str">
            <v>Összesen</v>
          </cell>
          <cell r="D645" t="str">
            <v>Köztársaság téri Ált. Isk.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</row>
        <row r="646">
          <cell r="A646">
            <v>1412</v>
          </cell>
          <cell r="B646" t="str">
            <v>Mátyás Király uti Általános Isk.</v>
          </cell>
          <cell r="C646">
            <v>1</v>
          </cell>
          <cell r="D646" t="str">
            <v>00előirányzat</v>
          </cell>
          <cell r="P646">
            <v>0</v>
          </cell>
          <cell r="Z646">
            <v>0</v>
          </cell>
          <cell r="AA646">
            <v>0</v>
          </cell>
          <cell r="AB646">
            <v>0</v>
          </cell>
        </row>
        <row r="647">
          <cell r="P647">
            <v>0</v>
          </cell>
          <cell r="Z647">
            <v>0</v>
          </cell>
          <cell r="AA647">
            <v>0</v>
          </cell>
          <cell r="AB647">
            <v>0</v>
          </cell>
        </row>
        <row r="648">
          <cell r="P648">
            <v>0</v>
          </cell>
          <cell r="Z648">
            <v>0</v>
          </cell>
          <cell r="AA648">
            <v>0</v>
          </cell>
          <cell r="AB648">
            <v>0</v>
          </cell>
        </row>
        <row r="649">
          <cell r="P649">
            <v>0</v>
          </cell>
          <cell r="Z649">
            <v>0</v>
          </cell>
          <cell r="AA649">
            <v>0</v>
          </cell>
          <cell r="AB649">
            <v>0</v>
          </cell>
        </row>
        <row r="650">
          <cell r="P650">
            <v>0</v>
          </cell>
          <cell r="Z650">
            <v>0</v>
          </cell>
          <cell r="AA650">
            <v>0</v>
          </cell>
          <cell r="AB650">
            <v>0</v>
          </cell>
        </row>
        <row r="651">
          <cell r="P651">
            <v>0</v>
          </cell>
          <cell r="Z651">
            <v>0</v>
          </cell>
          <cell r="AA651">
            <v>0</v>
          </cell>
          <cell r="AB651">
            <v>0</v>
          </cell>
        </row>
        <row r="652">
          <cell r="P652">
            <v>0</v>
          </cell>
          <cell r="Z652">
            <v>0</v>
          </cell>
          <cell r="AA652">
            <v>0</v>
          </cell>
          <cell r="AB652">
            <v>0</v>
          </cell>
        </row>
        <row r="653">
          <cell r="P653">
            <v>0</v>
          </cell>
          <cell r="Z653">
            <v>0</v>
          </cell>
          <cell r="AA653">
            <v>0</v>
          </cell>
          <cell r="AB653">
            <v>0</v>
          </cell>
        </row>
        <row r="654">
          <cell r="P654">
            <v>0</v>
          </cell>
          <cell r="Z654">
            <v>0</v>
          </cell>
          <cell r="AA654">
            <v>0</v>
          </cell>
          <cell r="AB654">
            <v>0</v>
          </cell>
        </row>
        <row r="655">
          <cell r="P655">
            <v>0</v>
          </cell>
          <cell r="Z655">
            <v>0</v>
          </cell>
          <cell r="AA655">
            <v>0</v>
          </cell>
          <cell r="AB655">
            <v>0</v>
          </cell>
        </row>
        <row r="656">
          <cell r="P656">
            <v>0</v>
          </cell>
          <cell r="Z656">
            <v>0</v>
          </cell>
          <cell r="AA656">
            <v>0</v>
          </cell>
          <cell r="AB656">
            <v>0</v>
          </cell>
        </row>
        <row r="657">
          <cell r="P657">
            <v>0</v>
          </cell>
          <cell r="Z657">
            <v>0</v>
          </cell>
          <cell r="AA657">
            <v>0</v>
          </cell>
          <cell r="AB657">
            <v>0</v>
          </cell>
        </row>
        <row r="658">
          <cell r="P658">
            <v>0</v>
          </cell>
          <cell r="Z658">
            <v>0</v>
          </cell>
          <cell r="AA658">
            <v>0</v>
          </cell>
          <cell r="AB658">
            <v>0</v>
          </cell>
        </row>
        <row r="659">
          <cell r="P659">
            <v>0</v>
          </cell>
          <cell r="Z659">
            <v>0</v>
          </cell>
          <cell r="AA659">
            <v>0</v>
          </cell>
          <cell r="AB659">
            <v>0</v>
          </cell>
        </row>
        <row r="660">
          <cell r="P660">
            <v>0</v>
          </cell>
          <cell r="Z660">
            <v>0</v>
          </cell>
          <cell r="AA660">
            <v>0</v>
          </cell>
          <cell r="AB660">
            <v>0</v>
          </cell>
        </row>
        <row r="661">
          <cell r="P661">
            <v>0</v>
          </cell>
          <cell r="Z661">
            <v>0</v>
          </cell>
          <cell r="AA661">
            <v>0</v>
          </cell>
          <cell r="AB661">
            <v>0</v>
          </cell>
        </row>
        <row r="662">
          <cell r="P662">
            <v>0</v>
          </cell>
          <cell r="Z662">
            <v>0</v>
          </cell>
          <cell r="AA662">
            <v>0</v>
          </cell>
          <cell r="AB662">
            <v>0</v>
          </cell>
        </row>
        <row r="663">
          <cell r="P663">
            <v>0</v>
          </cell>
          <cell r="Z663">
            <v>0</v>
          </cell>
          <cell r="AA663">
            <v>0</v>
          </cell>
          <cell r="AB663">
            <v>0</v>
          </cell>
        </row>
        <row r="664">
          <cell r="P664">
            <v>0</v>
          </cell>
          <cell r="Z664">
            <v>0</v>
          </cell>
          <cell r="AA664">
            <v>0</v>
          </cell>
          <cell r="AB664">
            <v>0</v>
          </cell>
        </row>
        <row r="665">
          <cell r="P665">
            <v>0</v>
          </cell>
          <cell r="Z665">
            <v>0</v>
          </cell>
          <cell r="AA665">
            <v>0</v>
          </cell>
          <cell r="AB665">
            <v>0</v>
          </cell>
        </row>
        <row r="666">
          <cell r="P666">
            <v>0</v>
          </cell>
          <cell r="Z666">
            <v>0</v>
          </cell>
          <cell r="AA666">
            <v>0</v>
          </cell>
          <cell r="AB666">
            <v>0</v>
          </cell>
        </row>
        <row r="667">
          <cell r="P667">
            <v>0</v>
          </cell>
          <cell r="Z667">
            <v>0</v>
          </cell>
          <cell r="AA667">
            <v>0</v>
          </cell>
          <cell r="AB667">
            <v>0</v>
          </cell>
        </row>
        <row r="668">
          <cell r="P668">
            <v>0</v>
          </cell>
          <cell r="Z668">
            <v>0</v>
          </cell>
          <cell r="AA668">
            <v>0</v>
          </cell>
          <cell r="AB668">
            <v>0</v>
          </cell>
        </row>
        <row r="669">
          <cell r="B669" t="str">
            <v>Összesen</v>
          </cell>
          <cell r="D669" t="str">
            <v>Mátyás Király uti Ált. Isk.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0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</row>
        <row r="670">
          <cell r="A670">
            <v>1414</v>
          </cell>
          <cell r="B670" t="str">
            <v>Szieberth R.Általános Isk.</v>
          </cell>
          <cell r="C670">
            <v>1</v>
          </cell>
          <cell r="D670" t="str">
            <v>00előirányzat</v>
          </cell>
          <cell r="P670">
            <v>0</v>
          </cell>
          <cell r="Z670">
            <v>0</v>
          </cell>
          <cell r="AA670">
            <v>0</v>
          </cell>
          <cell r="AB670">
            <v>0</v>
          </cell>
        </row>
        <row r="671">
          <cell r="P671">
            <v>0</v>
          </cell>
          <cell r="Z671">
            <v>0</v>
          </cell>
          <cell r="AA671">
            <v>0</v>
          </cell>
          <cell r="AB671">
            <v>0</v>
          </cell>
        </row>
        <row r="672">
          <cell r="P672">
            <v>0</v>
          </cell>
          <cell r="Z672">
            <v>0</v>
          </cell>
          <cell r="AA672">
            <v>0</v>
          </cell>
          <cell r="AB672">
            <v>0</v>
          </cell>
        </row>
        <row r="673">
          <cell r="P673">
            <v>0</v>
          </cell>
          <cell r="Z673">
            <v>0</v>
          </cell>
          <cell r="AA673">
            <v>0</v>
          </cell>
          <cell r="AB673">
            <v>0</v>
          </cell>
        </row>
        <row r="674">
          <cell r="P674">
            <v>0</v>
          </cell>
          <cell r="Z674">
            <v>0</v>
          </cell>
          <cell r="AA674">
            <v>0</v>
          </cell>
          <cell r="AB674">
            <v>0</v>
          </cell>
        </row>
        <row r="675">
          <cell r="P675">
            <v>0</v>
          </cell>
          <cell r="Z675">
            <v>0</v>
          </cell>
          <cell r="AA675">
            <v>0</v>
          </cell>
          <cell r="AB675">
            <v>0</v>
          </cell>
        </row>
        <row r="676">
          <cell r="P676">
            <v>0</v>
          </cell>
          <cell r="Z676">
            <v>0</v>
          </cell>
          <cell r="AA676">
            <v>0</v>
          </cell>
          <cell r="AB676">
            <v>0</v>
          </cell>
        </row>
        <row r="677">
          <cell r="P677">
            <v>0</v>
          </cell>
          <cell r="Z677">
            <v>0</v>
          </cell>
          <cell r="AA677">
            <v>0</v>
          </cell>
          <cell r="AB677">
            <v>0</v>
          </cell>
        </row>
        <row r="678">
          <cell r="P678">
            <v>0</v>
          </cell>
          <cell r="Z678">
            <v>0</v>
          </cell>
          <cell r="AA678">
            <v>0</v>
          </cell>
          <cell r="AB678">
            <v>0</v>
          </cell>
        </row>
        <row r="679">
          <cell r="P679">
            <v>0</v>
          </cell>
          <cell r="Z679">
            <v>0</v>
          </cell>
          <cell r="AA679">
            <v>0</v>
          </cell>
          <cell r="AB679">
            <v>0</v>
          </cell>
        </row>
        <row r="680">
          <cell r="P680">
            <v>0</v>
          </cell>
          <cell r="Z680">
            <v>0</v>
          </cell>
          <cell r="AA680">
            <v>0</v>
          </cell>
          <cell r="AB680">
            <v>0</v>
          </cell>
        </row>
        <row r="681">
          <cell r="P681">
            <v>0</v>
          </cell>
          <cell r="Z681">
            <v>0</v>
          </cell>
          <cell r="AA681">
            <v>0</v>
          </cell>
          <cell r="AB681">
            <v>0</v>
          </cell>
        </row>
        <row r="682">
          <cell r="P682">
            <v>0</v>
          </cell>
          <cell r="Z682">
            <v>0</v>
          </cell>
          <cell r="AA682">
            <v>0</v>
          </cell>
          <cell r="AB682">
            <v>0</v>
          </cell>
        </row>
        <row r="683">
          <cell r="P683">
            <v>0</v>
          </cell>
          <cell r="Z683">
            <v>0</v>
          </cell>
          <cell r="AA683">
            <v>0</v>
          </cell>
          <cell r="AB683">
            <v>0</v>
          </cell>
        </row>
        <row r="684">
          <cell r="P684">
            <v>0</v>
          </cell>
          <cell r="Z684">
            <v>0</v>
          </cell>
          <cell r="AA684">
            <v>0</v>
          </cell>
          <cell r="AB684">
            <v>0</v>
          </cell>
        </row>
        <row r="685">
          <cell r="P685">
            <v>0</v>
          </cell>
          <cell r="Z685">
            <v>0</v>
          </cell>
          <cell r="AA685">
            <v>0</v>
          </cell>
          <cell r="AB685">
            <v>0</v>
          </cell>
        </row>
        <row r="686">
          <cell r="P686">
            <v>0</v>
          </cell>
          <cell r="Z686">
            <v>0</v>
          </cell>
          <cell r="AA686">
            <v>0</v>
          </cell>
          <cell r="AB686">
            <v>0</v>
          </cell>
        </row>
        <row r="687">
          <cell r="P687">
            <v>0</v>
          </cell>
          <cell r="Z687">
            <v>0</v>
          </cell>
          <cell r="AA687">
            <v>0</v>
          </cell>
          <cell r="AB687">
            <v>0</v>
          </cell>
        </row>
        <row r="688">
          <cell r="P688">
            <v>0</v>
          </cell>
          <cell r="Z688">
            <v>0</v>
          </cell>
          <cell r="AA688">
            <v>0</v>
          </cell>
          <cell r="AB688">
            <v>0</v>
          </cell>
        </row>
        <row r="689">
          <cell r="P689">
            <v>0</v>
          </cell>
          <cell r="Z689">
            <v>0</v>
          </cell>
          <cell r="AA689">
            <v>0</v>
          </cell>
          <cell r="AB689">
            <v>0</v>
          </cell>
        </row>
        <row r="690">
          <cell r="P690">
            <v>0</v>
          </cell>
          <cell r="Z690">
            <v>0</v>
          </cell>
          <cell r="AA690">
            <v>0</v>
          </cell>
          <cell r="AB690">
            <v>0</v>
          </cell>
        </row>
        <row r="691">
          <cell r="P691">
            <v>0</v>
          </cell>
          <cell r="Z691">
            <v>0</v>
          </cell>
          <cell r="AA691">
            <v>0</v>
          </cell>
          <cell r="AB691">
            <v>0</v>
          </cell>
        </row>
        <row r="692">
          <cell r="B692" t="str">
            <v>Összesen</v>
          </cell>
          <cell r="D692" t="str">
            <v>Szieberth R.Általános Isk.</v>
          </cell>
          <cell r="E692">
            <v>0</v>
          </cell>
          <cell r="F692">
            <v>0</v>
          </cell>
          <cell r="G692">
            <v>0</v>
          </cell>
          <cell r="H692">
            <v>0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  <cell r="R692">
            <v>0</v>
          </cell>
          <cell r="S692">
            <v>0</v>
          </cell>
          <cell r="T692">
            <v>0</v>
          </cell>
          <cell r="U692">
            <v>0</v>
          </cell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</row>
        <row r="693">
          <cell r="A693">
            <v>1415</v>
          </cell>
          <cell r="B693" t="str">
            <v>Illyés Gy.uti Általános Isk.</v>
          </cell>
          <cell r="C693">
            <v>1</v>
          </cell>
          <cell r="D693" t="str">
            <v>00előirányzat</v>
          </cell>
          <cell r="P693">
            <v>0</v>
          </cell>
          <cell r="Z693">
            <v>0</v>
          </cell>
          <cell r="AA693">
            <v>0</v>
          </cell>
          <cell r="AB693">
            <v>0</v>
          </cell>
        </row>
        <row r="694">
          <cell r="P694">
            <v>0</v>
          </cell>
          <cell r="Z694">
            <v>0</v>
          </cell>
          <cell r="AA694">
            <v>0</v>
          </cell>
          <cell r="AB694">
            <v>0</v>
          </cell>
        </row>
        <row r="695">
          <cell r="P695">
            <v>0</v>
          </cell>
          <cell r="Z695">
            <v>0</v>
          </cell>
          <cell r="AA695">
            <v>0</v>
          </cell>
          <cell r="AB695">
            <v>0</v>
          </cell>
        </row>
        <row r="696">
          <cell r="P696">
            <v>0</v>
          </cell>
          <cell r="Z696">
            <v>0</v>
          </cell>
          <cell r="AA696">
            <v>0</v>
          </cell>
          <cell r="AB696">
            <v>0</v>
          </cell>
        </row>
        <row r="697">
          <cell r="P697">
            <v>0</v>
          </cell>
          <cell r="Z697">
            <v>0</v>
          </cell>
          <cell r="AA697">
            <v>0</v>
          </cell>
          <cell r="AB697">
            <v>0</v>
          </cell>
        </row>
        <row r="698">
          <cell r="P698">
            <v>0</v>
          </cell>
          <cell r="Z698">
            <v>0</v>
          </cell>
          <cell r="AA698">
            <v>0</v>
          </cell>
          <cell r="AB698">
            <v>0</v>
          </cell>
        </row>
        <row r="699">
          <cell r="P699">
            <v>0</v>
          </cell>
          <cell r="Z699">
            <v>0</v>
          </cell>
          <cell r="AA699">
            <v>0</v>
          </cell>
          <cell r="AB699">
            <v>0</v>
          </cell>
        </row>
        <row r="700">
          <cell r="P700">
            <v>0</v>
          </cell>
          <cell r="Z700">
            <v>0</v>
          </cell>
          <cell r="AA700">
            <v>0</v>
          </cell>
          <cell r="AB700">
            <v>0</v>
          </cell>
        </row>
        <row r="701">
          <cell r="P701">
            <v>0</v>
          </cell>
          <cell r="Z701">
            <v>0</v>
          </cell>
          <cell r="AA701">
            <v>0</v>
          </cell>
          <cell r="AB701">
            <v>0</v>
          </cell>
        </row>
        <row r="702">
          <cell r="P702">
            <v>0</v>
          </cell>
          <cell r="Z702">
            <v>0</v>
          </cell>
          <cell r="AA702">
            <v>0</v>
          </cell>
          <cell r="AB702">
            <v>0</v>
          </cell>
        </row>
        <row r="703">
          <cell r="P703">
            <v>0</v>
          </cell>
          <cell r="Z703">
            <v>0</v>
          </cell>
          <cell r="AA703">
            <v>0</v>
          </cell>
          <cell r="AB703">
            <v>0</v>
          </cell>
        </row>
        <row r="704">
          <cell r="P704">
            <v>0</v>
          </cell>
          <cell r="Z704">
            <v>0</v>
          </cell>
          <cell r="AA704">
            <v>0</v>
          </cell>
          <cell r="AB704">
            <v>0</v>
          </cell>
        </row>
        <row r="705">
          <cell r="P705">
            <v>0</v>
          </cell>
          <cell r="Z705">
            <v>0</v>
          </cell>
          <cell r="AA705">
            <v>0</v>
          </cell>
          <cell r="AB705">
            <v>0</v>
          </cell>
        </row>
        <row r="706">
          <cell r="P706">
            <v>0</v>
          </cell>
          <cell r="Z706">
            <v>0</v>
          </cell>
          <cell r="AA706">
            <v>0</v>
          </cell>
          <cell r="AB706">
            <v>0</v>
          </cell>
        </row>
        <row r="707">
          <cell r="P707">
            <v>0</v>
          </cell>
          <cell r="Z707">
            <v>0</v>
          </cell>
          <cell r="AA707">
            <v>0</v>
          </cell>
          <cell r="AB707">
            <v>0</v>
          </cell>
        </row>
        <row r="708">
          <cell r="P708">
            <v>0</v>
          </cell>
          <cell r="Z708">
            <v>0</v>
          </cell>
          <cell r="AA708">
            <v>0</v>
          </cell>
          <cell r="AB708">
            <v>0</v>
          </cell>
        </row>
        <row r="709">
          <cell r="P709">
            <v>0</v>
          </cell>
          <cell r="Z709">
            <v>0</v>
          </cell>
          <cell r="AA709">
            <v>0</v>
          </cell>
          <cell r="AB709">
            <v>0</v>
          </cell>
        </row>
        <row r="710">
          <cell r="P710">
            <v>0</v>
          </cell>
          <cell r="Z710">
            <v>0</v>
          </cell>
          <cell r="AA710">
            <v>0</v>
          </cell>
          <cell r="AB710">
            <v>0</v>
          </cell>
        </row>
        <row r="711">
          <cell r="P711">
            <v>0</v>
          </cell>
          <cell r="Z711">
            <v>0</v>
          </cell>
          <cell r="AA711">
            <v>0</v>
          </cell>
          <cell r="AB711">
            <v>0</v>
          </cell>
        </row>
        <row r="712">
          <cell r="P712">
            <v>0</v>
          </cell>
          <cell r="Z712">
            <v>0</v>
          </cell>
          <cell r="AA712">
            <v>0</v>
          </cell>
          <cell r="AB712">
            <v>0</v>
          </cell>
        </row>
        <row r="713">
          <cell r="P713">
            <v>0</v>
          </cell>
          <cell r="Z713">
            <v>0</v>
          </cell>
          <cell r="AA713">
            <v>0</v>
          </cell>
          <cell r="AB713">
            <v>0</v>
          </cell>
        </row>
        <row r="714">
          <cell r="P714">
            <v>0</v>
          </cell>
          <cell r="Z714">
            <v>0</v>
          </cell>
          <cell r="AA714">
            <v>0</v>
          </cell>
          <cell r="AB714">
            <v>0</v>
          </cell>
        </row>
        <row r="715">
          <cell r="P715">
            <v>0</v>
          </cell>
          <cell r="Z715">
            <v>0</v>
          </cell>
          <cell r="AA715">
            <v>0</v>
          </cell>
          <cell r="AB715">
            <v>0</v>
          </cell>
        </row>
        <row r="716">
          <cell r="B716" t="str">
            <v>Összesen</v>
          </cell>
          <cell r="D716" t="str">
            <v>Illyés Gy.uti Általános Isk.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0</v>
          </cell>
          <cell r="V716">
            <v>0</v>
          </cell>
          <cell r="W716">
            <v>0</v>
          </cell>
          <cell r="X716">
            <v>0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</row>
        <row r="717">
          <cell r="A717">
            <v>1416</v>
          </cell>
          <cell r="B717" t="str">
            <v>Testvérvárosok terei Ált.Isk.</v>
          </cell>
          <cell r="C717">
            <v>1</v>
          </cell>
          <cell r="D717" t="str">
            <v>00előirányzat</v>
          </cell>
          <cell r="P717">
            <v>0</v>
          </cell>
          <cell r="Z717">
            <v>0</v>
          </cell>
          <cell r="AA717">
            <v>0</v>
          </cell>
          <cell r="AB717">
            <v>0</v>
          </cell>
        </row>
        <row r="718">
          <cell r="P718">
            <v>0</v>
          </cell>
          <cell r="Z718">
            <v>0</v>
          </cell>
          <cell r="AA718">
            <v>0</v>
          </cell>
          <cell r="AB718">
            <v>0</v>
          </cell>
        </row>
        <row r="719">
          <cell r="P719">
            <v>0</v>
          </cell>
          <cell r="Z719">
            <v>0</v>
          </cell>
          <cell r="AA719">
            <v>0</v>
          </cell>
          <cell r="AB719">
            <v>0</v>
          </cell>
        </row>
        <row r="720">
          <cell r="P720">
            <v>0</v>
          </cell>
          <cell r="Z720">
            <v>0</v>
          </cell>
          <cell r="AA720">
            <v>0</v>
          </cell>
          <cell r="AB720">
            <v>0</v>
          </cell>
        </row>
        <row r="721">
          <cell r="P721">
            <v>0</v>
          </cell>
          <cell r="Z721">
            <v>0</v>
          </cell>
          <cell r="AA721">
            <v>0</v>
          </cell>
          <cell r="AB721">
            <v>0</v>
          </cell>
        </row>
        <row r="722">
          <cell r="P722">
            <v>0</v>
          </cell>
          <cell r="Z722">
            <v>0</v>
          </cell>
          <cell r="AA722">
            <v>0</v>
          </cell>
          <cell r="AB722">
            <v>0</v>
          </cell>
        </row>
        <row r="723">
          <cell r="P723">
            <v>0</v>
          </cell>
          <cell r="Z723">
            <v>0</v>
          </cell>
          <cell r="AA723">
            <v>0</v>
          </cell>
          <cell r="AB723">
            <v>0</v>
          </cell>
        </row>
        <row r="724">
          <cell r="P724">
            <v>0</v>
          </cell>
          <cell r="Z724">
            <v>0</v>
          </cell>
          <cell r="AA724">
            <v>0</v>
          </cell>
          <cell r="AB724">
            <v>0</v>
          </cell>
        </row>
        <row r="725">
          <cell r="P725">
            <v>0</v>
          </cell>
          <cell r="Z725">
            <v>0</v>
          </cell>
          <cell r="AA725">
            <v>0</v>
          </cell>
          <cell r="AB725">
            <v>0</v>
          </cell>
        </row>
        <row r="726">
          <cell r="P726">
            <v>0</v>
          </cell>
          <cell r="Z726">
            <v>0</v>
          </cell>
          <cell r="AA726">
            <v>0</v>
          </cell>
          <cell r="AB726">
            <v>0</v>
          </cell>
        </row>
        <row r="727">
          <cell r="P727">
            <v>0</v>
          </cell>
          <cell r="Z727">
            <v>0</v>
          </cell>
          <cell r="AA727">
            <v>0</v>
          </cell>
          <cell r="AB727">
            <v>0</v>
          </cell>
        </row>
        <row r="728">
          <cell r="P728">
            <v>0</v>
          </cell>
          <cell r="Z728">
            <v>0</v>
          </cell>
          <cell r="AA728">
            <v>0</v>
          </cell>
          <cell r="AB728">
            <v>0</v>
          </cell>
        </row>
        <row r="729">
          <cell r="P729">
            <v>0</v>
          </cell>
          <cell r="Z729">
            <v>0</v>
          </cell>
          <cell r="AA729">
            <v>0</v>
          </cell>
          <cell r="AB729">
            <v>0</v>
          </cell>
        </row>
        <row r="730">
          <cell r="P730">
            <v>0</v>
          </cell>
          <cell r="Z730">
            <v>0</v>
          </cell>
          <cell r="AA730">
            <v>0</v>
          </cell>
          <cell r="AB730">
            <v>0</v>
          </cell>
        </row>
        <row r="731">
          <cell r="P731">
            <v>0</v>
          </cell>
          <cell r="Z731">
            <v>0</v>
          </cell>
          <cell r="AA731">
            <v>0</v>
          </cell>
          <cell r="AB731">
            <v>0</v>
          </cell>
        </row>
        <row r="732">
          <cell r="P732">
            <v>0</v>
          </cell>
          <cell r="Z732">
            <v>0</v>
          </cell>
          <cell r="AA732">
            <v>0</v>
          </cell>
          <cell r="AB732">
            <v>0</v>
          </cell>
        </row>
        <row r="733">
          <cell r="P733">
            <v>0</v>
          </cell>
          <cell r="Z733">
            <v>0</v>
          </cell>
          <cell r="AA733">
            <v>0</v>
          </cell>
          <cell r="AB733">
            <v>0</v>
          </cell>
        </row>
        <row r="734">
          <cell r="P734">
            <v>0</v>
          </cell>
          <cell r="Z734">
            <v>0</v>
          </cell>
          <cell r="AA734">
            <v>0</v>
          </cell>
          <cell r="AB734">
            <v>0</v>
          </cell>
        </row>
        <row r="735">
          <cell r="B735" t="str">
            <v>Összesen</v>
          </cell>
          <cell r="D735" t="str">
            <v>Testvérvárosok terei Ált.Isk.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</row>
        <row r="736">
          <cell r="A736">
            <v>1417</v>
          </cell>
          <cell r="B736" t="str">
            <v>Vasas-Somogy-Hird Iskolaközpont</v>
          </cell>
          <cell r="C736">
            <v>1</v>
          </cell>
          <cell r="D736" t="str">
            <v>00előirányzat</v>
          </cell>
          <cell r="P736">
            <v>0</v>
          </cell>
          <cell r="Z736">
            <v>0</v>
          </cell>
          <cell r="AA736">
            <v>0</v>
          </cell>
          <cell r="AB736">
            <v>0</v>
          </cell>
        </row>
        <row r="737">
          <cell r="P737">
            <v>0</v>
          </cell>
          <cell r="Z737">
            <v>0</v>
          </cell>
          <cell r="AA737">
            <v>0</v>
          </cell>
          <cell r="AB737">
            <v>0</v>
          </cell>
        </row>
        <row r="738">
          <cell r="P738">
            <v>0</v>
          </cell>
          <cell r="Z738">
            <v>0</v>
          </cell>
          <cell r="AA738">
            <v>0</v>
          </cell>
          <cell r="AB738">
            <v>0</v>
          </cell>
        </row>
        <row r="739">
          <cell r="P739">
            <v>0</v>
          </cell>
          <cell r="Z739">
            <v>0</v>
          </cell>
          <cell r="AA739">
            <v>0</v>
          </cell>
          <cell r="AB739">
            <v>0</v>
          </cell>
        </row>
        <row r="740">
          <cell r="P740">
            <v>0</v>
          </cell>
          <cell r="Z740">
            <v>0</v>
          </cell>
          <cell r="AA740">
            <v>0</v>
          </cell>
          <cell r="AB740">
            <v>0</v>
          </cell>
        </row>
        <row r="741">
          <cell r="P741">
            <v>0</v>
          </cell>
          <cell r="Z741">
            <v>0</v>
          </cell>
          <cell r="AA741">
            <v>0</v>
          </cell>
          <cell r="AB741">
            <v>0</v>
          </cell>
        </row>
        <row r="742">
          <cell r="P742">
            <v>0</v>
          </cell>
          <cell r="Z742">
            <v>0</v>
          </cell>
          <cell r="AA742">
            <v>0</v>
          </cell>
          <cell r="AB742">
            <v>0</v>
          </cell>
        </row>
        <row r="743">
          <cell r="P743">
            <v>0</v>
          </cell>
          <cell r="Z743">
            <v>0</v>
          </cell>
          <cell r="AA743">
            <v>0</v>
          </cell>
          <cell r="AB743">
            <v>0</v>
          </cell>
        </row>
        <row r="744">
          <cell r="P744">
            <v>0</v>
          </cell>
          <cell r="Z744">
            <v>0</v>
          </cell>
          <cell r="AA744">
            <v>0</v>
          </cell>
          <cell r="AB744">
            <v>0</v>
          </cell>
        </row>
        <row r="745">
          <cell r="P745">
            <v>0</v>
          </cell>
          <cell r="Z745">
            <v>0</v>
          </cell>
          <cell r="AA745">
            <v>0</v>
          </cell>
          <cell r="AB745">
            <v>0</v>
          </cell>
        </row>
        <row r="746">
          <cell r="P746">
            <v>0</v>
          </cell>
          <cell r="Z746">
            <v>0</v>
          </cell>
          <cell r="AA746">
            <v>0</v>
          </cell>
          <cell r="AB746">
            <v>0</v>
          </cell>
        </row>
        <row r="747">
          <cell r="P747">
            <v>0</v>
          </cell>
          <cell r="Z747">
            <v>0</v>
          </cell>
          <cell r="AA747">
            <v>0</v>
          </cell>
          <cell r="AB747">
            <v>0</v>
          </cell>
        </row>
        <row r="748">
          <cell r="P748">
            <v>0</v>
          </cell>
          <cell r="Z748">
            <v>0</v>
          </cell>
          <cell r="AA748">
            <v>0</v>
          </cell>
          <cell r="AB748">
            <v>0</v>
          </cell>
        </row>
        <row r="749">
          <cell r="P749">
            <v>0</v>
          </cell>
          <cell r="Z749">
            <v>0</v>
          </cell>
          <cell r="AA749">
            <v>0</v>
          </cell>
          <cell r="AB749">
            <v>0</v>
          </cell>
        </row>
        <row r="750">
          <cell r="P750">
            <v>0</v>
          </cell>
          <cell r="Z750">
            <v>0</v>
          </cell>
          <cell r="AA750">
            <v>0</v>
          </cell>
          <cell r="AB750">
            <v>0</v>
          </cell>
        </row>
        <row r="751">
          <cell r="P751">
            <v>0</v>
          </cell>
          <cell r="Z751">
            <v>0</v>
          </cell>
          <cell r="AA751">
            <v>0</v>
          </cell>
          <cell r="AB751">
            <v>0</v>
          </cell>
        </row>
        <row r="752">
          <cell r="P752">
            <v>0</v>
          </cell>
          <cell r="Z752">
            <v>0</v>
          </cell>
          <cell r="AA752">
            <v>0</v>
          </cell>
          <cell r="AB752">
            <v>0</v>
          </cell>
        </row>
        <row r="753">
          <cell r="P753">
            <v>0</v>
          </cell>
          <cell r="Z753">
            <v>0</v>
          </cell>
          <cell r="AA753">
            <v>0</v>
          </cell>
          <cell r="AB753">
            <v>0</v>
          </cell>
        </row>
        <row r="754">
          <cell r="P754">
            <v>0</v>
          </cell>
          <cell r="Z754">
            <v>0</v>
          </cell>
          <cell r="AA754">
            <v>0</v>
          </cell>
          <cell r="AB754">
            <v>0</v>
          </cell>
        </row>
        <row r="755">
          <cell r="P755">
            <v>0</v>
          </cell>
          <cell r="Z755">
            <v>0</v>
          </cell>
          <cell r="AA755">
            <v>0</v>
          </cell>
          <cell r="AB755">
            <v>0</v>
          </cell>
        </row>
        <row r="756">
          <cell r="P756">
            <v>0</v>
          </cell>
          <cell r="Z756">
            <v>0</v>
          </cell>
          <cell r="AA756">
            <v>0</v>
          </cell>
          <cell r="AB756">
            <v>0</v>
          </cell>
        </row>
        <row r="757">
          <cell r="P757">
            <v>0</v>
          </cell>
          <cell r="Z757">
            <v>0</v>
          </cell>
          <cell r="AA757">
            <v>0</v>
          </cell>
          <cell r="AB757">
            <v>0</v>
          </cell>
        </row>
        <row r="758">
          <cell r="P758">
            <v>0</v>
          </cell>
          <cell r="Z758">
            <v>0</v>
          </cell>
          <cell r="AA758">
            <v>0</v>
          </cell>
          <cell r="AB758">
            <v>0</v>
          </cell>
        </row>
        <row r="759">
          <cell r="P759">
            <v>0</v>
          </cell>
          <cell r="Z759">
            <v>0</v>
          </cell>
          <cell r="AA759">
            <v>0</v>
          </cell>
          <cell r="AB759">
            <v>0</v>
          </cell>
        </row>
        <row r="760">
          <cell r="P760">
            <v>0</v>
          </cell>
          <cell r="Z760">
            <v>0</v>
          </cell>
          <cell r="AA760">
            <v>0</v>
          </cell>
          <cell r="AB760">
            <v>0</v>
          </cell>
        </row>
        <row r="761">
          <cell r="P761">
            <v>0</v>
          </cell>
          <cell r="Z761">
            <v>0</v>
          </cell>
          <cell r="AA761">
            <v>0</v>
          </cell>
          <cell r="AB761">
            <v>0</v>
          </cell>
        </row>
        <row r="762">
          <cell r="P762">
            <v>0</v>
          </cell>
          <cell r="Z762">
            <v>0</v>
          </cell>
          <cell r="AA762">
            <v>0</v>
          </cell>
          <cell r="AB762">
            <v>0</v>
          </cell>
        </row>
        <row r="763">
          <cell r="B763" t="str">
            <v>Összesen</v>
          </cell>
          <cell r="D763" t="str">
            <v>Vasas-Somogy-Hird Iskolaközpont</v>
          </cell>
          <cell r="E763">
            <v>0</v>
          </cell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0</v>
          </cell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</row>
        <row r="764">
          <cell r="A764">
            <v>1418</v>
          </cell>
          <cell r="B764" t="str">
            <v>Liszt Ferenc Zeneiskola</v>
          </cell>
          <cell r="C764">
            <v>1</v>
          </cell>
          <cell r="D764" t="str">
            <v>00előirányzat</v>
          </cell>
          <cell r="P764">
            <v>0</v>
          </cell>
          <cell r="Z764">
            <v>0</v>
          </cell>
          <cell r="AA764">
            <v>0</v>
          </cell>
          <cell r="AB764">
            <v>0</v>
          </cell>
        </row>
        <row r="765">
          <cell r="P765">
            <v>0</v>
          </cell>
          <cell r="Z765">
            <v>0</v>
          </cell>
          <cell r="AA765">
            <v>0</v>
          </cell>
          <cell r="AB765">
            <v>0</v>
          </cell>
        </row>
        <row r="766">
          <cell r="P766">
            <v>0</v>
          </cell>
          <cell r="Z766">
            <v>0</v>
          </cell>
          <cell r="AA766">
            <v>0</v>
          </cell>
          <cell r="AB766">
            <v>0</v>
          </cell>
        </row>
        <row r="767">
          <cell r="P767">
            <v>0</v>
          </cell>
          <cell r="Z767">
            <v>0</v>
          </cell>
          <cell r="AA767">
            <v>0</v>
          </cell>
          <cell r="AB767">
            <v>0</v>
          </cell>
        </row>
        <row r="768">
          <cell r="P768">
            <v>0</v>
          </cell>
          <cell r="Z768">
            <v>0</v>
          </cell>
          <cell r="AA768">
            <v>0</v>
          </cell>
          <cell r="AB768">
            <v>0</v>
          </cell>
        </row>
        <row r="769">
          <cell r="P769">
            <v>0</v>
          </cell>
          <cell r="Z769">
            <v>0</v>
          </cell>
          <cell r="AA769">
            <v>0</v>
          </cell>
          <cell r="AB769">
            <v>0</v>
          </cell>
        </row>
        <row r="770">
          <cell r="P770">
            <v>0</v>
          </cell>
          <cell r="Z770">
            <v>0</v>
          </cell>
          <cell r="AA770">
            <v>0</v>
          </cell>
          <cell r="AB770">
            <v>0</v>
          </cell>
        </row>
        <row r="771">
          <cell r="P771">
            <v>0</v>
          </cell>
          <cell r="Z771">
            <v>0</v>
          </cell>
          <cell r="AA771">
            <v>0</v>
          </cell>
          <cell r="AB771">
            <v>0</v>
          </cell>
        </row>
        <row r="772">
          <cell r="P772">
            <v>0</v>
          </cell>
          <cell r="Z772">
            <v>0</v>
          </cell>
          <cell r="AA772">
            <v>0</v>
          </cell>
          <cell r="AB772">
            <v>0</v>
          </cell>
        </row>
        <row r="773">
          <cell r="P773">
            <v>0</v>
          </cell>
          <cell r="Z773">
            <v>0</v>
          </cell>
          <cell r="AA773">
            <v>0</v>
          </cell>
          <cell r="AB773">
            <v>0</v>
          </cell>
        </row>
        <row r="774">
          <cell r="P774">
            <v>0</v>
          </cell>
          <cell r="Z774">
            <v>0</v>
          </cell>
          <cell r="AA774">
            <v>0</v>
          </cell>
          <cell r="AB774">
            <v>0</v>
          </cell>
        </row>
        <row r="775">
          <cell r="P775">
            <v>0</v>
          </cell>
          <cell r="Z775">
            <v>0</v>
          </cell>
          <cell r="AA775">
            <v>0</v>
          </cell>
          <cell r="AB775">
            <v>0</v>
          </cell>
        </row>
        <row r="776">
          <cell r="P776">
            <v>0</v>
          </cell>
          <cell r="Z776">
            <v>0</v>
          </cell>
          <cell r="AA776">
            <v>0</v>
          </cell>
          <cell r="AB776">
            <v>0</v>
          </cell>
        </row>
        <row r="777">
          <cell r="P777">
            <v>0</v>
          </cell>
          <cell r="Z777">
            <v>0</v>
          </cell>
          <cell r="AA777">
            <v>0</v>
          </cell>
          <cell r="AB777">
            <v>0</v>
          </cell>
        </row>
        <row r="778">
          <cell r="P778">
            <v>0</v>
          </cell>
          <cell r="Z778">
            <v>0</v>
          </cell>
          <cell r="AA778">
            <v>0</v>
          </cell>
          <cell r="AB778">
            <v>0</v>
          </cell>
        </row>
        <row r="779">
          <cell r="B779" t="str">
            <v>Összesen</v>
          </cell>
          <cell r="D779" t="str">
            <v>Liszt Ferenc Zeneiskola</v>
          </cell>
          <cell r="E779">
            <v>0</v>
          </cell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  <cell r="T779">
            <v>0</v>
          </cell>
          <cell r="U779">
            <v>0</v>
          </cell>
          <cell r="V779">
            <v>0</v>
          </cell>
          <cell r="W779">
            <v>0</v>
          </cell>
          <cell r="X779">
            <v>0</v>
          </cell>
          <cell r="Y779">
            <v>0</v>
          </cell>
          <cell r="Z779">
            <v>0</v>
          </cell>
          <cell r="AA779">
            <v>0</v>
          </cell>
          <cell r="AB779">
            <v>0</v>
          </cell>
        </row>
        <row r="780">
          <cell r="A780">
            <v>1419</v>
          </cell>
          <cell r="B780" t="str">
            <v>Nevelési Tanácsadó</v>
          </cell>
          <cell r="C780">
            <v>1</v>
          </cell>
          <cell r="D780" t="str">
            <v>00előirányzat</v>
          </cell>
          <cell r="P780">
            <v>0</v>
          </cell>
          <cell r="Z780">
            <v>0</v>
          </cell>
          <cell r="AA780">
            <v>0</v>
          </cell>
          <cell r="AB780">
            <v>0</v>
          </cell>
        </row>
        <row r="781">
          <cell r="P781">
            <v>0</v>
          </cell>
          <cell r="Z781">
            <v>0</v>
          </cell>
          <cell r="AA781">
            <v>0</v>
          </cell>
          <cell r="AB781">
            <v>0</v>
          </cell>
        </row>
        <row r="782">
          <cell r="P782">
            <v>0</v>
          </cell>
          <cell r="Z782">
            <v>0</v>
          </cell>
          <cell r="AA782">
            <v>0</v>
          </cell>
          <cell r="AB782">
            <v>0</v>
          </cell>
        </row>
        <row r="783">
          <cell r="P783">
            <v>0</v>
          </cell>
          <cell r="Z783">
            <v>0</v>
          </cell>
          <cell r="AA783">
            <v>0</v>
          </cell>
          <cell r="AB783">
            <v>0</v>
          </cell>
        </row>
        <row r="784">
          <cell r="P784">
            <v>0</v>
          </cell>
          <cell r="Z784">
            <v>0</v>
          </cell>
          <cell r="AA784">
            <v>0</v>
          </cell>
          <cell r="AB784">
            <v>0</v>
          </cell>
        </row>
        <row r="785">
          <cell r="P785">
            <v>0</v>
          </cell>
          <cell r="Z785">
            <v>0</v>
          </cell>
          <cell r="AA785">
            <v>0</v>
          </cell>
          <cell r="AB785">
            <v>0</v>
          </cell>
        </row>
        <row r="786">
          <cell r="P786">
            <v>0</v>
          </cell>
          <cell r="Z786">
            <v>0</v>
          </cell>
          <cell r="AA786">
            <v>0</v>
          </cell>
          <cell r="AB786">
            <v>0</v>
          </cell>
        </row>
        <row r="787">
          <cell r="P787">
            <v>0</v>
          </cell>
          <cell r="Z787">
            <v>0</v>
          </cell>
          <cell r="AA787">
            <v>0</v>
          </cell>
          <cell r="AB787">
            <v>0</v>
          </cell>
        </row>
        <row r="788">
          <cell r="P788">
            <v>0</v>
          </cell>
          <cell r="Z788">
            <v>0</v>
          </cell>
          <cell r="AA788">
            <v>0</v>
          </cell>
          <cell r="AB788">
            <v>0</v>
          </cell>
        </row>
        <row r="789">
          <cell r="P789">
            <v>0</v>
          </cell>
          <cell r="Z789">
            <v>0</v>
          </cell>
          <cell r="AA789">
            <v>0</v>
          </cell>
          <cell r="AB789">
            <v>0</v>
          </cell>
        </row>
        <row r="790">
          <cell r="P790">
            <v>0</v>
          </cell>
          <cell r="Z790">
            <v>0</v>
          </cell>
          <cell r="AA790">
            <v>0</v>
          </cell>
          <cell r="AB790">
            <v>0</v>
          </cell>
        </row>
        <row r="791">
          <cell r="P791">
            <v>0</v>
          </cell>
          <cell r="Z791">
            <v>0</v>
          </cell>
          <cell r="AA791">
            <v>0</v>
          </cell>
          <cell r="AB791">
            <v>0</v>
          </cell>
        </row>
        <row r="792">
          <cell r="P792">
            <v>0</v>
          </cell>
          <cell r="Z792">
            <v>0</v>
          </cell>
          <cell r="AA792">
            <v>0</v>
          </cell>
          <cell r="AB792">
            <v>0</v>
          </cell>
        </row>
        <row r="793">
          <cell r="P793">
            <v>0</v>
          </cell>
          <cell r="Z793">
            <v>0</v>
          </cell>
          <cell r="AA793">
            <v>0</v>
          </cell>
          <cell r="AB793">
            <v>0</v>
          </cell>
        </row>
        <row r="794">
          <cell r="B794" t="str">
            <v>Összesen</v>
          </cell>
          <cell r="D794" t="str">
            <v>Nevelési Tanácsadó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  <cell r="R794">
            <v>0</v>
          </cell>
          <cell r="S794">
            <v>0</v>
          </cell>
          <cell r="T794">
            <v>0</v>
          </cell>
          <cell r="U794">
            <v>0</v>
          </cell>
          <cell r="V794">
            <v>0</v>
          </cell>
          <cell r="W794">
            <v>0</v>
          </cell>
          <cell r="X794">
            <v>0</v>
          </cell>
          <cell r="Y794">
            <v>0</v>
          </cell>
          <cell r="Z794">
            <v>0</v>
          </cell>
          <cell r="AA794">
            <v>0</v>
          </cell>
          <cell r="AB794">
            <v>0</v>
          </cell>
        </row>
        <row r="795">
          <cell r="B795" t="str">
            <v>Általános Isk.Egys.Összesen</v>
          </cell>
          <cell r="E795">
            <v>0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0</v>
          </cell>
          <cell r="V795">
            <v>0</v>
          </cell>
          <cell r="W795">
            <v>0</v>
          </cell>
          <cell r="X795">
            <v>0</v>
          </cell>
          <cell r="Y795">
            <v>0</v>
          </cell>
          <cell r="Z795">
            <v>0</v>
          </cell>
          <cell r="AA795">
            <v>0</v>
          </cell>
          <cell r="AB795">
            <v>0</v>
          </cell>
        </row>
        <row r="796">
          <cell r="A796">
            <v>14</v>
          </cell>
          <cell r="B796" t="str">
            <v>Testnev.Ált.Isk.és Közg.G.</v>
          </cell>
          <cell r="C796">
            <v>1</v>
          </cell>
          <cell r="D796" t="str">
            <v>00előirányzat</v>
          </cell>
          <cell r="P796">
            <v>0</v>
          </cell>
          <cell r="Z796">
            <v>0</v>
          </cell>
          <cell r="AA796">
            <v>0</v>
          </cell>
          <cell r="AB796">
            <v>0</v>
          </cell>
        </row>
        <row r="797">
          <cell r="P797">
            <v>0</v>
          </cell>
          <cell r="Z797">
            <v>0</v>
          </cell>
          <cell r="AA797">
            <v>0</v>
          </cell>
          <cell r="AB797">
            <v>0</v>
          </cell>
        </row>
        <row r="798">
          <cell r="P798">
            <v>0</v>
          </cell>
          <cell r="Z798">
            <v>0</v>
          </cell>
          <cell r="AA798">
            <v>0</v>
          </cell>
          <cell r="AB798">
            <v>0</v>
          </cell>
        </row>
        <row r="799">
          <cell r="P799">
            <v>0</v>
          </cell>
          <cell r="Z799">
            <v>0</v>
          </cell>
          <cell r="AA799">
            <v>0</v>
          </cell>
          <cell r="AB799">
            <v>0</v>
          </cell>
        </row>
        <row r="800">
          <cell r="P800">
            <v>0</v>
          </cell>
          <cell r="Z800">
            <v>0</v>
          </cell>
          <cell r="AA800">
            <v>0</v>
          </cell>
          <cell r="AB800">
            <v>0</v>
          </cell>
        </row>
        <row r="801">
          <cell r="P801">
            <v>0</v>
          </cell>
          <cell r="Z801">
            <v>0</v>
          </cell>
          <cell r="AA801">
            <v>0</v>
          </cell>
          <cell r="AB801">
            <v>0</v>
          </cell>
        </row>
        <row r="802">
          <cell r="P802">
            <v>0</v>
          </cell>
          <cell r="Z802">
            <v>0</v>
          </cell>
          <cell r="AA802">
            <v>0</v>
          </cell>
          <cell r="AB802">
            <v>0</v>
          </cell>
        </row>
        <row r="803">
          <cell r="P803">
            <v>0</v>
          </cell>
          <cell r="Z803">
            <v>0</v>
          </cell>
          <cell r="AA803">
            <v>0</v>
          </cell>
          <cell r="AB803">
            <v>0</v>
          </cell>
        </row>
        <row r="804">
          <cell r="P804">
            <v>0</v>
          </cell>
          <cell r="Z804">
            <v>0</v>
          </cell>
          <cell r="AA804">
            <v>0</v>
          </cell>
          <cell r="AB804">
            <v>0</v>
          </cell>
        </row>
        <row r="805">
          <cell r="P805">
            <v>0</v>
          </cell>
          <cell r="Z805">
            <v>0</v>
          </cell>
          <cell r="AA805">
            <v>0</v>
          </cell>
          <cell r="AB805">
            <v>0</v>
          </cell>
        </row>
        <row r="806">
          <cell r="P806">
            <v>0</v>
          </cell>
          <cell r="Z806">
            <v>0</v>
          </cell>
          <cell r="AA806">
            <v>0</v>
          </cell>
          <cell r="AB806">
            <v>0</v>
          </cell>
        </row>
        <row r="807">
          <cell r="P807">
            <v>0</v>
          </cell>
          <cell r="Z807">
            <v>0</v>
          </cell>
          <cell r="AA807">
            <v>0</v>
          </cell>
          <cell r="AB807">
            <v>0</v>
          </cell>
        </row>
        <row r="808">
          <cell r="P808">
            <v>0</v>
          </cell>
          <cell r="Z808">
            <v>0</v>
          </cell>
          <cell r="AA808">
            <v>0</v>
          </cell>
          <cell r="AB808">
            <v>0</v>
          </cell>
        </row>
        <row r="809">
          <cell r="P809">
            <v>0</v>
          </cell>
          <cell r="Z809">
            <v>0</v>
          </cell>
          <cell r="AA809">
            <v>0</v>
          </cell>
          <cell r="AB809">
            <v>0</v>
          </cell>
        </row>
        <row r="810">
          <cell r="P810">
            <v>0</v>
          </cell>
          <cell r="Z810">
            <v>0</v>
          </cell>
          <cell r="AA810">
            <v>0</v>
          </cell>
          <cell r="AB810">
            <v>0</v>
          </cell>
        </row>
        <row r="811">
          <cell r="P811">
            <v>0</v>
          </cell>
          <cell r="Z811">
            <v>0</v>
          </cell>
          <cell r="AA811">
            <v>0</v>
          </cell>
          <cell r="AB811">
            <v>0</v>
          </cell>
        </row>
        <row r="812">
          <cell r="P812">
            <v>0</v>
          </cell>
          <cell r="Z812">
            <v>0</v>
          </cell>
          <cell r="AA812">
            <v>0</v>
          </cell>
          <cell r="AB812">
            <v>0</v>
          </cell>
        </row>
        <row r="813">
          <cell r="P813">
            <v>0</v>
          </cell>
          <cell r="Z813">
            <v>0</v>
          </cell>
          <cell r="AA813">
            <v>0</v>
          </cell>
          <cell r="AB813">
            <v>0</v>
          </cell>
        </row>
        <row r="814">
          <cell r="P814">
            <v>0</v>
          </cell>
          <cell r="Z814">
            <v>0</v>
          </cell>
          <cell r="AA814">
            <v>0</v>
          </cell>
          <cell r="AB814">
            <v>0</v>
          </cell>
        </row>
        <row r="815">
          <cell r="P815">
            <v>0</v>
          </cell>
          <cell r="Z815">
            <v>0</v>
          </cell>
          <cell r="AA815">
            <v>0</v>
          </cell>
          <cell r="AB815">
            <v>0</v>
          </cell>
        </row>
        <row r="816">
          <cell r="P816">
            <v>0</v>
          </cell>
          <cell r="Z816">
            <v>0</v>
          </cell>
          <cell r="AA816">
            <v>0</v>
          </cell>
          <cell r="AB816">
            <v>0</v>
          </cell>
        </row>
        <row r="817">
          <cell r="P817">
            <v>0</v>
          </cell>
          <cell r="Z817">
            <v>0</v>
          </cell>
          <cell r="AA817">
            <v>0</v>
          </cell>
          <cell r="AB817">
            <v>0</v>
          </cell>
        </row>
        <row r="818">
          <cell r="P818">
            <v>0</v>
          </cell>
          <cell r="Z818">
            <v>0</v>
          </cell>
          <cell r="AA818">
            <v>0</v>
          </cell>
          <cell r="AB818">
            <v>0</v>
          </cell>
        </row>
        <row r="819">
          <cell r="P819">
            <v>0</v>
          </cell>
          <cell r="Z819">
            <v>0</v>
          </cell>
          <cell r="AA819">
            <v>0</v>
          </cell>
          <cell r="AB819">
            <v>0</v>
          </cell>
        </row>
        <row r="820">
          <cell r="P820">
            <v>0</v>
          </cell>
          <cell r="Z820">
            <v>0</v>
          </cell>
          <cell r="AA820">
            <v>0</v>
          </cell>
          <cell r="AB820">
            <v>0</v>
          </cell>
        </row>
        <row r="821">
          <cell r="P821">
            <v>0</v>
          </cell>
          <cell r="Z821">
            <v>0</v>
          </cell>
          <cell r="AA821">
            <v>0</v>
          </cell>
          <cell r="AB821">
            <v>0</v>
          </cell>
        </row>
        <row r="822">
          <cell r="P822">
            <v>0</v>
          </cell>
          <cell r="Z822">
            <v>0</v>
          </cell>
          <cell r="AA822">
            <v>0</v>
          </cell>
          <cell r="AB822">
            <v>0</v>
          </cell>
        </row>
        <row r="823">
          <cell r="P823">
            <v>0</v>
          </cell>
          <cell r="Z823">
            <v>0</v>
          </cell>
          <cell r="AA823">
            <v>0</v>
          </cell>
          <cell r="AB823">
            <v>0</v>
          </cell>
        </row>
        <row r="824">
          <cell r="A824" t="str">
            <v xml:space="preserve"> </v>
          </cell>
          <cell r="B824" t="str">
            <v>Összesen</v>
          </cell>
          <cell r="D824" t="str">
            <v>Testnev.Ált.Isk.és Közg.G.</v>
          </cell>
          <cell r="E824">
            <v>0</v>
          </cell>
          <cell r="F824">
            <v>0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0</v>
          </cell>
          <cell r="R824">
            <v>0</v>
          </cell>
          <cell r="S824">
            <v>0</v>
          </cell>
          <cell r="T824">
            <v>0</v>
          </cell>
          <cell r="U824">
            <v>0</v>
          </cell>
          <cell r="V824">
            <v>0</v>
          </cell>
          <cell r="W824">
            <v>0</v>
          </cell>
          <cell r="X824">
            <v>0</v>
          </cell>
          <cell r="Y824">
            <v>0</v>
          </cell>
          <cell r="Z824">
            <v>0</v>
          </cell>
          <cell r="AA824">
            <v>0</v>
          </cell>
          <cell r="AB824">
            <v>0</v>
          </cell>
        </row>
        <row r="825">
          <cell r="A825">
            <v>15</v>
          </cell>
          <cell r="B825" t="str">
            <v>Árpád F.Gimn.és Ált.Isk.</v>
          </cell>
          <cell r="C825">
            <v>1</v>
          </cell>
          <cell r="D825" t="str">
            <v>00előirányzat</v>
          </cell>
          <cell r="P825">
            <v>0</v>
          </cell>
          <cell r="Z825">
            <v>0</v>
          </cell>
          <cell r="AA825">
            <v>0</v>
          </cell>
          <cell r="AB825">
            <v>0</v>
          </cell>
        </row>
        <row r="826">
          <cell r="P826">
            <v>0</v>
          </cell>
          <cell r="Z826">
            <v>0</v>
          </cell>
          <cell r="AA826">
            <v>0</v>
          </cell>
          <cell r="AB826">
            <v>0</v>
          </cell>
        </row>
        <row r="827">
          <cell r="P827">
            <v>0</v>
          </cell>
          <cell r="Z827">
            <v>0</v>
          </cell>
          <cell r="AA827">
            <v>0</v>
          </cell>
          <cell r="AB827">
            <v>0</v>
          </cell>
        </row>
        <row r="828">
          <cell r="P828">
            <v>0</v>
          </cell>
          <cell r="Z828">
            <v>0</v>
          </cell>
          <cell r="AA828">
            <v>0</v>
          </cell>
          <cell r="AB828">
            <v>0</v>
          </cell>
        </row>
        <row r="829">
          <cell r="P829">
            <v>0</v>
          </cell>
          <cell r="Z829">
            <v>0</v>
          </cell>
          <cell r="AA829">
            <v>0</v>
          </cell>
          <cell r="AB829">
            <v>0</v>
          </cell>
        </row>
        <row r="830">
          <cell r="P830">
            <v>0</v>
          </cell>
          <cell r="Z830">
            <v>0</v>
          </cell>
          <cell r="AA830">
            <v>0</v>
          </cell>
          <cell r="AB830">
            <v>0</v>
          </cell>
        </row>
        <row r="831">
          <cell r="P831">
            <v>0</v>
          </cell>
          <cell r="Z831">
            <v>0</v>
          </cell>
          <cell r="AA831">
            <v>0</v>
          </cell>
          <cell r="AB831">
            <v>0</v>
          </cell>
        </row>
        <row r="832">
          <cell r="P832">
            <v>0</v>
          </cell>
          <cell r="Z832">
            <v>0</v>
          </cell>
          <cell r="AA832">
            <v>0</v>
          </cell>
          <cell r="AB832">
            <v>0</v>
          </cell>
        </row>
        <row r="833">
          <cell r="P833">
            <v>0</v>
          </cell>
          <cell r="Z833">
            <v>0</v>
          </cell>
          <cell r="AA833">
            <v>0</v>
          </cell>
          <cell r="AB833">
            <v>0</v>
          </cell>
        </row>
        <row r="834">
          <cell r="P834">
            <v>0</v>
          </cell>
          <cell r="Z834">
            <v>0</v>
          </cell>
          <cell r="AA834">
            <v>0</v>
          </cell>
          <cell r="AB834">
            <v>0</v>
          </cell>
        </row>
        <row r="835">
          <cell r="P835">
            <v>0</v>
          </cell>
          <cell r="Z835">
            <v>0</v>
          </cell>
          <cell r="AA835">
            <v>0</v>
          </cell>
          <cell r="AB835">
            <v>0</v>
          </cell>
        </row>
        <row r="836">
          <cell r="P836">
            <v>0</v>
          </cell>
          <cell r="Z836">
            <v>0</v>
          </cell>
          <cell r="AA836">
            <v>0</v>
          </cell>
          <cell r="AB836">
            <v>0</v>
          </cell>
        </row>
        <row r="837">
          <cell r="P837">
            <v>0</v>
          </cell>
          <cell r="Z837">
            <v>0</v>
          </cell>
          <cell r="AA837">
            <v>0</v>
          </cell>
          <cell r="AB837">
            <v>0</v>
          </cell>
        </row>
        <row r="838">
          <cell r="P838">
            <v>0</v>
          </cell>
          <cell r="Z838">
            <v>0</v>
          </cell>
          <cell r="AA838">
            <v>0</v>
          </cell>
          <cell r="AB838">
            <v>0</v>
          </cell>
        </row>
        <row r="839">
          <cell r="P839">
            <v>0</v>
          </cell>
          <cell r="Z839">
            <v>0</v>
          </cell>
          <cell r="AA839">
            <v>0</v>
          </cell>
          <cell r="AB839">
            <v>0</v>
          </cell>
        </row>
        <row r="840">
          <cell r="P840">
            <v>0</v>
          </cell>
          <cell r="Z840">
            <v>0</v>
          </cell>
          <cell r="AA840">
            <v>0</v>
          </cell>
          <cell r="AB840">
            <v>0</v>
          </cell>
        </row>
        <row r="841">
          <cell r="P841">
            <v>0</v>
          </cell>
          <cell r="Z841">
            <v>0</v>
          </cell>
          <cell r="AA841">
            <v>0</v>
          </cell>
          <cell r="AB841">
            <v>0</v>
          </cell>
        </row>
        <row r="842">
          <cell r="P842">
            <v>0</v>
          </cell>
          <cell r="Z842">
            <v>0</v>
          </cell>
          <cell r="AA842">
            <v>0</v>
          </cell>
          <cell r="AB842">
            <v>0</v>
          </cell>
        </row>
        <row r="843">
          <cell r="P843">
            <v>0</v>
          </cell>
          <cell r="Z843">
            <v>0</v>
          </cell>
          <cell r="AA843">
            <v>0</v>
          </cell>
          <cell r="AB843">
            <v>0</v>
          </cell>
        </row>
        <row r="844">
          <cell r="P844">
            <v>0</v>
          </cell>
          <cell r="Z844">
            <v>0</v>
          </cell>
          <cell r="AA844">
            <v>0</v>
          </cell>
          <cell r="AB844">
            <v>0</v>
          </cell>
        </row>
        <row r="845">
          <cell r="P845">
            <v>0</v>
          </cell>
          <cell r="Z845">
            <v>0</v>
          </cell>
          <cell r="AA845">
            <v>0</v>
          </cell>
          <cell r="AB845">
            <v>0</v>
          </cell>
        </row>
        <row r="846">
          <cell r="P846">
            <v>0</v>
          </cell>
          <cell r="Z846">
            <v>0</v>
          </cell>
          <cell r="AA846">
            <v>0</v>
          </cell>
          <cell r="AB846">
            <v>0</v>
          </cell>
        </row>
        <row r="847">
          <cell r="B847" t="str">
            <v>Összesen</v>
          </cell>
          <cell r="D847" t="str">
            <v>Árpád F.Gimn.és Ált.Isk.</v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0</v>
          </cell>
          <cell r="R847">
            <v>0</v>
          </cell>
          <cell r="S847">
            <v>0</v>
          </cell>
          <cell r="T847">
            <v>0</v>
          </cell>
          <cell r="U847">
            <v>0</v>
          </cell>
          <cell r="V847">
            <v>0</v>
          </cell>
          <cell r="W847">
            <v>0</v>
          </cell>
          <cell r="X847">
            <v>0</v>
          </cell>
          <cell r="Y847">
            <v>0</v>
          </cell>
          <cell r="Z847">
            <v>0</v>
          </cell>
          <cell r="AA847">
            <v>0</v>
          </cell>
          <cell r="AB847">
            <v>0</v>
          </cell>
        </row>
        <row r="848">
          <cell r="A848">
            <v>16</v>
          </cell>
          <cell r="B848" t="str">
            <v>Magyar Német Ny.Isk.Közp.</v>
          </cell>
          <cell r="C848">
            <v>1</v>
          </cell>
          <cell r="D848" t="str">
            <v>00előirányzat</v>
          </cell>
          <cell r="P848">
            <v>0</v>
          </cell>
          <cell r="Z848">
            <v>0</v>
          </cell>
          <cell r="AA848">
            <v>0</v>
          </cell>
          <cell r="AB848">
            <v>0</v>
          </cell>
        </row>
        <row r="849">
          <cell r="P849">
            <v>0</v>
          </cell>
          <cell r="Z849">
            <v>0</v>
          </cell>
          <cell r="AA849">
            <v>0</v>
          </cell>
          <cell r="AB849">
            <v>0</v>
          </cell>
        </row>
        <row r="850">
          <cell r="P850">
            <v>0</v>
          </cell>
          <cell r="Z850">
            <v>0</v>
          </cell>
          <cell r="AA850">
            <v>0</v>
          </cell>
          <cell r="AB850">
            <v>0</v>
          </cell>
        </row>
        <row r="851">
          <cell r="P851">
            <v>0</v>
          </cell>
          <cell r="Z851">
            <v>0</v>
          </cell>
          <cell r="AA851">
            <v>0</v>
          </cell>
          <cell r="AB851">
            <v>0</v>
          </cell>
        </row>
        <row r="852">
          <cell r="P852">
            <v>0</v>
          </cell>
          <cell r="Z852">
            <v>0</v>
          </cell>
          <cell r="AA852">
            <v>0</v>
          </cell>
          <cell r="AB852">
            <v>0</v>
          </cell>
        </row>
        <row r="853">
          <cell r="P853">
            <v>0</v>
          </cell>
          <cell r="Z853">
            <v>0</v>
          </cell>
          <cell r="AA853">
            <v>0</v>
          </cell>
          <cell r="AB853">
            <v>0</v>
          </cell>
        </row>
        <row r="854">
          <cell r="P854">
            <v>0</v>
          </cell>
          <cell r="Z854">
            <v>0</v>
          </cell>
          <cell r="AA854">
            <v>0</v>
          </cell>
          <cell r="AB854">
            <v>0</v>
          </cell>
        </row>
        <row r="855">
          <cell r="P855">
            <v>0</v>
          </cell>
          <cell r="Z855">
            <v>0</v>
          </cell>
          <cell r="AA855">
            <v>0</v>
          </cell>
          <cell r="AB855">
            <v>0</v>
          </cell>
        </row>
        <row r="856">
          <cell r="P856">
            <v>0</v>
          </cell>
          <cell r="Z856">
            <v>0</v>
          </cell>
          <cell r="AA856">
            <v>0</v>
          </cell>
          <cell r="AB856">
            <v>0</v>
          </cell>
        </row>
        <row r="857">
          <cell r="P857">
            <v>0</v>
          </cell>
          <cell r="Z857">
            <v>0</v>
          </cell>
          <cell r="AA857">
            <v>0</v>
          </cell>
          <cell r="AB857">
            <v>0</v>
          </cell>
        </row>
        <row r="858">
          <cell r="P858">
            <v>0</v>
          </cell>
          <cell r="Z858">
            <v>0</v>
          </cell>
          <cell r="AA858">
            <v>0</v>
          </cell>
          <cell r="AB858">
            <v>0</v>
          </cell>
        </row>
        <row r="859">
          <cell r="P859">
            <v>0</v>
          </cell>
          <cell r="Z859">
            <v>0</v>
          </cell>
          <cell r="AA859">
            <v>0</v>
          </cell>
          <cell r="AB859">
            <v>0</v>
          </cell>
        </row>
        <row r="860">
          <cell r="P860">
            <v>0</v>
          </cell>
          <cell r="Z860">
            <v>0</v>
          </cell>
          <cell r="AA860">
            <v>0</v>
          </cell>
          <cell r="AB860">
            <v>0</v>
          </cell>
        </row>
        <row r="861">
          <cell r="P861">
            <v>0</v>
          </cell>
          <cell r="Z861">
            <v>0</v>
          </cell>
          <cell r="AA861">
            <v>0</v>
          </cell>
          <cell r="AB861">
            <v>0</v>
          </cell>
        </row>
        <row r="862">
          <cell r="P862">
            <v>0</v>
          </cell>
          <cell r="Z862">
            <v>0</v>
          </cell>
          <cell r="AA862">
            <v>0</v>
          </cell>
          <cell r="AB862">
            <v>0</v>
          </cell>
        </row>
        <row r="863">
          <cell r="P863">
            <v>0</v>
          </cell>
          <cell r="Z863">
            <v>0</v>
          </cell>
          <cell r="AA863">
            <v>0</v>
          </cell>
          <cell r="AB863">
            <v>0</v>
          </cell>
        </row>
        <row r="864">
          <cell r="P864">
            <v>0</v>
          </cell>
          <cell r="Z864">
            <v>0</v>
          </cell>
          <cell r="AA864">
            <v>0</v>
          </cell>
          <cell r="AB864">
            <v>0</v>
          </cell>
        </row>
        <row r="865">
          <cell r="P865">
            <v>0</v>
          </cell>
          <cell r="Z865">
            <v>0</v>
          </cell>
          <cell r="AA865">
            <v>0</v>
          </cell>
          <cell r="AB865">
            <v>0</v>
          </cell>
        </row>
        <row r="866">
          <cell r="P866">
            <v>0</v>
          </cell>
          <cell r="Z866">
            <v>0</v>
          </cell>
          <cell r="AA866">
            <v>0</v>
          </cell>
          <cell r="AB866">
            <v>0</v>
          </cell>
        </row>
        <row r="867">
          <cell r="P867">
            <v>0</v>
          </cell>
          <cell r="Z867">
            <v>0</v>
          </cell>
          <cell r="AA867">
            <v>0</v>
          </cell>
          <cell r="AB867">
            <v>0</v>
          </cell>
        </row>
        <row r="868">
          <cell r="P868">
            <v>0</v>
          </cell>
          <cell r="Z868">
            <v>0</v>
          </cell>
          <cell r="AA868">
            <v>0</v>
          </cell>
          <cell r="AB868">
            <v>0</v>
          </cell>
        </row>
        <row r="869">
          <cell r="P869">
            <v>0</v>
          </cell>
          <cell r="Z869">
            <v>0</v>
          </cell>
          <cell r="AA869">
            <v>0</v>
          </cell>
          <cell r="AB869">
            <v>0</v>
          </cell>
        </row>
        <row r="870">
          <cell r="B870" t="str">
            <v>Összesen</v>
          </cell>
          <cell r="D870" t="str">
            <v>Magyar Német Ny.Isk.Közp.</v>
          </cell>
          <cell r="E870">
            <v>0</v>
          </cell>
          <cell r="F870">
            <v>0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0</v>
          </cell>
          <cell r="V870">
            <v>0</v>
          </cell>
          <cell r="W870">
            <v>0</v>
          </cell>
          <cell r="X870">
            <v>0</v>
          </cell>
          <cell r="Y870">
            <v>0</v>
          </cell>
          <cell r="Z870">
            <v>0</v>
          </cell>
          <cell r="AA870">
            <v>0</v>
          </cell>
          <cell r="AB870">
            <v>0</v>
          </cell>
        </row>
        <row r="871">
          <cell r="A871">
            <v>17</v>
          </cell>
          <cell r="B871" t="str">
            <v>Apáczai Cs.J.Nevelési Kp.</v>
          </cell>
          <cell r="C871">
            <v>1</v>
          </cell>
          <cell r="D871" t="str">
            <v>00előirányzat</v>
          </cell>
          <cell r="P871">
            <v>0</v>
          </cell>
          <cell r="Z871">
            <v>0</v>
          </cell>
          <cell r="AA871">
            <v>0</v>
          </cell>
          <cell r="AB871">
            <v>0</v>
          </cell>
        </row>
        <row r="872">
          <cell r="P872">
            <v>0</v>
          </cell>
          <cell r="Z872">
            <v>0</v>
          </cell>
          <cell r="AA872">
            <v>0</v>
          </cell>
          <cell r="AB872">
            <v>0</v>
          </cell>
        </row>
        <row r="873">
          <cell r="P873">
            <v>0</v>
          </cell>
          <cell r="Z873">
            <v>0</v>
          </cell>
          <cell r="AA873">
            <v>0</v>
          </cell>
          <cell r="AB873">
            <v>0</v>
          </cell>
        </row>
        <row r="874">
          <cell r="P874">
            <v>0</v>
          </cell>
          <cell r="Z874">
            <v>0</v>
          </cell>
          <cell r="AA874">
            <v>0</v>
          </cell>
          <cell r="AB874">
            <v>0</v>
          </cell>
        </row>
        <row r="875">
          <cell r="P875">
            <v>0</v>
          </cell>
          <cell r="Z875">
            <v>0</v>
          </cell>
          <cell r="AA875">
            <v>0</v>
          </cell>
          <cell r="AB875">
            <v>0</v>
          </cell>
        </row>
        <row r="876">
          <cell r="P876">
            <v>0</v>
          </cell>
          <cell r="Z876">
            <v>0</v>
          </cell>
          <cell r="AA876">
            <v>0</v>
          </cell>
          <cell r="AB876">
            <v>0</v>
          </cell>
        </row>
        <row r="877">
          <cell r="P877">
            <v>0</v>
          </cell>
          <cell r="Z877">
            <v>0</v>
          </cell>
          <cell r="AA877">
            <v>0</v>
          </cell>
          <cell r="AB877">
            <v>0</v>
          </cell>
        </row>
        <row r="878">
          <cell r="P878">
            <v>0</v>
          </cell>
          <cell r="Z878">
            <v>0</v>
          </cell>
          <cell r="AA878">
            <v>0</v>
          </cell>
          <cell r="AB878">
            <v>0</v>
          </cell>
        </row>
        <row r="879">
          <cell r="P879">
            <v>0</v>
          </cell>
          <cell r="Z879">
            <v>0</v>
          </cell>
          <cell r="AA879">
            <v>0</v>
          </cell>
          <cell r="AB879">
            <v>0</v>
          </cell>
        </row>
        <row r="880">
          <cell r="P880">
            <v>0</v>
          </cell>
          <cell r="Z880">
            <v>0</v>
          </cell>
          <cell r="AA880">
            <v>0</v>
          </cell>
          <cell r="AB880">
            <v>0</v>
          </cell>
        </row>
        <row r="881">
          <cell r="P881">
            <v>0</v>
          </cell>
          <cell r="Z881">
            <v>0</v>
          </cell>
          <cell r="AA881">
            <v>0</v>
          </cell>
          <cell r="AB881">
            <v>0</v>
          </cell>
        </row>
        <row r="882">
          <cell r="P882">
            <v>0</v>
          </cell>
          <cell r="Z882">
            <v>0</v>
          </cell>
          <cell r="AA882">
            <v>0</v>
          </cell>
          <cell r="AB882">
            <v>0</v>
          </cell>
        </row>
        <row r="883">
          <cell r="P883">
            <v>0</v>
          </cell>
          <cell r="Z883">
            <v>0</v>
          </cell>
          <cell r="AA883">
            <v>0</v>
          </cell>
          <cell r="AB883">
            <v>0</v>
          </cell>
        </row>
        <row r="884">
          <cell r="P884">
            <v>0</v>
          </cell>
          <cell r="Z884">
            <v>0</v>
          </cell>
          <cell r="AA884">
            <v>0</v>
          </cell>
          <cell r="AB884">
            <v>0</v>
          </cell>
        </row>
        <row r="885">
          <cell r="P885">
            <v>0</v>
          </cell>
          <cell r="Z885">
            <v>0</v>
          </cell>
          <cell r="AA885">
            <v>0</v>
          </cell>
          <cell r="AB885">
            <v>0</v>
          </cell>
        </row>
        <row r="886">
          <cell r="P886">
            <v>0</v>
          </cell>
          <cell r="Z886">
            <v>0</v>
          </cell>
          <cell r="AA886">
            <v>0</v>
          </cell>
          <cell r="AB886">
            <v>0</v>
          </cell>
        </row>
        <row r="887">
          <cell r="P887">
            <v>0</v>
          </cell>
          <cell r="Z887">
            <v>0</v>
          </cell>
          <cell r="AA887">
            <v>0</v>
          </cell>
          <cell r="AB887">
            <v>0</v>
          </cell>
        </row>
        <row r="888">
          <cell r="P888">
            <v>0</v>
          </cell>
          <cell r="Z888">
            <v>0</v>
          </cell>
          <cell r="AA888">
            <v>0</v>
          </cell>
          <cell r="AB888">
            <v>0</v>
          </cell>
        </row>
        <row r="889">
          <cell r="P889">
            <v>0</v>
          </cell>
          <cell r="Z889">
            <v>0</v>
          </cell>
          <cell r="AA889">
            <v>0</v>
          </cell>
          <cell r="AB889">
            <v>0</v>
          </cell>
        </row>
        <row r="890">
          <cell r="P890">
            <v>0</v>
          </cell>
          <cell r="Z890">
            <v>0</v>
          </cell>
          <cell r="AA890">
            <v>0</v>
          </cell>
          <cell r="AB890">
            <v>0</v>
          </cell>
        </row>
        <row r="891">
          <cell r="P891">
            <v>0</v>
          </cell>
          <cell r="Z891">
            <v>0</v>
          </cell>
          <cell r="AA891">
            <v>0</v>
          </cell>
          <cell r="AB891">
            <v>0</v>
          </cell>
        </row>
        <row r="892">
          <cell r="P892">
            <v>0</v>
          </cell>
          <cell r="Z892">
            <v>0</v>
          </cell>
          <cell r="AA892">
            <v>0</v>
          </cell>
          <cell r="AB892">
            <v>0</v>
          </cell>
        </row>
        <row r="893">
          <cell r="P893">
            <v>0</v>
          </cell>
          <cell r="Z893">
            <v>0</v>
          </cell>
          <cell r="AA893">
            <v>0</v>
          </cell>
          <cell r="AB893">
            <v>0</v>
          </cell>
        </row>
        <row r="894">
          <cell r="P894">
            <v>0</v>
          </cell>
          <cell r="Z894">
            <v>0</v>
          </cell>
          <cell r="AA894">
            <v>0</v>
          </cell>
          <cell r="AB894">
            <v>0</v>
          </cell>
        </row>
        <row r="895">
          <cell r="P895">
            <v>0</v>
          </cell>
          <cell r="Z895">
            <v>0</v>
          </cell>
          <cell r="AA895">
            <v>0</v>
          </cell>
          <cell r="AB895">
            <v>0</v>
          </cell>
        </row>
        <row r="896">
          <cell r="P896">
            <v>0</v>
          </cell>
          <cell r="Z896">
            <v>0</v>
          </cell>
          <cell r="AA896">
            <v>0</v>
          </cell>
          <cell r="AB896">
            <v>0</v>
          </cell>
        </row>
        <row r="897">
          <cell r="P897">
            <v>0</v>
          </cell>
          <cell r="Z897">
            <v>0</v>
          </cell>
          <cell r="AA897">
            <v>0</v>
          </cell>
          <cell r="AB897">
            <v>0</v>
          </cell>
        </row>
        <row r="898">
          <cell r="P898">
            <v>0</v>
          </cell>
          <cell r="Z898">
            <v>0</v>
          </cell>
          <cell r="AA898">
            <v>0</v>
          </cell>
          <cell r="AB898">
            <v>0</v>
          </cell>
        </row>
        <row r="899">
          <cell r="P899">
            <v>0</v>
          </cell>
          <cell r="Z899">
            <v>0</v>
          </cell>
          <cell r="AA899">
            <v>0</v>
          </cell>
          <cell r="AB899">
            <v>0</v>
          </cell>
        </row>
        <row r="900">
          <cell r="P900">
            <v>0</v>
          </cell>
          <cell r="Z900">
            <v>0</v>
          </cell>
          <cell r="AA900">
            <v>0</v>
          </cell>
          <cell r="AB900">
            <v>0</v>
          </cell>
        </row>
        <row r="901">
          <cell r="P901">
            <v>0</v>
          </cell>
          <cell r="Z901">
            <v>0</v>
          </cell>
          <cell r="AA901">
            <v>0</v>
          </cell>
          <cell r="AB901">
            <v>0</v>
          </cell>
        </row>
        <row r="902">
          <cell r="P902">
            <v>0</v>
          </cell>
          <cell r="Z902">
            <v>0</v>
          </cell>
          <cell r="AA902">
            <v>0</v>
          </cell>
          <cell r="AB902">
            <v>0</v>
          </cell>
        </row>
        <row r="903">
          <cell r="P903">
            <v>0</v>
          </cell>
          <cell r="Z903">
            <v>0</v>
          </cell>
          <cell r="AA903">
            <v>0</v>
          </cell>
          <cell r="AB903">
            <v>0</v>
          </cell>
        </row>
        <row r="904">
          <cell r="B904" t="str">
            <v>Összesen</v>
          </cell>
          <cell r="D904" t="str">
            <v>Apáczai Cs.J.Nevelési Kp.</v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0</v>
          </cell>
          <cell r="R904">
            <v>0</v>
          </cell>
          <cell r="S904">
            <v>0</v>
          </cell>
          <cell r="T904">
            <v>0</v>
          </cell>
          <cell r="U904">
            <v>0</v>
          </cell>
          <cell r="V904">
            <v>0</v>
          </cell>
          <cell r="W904">
            <v>0</v>
          </cell>
          <cell r="X904">
            <v>0</v>
          </cell>
          <cell r="Y904">
            <v>0</v>
          </cell>
          <cell r="Z904">
            <v>0</v>
          </cell>
          <cell r="AA904">
            <v>0</v>
          </cell>
          <cell r="AB904">
            <v>0</v>
          </cell>
        </row>
        <row r="905">
          <cell r="B905" t="str">
            <v>Rácvárosi és Istenkuti Ált.Mkp.</v>
          </cell>
          <cell r="C905">
            <v>1</v>
          </cell>
          <cell r="D905" t="str">
            <v>00előirányzat</v>
          </cell>
          <cell r="P905">
            <v>0</v>
          </cell>
          <cell r="Z905">
            <v>0</v>
          </cell>
          <cell r="AA905">
            <v>0</v>
          </cell>
          <cell r="AB905">
            <v>0</v>
          </cell>
        </row>
        <row r="906">
          <cell r="P906">
            <v>0</v>
          </cell>
          <cell r="Z906">
            <v>0</v>
          </cell>
          <cell r="AA906">
            <v>0</v>
          </cell>
          <cell r="AB906">
            <v>0</v>
          </cell>
        </row>
        <row r="907">
          <cell r="P907">
            <v>0</v>
          </cell>
          <cell r="Z907">
            <v>0</v>
          </cell>
          <cell r="AA907">
            <v>0</v>
          </cell>
          <cell r="AB907">
            <v>0</v>
          </cell>
        </row>
        <row r="908">
          <cell r="P908">
            <v>0</v>
          </cell>
          <cell r="Z908">
            <v>0</v>
          </cell>
          <cell r="AA908">
            <v>0</v>
          </cell>
          <cell r="AB908">
            <v>0</v>
          </cell>
        </row>
        <row r="909">
          <cell r="P909">
            <v>0</v>
          </cell>
          <cell r="Z909">
            <v>0</v>
          </cell>
          <cell r="AA909">
            <v>0</v>
          </cell>
          <cell r="AB909">
            <v>0</v>
          </cell>
        </row>
        <row r="910">
          <cell r="P910">
            <v>0</v>
          </cell>
          <cell r="Z910">
            <v>0</v>
          </cell>
          <cell r="AA910">
            <v>0</v>
          </cell>
          <cell r="AB910">
            <v>0</v>
          </cell>
        </row>
        <row r="911">
          <cell r="P911">
            <v>0</v>
          </cell>
          <cell r="Z911">
            <v>0</v>
          </cell>
          <cell r="AA911">
            <v>0</v>
          </cell>
          <cell r="AB911">
            <v>0</v>
          </cell>
        </row>
        <row r="912">
          <cell r="P912">
            <v>0</v>
          </cell>
          <cell r="Z912">
            <v>0</v>
          </cell>
          <cell r="AA912">
            <v>0</v>
          </cell>
          <cell r="AB912">
            <v>0</v>
          </cell>
        </row>
        <row r="913">
          <cell r="P913">
            <v>0</v>
          </cell>
          <cell r="Z913">
            <v>0</v>
          </cell>
          <cell r="AA913">
            <v>0</v>
          </cell>
          <cell r="AB913">
            <v>0</v>
          </cell>
        </row>
        <row r="914">
          <cell r="P914">
            <v>0</v>
          </cell>
          <cell r="Z914">
            <v>0</v>
          </cell>
          <cell r="AA914">
            <v>0</v>
          </cell>
          <cell r="AB914">
            <v>0</v>
          </cell>
        </row>
        <row r="915">
          <cell r="P915">
            <v>0</v>
          </cell>
          <cell r="Z915">
            <v>0</v>
          </cell>
          <cell r="AA915">
            <v>0</v>
          </cell>
          <cell r="AB915">
            <v>0</v>
          </cell>
        </row>
        <row r="916">
          <cell r="P916">
            <v>0</v>
          </cell>
          <cell r="Z916">
            <v>0</v>
          </cell>
          <cell r="AA916">
            <v>0</v>
          </cell>
          <cell r="AB916">
            <v>0</v>
          </cell>
        </row>
        <row r="917">
          <cell r="P917">
            <v>0</v>
          </cell>
          <cell r="Z917">
            <v>0</v>
          </cell>
          <cell r="AA917">
            <v>0</v>
          </cell>
          <cell r="AB917">
            <v>0</v>
          </cell>
        </row>
        <row r="918">
          <cell r="P918">
            <v>0</v>
          </cell>
          <cell r="Z918">
            <v>0</v>
          </cell>
          <cell r="AA918">
            <v>0</v>
          </cell>
          <cell r="AB918">
            <v>0</v>
          </cell>
        </row>
        <row r="919">
          <cell r="P919">
            <v>0</v>
          </cell>
          <cell r="Z919">
            <v>0</v>
          </cell>
          <cell r="AA919">
            <v>0</v>
          </cell>
          <cell r="AB919">
            <v>0</v>
          </cell>
        </row>
        <row r="920">
          <cell r="P920">
            <v>0</v>
          </cell>
          <cell r="Z920">
            <v>0</v>
          </cell>
          <cell r="AA920">
            <v>0</v>
          </cell>
          <cell r="AB920">
            <v>0</v>
          </cell>
        </row>
        <row r="921">
          <cell r="P921">
            <v>0</v>
          </cell>
          <cell r="Z921">
            <v>0</v>
          </cell>
          <cell r="AA921">
            <v>0</v>
          </cell>
          <cell r="AB921">
            <v>0</v>
          </cell>
        </row>
        <row r="922">
          <cell r="P922">
            <v>0</v>
          </cell>
          <cell r="Z922">
            <v>0</v>
          </cell>
          <cell r="AA922">
            <v>0</v>
          </cell>
          <cell r="AB922">
            <v>0</v>
          </cell>
        </row>
        <row r="923">
          <cell r="P923">
            <v>0</v>
          </cell>
          <cell r="Z923">
            <v>0</v>
          </cell>
          <cell r="AA923">
            <v>0</v>
          </cell>
          <cell r="AB923">
            <v>0</v>
          </cell>
        </row>
        <row r="924">
          <cell r="P924">
            <v>0</v>
          </cell>
          <cell r="Z924">
            <v>0</v>
          </cell>
          <cell r="AA924">
            <v>0</v>
          </cell>
          <cell r="AB924">
            <v>0</v>
          </cell>
        </row>
        <row r="925">
          <cell r="P925">
            <v>0</v>
          </cell>
          <cell r="Z925">
            <v>0</v>
          </cell>
          <cell r="AA925">
            <v>0</v>
          </cell>
          <cell r="AB925">
            <v>0</v>
          </cell>
        </row>
        <row r="926">
          <cell r="P926">
            <v>0</v>
          </cell>
          <cell r="Z926">
            <v>0</v>
          </cell>
          <cell r="AA926">
            <v>0</v>
          </cell>
          <cell r="AB926">
            <v>0</v>
          </cell>
        </row>
        <row r="927">
          <cell r="P927">
            <v>0</v>
          </cell>
          <cell r="Z927">
            <v>0</v>
          </cell>
          <cell r="AA927">
            <v>0</v>
          </cell>
          <cell r="AB927">
            <v>0</v>
          </cell>
        </row>
        <row r="928">
          <cell r="P928">
            <v>0</v>
          </cell>
          <cell r="Z928">
            <v>0</v>
          </cell>
          <cell r="AA928">
            <v>0</v>
          </cell>
          <cell r="AB928">
            <v>0</v>
          </cell>
        </row>
        <row r="929">
          <cell r="P929">
            <v>0</v>
          </cell>
          <cell r="Z929">
            <v>0</v>
          </cell>
          <cell r="AA929">
            <v>0</v>
          </cell>
          <cell r="AB929">
            <v>0</v>
          </cell>
        </row>
        <row r="930">
          <cell r="P930">
            <v>0</v>
          </cell>
          <cell r="Z930">
            <v>0</v>
          </cell>
          <cell r="AA930">
            <v>0</v>
          </cell>
          <cell r="AB930">
            <v>0</v>
          </cell>
        </row>
        <row r="931">
          <cell r="P931">
            <v>0</v>
          </cell>
          <cell r="Z931">
            <v>0</v>
          </cell>
          <cell r="AA931">
            <v>0</v>
          </cell>
          <cell r="AB931">
            <v>0</v>
          </cell>
        </row>
        <row r="932">
          <cell r="P932">
            <v>0</v>
          </cell>
          <cell r="Z932">
            <v>0</v>
          </cell>
          <cell r="AA932">
            <v>0</v>
          </cell>
          <cell r="AB932">
            <v>0</v>
          </cell>
        </row>
        <row r="933">
          <cell r="P933">
            <v>0</v>
          </cell>
          <cell r="Z933">
            <v>0</v>
          </cell>
          <cell r="AA933">
            <v>0</v>
          </cell>
          <cell r="AB933">
            <v>0</v>
          </cell>
        </row>
        <row r="934">
          <cell r="P934">
            <v>0</v>
          </cell>
          <cell r="Z934">
            <v>0</v>
          </cell>
          <cell r="AA934">
            <v>0</v>
          </cell>
          <cell r="AB934">
            <v>0</v>
          </cell>
        </row>
        <row r="935">
          <cell r="P935">
            <v>0</v>
          </cell>
          <cell r="Z935">
            <v>0</v>
          </cell>
          <cell r="AA935">
            <v>0</v>
          </cell>
          <cell r="AB935">
            <v>0</v>
          </cell>
        </row>
        <row r="936">
          <cell r="P936">
            <v>0</v>
          </cell>
          <cell r="Z936">
            <v>0</v>
          </cell>
          <cell r="AA936">
            <v>0</v>
          </cell>
          <cell r="AB936">
            <v>0</v>
          </cell>
        </row>
        <row r="937">
          <cell r="P937">
            <v>0</v>
          </cell>
          <cell r="Z937">
            <v>0</v>
          </cell>
          <cell r="AA937">
            <v>0</v>
          </cell>
          <cell r="AB937">
            <v>0</v>
          </cell>
        </row>
        <row r="938">
          <cell r="P938">
            <v>0</v>
          </cell>
          <cell r="Z938">
            <v>0</v>
          </cell>
          <cell r="AA938">
            <v>0</v>
          </cell>
          <cell r="AB938">
            <v>0</v>
          </cell>
        </row>
        <row r="939">
          <cell r="P939">
            <v>0</v>
          </cell>
          <cell r="Z939">
            <v>0</v>
          </cell>
          <cell r="AA939">
            <v>0</v>
          </cell>
          <cell r="AB939">
            <v>0</v>
          </cell>
        </row>
        <row r="940">
          <cell r="P940">
            <v>0</v>
          </cell>
          <cell r="Z940">
            <v>0</v>
          </cell>
          <cell r="AA940">
            <v>0</v>
          </cell>
          <cell r="AB940">
            <v>0</v>
          </cell>
        </row>
        <row r="941">
          <cell r="P941">
            <v>0</v>
          </cell>
          <cell r="Z941">
            <v>0</v>
          </cell>
          <cell r="AA941">
            <v>0</v>
          </cell>
          <cell r="AB941">
            <v>0</v>
          </cell>
        </row>
        <row r="942">
          <cell r="P942">
            <v>0</v>
          </cell>
          <cell r="Z942">
            <v>0</v>
          </cell>
          <cell r="AA942">
            <v>0</v>
          </cell>
          <cell r="AB942">
            <v>0</v>
          </cell>
        </row>
        <row r="944">
          <cell r="P944">
            <v>0</v>
          </cell>
          <cell r="Z944">
            <v>0</v>
          </cell>
          <cell r="AA944">
            <v>0</v>
          </cell>
          <cell r="AB944">
            <v>0</v>
          </cell>
        </row>
        <row r="945">
          <cell r="B945" t="str">
            <v>Összesen</v>
          </cell>
          <cell r="D945" t="str">
            <v>Rácvárosi és Istenk. Ált.Mkp.</v>
          </cell>
          <cell r="E945">
            <v>0</v>
          </cell>
          <cell r="F945">
            <v>0</v>
          </cell>
          <cell r="G945">
            <v>0</v>
          </cell>
          <cell r="H945">
            <v>0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0</v>
          </cell>
          <cell r="R945">
            <v>0</v>
          </cell>
          <cell r="S945">
            <v>0</v>
          </cell>
          <cell r="T945">
            <v>0</v>
          </cell>
          <cell r="U945">
            <v>0</v>
          </cell>
          <cell r="V945">
            <v>0</v>
          </cell>
          <cell r="W945">
            <v>0</v>
          </cell>
          <cell r="X945">
            <v>0</v>
          </cell>
          <cell r="Y945">
            <v>0</v>
          </cell>
          <cell r="Z945">
            <v>0</v>
          </cell>
          <cell r="AA945">
            <v>0</v>
          </cell>
          <cell r="AB945">
            <v>0</v>
          </cell>
        </row>
        <row r="946">
          <cell r="A946">
            <v>19</v>
          </cell>
          <cell r="B946" t="str">
            <v>M.K.Horvát Ált.Isk.G.D.Otth.</v>
          </cell>
          <cell r="C946">
            <v>1</v>
          </cell>
          <cell r="D946" t="str">
            <v>00előirányzat</v>
          </cell>
          <cell r="P946">
            <v>0</v>
          </cell>
          <cell r="Z946">
            <v>0</v>
          </cell>
          <cell r="AA946">
            <v>0</v>
          </cell>
          <cell r="AB946">
            <v>0</v>
          </cell>
        </row>
        <row r="947">
          <cell r="P947">
            <v>0</v>
          </cell>
          <cell r="Z947">
            <v>0</v>
          </cell>
          <cell r="AA947">
            <v>0</v>
          </cell>
          <cell r="AB947">
            <v>0</v>
          </cell>
        </row>
        <row r="948">
          <cell r="P948">
            <v>0</v>
          </cell>
          <cell r="Z948">
            <v>0</v>
          </cell>
          <cell r="AA948">
            <v>0</v>
          </cell>
          <cell r="AB948">
            <v>0</v>
          </cell>
        </row>
        <row r="949">
          <cell r="P949">
            <v>0</v>
          </cell>
          <cell r="Z949">
            <v>0</v>
          </cell>
          <cell r="AA949">
            <v>0</v>
          </cell>
          <cell r="AB949">
            <v>0</v>
          </cell>
        </row>
        <row r="950">
          <cell r="P950">
            <v>0</v>
          </cell>
          <cell r="Z950">
            <v>0</v>
          </cell>
          <cell r="AA950">
            <v>0</v>
          </cell>
          <cell r="AB950">
            <v>0</v>
          </cell>
        </row>
        <row r="951">
          <cell r="P951">
            <v>0</v>
          </cell>
          <cell r="Z951">
            <v>0</v>
          </cell>
          <cell r="AA951">
            <v>0</v>
          </cell>
          <cell r="AB951">
            <v>0</v>
          </cell>
        </row>
        <row r="952">
          <cell r="P952">
            <v>0</v>
          </cell>
          <cell r="Z952">
            <v>0</v>
          </cell>
          <cell r="AA952">
            <v>0</v>
          </cell>
          <cell r="AB952">
            <v>0</v>
          </cell>
        </row>
        <row r="953">
          <cell r="P953">
            <v>0</v>
          </cell>
          <cell r="Z953">
            <v>0</v>
          </cell>
          <cell r="AA953">
            <v>0</v>
          </cell>
          <cell r="AB953">
            <v>0</v>
          </cell>
        </row>
        <row r="954">
          <cell r="P954">
            <v>0</v>
          </cell>
          <cell r="Z954">
            <v>0</v>
          </cell>
          <cell r="AA954">
            <v>0</v>
          </cell>
          <cell r="AB954">
            <v>0</v>
          </cell>
        </row>
        <row r="955">
          <cell r="P955">
            <v>0</v>
          </cell>
          <cell r="Z955">
            <v>0</v>
          </cell>
          <cell r="AA955">
            <v>0</v>
          </cell>
          <cell r="AB955">
            <v>0</v>
          </cell>
        </row>
        <row r="956">
          <cell r="P956">
            <v>0</v>
          </cell>
          <cell r="Z956">
            <v>0</v>
          </cell>
          <cell r="AA956">
            <v>0</v>
          </cell>
          <cell r="AB956">
            <v>0</v>
          </cell>
        </row>
        <row r="957">
          <cell r="P957">
            <v>0</v>
          </cell>
          <cell r="Z957">
            <v>0</v>
          </cell>
          <cell r="AA957">
            <v>0</v>
          </cell>
          <cell r="AB957">
            <v>0</v>
          </cell>
        </row>
        <row r="958">
          <cell r="P958">
            <v>0</v>
          </cell>
          <cell r="Z958">
            <v>0</v>
          </cell>
          <cell r="AA958">
            <v>0</v>
          </cell>
          <cell r="AB958">
            <v>0</v>
          </cell>
        </row>
        <row r="959">
          <cell r="P959">
            <v>0</v>
          </cell>
          <cell r="Z959">
            <v>0</v>
          </cell>
          <cell r="AA959">
            <v>0</v>
          </cell>
          <cell r="AB959">
            <v>0</v>
          </cell>
        </row>
        <row r="960">
          <cell r="P960">
            <v>0</v>
          </cell>
          <cell r="Z960">
            <v>0</v>
          </cell>
          <cell r="AA960">
            <v>0</v>
          </cell>
          <cell r="AB960">
            <v>0</v>
          </cell>
        </row>
        <row r="961">
          <cell r="P961">
            <v>0</v>
          </cell>
          <cell r="Z961">
            <v>0</v>
          </cell>
          <cell r="AA961">
            <v>0</v>
          </cell>
          <cell r="AB961">
            <v>0</v>
          </cell>
        </row>
        <row r="962">
          <cell r="P962">
            <v>0</v>
          </cell>
          <cell r="Z962">
            <v>0</v>
          </cell>
          <cell r="AA962">
            <v>0</v>
          </cell>
          <cell r="AB962">
            <v>0</v>
          </cell>
        </row>
        <row r="963">
          <cell r="P963">
            <v>0</v>
          </cell>
          <cell r="Z963">
            <v>0</v>
          </cell>
          <cell r="AA963">
            <v>0</v>
          </cell>
          <cell r="AB963">
            <v>0</v>
          </cell>
        </row>
        <row r="964">
          <cell r="P964">
            <v>0</v>
          </cell>
          <cell r="Z964">
            <v>0</v>
          </cell>
          <cell r="AA964">
            <v>0</v>
          </cell>
          <cell r="AB964">
            <v>0</v>
          </cell>
        </row>
        <row r="965">
          <cell r="P965">
            <v>0</v>
          </cell>
          <cell r="Z965">
            <v>0</v>
          </cell>
          <cell r="AA965">
            <v>0</v>
          </cell>
          <cell r="AB965">
            <v>0</v>
          </cell>
        </row>
        <row r="966">
          <cell r="P966">
            <v>0</v>
          </cell>
          <cell r="Z966">
            <v>0</v>
          </cell>
          <cell r="AA966">
            <v>0</v>
          </cell>
          <cell r="AB966">
            <v>0</v>
          </cell>
        </row>
        <row r="967">
          <cell r="P967">
            <v>0</v>
          </cell>
          <cell r="Z967">
            <v>0</v>
          </cell>
          <cell r="AA967">
            <v>0</v>
          </cell>
          <cell r="AB967">
            <v>0</v>
          </cell>
        </row>
        <row r="968">
          <cell r="P968">
            <v>0</v>
          </cell>
          <cell r="Z968">
            <v>0</v>
          </cell>
          <cell r="AA968">
            <v>0</v>
          </cell>
          <cell r="AB968">
            <v>0</v>
          </cell>
        </row>
        <row r="969">
          <cell r="P969">
            <v>0</v>
          </cell>
          <cell r="Z969">
            <v>0</v>
          </cell>
          <cell r="AA969">
            <v>0</v>
          </cell>
          <cell r="AB969">
            <v>0</v>
          </cell>
        </row>
        <row r="970">
          <cell r="P970">
            <v>0</v>
          </cell>
          <cell r="Z970">
            <v>0</v>
          </cell>
          <cell r="AA970">
            <v>0</v>
          </cell>
          <cell r="AB970">
            <v>0</v>
          </cell>
        </row>
        <row r="971">
          <cell r="B971" t="str">
            <v>Összesen</v>
          </cell>
          <cell r="D971" t="str">
            <v>M.K.Horvát Ált.Isk.G.D.Otth.</v>
          </cell>
          <cell r="E971">
            <v>0</v>
          </cell>
          <cell r="F971">
            <v>0</v>
          </cell>
          <cell r="G971">
            <v>0</v>
          </cell>
          <cell r="H971">
            <v>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0</v>
          </cell>
          <cell r="R971">
            <v>0</v>
          </cell>
          <cell r="S971">
            <v>0</v>
          </cell>
          <cell r="T971">
            <v>0</v>
          </cell>
          <cell r="U971">
            <v>0</v>
          </cell>
          <cell r="V971">
            <v>0</v>
          </cell>
          <cell r="W971">
            <v>0</v>
          </cell>
          <cell r="X971">
            <v>0</v>
          </cell>
          <cell r="Y971">
            <v>0</v>
          </cell>
          <cell r="Z971">
            <v>0</v>
          </cell>
          <cell r="AA971">
            <v>0</v>
          </cell>
          <cell r="AB971">
            <v>0</v>
          </cell>
        </row>
        <row r="972">
          <cell r="A972">
            <v>20</v>
          </cell>
          <cell r="B972" t="str">
            <v>Éltes Mátyás Iskolaközpont</v>
          </cell>
          <cell r="C972">
            <v>1</v>
          </cell>
          <cell r="D972" t="str">
            <v>00előirányzat</v>
          </cell>
          <cell r="P972">
            <v>0</v>
          </cell>
          <cell r="Z972">
            <v>0</v>
          </cell>
          <cell r="AA972">
            <v>0</v>
          </cell>
          <cell r="AB972">
            <v>0</v>
          </cell>
        </row>
        <row r="973">
          <cell r="P973">
            <v>0</v>
          </cell>
          <cell r="Z973">
            <v>0</v>
          </cell>
          <cell r="AA973">
            <v>0</v>
          </cell>
          <cell r="AB973">
            <v>0</v>
          </cell>
        </row>
        <row r="974">
          <cell r="P974">
            <v>0</v>
          </cell>
          <cell r="Z974">
            <v>0</v>
          </cell>
          <cell r="AA974">
            <v>0</v>
          </cell>
          <cell r="AB974">
            <v>0</v>
          </cell>
        </row>
        <row r="975">
          <cell r="P975">
            <v>0</v>
          </cell>
          <cell r="Z975">
            <v>0</v>
          </cell>
          <cell r="AA975">
            <v>0</v>
          </cell>
          <cell r="AB975">
            <v>0</v>
          </cell>
        </row>
        <row r="976">
          <cell r="P976">
            <v>0</v>
          </cell>
          <cell r="Z976">
            <v>0</v>
          </cell>
          <cell r="AA976">
            <v>0</v>
          </cell>
          <cell r="AB976">
            <v>0</v>
          </cell>
        </row>
        <row r="977">
          <cell r="P977">
            <v>0</v>
          </cell>
          <cell r="Z977">
            <v>0</v>
          </cell>
          <cell r="AA977">
            <v>0</v>
          </cell>
          <cell r="AB977">
            <v>0</v>
          </cell>
        </row>
        <row r="978">
          <cell r="P978">
            <v>0</v>
          </cell>
          <cell r="Z978">
            <v>0</v>
          </cell>
          <cell r="AA978">
            <v>0</v>
          </cell>
          <cell r="AB978">
            <v>0</v>
          </cell>
        </row>
        <row r="979">
          <cell r="P979">
            <v>0</v>
          </cell>
          <cell r="Z979">
            <v>0</v>
          </cell>
          <cell r="AA979">
            <v>0</v>
          </cell>
          <cell r="AB979">
            <v>0</v>
          </cell>
        </row>
        <row r="980">
          <cell r="P980">
            <v>0</v>
          </cell>
          <cell r="Z980">
            <v>0</v>
          </cell>
          <cell r="AA980">
            <v>0</v>
          </cell>
          <cell r="AB980">
            <v>0</v>
          </cell>
        </row>
        <row r="981">
          <cell r="P981">
            <v>0</v>
          </cell>
          <cell r="Z981">
            <v>0</v>
          </cell>
          <cell r="AA981">
            <v>0</v>
          </cell>
          <cell r="AB981">
            <v>0</v>
          </cell>
        </row>
        <row r="982">
          <cell r="P982">
            <v>0</v>
          </cell>
          <cell r="Z982">
            <v>0</v>
          </cell>
          <cell r="AA982">
            <v>0</v>
          </cell>
          <cell r="AB982">
            <v>0</v>
          </cell>
        </row>
        <row r="983">
          <cell r="P983">
            <v>0</v>
          </cell>
          <cell r="Z983">
            <v>0</v>
          </cell>
          <cell r="AA983">
            <v>0</v>
          </cell>
          <cell r="AB983">
            <v>0</v>
          </cell>
        </row>
        <row r="984">
          <cell r="P984">
            <v>0</v>
          </cell>
          <cell r="Z984">
            <v>0</v>
          </cell>
          <cell r="AA984">
            <v>0</v>
          </cell>
          <cell r="AB984">
            <v>0</v>
          </cell>
        </row>
        <row r="985">
          <cell r="P985">
            <v>0</v>
          </cell>
          <cell r="Z985">
            <v>0</v>
          </cell>
          <cell r="AA985">
            <v>0</v>
          </cell>
          <cell r="AB985">
            <v>0</v>
          </cell>
        </row>
        <row r="986">
          <cell r="P986">
            <v>0</v>
          </cell>
          <cell r="Z986">
            <v>0</v>
          </cell>
          <cell r="AA986">
            <v>0</v>
          </cell>
          <cell r="AB986">
            <v>0</v>
          </cell>
        </row>
        <row r="987">
          <cell r="P987">
            <v>0</v>
          </cell>
          <cell r="Z987">
            <v>0</v>
          </cell>
          <cell r="AA987">
            <v>0</v>
          </cell>
          <cell r="AB987">
            <v>0</v>
          </cell>
        </row>
        <row r="988">
          <cell r="P988">
            <v>0</v>
          </cell>
          <cell r="Z988">
            <v>0</v>
          </cell>
          <cell r="AA988">
            <v>0</v>
          </cell>
          <cell r="AB988">
            <v>0</v>
          </cell>
        </row>
        <row r="989">
          <cell r="P989">
            <v>0</v>
          </cell>
          <cell r="Z989">
            <v>0</v>
          </cell>
          <cell r="AA989">
            <v>0</v>
          </cell>
          <cell r="AB989">
            <v>0</v>
          </cell>
        </row>
        <row r="990">
          <cell r="P990">
            <v>0</v>
          </cell>
          <cell r="Z990">
            <v>0</v>
          </cell>
          <cell r="AA990">
            <v>0</v>
          </cell>
          <cell r="AB990">
            <v>0</v>
          </cell>
        </row>
        <row r="991">
          <cell r="P991">
            <v>0</v>
          </cell>
          <cell r="Z991">
            <v>0</v>
          </cell>
          <cell r="AA991">
            <v>0</v>
          </cell>
          <cell r="AB991">
            <v>0</v>
          </cell>
        </row>
        <row r="992">
          <cell r="P992">
            <v>0</v>
          </cell>
          <cell r="Z992">
            <v>0</v>
          </cell>
          <cell r="AA992">
            <v>0</v>
          </cell>
          <cell r="AB992">
            <v>0</v>
          </cell>
        </row>
        <row r="993">
          <cell r="P993">
            <v>0</v>
          </cell>
          <cell r="Z993">
            <v>0</v>
          </cell>
          <cell r="AA993">
            <v>0</v>
          </cell>
          <cell r="AB993">
            <v>0</v>
          </cell>
        </row>
        <row r="994">
          <cell r="P994">
            <v>0</v>
          </cell>
          <cell r="Z994">
            <v>0</v>
          </cell>
          <cell r="AA994">
            <v>0</v>
          </cell>
          <cell r="AB994">
            <v>0</v>
          </cell>
        </row>
        <row r="995">
          <cell r="P995">
            <v>0</v>
          </cell>
          <cell r="Z995">
            <v>0</v>
          </cell>
          <cell r="AA995">
            <v>0</v>
          </cell>
          <cell r="AB995">
            <v>0</v>
          </cell>
        </row>
        <row r="996">
          <cell r="P996">
            <v>0</v>
          </cell>
          <cell r="Z996">
            <v>0</v>
          </cell>
          <cell r="AA996">
            <v>0</v>
          </cell>
          <cell r="AB996">
            <v>0</v>
          </cell>
        </row>
        <row r="997">
          <cell r="P997">
            <v>0</v>
          </cell>
          <cell r="Z997">
            <v>0</v>
          </cell>
          <cell r="AA997">
            <v>0</v>
          </cell>
          <cell r="AB997">
            <v>0</v>
          </cell>
        </row>
        <row r="998">
          <cell r="P998">
            <v>0</v>
          </cell>
          <cell r="Z998">
            <v>0</v>
          </cell>
          <cell r="AA998">
            <v>0</v>
          </cell>
          <cell r="AB998">
            <v>0</v>
          </cell>
        </row>
        <row r="999">
          <cell r="P999">
            <v>0</v>
          </cell>
          <cell r="Z999">
            <v>0</v>
          </cell>
          <cell r="AA999">
            <v>0</v>
          </cell>
          <cell r="AB999">
            <v>0</v>
          </cell>
        </row>
        <row r="1000">
          <cell r="B1000" t="str">
            <v>Összesen</v>
          </cell>
          <cell r="D1000" t="str">
            <v>Éltes Mátyás Iskolaközpont</v>
          </cell>
          <cell r="E1000">
            <v>0</v>
          </cell>
          <cell r="F1000">
            <v>0</v>
          </cell>
          <cell r="G1000">
            <v>0</v>
          </cell>
          <cell r="H1000">
            <v>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0</v>
          </cell>
          <cell r="R1000">
            <v>0</v>
          </cell>
          <cell r="S1000">
            <v>0</v>
          </cell>
          <cell r="T1000">
            <v>0</v>
          </cell>
          <cell r="U1000">
            <v>0</v>
          </cell>
          <cell r="V1000">
            <v>0</v>
          </cell>
          <cell r="W1000">
            <v>0</v>
          </cell>
          <cell r="X1000">
            <v>0</v>
          </cell>
          <cell r="Y1000">
            <v>0</v>
          </cell>
          <cell r="Z1000">
            <v>0</v>
          </cell>
          <cell r="AA1000">
            <v>0</v>
          </cell>
          <cell r="AB1000">
            <v>0</v>
          </cell>
        </row>
        <row r="1001">
          <cell r="A1001">
            <v>21</v>
          </cell>
          <cell r="B1001" t="str">
            <v>500 sz.Szakm.Int.és Szakk.</v>
          </cell>
          <cell r="C1001">
            <v>1</v>
          </cell>
          <cell r="D1001" t="str">
            <v>00előirányzat</v>
          </cell>
          <cell r="P1001">
            <v>0</v>
          </cell>
          <cell r="Z1001">
            <v>0</v>
          </cell>
          <cell r="AA1001">
            <v>0</v>
          </cell>
          <cell r="AB1001">
            <v>0</v>
          </cell>
        </row>
        <row r="1002">
          <cell r="P1002">
            <v>0</v>
          </cell>
          <cell r="Z1002">
            <v>0</v>
          </cell>
          <cell r="AA1002">
            <v>0</v>
          </cell>
          <cell r="AB1002">
            <v>0</v>
          </cell>
        </row>
        <row r="1003">
          <cell r="P1003">
            <v>0</v>
          </cell>
          <cell r="Z1003">
            <v>0</v>
          </cell>
          <cell r="AA1003">
            <v>0</v>
          </cell>
          <cell r="AB1003">
            <v>0</v>
          </cell>
        </row>
        <row r="1004">
          <cell r="P1004">
            <v>0</v>
          </cell>
          <cell r="Z1004">
            <v>0</v>
          </cell>
          <cell r="AA1004">
            <v>0</v>
          </cell>
          <cell r="AB1004">
            <v>0</v>
          </cell>
        </row>
        <row r="1005">
          <cell r="P1005">
            <v>0</v>
          </cell>
          <cell r="Z1005">
            <v>0</v>
          </cell>
          <cell r="AA1005">
            <v>0</v>
          </cell>
          <cell r="AB1005">
            <v>0</v>
          </cell>
        </row>
        <row r="1006">
          <cell r="P1006">
            <v>0</v>
          </cell>
          <cell r="Z1006">
            <v>0</v>
          </cell>
          <cell r="AA1006">
            <v>0</v>
          </cell>
          <cell r="AB1006">
            <v>0</v>
          </cell>
        </row>
        <row r="1007">
          <cell r="P1007">
            <v>0</v>
          </cell>
          <cell r="Z1007">
            <v>0</v>
          </cell>
          <cell r="AA1007">
            <v>0</v>
          </cell>
          <cell r="AB1007">
            <v>0</v>
          </cell>
        </row>
        <row r="1008">
          <cell r="P1008">
            <v>0</v>
          </cell>
          <cell r="Z1008">
            <v>0</v>
          </cell>
          <cell r="AA1008">
            <v>0</v>
          </cell>
          <cell r="AB1008">
            <v>0</v>
          </cell>
        </row>
        <row r="1009">
          <cell r="P1009">
            <v>0</v>
          </cell>
          <cell r="Z1009">
            <v>0</v>
          </cell>
          <cell r="AA1009">
            <v>0</v>
          </cell>
          <cell r="AB1009">
            <v>0</v>
          </cell>
        </row>
        <row r="1010">
          <cell r="P1010">
            <v>0</v>
          </cell>
          <cell r="Z1010">
            <v>0</v>
          </cell>
          <cell r="AA1010">
            <v>0</v>
          </cell>
          <cell r="AB1010">
            <v>0</v>
          </cell>
        </row>
        <row r="1011">
          <cell r="P1011">
            <v>0</v>
          </cell>
          <cell r="Z1011">
            <v>0</v>
          </cell>
          <cell r="AA1011">
            <v>0</v>
          </cell>
          <cell r="AB1011">
            <v>0</v>
          </cell>
        </row>
        <row r="1012">
          <cell r="P1012">
            <v>0</v>
          </cell>
          <cell r="Z1012">
            <v>0</v>
          </cell>
          <cell r="AA1012">
            <v>0</v>
          </cell>
          <cell r="AB1012">
            <v>0</v>
          </cell>
        </row>
        <row r="1013">
          <cell r="P1013">
            <v>0</v>
          </cell>
          <cell r="Z1013">
            <v>0</v>
          </cell>
          <cell r="AA1013">
            <v>0</v>
          </cell>
          <cell r="AB1013">
            <v>0</v>
          </cell>
        </row>
        <row r="1014">
          <cell r="P1014">
            <v>0</v>
          </cell>
          <cell r="Z1014">
            <v>0</v>
          </cell>
          <cell r="AA1014">
            <v>0</v>
          </cell>
          <cell r="AB1014">
            <v>0</v>
          </cell>
        </row>
        <row r="1015">
          <cell r="P1015">
            <v>0</v>
          </cell>
          <cell r="Z1015">
            <v>0</v>
          </cell>
          <cell r="AA1015">
            <v>0</v>
          </cell>
          <cell r="AB1015">
            <v>0</v>
          </cell>
        </row>
        <row r="1016">
          <cell r="P1016">
            <v>0</v>
          </cell>
          <cell r="Z1016">
            <v>0</v>
          </cell>
          <cell r="AA1016">
            <v>0</v>
          </cell>
          <cell r="AB1016">
            <v>0</v>
          </cell>
        </row>
        <row r="1017">
          <cell r="P1017">
            <v>0</v>
          </cell>
          <cell r="Z1017">
            <v>0</v>
          </cell>
          <cell r="AA1017">
            <v>0</v>
          </cell>
          <cell r="AB1017">
            <v>0</v>
          </cell>
        </row>
        <row r="1018">
          <cell r="P1018">
            <v>0</v>
          </cell>
          <cell r="Z1018">
            <v>0</v>
          </cell>
          <cell r="AA1018">
            <v>0</v>
          </cell>
          <cell r="AB1018">
            <v>0</v>
          </cell>
        </row>
        <row r="1019">
          <cell r="P1019">
            <v>0</v>
          </cell>
          <cell r="Z1019">
            <v>0</v>
          </cell>
          <cell r="AA1019">
            <v>0</v>
          </cell>
          <cell r="AB1019">
            <v>0</v>
          </cell>
        </row>
        <row r="1020">
          <cell r="P1020">
            <v>0</v>
          </cell>
          <cell r="Z1020">
            <v>0</v>
          </cell>
          <cell r="AA1020">
            <v>0</v>
          </cell>
          <cell r="AB1020">
            <v>0</v>
          </cell>
        </row>
        <row r="1021">
          <cell r="P1021">
            <v>0</v>
          </cell>
          <cell r="Z1021">
            <v>0</v>
          </cell>
          <cell r="AA1021">
            <v>0</v>
          </cell>
          <cell r="AB1021">
            <v>0</v>
          </cell>
        </row>
        <row r="1022">
          <cell r="P1022">
            <v>0</v>
          </cell>
          <cell r="Z1022">
            <v>0</v>
          </cell>
          <cell r="AA1022">
            <v>0</v>
          </cell>
          <cell r="AB1022">
            <v>0</v>
          </cell>
        </row>
        <row r="1023">
          <cell r="P1023">
            <v>0</v>
          </cell>
          <cell r="Z1023">
            <v>0</v>
          </cell>
          <cell r="AA1023">
            <v>0</v>
          </cell>
          <cell r="AB1023">
            <v>0</v>
          </cell>
        </row>
        <row r="1024">
          <cell r="P1024">
            <v>0</v>
          </cell>
          <cell r="Z1024">
            <v>0</v>
          </cell>
          <cell r="AA1024">
            <v>0</v>
          </cell>
          <cell r="AB1024">
            <v>0</v>
          </cell>
        </row>
        <row r="1025">
          <cell r="P1025">
            <v>0</v>
          </cell>
          <cell r="Z1025">
            <v>0</v>
          </cell>
          <cell r="AA1025">
            <v>0</v>
          </cell>
          <cell r="AB1025">
            <v>0</v>
          </cell>
        </row>
        <row r="1026">
          <cell r="P1026">
            <v>0</v>
          </cell>
          <cell r="Z1026">
            <v>0</v>
          </cell>
          <cell r="AA1026">
            <v>0</v>
          </cell>
          <cell r="AB1026">
            <v>0</v>
          </cell>
        </row>
        <row r="1027">
          <cell r="P1027">
            <v>0</v>
          </cell>
          <cell r="Z1027">
            <v>0</v>
          </cell>
          <cell r="AA1027">
            <v>0</v>
          </cell>
          <cell r="AB1027">
            <v>0</v>
          </cell>
        </row>
        <row r="1028">
          <cell r="B1028" t="str">
            <v>Összesen</v>
          </cell>
          <cell r="D1028" t="str">
            <v>500 sz.Szakm.Int.és Szakk.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0</v>
          </cell>
          <cell r="N1028">
            <v>0</v>
          </cell>
          <cell r="O1028">
            <v>0</v>
          </cell>
          <cell r="P1028">
            <v>0</v>
          </cell>
          <cell r="Q1028">
            <v>0</v>
          </cell>
          <cell r="R1028">
            <v>0</v>
          </cell>
          <cell r="S1028">
            <v>0</v>
          </cell>
          <cell r="T1028">
            <v>0</v>
          </cell>
          <cell r="U1028">
            <v>0</v>
          </cell>
          <cell r="V1028">
            <v>0</v>
          </cell>
          <cell r="W1028">
            <v>0</v>
          </cell>
          <cell r="X1028">
            <v>0</v>
          </cell>
          <cell r="Y1028">
            <v>0</v>
          </cell>
          <cell r="Z1028">
            <v>0</v>
          </cell>
          <cell r="AA1028">
            <v>0</v>
          </cell>
          <cell r="AB1028">
            <v>0</v>
          </cell>
        </row>
        <row r="1029">
          <cell r="A1029">
            <v>23</v>
          </cell>
          <cell r="B1029" t="str">
            <v>508 sz.Szakm.Int.és Szakk.</v>
          </cell>
          <cell r="C1029">
            <v>1</v>
          </cell>
          <cell r="D1029" t="str">
            <v>00előirányzat</v>
          </cell>
          <cell r="P1029">
            <v>0</v>
          </cell>
          <cell r="Z1029">
            <v>0</v>
          </cell>
          <cell r="AA1029">
            <v>0</v>
          </cell>
          <cell r="AB1029">
            <v>0</v>
          </cell>
        </row>
        <row r="1030">
          <cell r="P1030">
            <v>0</v>
          </cell>
          <cell r="Z1030">
            <v>0</v>
          </cell>
          <cell r="AA1030">
            <v>0</v>
          </cell>
          <cell r="AB1030">
            <v>0</v>
          </cell>
        </row>
        <row r="1031">
          <cell r="P1031">
            <v>0</v>
          </cell>
          <cell r="Z1031">
            <v>0</v>
          </cell>
          <cell r="AA1031">
            <v>0</v>
          </cell>
          <cell r="AB1031">
            <v>0</v>
          </cell>
        </row>
        <row r="1032">
          <cell r="P1032">
            <v>0</v>
          </cell>
          <cell r="Z1032">
            <v>0</v>
          </cell>
          <cell r="AA1032">
            <v>0</v>
          </cell>
          <cell r="AB1032">
            <v>0</v>
          </cell>
        </row>
        <row r="1033">
          <cell r="P1033">
            <v>0</v>
          </cell>
          <cell r="Z1033">
            <v>0</v>
          </cell>
          <cell r="AA1033">
            <v>0</v>
          </cell>
          <cell r="AB1033">
            <v>0</v>
          </cell>
        </row>
        <row r="1034">
          <cell r="P1034">
            <v>0</v>
          </cell>
          <cell r="Z1034">
            <v>0</v>
          </cell>
          <cell r="AA1034">
            <v>0</v>
          </cell>
          <cell r="AB1034">
            <v>0</v>
          </cell>
        </row>
        <row r="1035">
          <cell r="P1035">
            <v>0</v>
          </cell>
          <cell r="Z1035">
            <v>0</v>
          </cell>
          <cell r="AA1035">
            <v>0</v>
          </cell>
          <cell r="AB1035">
            <v>0</v>
          </cell>
        </row>
        <row r="1036">
          <cell r="P1036">
            <v>0</v>
          </cell>
          <cell r="Z1036">
            <v>0</v>
          </cell>
          <cell r="AA1036">
            <v>0</v>
          </cell>
          <cell r="AB1036">
            <v>0</v>
          </cell>
        </row>
        <row r="1037">
          <cell r="P1037">
            <v>0</v>
          </cell>
          <cell r="Z1037">
            <v>0</v>
          </cell>
          <cell r="AA1037">
            <v>0</v>
          </cell>
          <cell r="AB1037">
            <v>0</v>
          </cell>
        </row>
        <row r="1038">
          <cell r="P1038">
            <v>0</v>
          </cell>
          <cell r="Z1038">
            <v>0</v>
          </cell>
          <cell r="AA1038">
            <v>0</v>
          </cell>
          <cell r="AB1038">
            <v>0</v>
          </cell>
        </row>
        <row r="1039">
          <cell r="P1039">
            <v>0</v>
          </cell>
          <cell r="Z1039">
            <v>0</v>
          </cell>
          <cell r="AA1039">
            <v>0</v>
          </cell>
          <cell r="AB1039">
            <v>0</v>
          </cell>
        </row>
        <row r="1040">
          <cell r="P1040">
            <v>0</v>
          </cell>
          <cell r="Z1040">
            <v>0</v>
          </cell>
          <cell r="AA1040">
            <v>0</v>
          </cell>
          <cell r="AB1040">
            <v>0</v>
          </cell>
        </row>
        <row r="1041">
          <cell r="P1041">
            <v>0</v>
          </cell>
          <cell r="Z1041">
            <v>0</v>
          </cell>
          <cell r="AA1041">
            <v>0</v>
          </cell>
          <cell r="AB1041">
            <v>0</v>
          </cell>
        </row>
        <row r="1042">
          <cell r="P1042">
            <v>0</v>
          </cell>
          <cell r="Z1042">
            <v>0</v>
          </cell>
          <cell r="AA1042">
            <v>0</v>
          </cell>
          <cell r="AB1042">
            <v>0</v>
          </cell>
        </row>
        <row r="1043">
          <cell r="P1043">
            <v>0</v>
          </cell>
          <cell r="Z1043">
            <v>0</v>
          </cell>
          <cell r="AA1043">
            <v>0</v>
          </cell>
          <cell r="AB1043">
            <v>0</v>
          </cell>
        </row>
        <row r="1044">
          <cell r="P1044">
            <v>0</v>
          </cell>
          <cell r="Z1044">
            <v>0</v>
          </cell>
          <cell r="AA1044">
            <v>0</v>
          </cell>
          <cell r="AB1044">
            <v>0</v>
          </cell>
        </row>
        <row r="1045">
          <cell r="P1045">
            <v>0</v>
          </cell>
          <cell r="Z1045">
            <v>0</v>
          </cell>
          <cell r="AA1045">
            <v>0</v>
          </cell>
          <cell r="AB1045">
            <v>0</v>
          </cell>
        </row>
        <row r="1046">
          <cell r="P1046">
            <v>0</v>
          </cell>
          <cell r="Z1046">
            <v>0</v>
          </cell>
          <cell r="AA1046">
            <v>0</v>
          </cell>
          <cell r="AB1046">
            <v>0</v>
          </cell>
        </row>
        <row r="1047">
          <cell r="P1047">
            <v>0</v>
          </cell>
          <cell r="Z1047">
            <v>0</v>
          </cell>
          <cell r="AA1047">
            <v>0</v>
          </cell>
          <cell r="AB1047">
            <v>0</v>
          </cell>
        </row>
        <row r="1048">
          <cell r="P1048">
            <v>0</v>
          </cell>
          <cell r="Z1048">
            <v>0</v>
          </cell>
          <cell r="AA1048">
            <v>0</v>
          </cell>
          <cell r="AB1048">
            <v>0</v>
          </cell>
        </row>
        <row r="1049">
          <cell r="P1049">
            <v>0</v>
          </cell>
          <cell r="Z1049">
            <v>0</v>
          </cell>
          <cell r="AA1049">
            <v>0</v>
          </cell>
          <cell r="AB1049">
            <v>0</v>
          </cell>
        </row>
        <row r="1050">
          <cell r="P1050">
            <v>0</v>
          </cell>
          <cell r="Z1050">
            <v>0</v>
          </cell>
          <cell r="AA1050">
            <v>0</v>
          </cell>
          <cell r="AB1050">
            <v>0</v>
          </cell>
        </row>
        <row r="1051">
          <cell r="P1051">
            <v>0</v>
          </cell>
          <cell r="Z1051">
            <v>0</v>
          </cell>
          <cell r="AA1051">
            <v>0</v>
          </cell>
          <cell r="AB1051">
            <v>0</v>
          </cell>
        </row>
        <row r="1052">
          <cell r="B1052" t="str">
            <v>Összesen</v>
          </cell>
          <cell r="D1052" t="str">
            <v>508 sz.Szakm.Int.és Szakk.</v>
          </cell>
          <cell r="E1052">
            <v>0</v>
          </cell>
          <cell r="F1052">
            <v>0</v>
          </cell>
          <cell r="G1052">
            <v>0</v>
          </cell>
          <cell r="H1052">
            <v>0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0</v>
          </cell>
          <cell r="R1052">
            <v>0</v>
          </cell>
          <cell r="S1052">
            <v>0</v>
          </cell>
          <cell r="T1052">
            <v>0</v>
          </cell>
          <cell r="U1052">
            <v>0</v>
          </cell>
          <cell r="V1052">
            <v>0</v>
          </cell>
          <cell r="W1052">
            <v>0</v>
          </cell>
          <cell r="X1052">
            <v>0</v>
          </cell>
          <cell r="Y1052">
            <v>0</v>
          </cell>
          <cell r="Z1052">
            <v>0</v>
          </cell>
          <cell r="AA1052">
            <v>0</v>
          </cell>
          <cell r="AB1052">
            <v>0</v>
          </cell>
        </row>
        <row r="1053">
          <cell r="A1053">
            <v>24</v>
          </cell>
          <cell r="B1053" t="str">
            <v>Pécsi Ker.Id.F.és Vend.Szk.</v>
          </cell>
          <cell r="C1053">
            <v>1</v>
          </cell>
          <cell r="D1053" t="str">
            <v>00előirányzat</v>
          </cell>
          <cell r="P1053">
            <v>0</v>
          </cell>
          <cell r="Z1053">
            <v>0</v>
          </cell>
          <cell r="AA1053">
            <v>0</v>
          </cell>
          <cell r="AB1053">
            <v>0</v>
          </cell>
        </row>
        <row r="1054">
          <cell r="P1054">
            <v>0</v>
          </cell>
          <cell r="Z1054">
            <v>0</v>
          </cell>
          <cell r="AA1054">
            <v>0</v>
          </cell>
          <cell r="AB1054">
            <v>0</v>
          </cell>
        </row>
        <row r="1055">
          <cell r="P1055">
            <v>0</v>
          </cell>
          <cell r="Z1055">
            <v>0</v>
          </cell>
          <cell r="AA1055">
            <v>0</v>
          </cell>
          <cell r="AB1055">
            <v>0</v>
          </cell>
        </row>
        <row r="1056">
          <cell r="P1056">
            <v>0</v>
          </cell>
          <cell r="Z1056">
            <v>0</v>
          </cell>
          <cell r="AA1056">
            <v>0</v>
          </cell>
          <cell r="AB1056">
            <v>0</v>
          </cell>
        </row>
        <row r="1057">
          <cell r="P1057">
            <v>0</v>
          </cell>
          <cell r="Z1057">
            <v>0</v>
          </cell>
          <cell r="AA1057">
            <v>0</v>
          </cell>
          <cell r="AB1057">
            <v>0</v>
          </cell>
        </row>
        <row r="1058">
          <cell r="P1058">
            <v>0</v>
          </cell>
          <cell r="Z1058">
            <v>0</v>
          </cell>
          <cell r="AA1058">
            <v>0</v>
          </cell>
          <cell r="AB1058">
            <v>0</v>
          </cell>
        </row>
        <row r="1059">
          <cell r="P1059">
            <v>0</v>
          </cell>
          <cell r="Z1059">
            <v>0</v>
          </cell>
          <cell r="AA1059">
            <v>0</v>
          </cell>
          <cell r="AB1059">
            <v>0</v>
          </cell>
        </row>
        <row r="1060">
          <cell r="P1060">
            <v>0</v>
          </cell>
          <cell r="Z1060">
            <v>0</v>
          </cell>
          <cell r="AA1060">
            <v>0</v>
          </cell>
          <cell r="AB1060">
            <v>0</v>
          </cell>
        </row>
        <row r="1061">
          <cell r="P1061">
            <v>0</v>
          </cell>
          <cell r="Z1061">
            <v>0</v>
          </cell>
          <cell r="AA1061">
            <v>0</v>
          </cell>
          <cell r="AB1061">
            <v>0</v>
          </cell>
        </row>
        <row r="1062">
          <cell r="P1062">
            <v>0</v>
          </cell>
          <cell r="Z1062">
            <v>0</v>
          </cell>
          <cell r="AA1062">
            <v>0</v>
          </cell>
          <cell r="AB1062">
            <v>0</v>
          </cell>
        </row>
        <row r="1063">
          <cell r="P1063">
            <v>0</v>
          </cell>
          <cell r="Z1063">
            <v>0</v>
          </cell>
          <cell r="AA1063">
            <v>0</v>
          </cell>
          <cell r="AB1063">
            <v>0</v>
          </cell>
        </row>
        <row r="1064">
          <cell r="P1064">
            <v>0</v>
          </cell>
          <cell r="Z1064">
            <v>0</v>
          </cell>
          <cell r="AA1064">
            <v>0</v>
          </cell>
          <cell r="AB1064">
            <v>0</v>
          </cell>
        </row>
        <row r="1065">
          <cell r="P1065">
            <v>0</v>
          </cell>
          <cell r="Z1065">
            <v>0</v>
          </cell>
          <cell r="AA1065">
            <v>0</v>
          </cell>
          <cell r="AB1065">
            <v>0</v>
          </cell>
        </row>
        <row r="1066">
          <cell r="P1066">
            <v>0</v>
          </cell>
          <cell r="Z1066">
            <v>0</v>
          </cell>
          <cell r="AA1066">
            <v>0</v>
          </cell>
          <cell r="AB1066">
            <v>0</v>
          </cell>
        </row>
        <row r="1067">
          <cell r="P1067">
            <v>0</v>
          </cell>
          <cell r="Z1067">
            <v>0</v>
          </cell>
          <cell r="AA1067">
            <v>0</v>
          </cell>
          <cell r="AB1067">
            <v>0</v>
          </cell>
        </row>
        <row r="1068">
          <cell r="P1068">
            <v>0</v>
          </cell>
          <cell r="Z1068">
            <v>0</v>
          </cell>
          <cell r="AA1068">
            <v>0</v>
          </cell>
          <cell r="AB1068">
            <v>0</v>
          </cell>
        </row>
        <row r="1069">
          <cell r="P1069">
            <v>0</v>
          </cell>
          <cell r="Z1069">
            <v>0</v>
          </cell>
          <cell r="AA1069">
            <v>0</v>
          </cell>
          <cell r="AB1069">
            <v>0</v>
          </cell>
        </row>
        <row r="1070">
          <cell r="P1070">
            <v>0</v>
          </cell>
          <cell r="Z1070">
            <v>0</v>
          </cell>
          <cell r="AA1070">
            <v>0</v>
          </cell>
          <cell r="AB1070">
            <v>0</v>
          </cell>
        </row>
        <row r="1071">
          <cell r="P1071">
            <v>0</v>
          </cell>
          <cell r="Z1071">
            <v>0</v>
          </cell>
          <cell r="AA1071">
            <v>0</v>
          </cell>
          <cell r="AB1071">
            <v>0</v>
          </cell>
        </row>
        <row r="1072">
          <cell r="P1072">
            <v>0</v>
          </cell>
          <cell r="Z1072">
            <v>0</v>
          </cell>
          <cell r="AA1072">
            <v>0</v>
          </cell>
          <cell r="AB1072">
            <v>0</v>
          </cell>
        </row>
        <row r="1073">
          <cell r="P1073">
            <v>0</v>
          </cell>
          <cell r="Z1073">
            <v>0</v>
          </cell>
          <cell r="AA1073">
            <v>0</v>
          </cell>
          <cell r="AB1073">
            <v>0</v>
          </cell>
        </row>
        <row r="1074">
          <cell r="P1074">
            <v>0</v>
          </cell>
          <cell r="Z1074">
            <v>0</v>
          </cell>
          <cell r="AA1074">
            <v>0</v>
          </cell>
          <cell r="AB1074">
            <v>0</v>
          </cell>
        </row>
        <row r="1075">
          <cell r="P1075">
            <v>0</v>
          </cell>
          <cell r="Z1075">
            <v>0</v>
          </cell>
          <cell r="AA1075">
            <v>0</v>
          </cell>
          <cell r="AB1075">
            <v>0</v>
          </cell>
        </row>
        <row r="1076">
          <cell r="P1076">
            <v>0</v>
          </cell>
          <cell r="Z1076">
            <v>0</v>
          </cell>
          <cell r="AA1076">
            <v>0</v>
          </cell>
          <cell r="AB1076">
            <v>0</v>
          </cell>
        </row>
        <row r="1077">
          <cell r="B1077" t="str">
            <v>Összesen</v>
          </cell>
          <cell r="D1077" t="str">
            <v>Pécsi Ker.Id.F.és Vend.Szk.</v>
          </cell>
          <cell r="E1077">
            <v>0</v>
          </cell>
          <cell r="F1077">
            <v>0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0</v>
          </cell>
          <cell r="R1077">
            <v>0</v>
          </cell>
          <cell r="S1077">
            <v>0</v>
          </cell>
          <cell r="T1077">
            <v>0</v>
          </cell>
          <cell r="U1077">
            <v>0</v>
          </cell>
          <cell r="V1077">
            <v>0</v>
          </cell>
          <cell r="W1077">
            <v>0</v>
          </cell>
          <cell r="X1077">
            <v>0</v>
          </cell>
          <cell r="Y1077">
            <v>0</v>
          </cell>
          <cell r="Z1077">
            <v>0</v>
          </cell>
          <cell r="AA1077">
            <v>0</v>
          </cell>
          <cell r="AB1077">
            <v>0</v>
          </cell>
        </row>
        <row r="1078">
          <cell r="A1078">
            <v>25</v>
          </cell>
          <cell r="B1078" t="str">
            <v>Leöwey K.Gimnázium</v>
          </cell>
          <cell r="C1078">
            <v>1</v>
          </cell>
          <cell r="D1078" t="str">
            <v>00előirányzat</v>
          </cell>
          <cell r="P1078">
            <v>0</v>
          </cell>
          <cell r="Z1078">
            <v>0</v>
          </cell>
          <cell r="AA1078">
            <v>0</v>
          </cell>
          <cell r="AB1078">
            <v>0</v>
          </cell>
        </row>
        <row r="1079">
          <cell r="P1079">
            <v>0</v>
          </cell>
          <cell r="Z1079">
            <v>0</v>
          </cell>
          <cell r="AA1079">
            <v>0</v>
          </cell>
          <cell r="AB1079">
            <v>0</v>
          </cell>
        </row>
        <row r="1080">
          <cell r="P1080">
            <v>0</v>
          </cell>
          <cell r="Z1080">
            <v>0</v>
          </cell>
          <cell r="AA1080">
            <v>0</v>
          </cell>
          <cell r="AB1080">
            <v>0</v>
          </cell>
        </row>
        <row r="1081">
          <cell r="P1081">
            <v>0</v>
          </cell>
          <cell r="Z1081">
            <v>0</v>
          </cell>
          <cell r="AA1081">
            <v>0</v>
          </cell>
          <cell r="AB1081">
            <v>0</v>
          </cell>
        </row>
        <row r="1082">
          <cell r="P1082">
            <v>0</v>
          </cell>
          <cell r="Z1082">
            <v>0</v>
          </cell>
          <cell r="AA1082">
            <v>0</v>
          </cell>
          <cell r="AB1082">
            <v>0</v>
          </cell>
        </row>
        <row r="1083">
          <cell r="P1083">
            <v>0</v>
          </cell>
          <cell r="Z1083">
            <v>0</v>
          </cell>
          <cell r="AA1083">
            <v>0</v>
          </cell>
          <cell r="AB1083">
            <v>0</v>
          </cell>
        </row>
        <row r="1084">
          <cell r="P1084">
            <v>0</v>
          </cell>
          <cell r="Z1084">
            <v>0</v>
          </cell>
          <cell r="AA1084">
            <v>0</v>
          </cell>
          <cell r="AB1084">
            <v>0</v>
          </cell>
        </row>
        <row r="1085">
          <cell r="P1085">
            <v>0</v>
          </cell>
          <cell r="Z1085">
            <v>0</v>
          </cell>
          <cell r="AA1085">
            <v>0</v>
          </cell>
          <cell r="AB1085">
            <v>0</v>
          </cell>
        </row>
        <row r="1086">
          <cell r="P1086">
            <v>0</v>
          </cell>
          <cell r="Z1086">
            <v>0</v>
          </cell>
          <cell r="AA1086">
            <v>0</v>
          </cell>
          <cell r="AB1086">
            <v>0</v>
          </cell>
        </row>
        <row r="1087">
          <cell r="P1087">
            <v>0</v>
          </cell>
          <cell r="Z1087">
            <v>0</v>
          </cell>
          <cell r="AA1087">
            <v>0</v>
          </cell>
          <cell r="AB1087">
            <v>0</v>
          </cell>
        </row>
        <row r="1088">
          <cell r="P1088">
            <v>0</v>
          </cell>
          <cell r="Z1088">
            <v>0</v>
          </cell>
          <cell r="AA1088">
            <v>0</v>
          </cell>
          <cell r="AB1088">
            <v>0</v>
          </cell>
        </row>
        <row r="1089">
          <cell r="P1089">
            <v>0</v>
          </cell>
          <cell r="Z1089">
            <v>0</v>
          </cell>
          <cell r="AA1089">
            <v>0</v>
          </cell>
          <cell r="AB1089">
            <v>0</v>
          </cell>
        </row>
        <row r="1090">
          <cell r="P1090">
            <v>0</v>
          </cell>
          <cell r="Z1090">
            <v>0</v>
          </cell>
          <cell r="AA1090">
            <v>0</v>
          </cell>
          <cell r="AB1090">
            <v>0</v>
          </cell>
        </row>
        <row r="1091">
          <cell r="P1091">
            <v>0</v>
          </cell>
          <cell r="Z1091">
            <v>0</v>
          </cell>
          <cell r="AA1091">
            <v>0</v>
          </cell>
          <cell r="AB1091">
            <v>0</v>
          </cell>
        </row>
        <row r="1092">
          <cell r="P1092">
            <v>0</v>
          </cell>
          <cell r="Z1092">
            <v>0</v>
          </cell>
          <cell r="AA1092">
            <v>0</v>
          </cell>
          <cell r="AB1092">
            <v>0</v>
          </cell>
        </row>
        <row r="1093">
          <cell r="P1093">
            <v>0</v>
          </cell>
          <cell r="Z1093">
            <v>0</v>
          </cell>
          <cell r="AA1093">
            <v>0</v>
          </cell>
          <cell r="AB1093">
            <v>0</v>
          </cell>
        </row>
        <row r="1094">
          <cell r="P1094">
            <v>0</v>
          </cell>
          <cell r="Z1094">
            <v>0</v>
          </cell>
          <cell r="AA1094">
            <v>0</v>
          </cell>
          <cell r="AB1094">
            <v>0</v>
          </cell>
        </row>
        <row r="1095">
          <cell r="P1095">
            <v>0</v>
          </cell>
          <cell r="Z1095">
            <v>0</v>
          </cell>
          <cell r="AA1095">
            <v>0</v>
          </cell>
          <cell r="AB1095">
            <v>0</v>
          </cell>
        </row>
        <row r="1096">
          <cell r="P1096">
            <v>0</v>
          </cell>
          <cell r="Z1096">
            <v>0</v>
          </cell>
          <cell r="AA1096">
            <v>0</v>
          </cell>
          <cell r="AB1096">
            <v>0</v>
          </cell>
        </row>
        <row r="1097">
          <cell r="P1097">
            <v>0</v>
          </cell>
          <cell r="Z1097">
            <v>0</v>
          </cell>
          <cell r="AA1097">
            <v>0</v>
          </cell>
          <cell r="AB1097">
            <v>0</v>
          </cell>
        </row>
        <row r="1098">
          <cell r="P1098">
            <v>0</v>
          </cell>
          <cell r="Z1098">
            <v>0</v>
          </cell>
          <cell r="AA1098">
            <v>0</v>
          </cell>
          <cell r="AB1098">
            <v>0</v>
          </cell>
        </row>
        <row r="1099">
          <cell r="P1099">
            <v>0</v>
          </cell>
          <cell r="Z1099">
            <v>0</v>
          </cell>
          <cell r="AA1099">
            <v>0</v>
          </cell>
          <cell r="AB1099">
            <v>0</v>
          </cell>
        </row>
        <row r="1100">
          <cell r="P1100">
            <v>0</v>
          </cell>
          <cell r="Z1100">
            <v>0</v>
          </cell>
          <cell r="AA1100">
            <v>0</v>
          </cell>
          <cell r="AB1100">
            <v>0</v>
          </cell>
        </row>
        <row r="1101">
          <cell r="P1101">
            <v>0</v>
          </cell>
          <cell r="Z1101">
            <v>0</v>
          </cell>
          <cell r="AA1101">
            <v>0</v>
          </cell>
          <cell r="AB1101">
            <v>0</v>
          </cell>
        </row>
        <row r="1102">
          <cell r="P1102">
            <v>0</v>
          </cell>
          <cell r="Z1102">
            <v>0</v>
          </cell>
          <cell r="AA1102">
            <v>0</v>
          </cell>
          <cell r="AB1102">
            <v>0</v>
          </cell>
        </row>
        <row r="1103">
          <cell r="P1103">
            <v>0</v>
          </cell>
          <cell r="Z1103">
            <v>0</v>
          </cell>
          <cell r="AA1103">
            <v>0</v>
          </cell>
          <cell r="AB1103">
            <v>0</v>
          </cell>
        </row>
        <row r="1104">
          <cell r="P1104">
            <v>0</v>
          </cell>
          <cell r="Y1104">
            <v>0</v>
          </cell>
          <cell r="Z1104">
            <v>0</v>
          </cell>
          <cell r="AA1104">
            <v>0</v>
          </cell>
          <cell r="AB1104">
            <v>0</v>
          </cell>
        </row>
        <row r="1105">
          <cell r="B1105" t="str">
            <v>Összesen</v>
          </cell>
          <cell r="D1105" t="str">
            <v>Leöwey K.Gimnázium</v>
          </cell>
          <cell r="E1105">
            <v>0</v>
          </cell>
          <cell r="F1105">
            <v>0</v>
          </cell>
          <cell r="G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0</v>
          </cell>
          <cell r="Y1105">
            <v>0</v>
          </cell>
          <cell r="Z1105">
            <v>0</v>
          </cell>
          <cell r="AA1105">
            <v>0</v>
          </cell>
          <cell r="AB1105">
            <v>0</v>
          </cell>
        </row>
        <row r="1106">
          <cell r="A1106">
            <v>26</v>
          </cell>
          <cell r="B1106" t="str">
            <v>Kodály Zoltán Gimnázium</v>
          </cell>
          <cell r="C1106">
            <v>1</v>
          </cell>
          <cell r="D1106" t="str">
            <v>00előirányzat</v>
          </cell>
          <cell r="P1106">
            <v>0</v>
          </cell>
          <cell r="Z1106">
            <v>0</v>
          </cell>
          <cell r="AA1106">
            <v>0</v>
          </cell>
          <cell r="AB1106">
            <v>0</v>
          </cell>
        </row>
        <row r="1107">
          <cell r="P1107">
            <v>0</v>
          </cell>
          <cell r="Z1107">
            <v>0</v>
          </cell>
          <cell r="AA1107">
            <v>0</v>
          </cell>
          <cell r="AB1107">
            <v>0</v>
          </cell>
        </row>
        <row r="1108">
          <cell r="P1108">
            <v>0</v>
          </cell>
          <cell r="Z1108">
            <v>0</v>
          </cell>
          <cell r="AA1108">
            <v>0</v>
          </cell>
          <cell r="AB1108">
            <v>0</v>
          </cell>
        </row>
        <row r="1109">
          <cell r="P1109">
            <v>0</v>
          </cell>
          <cell r="Z1109">
            <v>0</v>
          </cell>
          <cell r="AA1109">
            <v>0</v>
          </cell>
          <cell r="AB1109">
            <v>0</v>
          </cell>
        </row>
        <row r="1110">
          <cell r="P1110">
            <v>0</v>
          </cell>
          <cell r="Z1110">
            <v>0</v>
          </cell>
          <cell r="AA1110">
            <v>0</v>
          </cell>
          <cell r="AB1110">
            <v>0</v>
          </cell>
        </row>
        <row r="1111">
          <cell r="P1111">
            <v>0</v>
          </cell>
          <cell r="Z1111">
            <v>0</v>
          </cell>
          <cell r="AA1111">
            <v>0</v>
          </cell>
          <cell r="AB1111">
            <v>0</v>
          </cell>
        </row>
        <row r="1112">
          <cell r="P1112">
            <v>0</v>
          </cell>
          <cell r="Z1112">
            <v>0</v>
          </cell>
          <cell r="AA1112">
            <v>0</v>
          </cell>
          <cell r="AB1112">
            <v>0</v>
          </cell>
        </row>
        <row r="1113">
          <cell r="P1113">
            <v>0</v>
          </cell>
          <cell r="Z1113">
            <v>0</v>
          </cell>
          <cell r="AA1113">
            <v>0</v>
          </cell>
          <cell r="AB1113">
            <v>0</v>
          </cell>
        </row>
        <row r="1114">
          <cell r="P1114">
            <v>0</v>
          </cell>
          <cell r="Z1114">
            <v>0</v>
          </cell>
          <cell r="AA1114">
            <v>0</v>
          </cell>
          <cell r="AB1114">
            <v>0</v>
          </cell>
        </row>
        <row r="1115">
          <cell r="P1115">
            <v>0</v>
          </cell>
          <cell r="Z1115">
            <v>0</v>
          </cell>
          <cell r="AA1115">
            <v>0</v>
          </cell>
          <cell r="AB1115">
            <v>0</v>
          </cell>
        </row>
        <row r="1116">
          <cell r="P1116">
            <v>0</v>
          </cell>
          <cell r="Z1116">
            <v>0</v>
          </cell>
          <cell r="AA1116">
            <v>0</v>
          </cell>
          <cell r="AB1116">
            <v>0</v>
          </cell>
        </row>
        <row r="1117">
          <cell r="P1117">
            <v>0</v>
          </cell>
          <cell r="Z1117">
            <v>0</v>
          </cell>
          <cell r="AA1117">
            <v>0</v>
          </cell>
          <cell r="AB1117">
            <v>0</v>
          </cell>
        </row>
        <row r="1118">
          <cell r="P1118">
            <v>0</v>
          </cell>
          <cell r="Z1118">
            <v>0</v>
          </cell>
          <cell r="AA1118">
            <v>0</v>
          </cell>
          <cell r="AB1118">
            <v>0</v>
          </cell>
        </row>
        <row r="1119">
          <cell r="P1119">
            <v>0</v>
          </cell>
          <cell r="Z1119">
            <v>0</v>
          </cell>
          <cell r="AA1119">
            <v>0</v>
          </cell>
          <cell r="AB1119">
            <v>0</v>
          </cell>
        </row>
        <row r="1120">
          <cell r="P1120">
            <v>0</v>
          </cell>
          <cell r="Z1120">
            <v>0</v>
          </cell>
          <cell r="AA1120">
            <v>0</v>
          </cell>
          <cell r="AB1120">
            <v>0</v>
          </cell>
        </row>
        <row r="1121">
          <cell r="P1121">
            <v>0</v>
          </cell>
          <cell r="Z1121">
            <v>0</v>
          </cell>
          <cell r="AA1121">
            <v>0</v>
          </cell>
          <cell r="AB1121">
            <v>0</v>
          </cell>
        </row>
        <row r="1122">
          <cell r="P1122">
            <v>0</v>
          </cell>
          <cell r="Z1122">
            <v>0</v>
          </cell>
          <cell r="AA1122">
            <v>0</v>
          </cell>
          <cell r="AB1122">
            <v>0</v>
          </cell>
        </row>
        <row r="1123">
          <cell r="P1123">
            <v>0</v>
          </cell>
          <cell r="Z1123">
            <v>0</v>
          </cell>
          <cell r="AA1123">
            <v>0</v>
          </cell>
          <cell r="AB1123">
            <v>0</v>
          </cell>
        </row>
        <row r="1124">
          <cell r="P1124">
            <v>0</v>
          </cell>
          <cell r="Z1124">
            <v>0</v>
          </cell>
          <cell r="AA1124">
            <v>0</v>
          </cell>
          <cell r="AB1124">
            <v>0</v>
          </cell>
        </row>
        <row r="1125">
          <cell r="P1125">
            <v>0</v>
          </cell>
          <cell r="Z1125">
            <v>0</v>
          </cell>
          <cell r="AA1125">
            <v>0</v>
          </cell>
          <cell r="AB1125">
            <v>0</v>
          </cell>
        </row>
        <row r="1126">
          <cell r="P1126">
            <v>0</v>
          </cell>
          <cell r="Z1126">
            <v>0</v>
          </cell>
          <cell r="AA1126">
            <v>0</v>
          </cell>
          <cell r="AB1126">
            <v>0</v>
          </cell>
        </row>
        <row r="1127">
          <cell r="B1127" t="str">
            <v>Összesen</v>
          </cell>
          <cell r="D1127" t="str">
            <v>Kodály Zoltán Gimnázium</v>
          </cell>
          <cell r="E1127">
            <v>0</v>
          </cell>
          <cell r="F1127">
            <v>0</v>
          </cell>
          <cell r="G1127">
            <v>0</v>
          </cell>
          <cell r="H1127">
            <v>0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0</v>
          </cell>
          <cell r="R1127">
            <v>0</v>
          </cell>
          <cell r="S1127">
            <v>0</v>
          </cell>
          <cell r="T1127">
            <v>0</v>
          </cell>
          <cell r="U1127">
            <v>0</v>
          </cell>
          <cell r="V1127">
            <v>0</v>
          </cell>
          <cell r="W1127">
            <v>0</v>
          </cell>
          <cell r="X1127">
            <v>0</v>
          </cell>
          <cell r="Y1127">
            <v>0</v>
          </cell>
          <cell r="Z1127">
            <v>0</v>
          </cell>
          <cell r="AA1127">
            <v>0</v>
          </cell>
          <cell r="AB1127">
            <v>0</v>
          </cell>
        </row>
        <row r="1128">
          <cell r="A1128">
            <v>28</v>
          </cell>
          <cell r="B1128" t="str">
            <v>Széchenyi I.G.és Ip.Hirk.Szk.</v>
          </cell>
          <cell r="C1128">
            <v>1</v>
          </cell>
          <cell r="D1128" t="str">
            <v>00előirányzat</v>
          </cell>
          <cell r="P1128">
            <v>0</v>
          </cell>
          <cell r="Z1128">
            <v>0</v>
          </cell>
          <cell r="AA1128">
            <v>0</v>
          </cell>
          <cell r="AB1128">
            <v>0</v>
          </cell>
        </row>
        <row r="1129">
          <cell r="P1129">
            <v>0</v>
          </cell>
          <cell r="Z1129">
            <v>0</v>
          </cell>
          <cell r="AA1129">
            <v>0</v>
          </cell>
          <cell r="AB1129">
            <v>0</v>
          </cell>
        </row>
        <row r="1130">
          <cell r="P1130">
            <v>0</v>
          </cell>
          <cell r="Z1130">
            <v>0</v>
          </cell>
          <cell r="AA1130">
            <v>0</v>
          </cell>
          <cell r="AB1130">
            <v>0</v>
          </cell>
        </row>
        <row r="1131">
          <cell r="P1131">
            <v>0</v>
          </cell>
          <cell r="Z1131">
            <v>0</v>
          </cell>
          <cell r="AA1131">
            <v>0</v>
          </cell>
          <cell r="AB1131">
            <v>0</v>
          </cell>
        </row>
        <row r="1132">
          <cell r="P1132">
            <v>0</v>
          </cell>
          <cell r="Z1132">
            <v>0</v>
          </cell>
          <cell r="AA1132">
            <v>0</v>
          </cell>
          <cell r="AB1132">
            <v>0</v>
          </cell>
        </row>
        <row r="1133">
          <cell r="P1133">
            <v>0</v>
          </cell>
          <cell r="Z1133">
            <v>0</v>
          </cell>
          <cell r="AA1133">
            <v>0</v>
          </cell>
          <cell r="AB1133">
            <v>0</v>
          </cell>
        </row>
        <row r="1134">
          <cell r="P1134">
            <v>0</v>
          </cell>
          <cell r="Z1134">
            <v>0</v>
          </cell>
          <cell r="AA1134">
            <v>0</v>
          </cell>
          <cell r="AB1134">
            <v>0</v>
          </cell>
        </row>
        <row r="1135">
          <cell r="P1135">
            <v>0</v>
          </cell>
          <cell r="Z1135">
            <v>0</v>
          </cell>
          <cell r="AA1135">
            <v>0</v>
          </cell>
          <cell r="AB1135">
            <v>0</v>
          </cell>
        </row>
        <row r="1136">
          <cell r="P1136">
            <v>0</v>
          </cell>
          <cell r="Z1136">
            <v>0</v>
          </cell>
          <cell r="AA1136">
            <v>0</v>
          </cell>
          <cell r="AB1136">
            <v>0</v>
          </cell>
        </row>
        <row r="1137">
          <cell r="P1137">
            <v>0</v>
          </cell>
          <cell r="Z1137">
            <v>0</v>
          </cell>
          <cell r="AA1137">
            <v>0</v>
          </cell>
          <cell r="AB1137">
            <v>0</v>
          </cell>
        </row>
        <row r="1138">
          <cell r="P1138">
            <v>0</v>
          </cell>
          <cell r="Z1138">
            <v>0</v>
          </cell>
          <cell r="AA1138">
            <v>0</v>
          </cell>
          <cell r="AB1138">
            <v>0</v>
          </cell>
        </row>
        <row r="1139">
          <cell r="P1139">
            <v>0</v>
          </cell>
          <cell r="Z1139">
            <v>0</v>
          </cell>
          <cell r="AA1139">
            <v>0</v>
          </cell>
          <cell r="AB1139">
            <v>0</v>
          </cell>
        </row>
        <row r="1140">
          <cell r="P1140">
            <v>0</v>
          </cell>
          <cell r="Z1140">
            <v>0</v>
          </cell>
          <cell r="AA1140">
            <v>0</v>
          </cell>
          <cell r="AB1140">
            <v>0</v>
          </cell>
        </row>
        <row r="1141">
          <cell r="P1141">
            <v>0</v>
          </cell>
          <cell r="Z1141">
            <v>0</v>
          </cell>
          <cell r="AA1141">
            <v>0</v>
          </cell>
          <cell r="AB1141">
            <v>0</v>
          </cell>
        </row>
        <row r="1142">
          <cell r="P1142">
            <v>0</v>
          </cell>
          <cell r="Z1142">
            <v>0</v>
          </cell>
          <cell r="AA1142">
            <v>0</v>
          </cell>
          <cell r="AB1142">
            <v>0</v>
          </cell>
        </row>
        <row r="1143">
          <cell r="P1143">
            <v>0</v>
          </cell>
          <cell r="Z1143">
            <v>0</v>
          </cell>
          <cell r="AA1143">
            <v>0</v>
          </cell>
          <cell r="AB1143">
            <v>0</v>
          </cell>
        </row>
        <row r="1144">
          <cell r="P1144">
            <v>0</v>
          </cell>
          <cell r="Z1144">
            <v>0</v>
          </cell>
          <cell r="AA1144">
            <v>0</v>
          </cell>
          <cell r="AB1144">
            <v>0</v>
          </cell>
        </row>
        <row r="1145">
          <cell r="P1145">
            <v>0</v>
          </cell>
          <cell r="Z1145">
            <v>0</v>
          </cell>
          <cell r="AA1145">
            <v>0</v>
          </cell>
          <cell r="AB1145">
            <v>0</v>
          </cell>
        </row>
        <row r="1146">
          <cell r="P1146">
            <v>0</v>
          </cell>
          <cell r="Z1146">
            <v>0</v>
          </cell>
          <cell r="AA1146">
            <v>0</v>
          </cell>
          <cell r="AB1146">
            <v>0</v>
          </cell>
        </row>
        <row r="1147">
          <cell r="P1147">
            <v>0</v>
          </cell>
          <cell r="Z1147">
            <v>0</v>
          </cell>
          <cell r="AA1147">
            <v>0</v>
          </cell>
          <cell r="AB1147">
            <v>0</v>
          </cell>
        </row>
        <row r="1148">
          <cell r="P1148">
            <v>0</v>
          </cell>
          <cell r="Z1148">
            <v>0</v>
          </cell>
          <cell r="AA1148">
            <v>0</v>
          </cell>
          <cell r="AB1148">
            <v>0</v>
          </cell>
        </row>
        <row r="1149">
          <cell r="P1149">
            <v>0</v>
          </cell>
          <cell r="Z1149">
            <v>0</v>
          </cell>
          <cell r="AA1149">
            <v>0</v>
          </cell>
          <cell r="AB1149">
            <v>0</v>
          </cell>
        </row>
        <row r="1150">
          <cell r="P1150">
            <v>0</v>
          </cell>
          <cell r="Z1150">
            <v>0</v>
          </cell>
          <cell r="AA1150">
            <v>0</v>
          </cell>
          <cell r="AB1150">
            <v>0</v>
          </cell>
        </row>
        <row r="1151">
          <cell r="P1151">
            <v>0</v>
          </cell>
          <cell r="Z1151">
            <v>0</v>
          </cell>
          <cell r="AA1151">
            <v>0</v>
          </cell>
          <cell r="AB1151">
            <v>0</v>
          </cell>
        </row>
        <row r="1152">
          <cell r="P1152">
            <v>0</v>
          </cell>
          <cell r="Z1152">
            <v>0</v>
          </cell>
          <cell r="AA1152">
            <v>0</v>
          </cell>
          <cell r="AB1152">
            <v>0</v>
          </cell>
        </row>
        <row r="1153">
          <cell r="B1153" t="str">
            <v>Összesen</v>
          </cell>
          <cell r="D1153" t="str">
            <v>Széchenyi I.G.és Ip.Hirk.Szk.</v>
          </cell>
          <cell r="E1153">
            <v>0</v>
          </cell>
          <cell r="F1153">
            <v>0</v>
          </cell>
          <cell r="G1153">
            <v>0</v>
          </cell>
          <cell r="H1153">
            <v>0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0</v>
          </cell>
          <cell r="V1153">
            <v>0</v>
          </cell>
          <cell r="W1153">
            <v>0</v>
          </cell>
          <cell r="X1153">
            <v>0</v>
          </cell>
          <cell r="Y1153">
            <v>0</v>
          </cell>
          <cell r="Z1153">
            <v>0</v>
          </cell>
          <cell r="AA1153">
            <v>0</v>
          </cell>
          <cell r="AB1153">
            <v>0</v>
          </cell>
        </row>
        <row r="1154">
          <cell r="A1154">
            <v>30</v>
          </cell>
          <cell r="B1154" t="str">
            <v>Zipernowsky K.Ipari Szakk.</v>
          </cell>
          <cell r="C1154">
            <v>1</v>
          </cell>
          <cell r="D1154" t="str">
            <v>00előirányzat</v>
          </cell>
          <cell r="P1154">
            <v>0</v>
          </cell>
          <cell r="Z1154">
            <v>0</v>
          </cell>
          <cell r="AA1154">
            <v>0</v>
          </cell>
          <cell r="AB1154">
            <v>0</v>
          </cell>
        </row>
        <row r="1155">
          <cell r="P1155">
            <v>0</v>
          </cell>
          <cell r="Z1155">
            <v>0</v>
          </cell>
          <cell r="AA1155">
            <v>0</v>
          </cell>
          <cell r="AB1155">
            <v>0</v>
          </cell>
        </row>
        <row r="1156">
          <cell r="P1156">
            <v>0</v>
          </cell>
          <cell r="Z1156">
            <v>0</v>
          </cell>
          <cell r="AA1156">
            <v>0</v>
          </cell>
          <cell r="AB1156">
            <v>0</v>
          </cell>
        </row>
        <row r="1157">
          <cell r="P1157">
            <v>0</v>
          </cell>
          <cell r="Z1157">
            <v>0</v>
          </cell>
          <cell r="AA1157">
            <v>0</v>
          </cell>
          <cell r="AB1157">
            <v>0</v>
          </cell>
        </row>
        <row r="1158">
          <cell r="P1158">
            <v>0</v>
          </cell>
          <cell r="Z1158">
            <v>0</v>
          </cell>
          <cell r="AA1158">
            <v>0</v>
          </cell>
          <cell r="AB1158">
            <v>0</v>
          </cell>
        </row>
        <row r="1159">
          <cell r="P1159">
            <v>0</v>
          </cell>
          <cell r="Z1159">
            <v>0</v>
          </cell>
          <cell r="AA1159">
            <v>0</v>
          </cell>
          <cell r="AB1159">
            <v>0</v>
          </cell>
        </row>
        <row r="1160">
          <cell r="P1160">
            <v>0</v>
          </cell>
          <cell r="Z1160">
            <v>0</v>
          </cell>
          <cell r="AA1160">
            <v>0</v>
          </cell>
          <cell r="AB1160">
            <v>0</v>
          </cell>
        </row>
        <row r="1161">
          <cell r="P1161">
            <v>0</v>
          </cell>
          <cell r="Z1161">
            <v>0</v>
          </cell>
          <cell r="AA1161">
            <v>0</v>
          </cell>
          <cell r="AB1161">
            <v>0</v>
          </cell>
        </row>
        <row r="1162">
          <cell r="P1162">
            <v>0</v>
          </cell>
          <cell r="Z1162">
            <v>0</v>
          </cell>
          <cell r="AA1162">
            <v>0</v>
          </cell>
          <cell r="AB1162">
            <v>0</v>
          </cell>
        </row>
        <row r="1163">
          <cell r="P1163">
            <v>0</v>
          </cell>
          <cell r="Z1163">
            <v>0</v>
          </cell>
          <cell r="AA1163">
            <v>0</v>
          </cell>
          <cell r="AB1163">
            <v>0</v>
          </cell>
        </row>
        <row r="1164">
          <cell r="P1164">
            <v>0</v>
          </cell>
          <cell r="Z1164">
            <v>0</v>
          </cell>
          <cell r="AA1164">
            <v>0</v>
          </cell>
          <cell r="AB1164">
            <v>0</v>
          </cell>
        </row>
        <row r="1165">
          <cell r="P1165">
            <v>0</v>
          </cell>
          <cell r="Z1165">
            <v>0</v>
          </cell>
          <cell r="AA1165">
            <v>0</v>
          </cell>
          <cell r="AB1165">
            <v>0</v>
          </cell>
        </row>
        <row r="1166">
          <cell r="P1166">
            <v>0</v>
          </cell>
          <cell r="Z1166">
            <v>0</v>
          </cell>
          <cell r="AA1166">
            <v>0</v>
          </cell>
          <cell r="AB1166">
            <v>0</v>
          </cell>
        </row>
        <row r="1167">
          <cell r="P1167">
            <v>0</v>
          </cell>
          <cell r="Z1167">
            <v>0</v>
          </cell>
          <cell r="AA1167">
            <v>0</v>
          </cell>
          <cell r="AB1167">
            <v>0</v>
          </cell>
        </row>
        <row r="1168">
          <cell r="P1168">
            <v>0</v>
          </cell>
          <cell r="Z1168">
            <v>0</v>
          </cell>
          <cell r="AA1168">
            <v>0</v>
          </cell>
          <cell r="AB1168">
            <v>0</v>
          </cell>
        </row>
        <row r="1169">
          <cell r="P1169">
            <v>0</v>
          </cell>
          <cell r="Z1169">
            <v>0</v>
          </cell>
          <cell r="AA1169">
            <v>0</v>
          </cell>
          <cell r="AB1169">
            <v>0</v>
          </cell>
        </row>
        <row r="1170">
          <cell r="P1170">
            <v>0</v>
          </cell>
          <cell r="Z1170">
            <v>0</v>
          </cell>
          <cell r="AA1170">
            <v>0</v>
          </cell>
          <cell r="AB1170">
            <v>0</v>
          </cell>
        </row>
        <row r="1171">
          <cell r="P1171">
            <v>0</v>
          </cell>
          <cell r="Z1171">
            <v>0</v>
          </cell>
          <cell r="AA1171">
            <v>0</v>
          </cell>
          <cell r="AB1171">
            <v>0</v>
          </cell>
        </row>
        <row r="1172">
          <cell r="P1172">
            <v>0</v>
          </cell>
          <cell r="Z1172">
            <v>0</v>
          </cell>
          <cell r="AA1172">
            <v>0</v>
          </cell>
          <cell r="AB1172">
            <v>0</v>
          </cell>
        </row>
        <row r="1173">
          <cell r="P1173">
            <v>0</v>
          </cell>
          <cell r="Z1173">
            <v>0</v>
          </cell>
          <cell r="AA1173">
            <v>0</v>
          </cell>
          <cell r="AB1173">
            <v>0</v>
          </cell>
        </row>
        <row r="1174">
          <cell r="P1174">
            <v>0</v>
          </cell>
          <cell r="Z1174">
            <v>0</v>
          </cell>
          <cell r="AA1174">
            <v>0</v>
          </cell>
          <cell r="AB1174">
            <v>0</v>
          </cell>
        </row>
        <row r="1175">
          <cell r="P1175">
            <v>0</v>
          </cell>
          <cell r="Z1175">
            <v>0</v>
          </cell>
          <cell r="AA1175">
            <v>0</v>
          </cell>
          <cell r="AB1175">
            <v>0</v>
          </cell>
        </row>
        <row r="1176">
          <cell r="B1176" t="str">
            <v>Összesen</v>
          </cell>
          <cell r="D1176" t="str">
            <v>Zipernowsky K.Ipari Szakk.</v>
          </cell>
          <cell r="E1176">
            <v>0</v>
          </cell>
          <cell r="F1176">
            <v>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0</v>
          </cell>
          <cell r="R1176">
            <v>0</v>
          </cell>
          <cell r="S1176">
            <v>0</v>
          </cell>
          <cell r="T1176">
            <v>0</v>
          </cell>
          <cell r="U1176">
            <v>0</v>
          </cell>
          <cell r="V1176">
            <v>0</v>
          </cell>
          <cell r="W1176">
            <v>0</v>
          </cell>
          <cell r="X1176">
            <v>0</v>
          </cell>
          <cell r="Y1176">
            <v>0</v>
          </cell>
          <cell r="Z1176">
            <v>0</v>
          </cell>
          <cell r="AA1176">
            <v>0</v>
          </cell>
          <cell r="AB1176">
            <v>0</v>
          </cell>
        </row>
        <row r="1177">
          <cell r="A1177">
            <v>31</v>
          </cell>
          <cell r="B1177" t="str">
            <v>Pollack M.Épitőipari Szakk.</v>
          </cell>
          <cell r="C1177">
            <v>1</v>
          </cell>
          <cell r="D1177" t="str">
            <v>00előirányzat</v>
          </cell>
          <cell r="P1177">
            <v>0</v>
          </cell>
          <cell r="Z1177">
            <v>0</v>
          </cell>
          <cell r="AA1177">
            <v>0</v>
          </cell>
          <cell r="AB1177">
            <v>0</v>
          </cell>
        </row>
        <row r="1178">
          <cell r="P1178">
            <v>0</v>
          </cell>
          <cell r="Z1178">
            <v>0</v>
          </cell>
          <cell r="AA1178">
            <v>0</v>
          </cell>
          <cell r="AB1178">
            <v>0</v>
          </cell>
        </row>
        <row r="1179">
          <cell r="P1179">
            <v>0</v>
          </cell>
          <cell r="Z1179">
            <v>0</v>
          </cell>
          <cell r="AA1179">
            <v>0</v>
          </cell>
          <cell r="AB1179">
            <v>0</v>
          </cell>
        </row>
        <row r="1180">
          <cell r="P1180">
            <v>0</v>
          </cell>
          <cell r="Z1180">
            <v>0</v>
          </cell>
          <cell r="AA1180">
            <v>0</v>
          </cell>
          <cell r="AB1180">
            <v>0</v>
          </cell>
        </row>
        <row r="1181">
          <cell r="P1181">
            <v>0</v>
          </cell>
          <cell r="Z1181">
            <v>0</v>
          </cell>
          <cell r="AA1181">
            <v>0</v>
          </cell>
          <cell r="AB1181">
            <v>0</v>
          </cell>
        </row>
        <row r="1182">
          <cell r="P1182">
            <v>0</v>
          </cell>
          <cell r="Z1182">
            <v>0</v>
          </cell>
          <cell r="AA1182">
            <v>0</v>
          </cell>
          <cell r="AB1182">
            <v>0</v>
          </cell>
        </row>
        <row r="1183">
          <cell r="P1183">
            <v>0</v>
          </cell>
          <cell r="Z1183">
            <v>0</v>
          </cell>
          <cell r="AA1183">
            <v>0</v>
          </cell>
          <cell r="AB1183">
            <v>0</v>
          </cell>
        </row>
        <row r="1184">
          <cell r="P1184">
            <v>0</v>
          </cell>
          <cell r="Z1184">
            <v>0</v>
          </cell>
          <cell r="AA1184">
            <v>0</v>
          </cell>
          <cell r="AB1184">
            <v>0</v>
          </cell>
        </row>
        <row r="1185">
          <cell r="P1185">
            <v>0</v>
          </cell>
          <cell r="Z1185">
            <v>0</v>
          </cell>
          <cell r="AA1185">
            <v>0</v>
          </cell>
          <cell r="AB1185">
            <v>0</v>
          </cell>
        </row>
        <row r="1186">
          <cell r="P1186">
            <v>0</v>
          </cell>
          <cell r="Z1186">
            <v>0</v>
          </cell>
          <cell r="AA1186">
            <v>0</v>
          </cell>
          <cell r="AB1186">
            <v>0</v>
          </cell>
        </row>
        <row r="1187">
          <cell r="P1187">
            <v>0</v>
          </cell>
          <cell r="Z1187">
            <v>0</v>
          </cell>
          <cell r="AA1187">
            <v>0</v>
          </cell>
          <cell r="AB1187">
            <v>0</v>
          </cell>
        </row>
        <row r="1188">
          <cell r="P1188">
            <v>0</v>
          </cell>
          <cell r="Z1188">
            <v>0</v>
          </cell>
          <cell r="AA1188">
            <v>0</v>
          </cell>
          <cell r="AB1188">
            <v>0</v>
          </cell>
        </row>
        <row r="1189">
          <cell r="P1189">
            <v>0</v>
          </cell>
          <cell r="Z1189">
            <v>0</v>
          </cell>
          <cell r="AA1189">
            <v>0</v>
          </cell>
          <cell r="AB1189">
            <v>0</v>
          </cell>
        </row>
        <row r="1190">
          <cell r="P1190">
            <v>0</v>
          </cell>
          <cell r="Z1190">
            <v>0</v>
          </cell>
          <cell r="AA1190">
            <v>0</v>
          </cell>
          <cell r="AB1190">
            <v>0</v>
          </cell>
        </row>
        <row r="1191">
          <cell r="P1191">
            <v>0</v>
          </cell>
          <cell r="Z1191">
            <v>0</v>
          </cell>
          <cell r="AA1191">
            <v>0</v>
          </cell>
          <cell r="AB1191">
            <v>0</v>
          </cell>
        </row>
        <row r="1192">
          <cell r="P1192">
            <v>0</v>
          </cell>
          <cell r="Z1192">
            <v>0</v>
          </cell>
          <cell r="AA1192">
            <v>0</v>
          </cell>
          <cell r="AB1192">
            <v>0</v>
          </cell>
        </row>
        <row r="1193">
          <cell r="P1193">
            <v>0</v>
          </cell>
          <cell r="Z1193">
            <v>0</v>
          </cell>
          <cell r="AA1193">
            <v>0</v>
          </cell>
          <cell r="AB1193">
            <v>0</v>
          </cell>
        </row>
        <row r="1194">
          <cell r="P1194">
            <v>0</v>
          </cell>
          <cell r="Z1194">
            <v>0</v>
          </cell>
          <cell r="AA1194">
            <v>0</v>
          </cell>
          <cell r="AB1194">
            <v>0</v>
          </cell>
        </row>
        <row r="1195">
          <cell r="P1195">
            <v>0</v>
          </cell>
          <cell r="Z1195">
            <v>0</v>
          </cell>
          <cell r="AA1195">
            <v>0</v>
          </cell>
          <cell r="AB1195">
            <v>0</v>
          </cell>
        </row>
        <row r="1196">
          <cell r="P1196">
            <v>0</v>
          </cell>
          <cell r="Z1196">
            <v>0</v>
          </cell>
          <cell r="AA1196">
            <v>0</v>
          </cell>
          <cell r="AB1196">
            <v>0</v>
          </cell>
        </row>
        <row r="1197">
          <cell r="P1197">
            <v>0</v>
          </cell>
          <cell r="Z1197">
            <v>0</v>
          </cell>
          <cell r="AA1197">
            <v>0</v>
          </cell>
          <cell r="AB1197">
            <v>0</v>
          </cell>
        </row>
        <row r="1198">
          <cell r="P1198">
            <v>0</v>
          </cell>
          <cell r="Z1198">
            <v>0</v>
          </cell>
          <cell r="AA1198">
            <v>0</v>
          </cell>
          <cell r="AB1198">
            <v>0</v>
          </cell>
        </row>
        <row r="1199">
          <cell r="P1199">
            <v>0</v>
          </cell>
          <cell r="Z1199">
            <v>0</v>
          </cell>
          <cell r="AA1199">
            <v>0</v>
          </cell>
          <cell r="AB1199">
            <v>0</v>
          </cell>
        </row>
        <row r="1200">
          <cell r="P1200">
            <v>0</v>
          </cell>
          <cell r="Z1200">
            <v>0</v>
          </cell>
          <cell r="AA1200">
            <v>0</v>
          </cell>
          <cell r="AB1200">
            <v>0</v>
          </cell>
        </row>
        <row r="1201">
          <cell r="P1201">
            <v>0</v>
          </cell>
          <cell r="Z1201">
            <v>0</v>
          </cell>
          <cell r="AA1201">
            <v>0</v>
          </cell>
          <cell r="AB1201">
            <v>0</v>
          </cell>
        </row>
        <row r="1202">
          <cell r="P1202">
            <v>0</v>
          </cell>
          <cell r="Z1202">
            <v>0</v>
          </cell>
          <cell r="AA1202">
            <v>0</v>
          </cell>
          <cell r="AB1202">
            <v>0</v>
          </cell>
        </row>
        <row r="1203">
          <cell r="P1203">
            <v>0</v>
          </cell>
          <cell r="Z1203">
            <v>0</v>
          </cell>
          <cell r="AA1203">
            <v>0</v>
          </cell>
          <cell r="AB1203">
            <v>0</v>
          </cell>
        </row>
        <row r="1204">
          <cell r="P1204">
            <v>0</v>
          </cell>
          <cell r="Z1204">
            <v>0</v>
          </cell>
          <cell r="AA1204">
            <v>0</v>
          </cell>
          <cell r="AB1204">
            <v>0</v>
          </cell>
        </row>
        <row r="1205">
          <cell r="P1205">
            <v>0</v>
          </cell>
          <cell r="Z1205">
            <v>0</v>
          </cell>
          <cell r="AA1205">
            <v>0</v>
          </cell>
          <cell r="AB1205">
            <v>0</v>
          </cell>
        </row>
        <row r="1206">
          <cell r="P1206">
            <v>0</v>
          </cell>
          <cell r="Z1206">
            <v>0</v>
          </cell>
          <cell r="AA1206">
            <v>0</v>
          </cell>
          <cell r="AB1206">
            <v>0</v>
          </cell>
        </row>
        <row r="1207">
          <cell r="P1207">
            <v>0</v>
          </cell>
          <cell r="Z1207">
            <v>0</v>
          </cell>
          <cell r="AA1207">
            <v>0</v>
          </cell>
          <cell r="AB1207">
            <v>0</v>
          </cell>
        </row>
        <row r="1208">
          <cell r="P1208">
            <v>0</v>
          </cell>
          <cell r="Z1208">
            <v>0</v>
          </cell>
          <cell r="AA1208">
            <v>0</v>
          </cell>
          <cell r="AB1208">
            <v>0</v>
          </cell>
        </row>
        <row r="1209">
          <cell r="P1209">
            <v>0</v>
          </cell>
          <cell r="Y1209">
            <v>0</v>
          </cell>
          <cell r="Z1209">
            <v>0</v>
          </cell>
          <cell r="AA1209">
            <v>0</v>
          </cell>
          <cell r="AB1209">
            <v>0</v>
          </cell>
        </row>
        <row r="1210">
          <cell r="B1210" t="str">
            <v>Összesen</v>
          </cell>
          <cell r="D1210" t="str">
            <v>Pollack M.Épitőipari Szakk.</v>
          </cell>
          <cell r="E1210">
            <v>0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0</v>
          </cell>
          <cell r="R1210">
            <v>0</v>
          </cell>
          <cell r="S1210">
            <v>0</v>
          </cell>
          <cell r="T1210">
            <v>0</v>
          </cell>
          <cell r="U1210">
            <v>0</v>
          </cell>
          <cell r="V1210">
            <v>0</v>
          </cell>
          <cell r="W1210">
            <v>0</v>
          </cell>
          <cell r="X1210">
            <v>0</v>
          </cell>
          <cell r="Y1210">
            <v>0</v>
          </cell>
          <cell r="Z1210">
            <v>0</v>
          </cell>
          <cell r="AA1210">
            <v>0</v>
          </cell>
          <cell r="AB1210">
            <v>0</v>
          </cell>
        </row>
        <row r="1211">
          <cell r="A1211">
            <v>32</v>
          </cell>
          <cell r="B1211" t="str">
            <v>Radnóti M.Közgazd.Szakk.</v>
          </cell>
          <cell r="C1211">
            <v>1</v>
          </cell>
          <cell r="D1211" t="str">
            <v>00előirányzat</v>
          </cell>
          <cell r="P1211">
            <v>0</v>
          </cell>
          <cell r="Z1211">
            <v>0</v>
          </cell>
          <cell r="AA1211">
            <v>0</v>
          </cell>
          <cell r="AB1211">
            <v>0</v>
          </cell>
        </row>
        <row r="1212">
          <cell r="P1212">
            <v>0</v>
          </cell>
          <cell r="Z1212">
            <v>0</v>
          </cell>
          <cell r="AA1212">
            <v>0</v>
          </cell>
          <cell r="AB1212">
            <v>0</v>
          </cell>
        </row>
        <row r="1213">
          <cell r="P1213">
            <v>0</v>
          </cell>
          <cell r="Z1213">
            <v>0</v>
          </cell>
          <cell r="AA1213">
            <v>0</v>
          </cell>
          <cell r="AB1213">
            <v>0</v>
          </cell>
        </row>
        <row r="1214">
          <cell r="P1214">
            <v>0</v>
          </cell>
          <cell r="Z1214">
            <v>0</v>
          </cell>
          <cell r="AA1214">
            <v>0</v>
          </cell>
          <cell r="AB1214">
            <v>0</v>
          </cell>
        </row>
        <row r="1215">
          <cell r="P1215">
            <v>0</v>
          </cell>
          <cell r="Z1215">
            <v>0</v>
          </cell>
          <cell r="AA1215">
            <v>0</v>
          </cell>
          <cell r="AB1215">
            <v>0</v>
          </cell>
        </row>
        <row r="1216">
          <cell r="P1216">
            <v>0</v>
          </cell>
          <cell r="Z1216">
            <v>0</v>
          </cell>
          <cell r="AA1216">
            <v>0</v>
          </cell>
          <cell r="AB1216">
            <v>0</v>
          </cell>
        </row>
        <row r="1217">
          <cell r="P1217">
            <v>0</v>
          </cell>
          <cell r="Z1217">
            <v>0</v>
          </cell>
          <cell r="AA1217">
            <v>0</v>
          </cell>
          <cell r="AB1217">
            <v>0</v>
          </cell>
        </row>
        <row r="1218">
          <cell r="P1218">
            <v>0</v>
          </cell>
          <cell r="Z1218">
            <v>0</v>
          </cell>
          <cell r="AA1218">
            <v>0</v>
          </cell>
          <cell r="AB1218">
            <v>0</v>
          </cell>
        </row>
        <row r="1219">
          <cell r="P1219">
            <v>0</v>
          </cell>
          <cell r="Z1219">
            <v>0</v>
          </cell>
          <cell r="AA1219">
            <v>0</v>
          </cell>
          <cell r="AB1219">
            <v>0</v>
          </cell>
        </row>
        <row r="1220">
          <cell r="P1220">
            <v>0</v>
          </cell>
          <cell r="Z1220">
            <v>0</v>
          </cell>
          <cell r="AA1220">
            <v>0</v>
          </cell>
          <cell r="AB1220">
            <v>0</v>
          </cell>
        </row>
        <row r="1221">
          <cell r="P1221">
            <v>0</v>
          </cell>
          <cell r="Z1221">
            <v>0</v>
          </cell>
          <cell r="AA1221">
            <v>0</v>
          </cell>
          <cell r="AB1221">
            <v>0</v>
          </cell>
        </row>
        <row r="1222">
          <cell r="P1222">
            <v>0</v>
          </cell>
          <cell r="Z1222">
            <v>0</v>
          </cell>
          <cell r="AA1222">
            <v>0</v>
          </cell>
          <cell r="AB1222">
            <v>0</v>
          </cell>
        </row>
        <row r="1223">
          <cell r="P1223">
            <v>0</v>
          </cell>
          <cell r="Z1223">
            <v>0</v>
          </cell>
          <cell r="AA1223">
            <v>0</v>
          </cell>
          <cell r="AB1223">
            <v>0</v>
          </cell>
        </row>
        <row r="1224">
          <cell r="P1224">
            <v>0</v>
          </cell>
          <cell r="Z1224">
            <v>0</v>
          </cell>
          <cell r="AA1224">
            <v>0</v>
          </cell>
          <cell r="AB1224">
            <v>0</v>
          </cell>
        </row>
        <row r="1225">
          <cell r="P1225">
            <v>0</v>
          </cell>
          <cell r="Z1225">
            <v>0</v>
          </cell>
          <cell r="AA1225">
            <v>0</v>
          </cell>
          <cell r="AB1225">
            <v>0</v>
          </cell>
        </row>
        <row r="1226">
          <cell r="P1226">
            <v>0</v>
          </cell>
          <cell r="Z1226">
            <v>0</v>
          </cell>
          <cell r="AA1226">
            <v>0</v>
          </cell>
          <cell r="AB1226">
            <v>0</v>
          </cell>
        </row>
        <row r="1227">
          <cell r="P1227">
            <v>0</v>
          </cell>
          <cell r="Z1227">
            <v>0</v>
          </cell>
          <cell r="AA1227">
            <v>0</v>
          </cell>
          <cell r="AB1227">
            <v>0</v>
          </cell>
        </row>
        <row r="1228">
          <cell r="P1228">
            <v>0</v>
          </cell>
          <cell r="Z1228">
            <v>0</v>
          </cell>
          <cell r="AA1228">
            <v>0</v>
          </cell>
          <cell r="AB1228">
            <v>0</v>
          </cell>
        </row>
        <row r="1229">
          <cell r="P1229">
            <v>0</v>
          </cell>
          <cell r="Z1229">
            <v>0</v>
          </cell>
          <cell r="AA1229">
            <v>0</v>
          </cell>
          <cell r="AB1229">
            <v>0</v>
          </cell>
        </row>
        <row r="1230">
          <cell r="P1230">
            <v>0</v>
          </cell>
          <cell r="Z1230">
            <v>0</v>
          </cell>
          <cell r="AA1230">
            <v>0</v>
          </cell>
          <cell r="AB1230">
            <v>0</v>
          </cell>
        </row>
        <row r="1231">
          <cell r="P1231">
            <v>0</v>
          </cell>
          <cell r="Z1231">
            <v>0</v>
          </cell>
          <cell r="AA1231">
            <v>0</v>
          </cell>
          <cell r="AB1231">
            <v>0</v>
          </cell>
        </row>
        <row r="1232">
          <cell r="P1232">
            <v>0</v>
          </cell>
          <cell r="Z1232">
            <v>0</v>
          </cell>
          <cell r="AA1232">
            <v>0</v>
          </cell>
          <cell r="AB1232">
            <v>0</v>
          </cell>
        </row>
        <row r="1233">
          <cell r="P1233">
            <v>0</v>
          </cell>
          <cell r="Z1233">
            <v>0</v>
          </cell>
          <cell r="AA1233">
            <v>0</v>
          </cell>
          <cell r="AB1233">
            <v>0</v>
          </cell>
        </row>
        <row r="1234">
          <cell r="P1234">
            <v>0</v>
          </cell>
          <cell r="Z1234">
            <v>0</v>
          </cell>
          <cell r="AA1234">
            <v>0</v>
          </cell>
          <cell r="AB1234">
            <v>0</v>
          </cell>
        </row>
        <row r="1235">
          <cell r="P1235">
            <v>0</v>
          </cell>
          <cell r="Z1235">
            <v>0</v>
          </cell>
          <cell r="AA1235">
            <v>0</v>
          </cell>
          <cell r="AB1235">
            <v>0</v>
          </cell>
        </row>
        <row r="1236">
          <cell r="P1236">
            <v>0</v>
          </cell>
          <cell r="Z1236">
            <v>0</v>
          </cell>
          <cell r="AA1236">
            <v>0</v>
          </cell>
          <cell r="AB1236">
            <v>0</v>
          </cell>
        </row>
        <row r="1237">
          <cell r="P1237">
            <v>0</v>
          </cell>
          <cell r="Z1237">
            <v>0</v>
          </cell>
          <cell r="AA1237">
            <v>0</v>
          </cell>
          <cell r="AB1237">
            <v>0</v>
          </cell>
        </row>
        <row r="1238">
          <cell r="B1238" t="str">
            <v>Összesen</v>
          </cell>
          <cell r="D1238" t="str">
            <v>Radnóti M.Közgazd.Szakk.</v>
          </cell>
          <cell r="E1238">
            <v>0</v>
          </cell>
          <cell r="F1238">
            <v>0</v>
          </cell>
          <cell r="G1238">
            <v>0</v>
          </cell>
          <cell r="H1238">
            <v>0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>
            <v>0</v>
          </cell>
          <cell r="T1238">
            <v>0</v>
          </cell>
          <cell r="U1238">
            <v>0</v>
          </cell>
          <cell r="V1238">
            <v>0</v>
          </cell>
          <cell r="W1238">
            <v>0</v>
          </cell>
          <cell r="X1238">
            <v>0</v>
          </cell>
          <cell r="Y1238">
            <v>0</v>
          </cell>
          <cell r="Z1238">
            <v>0</v>
          </cell>
          <cell r="AA1238">
            <v>0</v>
          </cell>
          <cell r="AB1238">
            <v>0</v>
          </cell>
        </row>
        <row r="1239">
          <cell r="A1239">
            <v>33</v>
          </cell>
          <cell r="B1239" t="str">
            <v>Művészeti Szakközépiskola</v>
          </cell>
          <cell r="C1239">
            <v>1</v>
          </cell>
          <cell r="D1239" t="str">
            <v>00előirányzat</v>
          </cell>
          <cell r="P1239">
            <v>0</v>
          </cell>
          <cell r="Z1239">
            <v>0</v>
          </cell>
          <cell r="AA1239">
            <v>0</v>
          </cell>
          <cell r="AB1239">
            <v>0</v>
          </cell>
        </row>
        <row r="1240">
          <cell r="P1240">
            <v>0</v>
          </cell>
          <cell r="Z1240">
            <v>0</v>
          </cell>
          <cell r="AA1240">
            <v>0</v>
          </cell>
          <cell r="AB1240">
            <v>0</v>
          </cell>
        </row>
        <row r="1241">
          <cell r="P1241">
            <v>0</v>
          </cell>
          <cell r="Z1241">
            <v>0</v>
          </cell>
          <cell r="AA1241">
            <v>0</v>
          </cell>
          <cell r="AB1241">
            <v>0</v>
          </cell>
        </row>
        <row r="1242">
          <cell r="P1242">
            <v>0</v>
          </cell>
          <cell r="Z1242">
            <v>0</v>
          </cell>
          <cell r="AA1242">
            <v>0</v>
          </cell>
          <cell r="AB1242">
            <v>0</v>
          </cell>
        </row>
        <row r="1243">
          <cell r="P1243">
            <v>0</v>
          </cell>
          <cell r="Z1243">
            <v>0</v>
          </cell>
          <cell r="AA1243">
            <v>0</v>
          </cell>
          <cell r="AB1243">
            <v>0</v>
          </cell>
        </row>
        <row r="1244">
          <cell r="P1244">
            <v>0</v>
          </cell>
          <cell r="Z1244">
            <v>0</v>
          </cell>
          <cell r="AA1244">
            <v>0</v>
          </cell>
          <cell r="AB1244">
            <v>0</v>
          </cell>
        </row>
        <row r="1245">
          <cell r="P1245">
            <v>0</v>
          </cell>
          <cell r="Z1245">
            <v>0</v>
          </cell>
          <cell r="AA1245">
            <v>0</v>
          </cell>
          <cell r="AB1245">
            <v>0</v>
          </cell>
        </row>
        <row r="1246">
          <cell r="P1246">
            <v>0</v>
          </cell>
          <cell r="Z1246">
            <v>0</v>
          </cell>
          <cell r="AA1246">
            <v>0</v>
          </cell>
          <cell r="AB1246">
            <v>0</v>
          </cell>
        </row>
        <row r="1247">
          <cell r="P1247">
            <v>0</v>
          </cell>
          <cell r="Z1247">
            <v>0</v>
          </cell>
          <cell r="AA1247">
            <v>0</v>
          </cell>
          <cell r="AB1247">
            <v>0</v>
          </cell>
        </row>
        <row r="1248">
          <cell r="P1248">
            <v>0</v>
          </cell>
          <cell r="Z1248">
            <v>0</v>
          </cell>
          <cell r="AA1248">
            <v>0</v>
          </cell>
          <cell r="AB1248">
            <v>0</v>
          </cell>
        </row>
        <row r="1249">
          <cell r="P1249">
            <v>0</v>
          </cell>
          <cell r="Z1249">
            <v>0</v>
          </cell>
          <cell r="AA1249">
            <v>0</v>
          </cell>
          <cell r="AB1249">
            <v>0</v>
          </cell>
        </row>
        <row r="1250">
          <cell r="P1250">
            <v>0</v>
          </cell>
          <cell r="Z1250">
            <v>0</v>
          </cell>
          <cell r="AA1250">
            <v>0</v>
          </cell>
          <cell r="AB1250">
            <v>0</v>
          </cell>
        </row>
        <row r="1251">
          <cell r="P1251">
            <v>0</v>
          </cell>
          <cell r="Z1251">
            <v>0</v>
          </cell>
          <cell r="AA1251">
            <v>0</v>
          </cell>
          <cell r="AB1251">
            <v>0</v>
          </cell>
        </row>
        <row r="1252">
          <cell r="P1252">
            <v>0</v>
          </cell>
          <cell r="Z1252">
            <v>0</v>
          </cell>
          <cell r="AA1252">
            <v>0</v>
          </cell>
          <cell r="AB1252">
            <v>0</v>
          </cell>
        </row>
        <row r="1253">
          <cell r="P1253">
            <v>0</v>
          </cell>
          <cell r="Z1253">
            <v>0</v>
          </cell>
          <cell r="AA1253">
            <v>0</v>
          </cell>
          <cell r="AB1253">
            <v>0</v>
          </cell>
        </row>
        <row r="1254">
          <cell r="P1254">
            <v>0</v>
          </cell>
          <cell r="Z1254">
            <v>0</v>
          </cell>
          <cell r="AA1254">
            <v>0</v>
          </cell>
          <cell r="AB1254">
            <v>0</v>
          </cell>
        </row>
        <row r="1255">
          <cell r="P1255">
            <v>0</v>
          </cell>
          <cell r="Z1255">
            <v>0</v>
          </cell>
          <cell r="AA1255">
            <v>0</v>
          </cell>
          <cell r="AB1255">
            <v>0</v>
          </cell>
        </row>
        <row r="1256">
          <cell r="P1256">
            <v>0</v>
          </cell>
          <cell r="Z1256">
            <v>0</v>
          </cell>
          <cell r="AA1256">
            <v>0</v>
          </cell>
          <cell r="AB1256">
            <v>0</v>
          </cell>
        </row>
        <row r="1257">
          <cell r="P1257">
            <v>0</v>
          </cell>
          <cell r="Z1257">
            <v>0</v>
          </cell>
          <cell r="AA1257">
            <v>0</v>
          </cell>
          <cell r="AB1257">
            <v>0</v>
          </cell>
        </row>
        <row r="1258">
          <cell r="P1258">
            <v>0</v>
          </cell>
          <cell r="Z1258">
            <v>0</v>
          </cell>
          <cell r="AA1258">
            <v>0</v>
          </cell>
          <cell r="AB1258">
            <v>0</v>
          </cell>
        </row>
        <row r="1259">
          <cell r="P1259">
            <v>0</v>
          </cell>
          <cell r="Z1259">
            <v>0</v>
          </cell>
          <cell r="AA1259">
            <v>0</v>
          </cell>
          <cell r="AB1259">
            <v>0</v>
          </cell>
        </row>
        <row r="1260">
          <cell r="P1260">
            <v>0</v>
          </cell>
          <cell r="Z1260">
            <v>0</v>
          </cell>
          <cell r="AA1260">
            <v>0</v>
          </cell>
          <cell r="AB1260">
            <v>0</v>
          </cell>
        </row>
        <row r="1261">
          <cell r="P1261">
            <v>0</v>
          </cell>
          <cell r="Z1261">
            <v>0</v>
          </cell>
          <cell r="AA1261">
            <v>0</v>
          </cell>
          <cell r="AB1261">
            <v>0</v>
          </cell>
        </row>
        <row r="1262">
          <cell r="P1262">
            <v>0</v>
          </cell>
          <cell r="Z1262">
            <v>0</v>
          </cell>
          <cell r="AA1262">
            <v>0</v>
          </cell>
          <cell r="AB1262">
            <v>0</v>
          </cell>
        </row>
        <row r="1263">
          <cell r="P1263">
            <v>0</v>
          </cell>
          <cell r="Z1263">
            <v>0</v>
          </cell>
          <cell r="AA1263">
            <v>0</v>
          </cell>
          <cell r="AB1263">
            <v>0</v>
          </cell>
        </row>
        <row r="1264">
          <cell r="P1264">
            <v>0</v>
          </cell>
          <cell r="Z1264">
            <v>0</v>
          </cell>
          <cell r="AA1264">
            <v>0</v>
          </cell>
          <cell r="AB1264">
            <v>0</v>
          </cell>
        </row>
        <row r="1265">
          <cell r="P1265">
            <v>0</v>
          </cell>
          <cell r="Z1265">
            <v>0</v>
          </cell>
          <cell r="AA1265">
            <v>0</v>
          </cell>
          <cell r="AB1265">
            <v>0</v>
          </cell>
        </row>
        <row r="1266">
          <cell r="P1266">
            <v>0</v>
          </cell>
          <cell r="Z1266">
            <v>0</v>
          </cell>
          <cell r="AA1266">
            <v>0</v>
          </cell>
          <cell r="AB1266">
            <v>0</v>
          </cell>
        </row>
        <row r="1267">
          <cell r="B1267" t="str">
            <v>Összesen</v>
          </cell>
          <cell r="D1267" t="str">
            <v>Művészeti Szakközépiskola</v>
          </cell>
          <cell r="E1267">
            <v>0</v>
          </cell>
          <cell r="F1267">
            <v>0</v>
          </cell>
          <cell r="G1267">
            <v>0</v>
          </cell>
          <cell r="H1267">
            <v>0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0</v>
          </cell>
          <cell r="R1267">
            <v>0</v>
          </cell>
          <cell r="S1267">
            <v>0</v>
          </cell>
          <cell r="T1267">
            <v>0</v>
          </cell>
          <cell r="U1267">
            <v>0</v>
          </cell>
          <cell r="V1267">
            <v>0</v>
          </cell>
          <cell r="W1267">
            <v>0</v>
          </cell>
          <cell r="X1267">
            <v>0</v>
          </cell>
          <cell r="Y1267">
            <v>0</v>
          </cell>
          <cell r="Z1267">
            <v>0</v>
          </cell>
          <cell r="AA1267">
            <v>0</v>
          </cell>
          <cell r="AB1267">
            <v>0</v>
          </cell>
        </row>
        <row r="1268">
          <cell r="A1268">
            <v>34</v>
          </cell>
          <cell r="B1268" t="str">
            <v>Janus P.Gimn.és Szakk.</v>
          </cell>
          <cell r="C1268">
            <v>1</v>
          </cell>
          <cell r="D1268" t="str">
            <v>00előirányzat</v>
          </cell>
          <cell r="P1268">
            <v>0</v>
          </cell>
          <cell r="Z1268">
            <v>0</v>
          </cell>
          <cell r="AA1268">
            <v>0</v>
          </cell>
          <cell r="AB1268">
            <v>0</v>
          </cell>
        </row>
        <row r="1269">
          <cell r="P1269">
            <v>0</v>
          </cell>
          <cell r="Z1269">
            <v>0</v>
          </cell>
          <cell r="AA1269">
            <v>0</v>
          </cell>
          <cell r="AB1269">
            <v>0</v>
          </cell>
        </row>
        <row r="1270">
          <cell r="P1270">
            <v>0</v>
          </cell>
          <cell r="Z1270">
            <v>0</v>
          </cell>
          <cell r="AA1270">
            <v>0</v>
          </cell>
          <cell r="AB1270">
            <v>0</v>
          </cell>
        </row>
        <row r="1271">
          <cell r="P1271">
            <v>0</v>
          </cell>
          <cell r="Z1271">
            <v>0</v>
          </cell>
          <cell r="AA1271">
            <v>0</v>
          </cell>
          <cell r="AB1271">
            <v>0</v>
          </cell>
        </row>
        <row r="1272">
          <cell r="P1272">
            <v>0</v>
          </cell>
          <cell r="Z1272">
            <v>0</v>
          </cell>
          <cell r="AA1272">
            <v>0</v>
          </cell>
          <cell r="AB1272">
            <v>0</v>
          </cell>
        </row>
        <row r="1273">
          <cell r="P1273">
            <v>0</v>
          </cell>
          <cell r="Z1273">
            <v>0</v>
          </cell>
          <cell r="AA1273">
            <v>0</v>
          </cell>
          <cell r="AB1273">
            <v>0</v>
          </cell>
        </row>
        <row r="1274">
          <cell r="P1274">
            <v>0</v>
          </cell>
          <cell r="Z1274">
            <v>0</v>
          </cell>
          <cell r="AA1274">
            <v>0</v>
          </cell>
          <cell r="AB1274">
            <v>0</v>
          </cell>
        </row>
        <row r="1275">
          <cell r="P1275">
            <v>0</v>
          </cell>
          <cell r="Z1275">
            <v>0</v>
          </cell>
          <cell r="AA1275">
            <v>0</v>
          </cell>
          <cell r="AB1275">
            <v>0</v>
          </cell>
        </row>
        <row r="1276">
          <cell r="P1276">
            <v>0</v>
          </cell>
          <cell r="Z1276">
            <v>0</v>
          </cell>
          <cell r="AA1276">
            <v>0</v>
          </cell>
          <cell r="AB1276">
            <v>0</v>
          </cell>
        </row>
        <row r="1277">
          <cell r="P1277">
            <v>0</v>
          </cell>
          <cell r="Z1277">
            <v>0</v>
          </cell>
          <cell r="AA1277">
            <v>0</v>
          </cell>
          <cell r="AB1277">
            <v>0</v>
          </cell>
        </row>
        <row r="1278">
          <cell r="P1278">
            <v>0</v>
          </cell>
          <cell r="Z1278">
            <v>0</v>
          </cell>
          <cell r="AA1278">
            <v>0</v>
          </cell>
          <cell r="AB1278">
            <v>0</v>
          </cell>
        </row>
        <row r="1279">
          <cell r="P1279">
            <v>0</v>
          </cell>
          <cell r="Z1279">
            <v>0</v>
          </cell>
          <cell r="AA1279">
            <v>0</v>
          </cell>
          <cell r="AB1279">
            <v>0</v>
          </cell>
        </row>
        <row r="1280">
          <cell r="P1280">
            <v>0</v>
          </cell>
          <cell r="Z1280">
            <v>0</v>
          </cell>
          <cell r="AA1280">
            <v>0</v>
          </cell>
          <cell r="AB1280">
            <v>0</v>
          </cell>
        </row>
        <row r="1281">
          <cell r="P1281">
            <v>0</v>
          </cell>
          <cell r="Z1281">
            <v>0</v>
          </cell>
          <cell r="AA1281">
            <v>0</v>
          </cell>
          <cell r="AB1281">
            <v>0</v>
          </cell>
        </row>
        <row r="1282">
          <cell r="P1282">
            <v>0</v>
          </cell>
          <cell r="Z1282">
            <v>0</v>
          </cell>
          <cell r="AA1282">
            <v>0</v>
          </cell>
          <cell r="AB1282">
            <v>0</v>
          </cell>
        </row>
        <row r="1283">
          <cell r="P1283">
            <v>0</v>
          </cell>
          <cell r="Z1283">
            <v>0</v>
          </cell>
          <cell r="AA1283">
            <v>0</v>
          </cell>
          <cell r="AB1283">
            <v>0</v>
          </cell>
        </row>
        <row r="1284">
          <cell r="P1284">
            <v>0</v>
          </cell>
          <cell r="Z1284">
            <v>0</v>
          </cell>
          <cell r="AA1284">
            <v>0</v>
          </cell>
          <cell r="AB1284">
            <v>0</v>
          </cell>
        </row>
        <row r="1285">
          <cell r="P1285">
            <v>0</v>
          </cell>
          <cell r="Z1285">
            <v>0</v>
          </cell>
          <cell r="AA1285">
            <v>0</v>
          </cell>
          <cell r="AB1285">
            <v>0</v>
          </cell>
        </row>
        <row r="1286">
          <cell r="P1286">
            <v>0</v>
          </cell>
          <cell r="Z1286">
            <v>0</v>
          </cell>
          <cell r="AA1286">
            <v>0</v>
          </cell>
          <cell r="AB1286">
            <v>0</v>
          </cell>
        </row>
        <row r="1287">
          <cell r="P1287">
            <v>0</v>
          </cell>
          <cell r="Z1287">
            <v>0</v>
          </cell>
          <cell r="AA1287">
            <v>0</v>
          </cell>
          <cell r="AB1287">
            <v>0</v>
          </cell>
        </row>
        <row r="1288">
          <cell r="P1288">
            <v>0</v>
          </cell>
          <cell r="Z1288">
            <v>0</v>
          </cell>
          <cell r="AA1288">
            <v>0</v>
          </cell>
          <cell r="AB1288">
            <v>0</v>
          </cell>
        </row>
        <row r="1289">
          <cell r="P1289">
            <v>0</v>
          </cell>
          <cell r="Z1289">
            <v>0</v>
          </cell>
          <cell r="AA1289">
            <v>0</v>
          </cell>
          <cell r="AB1289">
            <v>0</v>
          </cell>
        </row>
        <row r="1290">
          <cell r="P1290">
            <v>0</v>
          </cell>
          <cell r="Z1290">
            <v>0</v>
          </cell>
          <cell r="AA1290">
            <v>0</v>
          </cell>
          <cell r="AB1290">
            <v>0</v>
          </cell>
        </row>
        <row r="1291">
          <cell r="P1291">
            <v>0</v>
          </cell>
          <cell r="Z1291">
            <v>0</v>
          </cell>
          <cell r="AA1291">
            <v>0</v>
          </cell>
          <cell r="AB1291">
            <v>0</v>
          </cell>
        </row>
        <row r="1292">
          <cell r="P1292">
            <v>0</v>
          </cell>
          <cell r="Z1292">
            <v>0</v>
          </cell>
          <cell r="AA1292">
            <v>0</v>
          </cell>
          <cell r="AB1292">
            <v>0</v>
          </cell>
        </row>
        <row r="1293">
          <cell r="B1293" t="str">
            <v>Összesen</v>
          </cell>
          <cell r="D1293" t="str">
            <v>Janus P.Gimn.és Szakk.</v>
          </cell>
          <cell r="E1293">
            <v>0</v>
          </cell>
          <cell r="F1293">
            <v>0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0</v>
          </cell>
          <cell r="R1293">
            <v>0</v>
          </cell>
          <cell r="S1293">
            <v>0</v>
          </cell>
          <cell r="T1293">
            <v>0</v>
          </cell>
          <cell r="U1293">
            <v>0</v>
          </cell>
          <cell r="V1293">
            <v>0</v>
          </cell>
          <cell r="W1293">
            <v>0</v>
          </cell>
          <cell r="X1293">
            <v>0</v>
          </cell>
          <cell r="Y1293">
            <v>0</v>
          </cell>
          <cell r="Z1293">
            <v>0</v>
          </cell>
          <cell r="AA1293">
            <v>0</v>
          </cell>
          <cell r="AB1293">
            <v>0</v>
          </cell>
        </row>
        <row r="1294">
          <cell r="A1294">
            <v>35</v>
          </cell>
          <cell r="B1294" t="str">
            <v>Pécsi Szociális és Eü. Szakképző Isk.</v>
          </cell>
          <cell r="C1294">
            <v>1</v>
          </cell>
          <cell r="D1294" t="str">
            <v>00előirányzat</v>
          </cell>
          <cell r="P1294">
            <v>0</v>
          </cell>
          <cell r="Z1294">
            <v>0</v>
          </cell>
          <cell r="AA1294">
            <v>0</v>
          </cell>
          <cell r="AB1294">
            <v>0</v>
          </cell>
        </row>
        <row r="1295">
          <cell r="P1295">
            <v>0</v>
          </cell>
          <cell r="Z1295">
            <v>0</v>
          </cell>
          <cell r="AA1295">
            <v>0</v>
          </cell>
          <cell r="AB1295">
            <v>0</v>
          </cell>
        </row>
        <row r="1296">
          <cell r="P1296">
            <v>0</v>
          </cell>
          <cell r="Z1296">
            <v>0</v>
          </cell>
          <cell r="AA1296">
            <v>0</v>
          </cell>
          <cell r="AB1296">
            <v>0</v>
          </cell>
        </row>
        <row r="1297">
          <cell r="P1297">
            <v>0</v>
          </cell>
          <cell r="Z1297">
            <v>0</v>
          </cell>
          <cell r="AA1297">
            <v>0</v>
          </cell>
          <cell r="AB1297">
            <v>0</v>
          </cell>
        </row>
        <row r="1298">
          <cell r="P1298">
            <v>0</v>
          </cell>
          <cell r="Z1298">
            <v>0</v>
          </cell>
          <cell r="AA1298">
            <v>0</v>
          </cell>
          <cell r="AB1298">
            <v>0</v>
          </cell>
        </row>
        <row r="1299">
          <cell r="P1299">
            <v>0</v>
          </cell>
          <cell r="Z1299">
            <v>0</v>
          </cell>
          <cell r="AA1299">
            <v>0</v>
          </cell>
          <cell r="AB1299">
            <v>0</v>
          </cell>
        </row>
        <row r="1300">
          <cell r="P1300">
            <v>0</v>
          </cell>
          <cell r="Z1300">
            <v>0</v>
          </cell>
          <cell r="AA1300">
            <v>0</v>
          </cell>
          <cell r="AB1300">
            <v>0</v>
          </cell>
        </row>
        <row r="1301">
          <cell r="P1301">
            <v>0</v>
          </cell>
          <cell r="Z1301">
            <v>0</v>
          </cell>
          <cell r="AA1301">
            <v>0</v>
          </cell>
          <cell r="AB1301">
            <v>0</v>
          </cell>
        </row>
        <row r="1302">
          <cell r="P1302">
            <v>0</v>
          </cell>
          <cell r="Z1302">
            <v>0</v>
          </cell>
          <cell r="AA1302">
            <v>0</v>
          </cell>
          <cell r="AB1302">
            <v>0</v>
          </cell>
        </row>
        <row r="1303">
          <cell r="P1303">
            <v>0</v>
          </cell>
          <cell r="Z1303">
            <v>0</v>
          </cell>
          <cell r="AA1303">
            <v>0</v>
          </cell>
          <cell r="AB1303">
            <v>0</v>
          </cell>
        </row>
        <row r="1304">
          <cell r="P1304">
            <v>0</v>
          </cell>
          <cell r="Z1304">
            <v>0</v>
          </cell>
          <cell r="AA1304">
            <v>0</v>
          </cell>
          <cell r="AB1304">
            <v>0</v>
          </cell>
        </row>
        <row r="1305">
          <cell r="P1305">
            <v>0</v>
          </cell>
          <cell r="Z1305">
            <v>0</v>
          </cell>
          <cell r="AA1305">
            <v>0</v>
          </cell>
          <cell r="AB1305">
            <v>0</v>
          </cell>
        </row>
        <row r="1306">
          <cell r="P1306">
            <v>0</v>
          </cell>
          <cell r="Z1306">
            <v>0</v>
          </cell>
          <cell r="AA1306">
            <v>0</v>
          </cell>
          <cell r="AB1306">
            <v>0</v>
          </cell>
        </row>
        <row r="1307">
          <cell r="P1307">
            <v>0</v>
          </cell>
          <cell r="Z1307">
            <v>0</v>
          </cell>
          <cell r="AA1307">
            <v>0</v>
          </cell>
          <cell r="AB1307">
            <v>0</v>
          </cell>
        </row>
        <row r="1308">
          <cell r="P1308">
            <v>0</v>
          </cell>
          <cell r="Z1308">
            <v>0</v>
          </cell>
          <cell r="AA1308">
            <v>0</v>
          </cell>
          <cell r="AB1308">
            <v>0</v>
          </cell>
        </row>
        <row r="1309">
          <cell r="P1309">
            <v>0</v>
          </cell>
          <cell r="Z1309">
            <v>0</v>
          </cell>
          <cell r="AA1309">
            <v>0</v>
          </cell>
          <cell r="AB1309">
            <v>0</v>
          </cell>
        </row>
        <row r="1310">
          <cell r="P1310">
            <v>0</v>
          </cell>
          <cell r="Z1310">
            <v>0</v>
          </cell>
          <cell r="AA1310">
            <v>0</v>
          </cell>
          <cell r="AB1310">
            <v>0</v>
          </cell>
        </row>
        <row r="1311">
          <cell r="P1311">
            <v>0</v>
          </cell>
          <cell r="Z1311">
            <v>0</v>
          </cell>
          <cell r="AA1311">
            <v>0</v>
          </cell>
          <cell r="AB1311">
            <v>0</v>
          </cell>
        </row>
        <row r="1312">
          <cell r="P1312">
            <v>0</v>
          </cell>
          <cell r="Z1312">
            <v>0</v>
          </cell>
          <cell r="AA1312">
            <v>0</v>
          </cell>
          <cell r="AB1312">
            <v>0</v>
          </cell>
        </row>
        <row r="1313">
          <cell r="P1313">
            <v>0</v>
          </cell>
          <cell r="Z1313">
            <v>0</v>
          </cell>
          <cell r="AA1313">
            <v>0</v>
          </cell>
          <cell r="AB1313">
            <v>0</v>
          </cell>
        </row>
        <row r="1314">
          <cell r="B1314" t="str">
            <v>Összesen</v>
          </cell>
          <cell r="D1314" t="str">
            <v>Pécsi Szociális és Eü. Szakképző Isk.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0</v>
          </cell>
          <cell r="R1314">
            <v>0</v>
          </cell>
          <cell r="S1314">
            <v>0</v>
          </cell>
          <cell r="T1314">
            <v>0</v>
          </cell>
          <cell r="U1314">
            <v>0</v>
          </cell>
          <cell r="V1314">
            <v>0</v>
          </cell>
          <cell r="W1314">
            <v>0</v>
          </cell>
          <cell r="X1314">
            <v>0</v>
          </cell>
          <cell r="Y1314">
            <v>0</v>
          </cell>
          <cell r="Z1314">
            <v>0</v>
          </cell>
          <cell r="AA1314">
            <v>0</v>
          </cell>
          <cell r="AB1314">
            <v>0</v>
          </cell>
        </row>
        <row r="1315">
          <cell r="A1315">
            <v>36</v>
          </cell>
          <cell r="B1315" t="str">
            <v>Teleki B.K.-isk. Kollégium</v>
          </cell>
          <cell r="C1315">
            <v>1</v>
          </cell>
          <cell r="D1315" t="str">
            <v>00előirányzat</v>
          </cell>
          <cell r="P1315">
            <v>0</v>
          </cell>
          <cell r="Z1315">
            <v>0</v>
          </cell>
          <cell r="AA1315">
            <v>0</v>
          </cell>
          <cell r="AB1315">
            <v>0</v>
          </cell>
        </row>
        <row r="1316">
          <cell r="P1316">
            <v>0</v>
          </cell>
          <cell r="Z1316">
            <v>0</v>
          </cell>
          <cell r="AA1316">
            <v>0</v>
          </cell>
          <cell r="AB1316">
            <v>0</v>
          </cell>
        </row>
        <row r="1317">
          <cell r="P1317">
            <v>0</v>
          </cell>
          <cell r="Z1317">
            <v>0</v>
          </cell>
          <cell r="AA1317">
            <v>0</v>
          </cell>
          <cell r="AB1317">
            <v>0</v>
          </cell>
        </row>
        <row r="1318">
          <cell r="P1318">
            <v>0</v>
          </cell>
          <cell r="Z1318">
            <v>0</v>
          </cell>
          <cell r="AA1318">
            <v>0</v>
          </cell>
          <cell r="AB1318">
            <v>0</v>
          </cell>
        </row>
        <row r="1319">
          <cell r="P1319">
            <v>0</v>
          </cell>
          <cell r="Z1319">
            <v>0</v>
          </cell>
          <cell r="AA1319">
            <v>0</v>
          </cell>
          <cell r="AB1319">
            <v>0</v>
          </cell>
        </row>
        <row r="1320">
          <cell r="P1320">
            <v>0</v>
          </cell>
          <cell r="Z1320">
            <v>0</v>
          </cell>
          <cell r="AA1320">
            <v>0</v>
          </cell>
          <cell r="AB1320">
            <v>0</v>
          </cell>
        </row>
        <row r="1321">
          <cell r="P1321">
            <v>0</v>
          </cell>
          <cell r="Z1321">
            <v>0</v>
          </cell>
          <cell r="AA1321">
            <v>0</v>
          </cell>
          <cell r="AB1321">
            <v>0</v>
          </cell>
        </row>
        <row r="1322">
          <cell r="P1322">
            <v>0</v>
          </cell>
          <cell r="Z1322">
            <v>0</v>
          </cell>
          <cell r="AA1322">
            <v>0</v>
          </cell>
          <cell r="AB1322">
            <v>0</v>
          </cell>
        </row>
        <row r="1323">
          <cell r="P1323">
            <v>0</v>
          </cell>
          <cell r="Z1323">
            <v>0</v>
          </cell>
          <cell r="AA1323">
            <v>0</v>
          </cell>
          <cell r="AB1323">
            <v>0</v>
          </cell>
        </row>
        <row r="1324">
          <cell r="P1324">
            <v>0</v>
          </cell>
          <cell r="Z1324">
            <v>0</v>
          </cell>
          <cell r="AA1324">
            <v>0</v>
          </cell>
          <cell r="AB1324">
            <v>0</v>
          </cell>
        </row>
        <row r="1325">
          <cell r="P1325">
            <v>0</v>
          </cell>
          <cell r="Z1325">
            <v>0</v>
          </cell>
          <cell r="AA1325">
            <v>0</v>
          </cell>
          <cell r="AB1325">
            <v>0</v>
          </cell>
        </row>
        <row r="1326">
          <cell r="P1326">
            <v>0</v>
          </cell>
          <cell r="Z1326">
            <v>0</v>
          </cell>
          <cell r="AA1326">
            <v>0</v>
          </cell>
          <cell r="AB1326">
            <v>0</v>
          </cell>
        </row>
        <row r="1327">
          <cell r="P1327">
            <v>0</v>
          </cell>
          <cell r="Z1327">
            <v>0</v>
          </cell>
          <cell r="AA1327">
            <v>0</v>
          </cell>
          <cell r="AB1327">
            <v>0</v>
          </cell>
        </row>
        <row r="1328">
          <cell r="P1328">
            <v>0</v>
          </cell>
          <cell r="Z1328">
            <v>0</v>
          </cell>
          <cell r="AA1328">
            <v>0</v>
          </cell>
          <cell r="AB1328">
            <v>0</v>
          </cell>
        </row>
        <row r="1329">
          <cell r="P1329">
            <v>0</v>
          </cell>
          <cell r="Z1329">
            <v>0</v>
          </cell>
          <cell r="AA1329">
            <v>0</v>
          </cell>
          <cell r="AB1329">
            <v>0</v>
          </cell>
        </row>
        <row r="1330">
          <cell r="P1330">
            <v>0</v>
          </cell>
          <cell r="Z1330">
            <v>0</v>
          </cell>
          <cell r="AA1330">
            <v>0</v>
          </cell>
          <cell r="AB1330">
            <v>0</v>
          </cell>
        </row>
        <row r="1331">
          <cell r="P1331">
            <v>0</v>
          </cell>
          <cell r="Z1331">
            <v>0</v>
          </cell>
          <cell r="AA1331">
            <v>0</v>
          </cell>
          <cell r="AB1331">
            <v>0</v>
          </cell>
        </row>
        <row r="1332">
          <cell r="P1332">
            <v>0</v>
          </cell>
          <cell r="Z1332">
            <v>0</v>
          </cell>
          <cell r="AA1332">
            <v>0</v>
          </cell>
          <cell r="AB1332">
            <v>0</v>
          </cell>
        </row>
        <row r="1333">
          <cell r="P1333">
            <v>0</v>
          </cell>
          <cell r="Z1333">
            <v>0</v>
          </cell>
          <cell r="AA1333">
            <v>0</v>
          </cell>
          <cell r="AB1333">
            <v>0</v>
          </cell>
        </row>
        <row r="1334">
          <cell r="P1334">
            <v>0</v>
          </cell>
          <cell r="Z1334">
            <v>0</v>
          </cell>
          <cell r="AA1334">
            <v>0</v>
          </cell>
          <cell r="AB1334">
            <v>0</v>
          </cell>
        </row>
        <row r="1335">
          <cell r="P1335">
            <v>0</v>
          </cell>
          <cell r="Z1335">
            <v>0</v>
          </cell>
          <cell r="AA1335">
            <v>0</v>
          </cell>
          <cell r="AB1335">
            <v>0</v>
          </cell>
        </row>
        <row r="1336">
          <cell r="P1336">
            <v>0</v>
          </cell>
          <cell r="Z1336">
            <v>0</v>
          </cell>
          <cell r="AA1336">
            <v>0</v>
          </cell>
          <cell r="AB1336">
            <v>0</v>
          </cell>
        </row>
        <row r="1337">
          <cell r="P1337">
            <v>0</v>
          </cell>
          <cell r="Z1337">
            <v>0</v>
          </cell>
          <cell r="AA1337">
            <v>0</v>
          </cell>
          <cell r="AB1337">
            <v>0</v>
          </cell>
        </row>
        <row r="1338">
          <cell r="P1338">
            <v>0</v>
          </cell>
          <cell r="Y1338">
            <v>0</v>
          </cell>
          <cell r="Z1338">
            <v>0</v>
          </cell>
          <cell r="AA1338">
            <v>0</v>
          </cell>
          <cell r="AB1338">
            <v>0</v>
          </cell>
        </row>
        <row r="1339">
          <cell r="B1339" t="str">
            <v>Összesen</v>
          </cell>
          <cell r="D1339" t="str">
            <v>Teleki B.K.-isk. Kollégium</v>
          </cell>
          <cell r="E1339">
            <v>0</v>
          </cell>
          <cell r="F1339">
            <v>0</v>
          </cell>
          <cell r="G1339">
            <v>0</v>
          </cell>
          <cell r="H1339">
            <v>0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0</v>
          </cell>
          <cell r="R1339">
            <v>0</v>
          </cell>
          <cell r="S1339">
            <v>0</v>
          </cell>
          <cell r="T1339">
            <v>0</v>
          </cell>
          <cell r="U1339">
            <v>0</v>
          </cell>
          <cell r="V1339">
            <v>0</v>
          </cell>
          <cell r="W1339">
            <v>0</v>
          </cell>
          <cell r="X1339">
            <v>0</v>
          </cell>
          <cell r="Y1339">
            <v>0</v>
          </cell>
          <cell r="Z1339">
            <v>0</v>
          </cell>
          <cell r="AA1339">
            <v>0</v>
          </cell>
          <cell r="AB1339">
            <v>0</v>
          </cell>
        </row>
        <row r="1340">
          <cell r="A1340">
            <v>38</v>
          </cell>
          <cell r="B1340" t="str">
            <v>Kodály Z.uti Középisk.Koll.</v>
          </cell>
          <cell r="C1340">
            <v>1</v>
          </cell>
          <cell r="D1340" t="str">
            <v>00előirányzat</v>
          </cell>
          <cell r="P1340">
            <v>0</v>
          </cell>
          <cell r="Z1340">
            <v>0</v>
          </cell>
          <cell r="AA1340">
            <v>0</v>
          </cell>
          <cell r="AB1340">
            <v>0</v>
          </cell>
        </row>
        <row r="1341">
          <cell r="P1341">
            <v>0</v>
          </cell>
          <cell r="Z1341">
            <v>0</v>
          </cell>
          <cell r="AA1341">
            <v>0</v>
          </cell>
          <cell r="AB1341">
            <v>0</v>
          </cell>
        </row>
        <row r="1342">
          <cell r="P1342">
            <v>0</v>
          </cell>
          <cell r="Z1342">
            <v>0</v>
          </cell>
          <cell r="AA1342">
            <v>0</v>
          </cell>
          <cell r="AB1342">
            <v>0</v>
          </cell>
        </row>
        <row r="1343">
          <cell r="P1343">
            <v>0</v>
          </cell>
          <cell r="Z1343">
            <v>0</v>
          </cell>
          <cell r="AA1343">
            <v>0</v>
          </cell>
          <cell r="AB1343">
            <v>0</v>
          </cell>
        </row>
        <row r="1344">
          <cell r="P1344">
            <v>0</v>
          </cell>
          <cell r="Z1344">
            <v>0</v>
          </cell>
          <cell r="AA1344">
            <v>0</v>
          </cell>
          <cell r="AB1344">
            <v>0</v>
          </cell>
        </row>
        <row r="1345">
          <cell r="P1345">
            <v>0</v>
          </cell>
          <cell r="Z1345">
            <v>0</v>
          </cell>
          <cell r="AA1345">
            <v>0</v>
          </cell>
          <cell r="AB1345">
            <v>0</v>
          </cell>
        </row>
        <row r="1346">
          <cell r="P1346">
            <v>0</v>
          </cell>
          <cell r="Z1346">
            <v>0</v>
          </cell>
          <cell r="AA1346">
            <v>0</v>
          </cell>
          <cell r="AB1346">
            <v>0</v>
          </cell>
        </row>
        <row r="1347">
          <cell r="P1347">
            <v>0</v>
          </cell>
          <cell r="Z1347">
            <v>0</v>
          </cell>
          <cell r="AA1347">
            <v>0</v>
          </cell>
          <cell r="AB1347">
            <v>0</v>
          </cell>
        </row>
        <row r="1348">
          <cell r="P1348">
            <v>0</v>
          </cell>
          <cell r="Z1348">
            <v>0</v>
          </cell>
          <cell r="AA1348">
            <v>0</v>
          </cell>
          <cell r="AB1348">
            <v>0</v>
          </cell>
        </row>
        <row r="1349">
          <cell r="P1349">
            <v>0</v>
          </cell>
          <cell r="Z1349">
            <v>0</v>
          </cell>
          <cell r="AA1349">
            <v>0</v>
          </cell>
          <cell r="AB1349">
            <v>0</v>
          </cell>
        </row>
        <row r="1350">
          <cell r="P1350">
            <v>0</v>
          </cell>
          <cell r="Z1350">
            <v>0</v>
          </cell>
          <cell r="AA1350">
            <v>0</v>
          </cell>
          <cell r="AB1350">
            <v>0</v>
          </cell>
        </row>
        <row r="1351">
          <cell r="P1351">
            <v>0</v>
          </cell>
          <cell r="Z1351">
            <v>0</v>
          </cell>
          <cell r="AA1351">
            <v>0</v>
          </cell>
          <cell r="AB1351">
            <v>0</v>
          </cell>
        </row>
        <row r="1352">
          <cell r="P1352">
            <v>0</v>
          </cell>
          <cell r="Z1352">
            <v>0</v>
          </cell>
          <cell r="AA1352">
            <v>0</v>
          </cell>
          <cell r="AB1352">
            <v>0</v>
          </cell>
        </row>
        <row r="1353">
          <cell r="P1353">
            <v>0</v>
          </cell>
          <cell r="Z1353">
            <v>0</v>
          </cell>
          <cell r="AA1353">
            <v>0</v>
          </cell>
          <cell r="AB1353">
            <v>0</v>
          </cell>
        </row>
        <row r="1354">
          <cell r="P1354">
            <v>0</v>
          </cell>
          <cell r="Z1354">
            <v>0</v>
          </cell>
          <cell r="AA1354">
            <v>0</v>
          </cell>
          <cell r="AB1354">
            <v>0</v>
          </cell>
        </row>
        <row r="1355">
          <cell r="P1355">
            <v>0</v>
          </cell>
          <cell r="Z1355">
            <v>0</v>
          </cell>
          <cell r="AA1355">
            <v>0</v>
          </cell>
          <cell r="AB1355">
            <v>0</v>
          </cell>
        </row>
        <row r="1356">
          <cell r="P1356">
            <v>0</v>
          </cell>
          <cell r="Z1356">
            <v>0</v>
          </cell>
          <cell r="AA1356">
            <v>0</v>
          </cell>
          <cell r="AB1356">
            <v>0</v>
          </cell>
        </row>
        <row r="1357">
          <cell r="P1357">
            <v>0</v>
          </cell>
          <cell r="Z1357">
            <v>0</v>
          </cell>
          <cell r="AA1357">
            <v>0</v>
          </cell>
          <cell r="AB1357">
            <v>0</v>
          </cell>
        </row>
        <row r="1358">
          <cell r="P1358">
            <v>0</v>
          </cell>
          <cell r="Z1358">
            <v>0</v>
          </cell>
          <cell r="AA1358">
            <v>0</v>
          </cell>
          <cell r="AB1358">
            <v>0</v>
          </cell>
        </row>
        <row r="1359">
          <cell r="B1359" t="str">
            <v>Összesen</v>
          </cell>
          <cell r="D1359" t="str">
            <v>Kodály Z.uti Középisk.Koll.</v>
          </cell>
          <cell r="E1359">
            <v>0</v>
          </cell>
          <cell r="F1359">
            <v>0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0</v>
          </cell>
          <cell r="R1359">
            <v>0</v>
          </cell>
          <cell r="S1359">
            <v>0</v>
          </cell>
          <cell r="T1359">
            <v>0</v>
          </cell>
          <cell r="U1359">
            <v>0</v>
          </cell>
          <cell r="V1359">
            <v>0</v>
          </cell>
          <cell r="W1359">
            <v>0</v>
          </cell>
          <cell r="X1359">
            <v>0</v>
          </cell>
          <cell r="Y1359">
            <v>0</v>
          </cell>
          <cell r="Z1359">
            <v>0</v>
          </cell>
          <cell r="AA1359">
            <v>0</v>
          </cell>
          <cell r="AB1359">
            <v>0</v>
          </cell>
        </row>
        <row r="1360">
          <cell r="A1360">
            <v>39</v>
          </cell>
          <cell r="B1360" t="str">
            <v>Hajnóczy J.Középiskolai Koll.</v>
          </cell>
          <cell r="C1360">
            <v>1</v>
          </cell>
          <cell r="D1360" t="str">
            <v>00előirányzat</v>
          </cell>
          <cell r="P1360">
            <v>0</v>
          </cell>
          <cell r="Z1360">
            <v>0</v>
          </cell>
          <cell r="AA1360">
            <v>0</v>
          </cell>
          <cell r="AB1360">
            <v>0</v>
          </cell>
        </row>
        <row r="1361">
          <cell r="P1361">
            <v>0</v>
          </cell>
          <cell r="Z1361">
            <v>0</v>
          </cell>
          <cell r="AA1361">
            <v>0</v>
          </cell>
          <cell r="AB1361">
            <v>0</v>
          </cell>
        </row>
        <row r="1362">
          <cell r="P1362">
            <v>0</v>
          </cell>
          <cell r="Z1362">
            <v>0</v>
          </cell>
          <cell r="AA1362">
            <v>0</v>
          </cell>
          <cell r="AB1362">
            <v>0</v>
          </cell>
        </row>
        <row r="1363">
          <cell r="P1363">
            <v>0</v>
          </cell>
          <cell r="Z1363">
            <v>0</v>
          </cell>
          <cell r="AA1363">
            <v>0</v>
          </cell>
          <cell r="AB1363">
            <v>0</v>
          </cell>
        </row>
        <row r="1364">
          <cell r="P1364">
            <v>0</v>
          </cell>
          <cell r="Z1364">
            <v>0</v>
          </cell>
          <cell r="AA1364">
            <v>0</v>
          </cell>
          <cell r="AB1364">
            <v>0</v>
          </cell>
        </row>
        <row r="1365">
          <cell r="P1365">
            <v>0</v>
          </cell>
          <cell r="Z1365">
            <v>0</v>
          </cell>
          <cell r="AA1365">
            <v>0</v>
          </cell>
          <cell r="AB1365">
            <v>0</v>
          </cell>
        </row>
        <row r="1366">
          <cell r="P1366">
            <v>0</v>
          </cell>
          <cell r="Z1366">
            <v>0</v>
          </cell>
          <cell r="AA1366">
            <v>0</v>
          </cell>
          <cell r="AB1366">
            <v>0</v>
          </cell>
        </row>
        <row r="1367">
          <cell r="P1367">
            <v>0</v>
          </cell>
          <cell r="Z1367">
            <v>0</v>
          </cell>
          <cell r="AA1367">
            <v>0</v>
          </cell>
          <cell r="AB1367">
            <v>0</v>
          </cell>
        </row>
        <row r="1368">
          <cell r="P1368">
            <v>0</v>
          </cell>
          <cell r="Z1368">
            <v>0</v>
          </cell>
          <cell r="AA1368">
            <v>0</v>
          </cell>
          <cell r="AB1368">
            <v>0</v>
          </cell>
        </row>
        <row r="1369">
          <cell r="P1369">
            <v>0</v>
          </cell>
          <cell r="Z1369">
            <v>0</v>
          </cell>
          <cell r="AA1369">
            <v>0</v>
          </cell>
          <cell r="AB1369">
            <v>0</v>
          </cell>
        </row>
        <row r="1370">
          <cell r="P1370">
            <v>0</v>
          </cell>
          <cell r="Z1370">
            <v>0</v>
          </cell>
          <cell r="AA1370">
            <v>0</v>
          </cell>
          <cell r="AB1370">
            <v>0</v>
          </cell>
        </row>
        <row r="1371">
          <cell r="P1371">
            <v>0</v>
          </cell>
          <cell r="Z1371">
            <v>0</v>
          </cell>
          <cell r="AA1371">
            <v>0</v>
          </cell>
          <cell r="AB1371">
            <v>0</v>
          </cell>
        </row>
        <row r="1372">
          <cell r="P1372">
            <v>0</v>
          </cell>
          <cell r="Z1372">
            <v>0</v>
          </cell>
          <cell r="AA1372">
            <v>0</v>
          </cell>
          <cell r="AB1372">
            <v>0</v>
          </cell>
        </row>
        <row r="1373">
          <cell r="P1373">
            <v>0</v>
          </cell>
          <cell r="Z1373">
            <v>0</v>
          </cell>
          <cell r="AA1373">
            <v>0</v>
          </cell>
          <cell r="AB1373">
            <v>0</v>
          </cell>
        </row>
        <row r="1374">
          <cell r="P1374">
            <v>0</v>
          </cell>
          <cell r="Z1374">
            <v>0</v>
          </cell>
          <cell r="AA1374">
            <v>0</v>
          </cell>
          <cell r="AB1374">
            <v>0</v>
          </cell>
        </row>
        <row r="1375">
          <cell r="P1375">
            <v>0</v>
          </cell>
          <cell r="Z1375">
            <v>0</v>
          </cell>
          <cell r="AA1375">
            <v>0</v>
          </cell>
          <cell r="AB1375">
            <v>0</v>
          </cell>
        </row>
        <row r="1376">
          <cell r="P1376">
            <v>0</v>
          </cell>
          <cell r="Z1376">
            <v>0</v>
          </cell>
          <cell r="AA1376">
            <v>0</v>
          </cell>
          <cell r="AB1376">
            <v>0</v>
          </cell>
        </row>
        <row r="1377">
          <cell r="P1377">
            <v>0</v>
          </cell>
          <cell r="Z1377">
            <v>0</v>
          </cell>
          <cell r="AA1377">
            <v>0</v>
          </cell>
          <cell r="AB1377">
            <v>0</v>
          </cell>
        </row>
        <row r="1378">
          <cell r="P1378">
            <v>0</v>
          </cell>
          <cell r="Z1378">
            <v>0</v>
          </cell>
          <cell r="AA1378">
            <v>0</v>
          </cell>
          <cell r="AB1378">
            <v>0</v>
          </cell>
        </row>
        <row r="1379">
          <cell r="P1379">
            <v>0</v>
          </cell>
          <cell r="Z1379">
            <v>0</v>
          </cell>
          <cell r="AA1379">
            <v>0</v>
          </cell>
          <cell r="AB1379">
            <v>0</v>
          </cell>
        </row>
        <row r="1380">
          <cell r="P1380">
            <v>0</v>
          </cell>
          <cell r="Z1380">
            <v>0</v>
          </cell>
          <cell r="AA1380">
            <v>0</v>
          </cell>
          <cell r="AB1380">
            <v>0</v>
          </cell>
        </row>
        <row r="1381">
          <cell r="P1381">
            <v>0</v>
          </cell>
          <cell r="Z1381">
            <v>0</v>
          </cell>
          <cell r="AA1381">
            <v>0</v>
          </cell>
          <cell r="AB1381">
            <v>0</v>
          </cell>
        </row>
        <row r="1382">
          <cell r="P1382">
            <v>0</v>
          </cell>
          <cell r="Z1382">
            <v>0</v>
          </cell>
          <cell r="AA1382">
            <v>0</v>
          </cell>
          <cell r="AB1382">
            <v>0</v>
          </cell>
        </row>
        <row r="1383">
          <cell r="P1383">
            <v>0</v>
          </cell>
          <cell r="Z1383">
            <v>0</v>
          </cell>
          <cell r="AA1383">
            <v>0</v>
          </cell>
          <cell r="AB1383">
            <v>0</v>
          </cell>
        </row>
        <row r="1384">
          <cell r="P1384">
            <v>0</v>
          </cell>
          <cell r="Z1384">
            <v>0</v>
          </cell>
          <cell r="AA1384">
            <v>0</v>
          </cell>
          <cell r="AB1384">
            <v>0</v>
          </cell>
        </row>
        <row r="1385">
          <cell r="P1385">
            <v>0</v>
          </cell>
          <cell r="Z1385">
            <v>0</v>
          </cell>
          <cell r="AA1385">
            <v>0</v>
          </cell>
          <cell r="AB1385">
            <v>0</v>
          </cell>
        </row>
        <row r="1386">
          <cell r="P1386">
            <v>0</v>
          </cell>
          <cell r="Z1386">
            <v>0</v>
          </cell>
          <cell r="AA1386">
            <v>0</v>
          </cell>
          <cell r="AB1386">
            <v>0</v>
          </cell>
        </row>
        <row r="1387">
          <cell r="P1387">
            <v>0</v>
          </cell>
          <cell r="Z1387">
            <v>0</v>
          </cell>
          <cell r="AA1387">
            <v>0</v>
          </cell>
          <cell r="AB1387">
            <v>0</v>
          </cell>
        </row>
        <row r="1388">
          <cell r="P1388">
            <v>0</v>
          </cell>
          <cell r="Z1388">
            <v>0</v>
          </cell>
          <cell r="AA1388">
            <v>0</v>
          </cell>
          <cell r="AB1388">
            <v>0</v>
          </cell>
        </row>
        <row r="1389">
          <cell r="P1389">
            <v>0</v>
          </cell>
          <cell r="Z1389">
            <v>0</v>
          </cell>
          <cell r="AA1389">
            <v>0</v>
          </cell>
          <cell r="AB1389">
            <v>0</v>
          </cell>
        </row>
        <row r="1390">
          <cell r="P1390">
            <v>0</v>
          </cell>
          <cell r="Z1390">
            <v>0</v>
          </cell>
          <cell r="AA1390">
            <v>0</v>
          </cell>
          <cell r="AB1390">
            <v>0</v>
          </cell>
        </row>
        <row r="1391">
          <cell r="P1391">
            <v>0</v>
          </cell>
          <cell r="Z1391">
            <v>0</v>
          </cell>
          <cell r="AA1391">
            <v>0</v>
          </cell>
          <cell r="AB1391">
            <v>0</v>
          </cell>
        </row>
        <row r="1392">
          <cell r="B1392" t="str">
            <v>Összesen</v>
          </cell>
          <cell r="D1392" t="str">
            <v>Hajnóczy J.Középisk. Koll.</v>
          </cell>
          <cell r="E1392">
            <v>0</v>
          </cell>
          <cell r="F1392">
            <v>0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0</v>
          </cell>
          <cell r="R1392">
            <v>0</v>
          </cell>
          <cell r="S1392">
            <v>0</v>
          </cell>
          <cell r="T1392">
            <v>0</v>
          </cell>
          <cell r="U1392">
            <v>0</v>
          </cell>
          <cell r="V1392">
            <v>0</v>
          </cell>
          <cell r="W1392">
            <v>0</v>
          </cell>
          <cell r="X1392">
            <v>0</v>
          </cell>
          <cell r="Y1392">
            <v>0</v>
          </cell>
          <cell r="Z1392">
            <v>0</v>
          </cell>
          <cell r="AA1392">
            <v>0</v>
          </cell>
          <cell r="AB1392">
            <v>0</v>
          </cell>
        </row>
        <row r="1393">
          <cell r="A1393">
            <v>40</v>
          </cell>
          <cell r="B1393" t="str">
            <v>Középiskolai Kp.MENZA</v>
          </cell>
          <cell r="C1393">
            <v>1</v>
          </cell>
          <cell r="D1393" t="str">
            <v>00előirányzat</v>
          </cell>
          <cell r="P1393">
            <v>0</v>
          </cell>
          <cell r="Z1393">
            <v>0</v>
          </cell>
          <cell r="AA1393">
            <v>0</v>
          </cell>
          <cell r="AB1393">
            <v>0</v>
          </cell>
        </row>
        <row r="1394">
          <cell r="P1394">
            <v>0</v>
          </cell>
          <cell r="Z1394">
            <v>0</v>
          </cell>
          <cell r="AA1394">
            <v>0</v>
          </cell>
          <cell r="AB1394">
            <v>0</v>
          </cell>
        </row>
        <row r="1395">
          <cell r="P1395">
            <v>0</v>
          </cell>
          <cell r="Z1395">
            <v>0</v>
          </cell>
          <cell r="AA1395">
            <v>0</v>
          </cell>
          <cell r="AB1395">
            <v>0</v>
          </cell>
        </row>
        <row r="1396">
          <cell r="P1396">
            <v>0</v>
          </cell>
          <cell r="Z1396">
            <v>0</v>
          </cell>
          <cell r="AA1396">
            <v>0</v>
          </cell>
          <cell r="AB1396">
            <v>0</v>
          </cell>
        </row>
        <row r="1397">
          <cell r="P1397">
            <v>0</v>
          </cell>
          <cell r="Z1397">
            <v>0</v>
          </cell>
          <cell r="AA1397">
            <v>0</v>
          </cell>
          <cell r="AB1397">
            <v>0</v>
          </cell>
        </row>
        <row r="1398">
          <cell r="P1398">
            <v>0</v>
          </cell>
          <cell r="Z1398">
            <v>0</v>
          </cell>
          <cell r="AA1398">
            <v>0</v>
          </cell>
          <cell r="AB1398">
            <v>0</v>
          </cell>
        </row>
        <row r="1399">
          <cell r="P1399">
            <v>0</v>
          </cell>
          <cell r="Z1399">
            <v>0</v>
          </cell>
          <cell r="AA1399">
            <v>0</v>
          </cell>
          <cell r="AB1399">
            <v>0</v>
          </cell>
        </row>
        <row r="1400">
          <cell r="P1400">
            <v>0</v>
          </cell>
          <cell r="Z1400">
            <v>0</v>
          </cell>
          <cell r="AA1400">
            <v>0</v>
          </cell>
          <cell r="AB1400">
            <v>0</v>
          </cell>
        </row>
        <row r="1401">
          <cell r="P1401">
            <v>0</v>
          </cell>
          <cell r="Z1401">
            <v>0</v>
          </cell>
          <cell r="AA1401">
            <v>0</v>
          </cell>
          <cell r="AB1401">
            <v>0</v>
          </cell>
        </row>
        <row r="1402">
          <cell r="P1402">
            <v>0</v>
          </cell>
          <cell r="Z1402">
            <v>0</v>
          </cell>
          <cell r="AA1402">
            <v>0</v>
          </cell>
          <cell r="AB1402">
            <v>0</v>
          </cell>
        </row>
        <row r="1403">
          <cell r="P1403">
            <v>0</v>
          </cell>
          <cell r="Z1403">
            <v>0</v>
          </cell>
          <cell r="AA1403">
            <v>0</v>
          </cell>
          <cell r="AB1403">
            <v>0</v>
          </cell>
        </row>
        <row r="1404">
          <cell r="P1404">
            <v>0</v>
          </cell>
          <cell r="Z1404">
            <v>0</v>
          </cell>
          <cell r="AA1404">
            <v>0</v>
          </cell>
          <cell r="AB1404">
            <v>0</v>
          </cell>
        </row>
        <row r="1405">
          <cell r="P1405">
            <v>0</v>
          </cell>
          <cell r="Z1405">
            <v>0</v>
          </cell>
          <cell r="AA1405">
            <v>0</v>
          </cell>
          <cell r="AB1405">
            <v>0</v>
          </cell>
        </row>
        <row r="1406">
          <cell r="B1406" t="str">
            <v>Összesen</v>
          </cell>
          <cell r="D1406" t="str">
            <v>Középiskolai Kp.MENZA</v>
          </cell>
          <cell r="E1406">
            <v>0</v>
          </cell>
          <cell r="F1406">
            <v>0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0</v>
          </cell>
          <cell r="R1406">
            <v>0</v>
          </cell>
          <cell r="S1406">
            <v>0</v>
          </cell>
          <cell r="T1406">
            <v>0</v>
          </cell>
          <cell r="U1406">
            <v>0</v>
          </cell>
          <cell r="V1406">
            <v>0</v>
          </cell>
          <cell r="W1406">
            <v>0</v>
          </cell>
          <cell r="X1406">
            <v>0</v>
          </cell>
          <cell r="Y1406">
            <v>0</v>
          </cell>
          <cell r="Z1406">
            <v>0</v>
          </cell>
          <cell r="AA1406">
            <v>0</v>
          </cell>
          <cell r="AB1406">
            <v>0</v>
          </cell>
        </row>
        <row r="1407">
          <cell r="A1407">
            <v>42</v>
          </cell>
          <cell r="B1407" t="str">
            <v>Városi Könyvtár</v>
          </cell>
          <cell r="C1407">
            <v>1</v>
          </cell>
          <cell r="D1407" t="str">
            <v>00előirányzat</v>
          </cell>
          <cell r="P1407">
            <v>0</v>
          </cell>
          <cell r="Z1407">
            <v>0</v>
          </cell>
          <cell r="AA1407">
            <v>0</v>
          </cell>
          <cell r="AB1407">
            <v>0</v>
          </cell>
        </row>
        <row r="1408">
          <cell r="P1408">
            <v>0</v>
          </cell>
          <cell r="Z1408">
            <v>0</v>
          </cell>
          <cell r="AA1408">
            <v>0</v>
          </cell>
          <cell r="AB1408">
            <v>0</v>
          </cell>
        </row>
        <row r="1409">
          <cell r="P1409">
            <v>0</v>
          </cell>
          <cell r="Z1409">
            <v>0</v>
          </cell>
          <cell r="AA1409">
            <v>0</v>
          </cell>
          <cell r="AB1409">
            <v>0</v>
          </cell>
        </row>
        <row r="1410">
          <cell r="P1410">
            <v>0</v>
          </cell>
          <cell r="Z1410">
            <v>0</v>
          </cell>
          <cell r="AA1410">
            <v>0</v>
          </cell>
          <cell r="AB1410">
            <v>0</v>
          </cell>
        </row>
        <row r="1411">
          <cell r="P1411">
            <v>0</v>
          </cell>
          <cell r="Z1411">
            <v>0</v>
          </cell>
          <cell r="AA1411">
            <v>0</v>
          </cell>
          <cell r="AB1411">
            <v>0</v>
          </cell>
        </row>
        <row r="1412">
          <cell r="P1412">
            <v>0</v>
          </cell>
          <cell r="Z1412">
            <v>0</v>
          </cell>
          <cell r="AA1412">
            <v>0</v>
          </cell>
          <cell r="AB1412">
            <v>0</v>
          </cell>
        </row>
        <row r="1413">
          <cell r="P1413">
            <v>0</v>
          </cell>
          <cell r="Z1413">
            <v>0</v>
          </cell>
          <cell r="AA1413">
            <v>0</v>
          </cell>
          <cell r="AB1413">
            <v>0</v>
          </cell>
        </row>
        <row r="1414">
          <cell r="P1414">
            <v>0</v>
          </cell>
          <cell r="Z1414">
            <v>0</v>
          </cell>
          <cell r="AA1414">
            <v>0</v>
          </cell>
          <cell r="AB1414">
            <v>0</v>
          </cell>
        </row>
        <row r="1415">
          <cell r="P1415">
            <v>0</v>
          </cell>
          <cell r="Z1415">
            <v>0</v>
          </cell>
          <cell r="AA1415">
            <v>0</v>
          </cell>
          <cell r="AB1415">
            <v>0</v>
          </cell>
        </row>
        <row r="1416">
          <cell r="P1416">
            <v>0</v>
          </cell>
          <cell r="Z1416">
            <v>0</v>
          </cell>
          <cell r="AA1416">
            <v>0</v>
          </cell>
          <cell r="AB1416">
            <v>0</v>
          </cell>
        </row>
        <row r="1417">
          <cell r="P1417">
            <v>0</v>
          </cell>
          <cell r="Z1417">
            <v>0</v>
          </cell>
          <cell r="AA1417">
            <v>0</v>
          </cell>
          <cell r="AB1417">
            <v>0</v>
          </cell>
        </row>
        <row r="1418">
          <cell r="P1418">
            <v>0</v>
          </cell>
          <cell r="Z1418">
            <v>0</v>
          </cell>
          <cell r="AA1418">
            <v>0</v>
          </cell>
          <cell r="AB1418">
            <v>0</v>
          </cell>
        </row>
        <row r="1419">
          <cell r="P1419">
            <v>0</v>
          </cell>
          <cell r="Z1419">
            <v>0</v>
          </cell>
          <cell r="AA1419">
            <v>0</v>
          </cell>
          <cell r="AB1419">
            <v>0</v>
          </cell>
        </row>
        <row r="1420">
          <cell r="P1420">
            <v>0</v>
          </cell>
          <cell r="Z1420">
            <v>0</v>
          </cell>
          <cell r="AA1420">
            <v>0</v>
          </cell>
          <cell r="AB1420">
            <v>0</v>
          </cell>
        </row>
        <row r="1421">
          <cell r="P1421">
            <v>0</v>
          </cell>
          <cell r="Z1421">
            <v>0</v>
          </cell>
          <cell r="AA1421">
            <v>0</v>
          </cell>
          <cell r="AB1421">
            <v>0</v>
          </cell>
        </row>
        <row r="1422">
          <cell r="P1422">
            <v>0</v>
          </cell>
          <cell r="Z1422">
            <v>0</v>
          </cell>
          <cell r="AA1422">
            <v>0</v>
          </cell>
          <cell r="AB1422">
            <v>0</v>
          </cell>
        </row>
        <row r="1423">
          <cell r="B1423" t="str">
            <v>Összesen</v>
          </cell>
          <cell r="D1423" t="str">
            <v>Városi Könyvtár</v>
          </cell>
          <cell r="E1423">
            <v>0</v>
          </cell>
          <cell r="F1423">
            <v>0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0</v>
          </cell>
          <cell r="R1423">
            <v>0</v>
          </cell>
          <cell r="S1423">
            <v>0</v>
          </cell>
          <cell r="T1423">
            <v>0</v>
          </cell>
          <cell r="U1423">
            <v>0</v>
          </cell>
          <cell r="V1423">
            <v>0</v>
          </cell>
          <cell r="W1423">
            <v>0</v>
          </cell>
          <cell r="X1423">
            <v>0</v>
          </cell>
          <cell r="Y1423">
            <v>0</v>
          </cell>
          <cell r="Z1423">
            <v>0</v>
          </cell>
          <cell r="AA1423">
            <v>0</v>
          </cell>
          <cell r="AB1423">
            <v>0</v>
          </cell>
        </row>
        <row r="1424">
          <cell r="A1424">
            <v>43</v>
          </cell>
          <cell r="B1424" t="str">
            <v>Pécsi Galéria és Grafikai Műhely</v>
          </cell>
          <cell r="C1424">
            <v>1</v>
          </cell>
          <cell r="D1424" t="str">
            <v>00előirányzat</v>
          </cell>
          <cell r="P1424">
            <v>0</v>
          </cell>
          <cell r="Z1424">
            <v>0</v>
          </cell>
          <cell r="AA1424">
            <v>0</v>
          </cell>
          <cell r="AB1424">
            <v>0</v>
          </cell>
        </row>
        <row r="1425">
          <cell r="P1425">
            <v>0</v>
          </cell>
          <cell r="Z1425">
            <v>0</v>
          </cell>
          <cell r="AA1425">
            <v>0</v>
          </cell>
          <cell r="AB1425">
            <v>0</v>
          </cell>
        </row>
        <row r="1426">
          <cell r="P1426">
            <v>0</v>
          </cell>
          <cell r="Z1426">
            <v>0</v>
          </cell>
          <cell r="AA1426">
            <v>0</v>
          </cell>
          <cell r="AB1426">
            <v>0</v>
          </cell>
        </row>
        <row r="1427">
          <cell r="P1427">
            <v>0</v>
          </cell>
          <cell r="Z1427">
            <v>0</v>
          </cell>
          <cell r="AA1427">
            <v>0</v>
          </cell>
          <cell r="AB1427">
            <v>0</v>
          </cell>
        </row>
        <row r="1428">
          <cell r="P1428">
            <v>0</v>
          </cell>
          <cell r="Z1428">
            <v>0</v>
          </cell>
          <cell r="AA1428">
            <v>0</v>
          </cell>
          <cell r="AB1428">
            <v>0</v>
          </cell>
        </row>
        <row r="1429">
          <cell r="P1429">
            <v>0</v>
          </cell>
          <cell r="Z1429">
            <v>0</v>
          </cell>
          <cell r="AA1429">
            <v>0</v>
          </cell>
          <cell r="AB1429">
            <v>0</v>
          </cell>
        </row>
        <row r="1430">
          <cell r="P1430">
            <v>0</v>
          </cell>
          <cell r="Z1430">
            <v>0</v>
          </cell>
          <cell r="AA1430">
            <v>0</v>
          </cell>
          <cell r="AB1430">
            <v>0</v>
          </cell>
        </row>
        <row r="1431">
          <cell r="P1431">
            <v>0</v>
          </cell>
          <cell r="Z1431">
            <v>0</v>
          </cell>
          <cell r="AA1431">
            <v>0</v>
          </cell>
          <cell r="AB1431">
            <v>0</v>
          </cell>
        </row>
        <row r="1432">
          <cell r="P1432">
            <v>0</v>
          </cell>
          <cell r="Z1432">
            <v>0</v>
          </cell>
          <cell r="AA1432">
            <v>0</v>
          </cell>
          <cell r="AB1432">
            <v>0</v>
          </cell>
        </row>
        <row r="1433">
          <cell r="P1433">
            <v>0</v>
          </cell>
          <cell r="Z1433">
            <v>0</v>
          </cell>
          <cell r="AA1433">
            <v>0</v>
          </cell>
          <cell r="AB1433">
            <v>0</v>
          </cell>
        </row>
        <row r="1434">
          <cell r="P1434">
            <v>0</v>
          </cell>
          <cell r="Z1434">
            <v>0</v>
          </cell>
          <cell r="AA1434">
            <v>0</v>
          </cell>
          <cell r="AB1434">
            <v>0</v>
          </cell>
        </row>
        <row r="1435">
          <cell r="P1435">
            <v>0</v>
          </cell>
          <cell r="Z1435">
            <v>0</v>
          </cell>
          <cell r="AA1435">
            <v>0</v>
          </cell>
          <cell r="AB1435">
            <v>0</v>
          </cell>
        </row>
        <row r="1436">
          <cell r="P1436">
            <v>0</v>
          </cell>
          <cell r="Z1436">
            <v>0</v>
          </cell>
          <cell r="AA1436">
            <v>0</v>
          </cell>
          <cell r="AB1436">
            <v>0</v>
          </cell>
        </row>
        <row r="1437">
          <cell r="P1437">
            <v>0</v>
          </cell>
          <cell r="Z1437">
            <v>0</v>
          </cell>
          <cell r="AA1437">
            <v>0</v>
          </cell>
          <cell r="AB1437">
            <v>0</v>
          </cell>
        </row>
        <row r="1438">
          <cell r="P1438">
            <v>0</v>
          </cell>
          <cell r="Z1438">
            <v>0</v>
          </cell>
          <cell r="AA1438">
            <v>0</v>
          </cell>
          <cell r="AB1438">
            <v>0</v>
          </cell>
        </row>
        <row r="1439">
          <cell r="B1439" t="str">
            <v>Összesen</v>
          </cell>
          <cell r="D1439" t="str">
            <v>Pécsi Galéria és Graf. M.</v>
          </cell>
          <cell r="E1439">
            <v>0</v>
          </cell>
          <cell r="F1439">
            <v>0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0</v>
          </cell>
          <cell r="R1439">
            <v>0</v>
          </cell>
          <cell r="S1439">
            <v>0</v>
          </cell>
          <cell r="T1439">
            <v>0</v>
          </cell>
          <cell r="U1439">
            <v>0</v>
          </cell>
          <cell r="V1439">
            <v>0</v>
          </cell>
          <cell r="W1439">
            <v>0</v>
          </cell>
          <cell r="X1439">
            <v>0</v>
          </cell>
          <cell r="Y1439">
            <v>0</v>
          </cell>
          <cell r="Z1439">
            <v>0</v>
          </cell>
          <cell r="AA1439">
            <v>0</v>
          </cell>
          <cell r="AB1439">
            <v>0</v>
          </cell>
        </row>
        <row r="1440">
          <cell r="A1440">
            <v>44</v>
          </cell>
          <cell r="B1440" t="str">
            <v>Pécsi Kulturális Központ</v>
          </cell>
          <cell r="C1440">
            <v>1</v>
          </cell>
          <cell r="D1440" t="str">
            <v>00előirányzat</v>
          </cell>
          <cell r="P1440">
            <v>0</v>
          </cell>
          <cell r="Z1440">
            <v>0</v>
          </cell>
          <cell r="AA1440">
            <v>0</v>
          </cell>
          <cell r="AB1440">
            <v>0</v>
          </cell>
        </row>
        <row r="1441">
          <cell r="P1441">
            <v>0</v>
          </cell>
          <cell r="Z1441">
            <v>0</v>
          </cell>
          <cell r="AA1441">
            <v>0</v>
          </cell>
          <cell r="AB1441">
            <v>0</v>
          </cell>
        </row>
        <row r="1442">
          <cell r="P1442">
            <v>0</v>
          </cell>
          <cell r="Z1442">
            <v>0</v>
          </cell>
          <cell r="AA1442">
            <v>0</v>
          </cell>
          <cell r="AB1442">
            <v>0</v>
          </cell>
        </row>
        <row r="1443">
          <cell r="P1443">
            <v>0</v>
          </cell>
          <cell r="Z1443">
            <v>0</v>
          </cell>
          <cell r="AA1443">
            <v>0</v>
          </cell>
          <cell r="AB1443">
            <v>0</v>
          </cell>
        </row>
        <row r="1444">
          <cell r="P1444">
            <v>0</v>
          </cell>
          <cell r="Z1444">
            <v>0</v>
          </cell>
          <cell r="AA1444">
            <v>0</v>
          </cell>
          <cell r="AB1444">
            <v>0</v>
          </cell>
        </row>
        <row r="1445">
          <cell r="P1445">
            <v>0</v>
          </cell>
          <cell r="Z1445">
            <v>0</v>
          </cell>
          <cell r="AA1445">
            <v>0</v>
          </cell>
          <cell r="AB1445">
            <v>0</v>
          </cell>
        </row>
        <row r="1446">
          <cell r="P1446">
            <v>0</v>
          </cell>
          <cell r="Z1446">
            <v>0</v>
          </cell>
          <cell r="AA1446">
            <v>0</v>
          </cell>
          <cell r="AB1446">
            <v>0</v>
          </cell>
        </row>
        <row r="1447">
          <cell r="P1447">
            <v>0</v>
          </cell>
          <cell r="Z1447">
            <v>0</v>
          </cell>
          <cell r="AA1447">
            <v>0</v>
          </cell>
          <cell r="AB1447">
            <v>0</v>
          </cell>
        </row>
        <row r="1448">
          <cell r="P1448">
            <v>0</v>
          </cell>
          <cell r="Z1448">
            <v>0</v>
          </cell>
          <cell r="AA1448">
            <v>0</v>
          </cell>
          <cell r="AB1448">
            <v>0</v>
          </cell>
        </row>
        <row r="1449">
          <cell r="P1449">
            <v>0</v>
          </cell>
          <cell r="Z1449">
            <v>0</v>
          </cell>
          <cell r="AA1449">
            <v>0</v>
          </cell>
          <cell r="AB1449">
            <v>0</v>
          </cell>
        </row>
        <row r="1450">
          <cell r="P1450">
            <v>0</v>
          </cell>
          <cell r="Z1450">
            <v>0</v>
          </cell>
          <cell r="AA1450">
            <v>0</v>
          </cell>
          <cell r="AB1450">
            <v>0</v>
          </cell>
        </row>
        <row r="1451">
          <cell r="P1451">
            <v>0</v>
          </cell>
          <cell r="Z1451">
            <v>0</v>
          </cell>
          <cell r="AA1451">
            <v>0</v>
          </cell>
          <cell r="AB1451">
            <v>0</v>
          </cell>
        </row>
        <row r="1452">
          <cell r="P1452">
            <v>0</v>
          </cell>
          <cell r="Z1452">
            <v>0</v>
          </cell>
          <cell r="AA1452">
            <v>0</v>
          </cell>
          <cell r="AB1452">
            <v>0</v>
          </cell>
        </row>
        <row r="1453">
          <cell r="P1453">
            <v>0</v>
          </cell>
          <cell r="Z1453">
            <v>0</v>
          </cell>
          <cell r="AA1453">
            <v>0</v>
          </cell>
          <cell r="AB1453">
            <v>0</v>
          </cell>
        </row>
        <row r="1454">
          <cell r="P1454">
            <v>0</v>
          </cell>
          <cell r="Z1454">
            <v>0</v>
          </cell>
          <cell r="AA1454">
            <v>0</v>
          </cell>
          <cell r="AB1454">
            <v>0</v>
          </cell>
        </row>
        <row r="1455">
          <cell r="P1455">
            <v>0</v>
          </cell>
          <cell r="Z1455">
            <v>0</v>
          </cell>
          <cell r="AA1455">
            <v>0</v>
          </cell>
          <cell r="AB1455">
            <v>0</v>
          </cell>
        </row>
        <row r="1456">
          <cell r="P1456">
            <v>0</v>
          </cell>
          <cell r="Z1456">
            <v>0</v>
          </cell>
          <cell r="AA1456">
            <v>0</v>
          </cell>
          <cell r="AB1456">
            <v>0</v>
          </cell>
        </row>
        <row r="1457">
          <cell r="P1457">
            <v>0</v>
          </cell>
          <cell r="Z1457">
            <v>0</v>
          </cell>
          <cell r="AA1457">
            <v>0</v>
          </cell>
          <cell r="AB1457">
            <v>0</v>
          </cell>
        </row>
        <row r="1458">
          <cell r="P1458">
            <v>0</v>
          </cell>
          <cell r="Z1458">
            <v>0</v>
          </cell>
          <cell r="AA1458">
            <v>0</v>
          </cell>
          <cell r="AB1458">
            <v>0</v>
          </cell>
        </row>
        <row r="1459">
          <cell r="P1459">
            <v>0</v>
          </cell>
          <cell r="Z1459">
            <v>0</v>
          </cell>
          <cell r="AA1459">
            <v>0</v>
          </cell>
          <cell r="AB1459">
            <v>0</v>
          </cell>
        </row>
        <row r="1460">
          <cell r="P1460">
            <v>0</v>
          </cell>
          <cell r="Z1460">
            <v>0</v>
          </cell>
          <cell r="AA1460">
            <v>0</v>
          </cell>
          <cell r="AB1460">
            <v>0</v>
          </cell>
        </row>
        <row r="1461">
          <cell r="P1461">
            <v>0</v>
          </cell>
          <cell r="Z1461">
            <v>0</v>
          </cell>
          <cell r="AA1461">
            <v>0</v>
          </cell>
          <cell r="AB1461">
            <v>0</v>
          </cell>
        </row>
        <row r="1462">
          <cell r="P1462">
            <v>0</v>
          </cell>
          <cell r="Z1462">
            <v>0</v>
          </cell>
          <cell r="AA1462">
            <v>0</v>
          </cell>
          <cell r="AB1462">
            <v>0</v>
          </cell>
        </row>
        <row r="1463">
          <cell r="P1463">
            <v>0</v>
          </cell>
          <cell r="Z1463">
            <v>0</v>
          </cell>
          <cell r="AA1463">
            <v>0</v>
          </cell>
          <cell r="AB1463">
            <v>0</v>
          </cell>
        </row>
        <row r="1464">
          <cell r="P1464">
            <v>0</v>
          </cell>
          <cell r="Z1464">
            <v>0</v>
          </cell>
          <cell r="AA1464">
            <v>0</v>
          </cell>
          <cell r="AB1464">
            <v>0</v>
          </cell>
        </row>
        <row r="1465">
          <cell r="P1465">
            <v>0</v>
          </cell>
          <cell r="Z1465">
            <v>0</v>
          </cell>
          <cell r="AA1465">
            <v>0</v>
          </cell>
          <cell r="AB1465">
            <v>0</v>
          </cell>
        </row>
        <row r="1466">
          <cell r="P1466">
            <v>0</v>
          </cell>
          <cell r="Z1466">
            <v>0</v>
          </cell>
          <cell r="AA1466">
            <v>0</v>
          </cell>
          <cell r="AB1466">
            <v>0</v>
          </cell>
        </row>
        <row r="1467">
          <cell r="P1467">
            <v>0</v>
          </cell>
          <cell r="Z1467">
            <v>0</v>
          </cell>
          <cell r="AA1467">
            <v>0</v>
          </cell>
          <cell r="AB1467">
            <v>0</v>
          </cell>
        </row>
        <row r="1468">
          <cell r="P1468">
            <v>0</v>
          </cell>
          <cell r="Z1468">
            <v>0</v>
          </cell>
          <cell r="AA1468">
            <v>0</v>
          </cell>
          <cell r="AB1468">
            <v>0</v>
          </cell>
        </row>
        <row r="1469">
          <cell r="P1469">
            <v>0</v>
          </cell>
          <cell r="Z1469">
            <v>0</v>
          </cell>
          <cell r="AA1469">
            <v>0</v>
          </cell>
          <cell r="AB1469">
            <v>0</v>
          </cell>
        </row>
        <row r="1470">
          <cell r="P1470">
            <v>0</v>
          </cell>
          <cell r="Z1470">
            <v>0</v>
          </cell>
          <cell r="AA1470">
            <v>0</v>
          </cell>
          <cell r="AB1470">
            <v>0</v>
          </cell>
        </row>
        <row r="1471">
          <cell r="B1471" t="str">
            <v>Összesen</v>
          </cell>
          <cell r="D1471" t="str">
            <v>Pécsi Kulturális Központ</v>
          </cell>
          <cell r="E1471">
            <v>0</v>
          </cell>
          <cell r="F1471">
            <v>0</v>
          </cell>
          <cell r="G1471">
            <v>0</v>
          </cell>
          <cell r="H1471">
            <v>0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0</v>
          </cell>
          <cell r="R1471">
            <v>0</v>
          </cell>
          <cell r="S1471">
            <v>0</v>
          </cell>
          <cell r="T1471">
            <v>0</v>
          </cell>
          <cell r="U1471">
            <v>0</v>
          </cell>
          <cell r="V1471">
            <v>0</v>
          </cell>
          <cell r="W1471">
            <v>0</v>
          </cell>
          <cell r="X1471">
            <v>0</v>
          </cell>
          <cell r="Y1471">
            <v>0</v>
          </cell>
          <cell r="Z1471">
            <v>0</v>
          </cell>
          <cell r="AA1471">
            <v>0</v>
          </cell>
          <cell r="AB1471">
            <v>0</v>
          </cell>
        </row>
        <row r="1472">
          <cell r="A1472">
            <v>45</v>
          </cell>
          <cell r="B1472" t="str">
            <v>Harmadik Szinház  (új)</v>
          </cell>
          <cell r="C1472">
            <v>1</v>
          </cell>
          <cell r="D1472" t="str">
            <v>00előirányzat</v>
          </cell>
          <cell r="P1472">
            <v>0</v>
          </cell>
          <cell r="Z1472">
            <v>0</v>
          </cell>
          <cell r="AA1472">
            <v>0</v>
          </cell>
          <cell r="AB1472">
            <v>0</v>
          </cell>
        </row>
        <row r="1473">
          <cell r="P1473">
            <v>0</v>
          </cell>
          <cell r="Z1473">
            <v>0</v>
          </cell>
          <cell r="AA1473">
            <v>0</v>
          </cell>
          <cell r="AB1473">
            <v>0</v>
          </cell>
        </row>
        <row r="1474">
          <cell r="P1474">
            <v>0</v>
          </cell>
          <cell r="Z1474">
            <v>0</v>
          </cell>
          <cell r="AA1474">
            <v>0</v>
          </cell>
          <cell r="AB1474">
            <v>0</v>
          </cell>
        </row>
        <row r="1475">
          <cell r="P1475">
            <v>0</v>
          </cell>
          <cell r="Z1475">
            <v>0</v>
          </cell>
          <cell r="AA1475">
            <v>0</v>
          </cell>
          <cell r="AB1475">
            <v>0</v>
          </cell>
        </row>
        <row r="1476">
          <cell r="P1476">
            <v>0</v>
          </cell>
          <cell r="Z1476">
            <v>0</v>
          </cell>
          <cell r="AA1476">
            <v>0</v>
          </cell>
          <cell r="AB1476">
            <v>0</v>
          </cell>
        </row>
        <row r="1477">
          <cell r="P1477">
            <v>0</v>
          </cell>
          <cell r="Z1477">
            <v>0</v>
          </cell>
          <cell r="AA1477">
            <v>0</v>
          </cell>
          <cell r="AB1477">
            <v>0</v>
          </cell>
        </row>
        <row r="1478">
          <cell r="P1478">
            <v>0</v>
          </cell>
          <cell r="Z1478">
            <v>0</v>
          </cell>
          <cell r="AA1478">
            <v>0</v>
          </cell>
          <cell r="AB1478">
            <v>0</v>
          </cell>
        </row>
        <row r="1479">
          <cell r="P1479">
            <v>0</v>
          </cell>
          <cell r="Z1479">
            <v>0</v>
          </cell>
          <cell r="AA1479">
            <v>0</v>
          </cell>
          <cell r="AB1479">
            <v>0</v>
          </cell>
        </row>
        <row r="1480">
          <cell r="P1480">
            <v>0</v>
          </cell>
          <cell r="Z1480">
            <v>0</v>
          </cell>
          <cell r="AA1480">
            <v>0</v>
          </cell>
          <cell r="AB1480">
            <v>0</v>
          </cell>
        </row>
        <row r="1481">
          <cell r="P1481">
            <v>0</v>
          </cell>
          <cell r="Z1481">
            <v>0</v>
          </cell>
          <cell r="AA1481">
            <v>0</v>
          </cell>
          <cell r="AB1481">
            <v>0</v>
          </cell>
        </row>
        <row r="1482">
          <cell r="P1482">
            <v>0</v>
          </cell>
          <cell r="Z1482">
            <v>0</v>
          </cell>
          <cell r="AA1482">
            <v>0</v>
          </cell>
          <cell r="AB1482">
            <v>0</v>
          </cell>
        </row>
        <row r="1483">
          <cell r="P1483">
            <v>0</v>
          </cell>
          <cell r="Z1483">
            <v>0</v>
          </cell>
          <cell r="AA1483">
            <v>0</v>
          </cell>
          <cell r="AB1483">
            <v>0</v>
          </cell>
        </row>
        <row r="1484">
          <cell r="P1484">
            <v>0</v>
          </cell>
          <cell r="Z1484">
            <v>0</v>
          </cell>
          <cell r="AA1484">
            <v>0</v>
          </cell>
          <cell r="AB1484">
            <v>0</v>
          </cell>
        </row>
        <row r="1485">
          <cell r="P1485">
            <v>0</v>
          </cell>
          <cell r="Z1485">
            <v>0</v>
          </cell>
          <cell r="AA1485">
            <v>0</v>
          </cell>
          <cell r="AB1485">
            <v>0</v>
          </cell>
        </row>
        <row r="1486">
          <cell r="P1486">
            <v>0</v>
          </cell>
          <cell r="Z1486">
            <v>0</v>
          </cell>
          <cell r="AA1486">
            <v>0</v>
          </cell>
          <cell r="AB1486">
            <v>0</v>
          </cell>
        </row>
        <row r="1487">
          <cell r="P1487">
            <v>0</v>
          </cell>
          <cell r="Z1487">
            <v>0</v>
          </cell>
          <cell r="AA1487">
            <v>0</v>
          </cell>
          <cell r="AB1487">
            <v>0</v>
          </cell>
        </row>
        <row r="1488">
          <cell r="P1488">
            <v>0</v>
          </cell>
          <cell r="Z1488">
            <v>0</v>
          </cell>
          <cell r="AA1488">
            <v>0</v>
          </cell>
          <cell r="AB1488">
            <v>0</v>
          </cell>
        </row>
        <row r="1489">
          <cell r="B1489" t="str">
            <v>Összesen</v>
          </cell>
          <cell r="D1489" t="str">
            <v>Harmadik Szinház  (új)</v>
          </cell>
          <cell r="E1489">
            <v>0</v>
          </cell>
          <cell r="F1489">
            <v>0</v>
          </cell>
          <cell r="G1489">
            <v>0</v>
          </cell>
          <cell r="H1489">
            <v>0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0</v>
          </cell>
          <cell r="R1489">
            <v>0</v>
          </cell>
          <cell r="S1489">
            <v>0</v>
          </cell>
          <cell r="T1489">
            <v>0</v>
          </cell>
          <cell r="U1489">
            <v>0</v>
          </cell>
          <cell r="V1489">
            <v>0</v>
          </cell>
          <cell r="W1489">
            <v>0</v>
          </cell>
          <cell r="X1489">
            <v>0</v>
          </cell>
          <cell r="Y1489">
            <v>0</v>
          </cell>
          <cell r="Z1489">
            <v>0</v>
          </cell>
          <cell r="AA1489">
            <v>0</v>
          </cell>
          <cell r="AB1489">
            <v>0</v>
          </cell>
        </row>
        <row r="1490">
          <cell r="B1490" t="str">
            <v>Kulturális + HarmadikSz.</v>
          </cell>
          <cell r="E1490">
            <v>0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0</v>
          </cell>
          <cell r="R1490">
            <v>0</v>
          </cell>
          <cell r="S1490">
            <v>0</v>
          </cell>
          <cell r="T1490">
            <v>0</v>
          </cell>
          <cell r="U1490">
            <v>0</v>
          </cell>
          <cell r="V1490">
            <v>0</v>
          </cell>
          <cell r="W1490">
            <v>0</v>
          </cell>
          <cell r="X1490">
            <v>0</v>
          </cell>
          <cell r="Y1490">
            <v>0</v>
          </cell>
          <cell r="Z1490">
            <v>0</v>
          </cell>
          <cell r="AA1490">
            <v>0</v>
          </cell>
          <cell r="AB1490">
            <v>0</v>
          </cell>
        </row>
        <row r="1491">
          <cell r="A1491">
            <v>45</v>
          </cell>
          <cell r="B1491" t="str">
            <v>Mecseki Kultúrpark</v>
          </cell>
          <cell r="C1491">
            <v>1</v>
          </cell>
          <cell r="D1491" t="str">
            <v>00előirányzat</v>
          </cell>
          <cell r="P1491">
            <v>0</v>
          </cell>
          <cell r="Z1491">
            <v>0</v>
          </cell>
          <cell r="AA1491">
            <v>0</v>
          </cell>
          <cell r="AB1491">
            <v>0</v>
          </cell>
        </row>
        <row r="1492">
          <cell r="P1492">
            <v>0</v>
          </cell>
          <cell r="Z1492">
            <v>0</v>
          </cell>
          <cell r="AA1492">
            <v>0</v>
          </cell>
          <cell r="AB1492">
            <v>0</v>
          </cell>
        </row>
        <row r="1493">
          <cell r="P1493">
            <v>0</v>
          </cell>
          <cell r="Z1493">
            <v>0</v>
          </cell>
          <cell r="AA1493">
            <v>0</v>
          </cell>
          <cell r="AB1493">
            <v>0</v>
          </cell>
        </row>
        <row r="1494">
          <cell r="P1494">
            <v>0</v>
          </cell>
          <cell r="Z1494">
            <v>0</v>
          </cell>
          <cell r="AA1494">
            <v>0</v>
          </cell>
          <cell r="AB1494">
            <v>0</v>
          </cell>
        </row>
        <row r="1495">
          <cell r="P1495">
            <v>0</v>
          </cell>
          <cell r="Z1495">
            <v>0</v>
          </cell>
          <cell r="AA1495">
            <v>0</v>
          </cell>
          <cell r="AB1495">
            <v>0</v>
          </cell>
        </row>
        <row r="1496">
          <cell r="P1496">
            <v>0</v>
          </cell>
          <cell r="Z1496">
            <v>0</v>
          </cell>
          <cell r="AA1496">
            <v>0</v>
          </cell>
          <cell r="AB1496">
            <v>0</v>
          </cell>
        </row>
        <row r="1497">
          <cell r="P1497">
            <v>0</v>
          </cell>
          <cell r="Z1497">
            <v>0</v>
          </cell>
          <cell r="AA1497">
            <v>0</v>
          </cell>
          <cell r="AB1497">
            <v>0</v>
          </cell>
        </row>
        <row r="1498">
          <cell r="P1498">
            <v>0</v>
          </cell>
          <cell r="Z1498">
            <v>0</v>
          </cell>
          <cell r="AA1498">
            <v>0</v>
          </cell>
          <cell r="AB1498">
            <v>0</v>
          </cell>
        </row>
        <row r="1499">
          <cell r="P1499">
            <v>0</v>
          </cell>
          <cell r="Z1499">
            <v>0</v>
          </cell>
          <cell r="AA1499">
            <v>0</v>
          </cell>
          <cell r="AB1499">
            <v>0</v>
          </cell>
        </row>
        <row r="1500">
          <cell r="P1500">
            <v>0</v>
          </cell>
          <cell r="Z1500">
            <v>0</v>
          </cell>
          <cell r="AA1500">
            <v>0</v>
          </cell>
          <cell r="AB1500">
            <v>0</v>
          </cell>
        </row>
        <row r="1501">
          <cell r="P1501">
            <v>0</v>
          </cell>
          <cell r="Z1501">
            <v>0</v>
          </cell>
          <cell r="AA1501">
            <v>0</v>
          </cell>
          <cell r="AB1501">
            <v>0</v>
          </cell>
        </row>
        <row r="1502">
          <cell r="P1502">
            <v>0</v>
          </cell>
          <cell r="Z1502">
            <v>0</v>
          </cell>
          <cell r="AA1502">
            <v>0</v>
          </cell>
          <cell r="AB1502">
            <v>0</v>
          </cell>
        </row>
        <row r="1503">
          <cell r="P1503">
            <v>0</v>
          </cell>
          <cell r="Z1503">
            <v>0</v>
          </cell>
          <cell r="AA1503">
            <v>0</v>
          </cell>
          <cell r="AB1503">
            <v>0</v>
          </cell>
        </row>
        <row r="1504">
          <cell r="P1504">
            <v>0</v>
          </cell>
          <cell r="Z1504">
            <v>0</v>
          </cell>
          <cell r="AA1504">
            <v>0</v>
          </cell>
          <cell r="AB1504">
            <v>0</v>
          </cell>
        </row>
        <row r="1505">
          <cell r="P1505">
            <v>0</v>
          </cell>
          <cell r="Z1505">
            <v>0</v>
          </cell>
          <cell r="AA1505">
            <v>0</v>
          </cell>
          <cell r="AB1505">
            <v>0</v>
          </cell>
        </row>
        <row r="1506">
          <cell r="P1506">
            <v>0</v>
          </cell>
          <cell r="Z1506">
            <v>0</v>
          </cell>
          <cell r="AA1506">
            <v>0</v>
          </cell>
          <cell r="AB1506">
            <v>0</v>
          </cell>
        </row>
        <row r="1507">
          <cell r="B1507" t="str">
            <v>Összesen</v>
          </cell>
          <cell r="D1507" t="str">
            <v>Mecseki Kultúrpark</v>
          </cell>
          <cell r="E1507">
            <v>0</v>
          </cell>
          <cell r="F1507">
            <v>0</v>
          </cell>
          <cell r="G1507">
            <v>0</v>
          </cell>
          <cell r="H1507">
            <v>0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0</v>
          </cell>
          <cell r="R1507">
            <v>0</v>
          </cell>
          <cell r="S1507">
            <v>0</v>
          </cell>
          <cell r="T1507">
            <v>0</v>
          </cell>
          <cell r="U1507">
            <v>0</v>
          </cell>
          <cell r="V1507">
            <v>0</v>
          </cell>
          <cell r="W1507">
            <v>0</v>
          </cell>
          <cell r="X1507">
            <v>0</v>
          </cell>
          <cell r="Y1507">
            <v>0</v>
          </cell>
          <cell r="Z1507">
            <v>0</v>
          </cell>
          <cell r="AA1507">
            <v>0</v>
          </cell>
          <cell r="AB1507">
            <v>0</v>
          </cell>
        </row>
        <row r="1508">
          <cell r="A1508">
            <v>46</v>
          </cell>
          <cell r="B1508" t="str">
            <v>Pécsi Nemzeti Szinház</v>
          </cell>
          <cell r="C1508">
            <v>1</v>
          </cell>
          <cell r="D1508" t="str">
            <v>00előirányzat</v>
          </cell>
          <cell r="P1508">
            <v>0</v>
          </cell>
          <cell r="Z1508">
            <v>0</v>
          </cell>
          <cell r="AA1508">
            <v>0</v>
          </cell>
          <cell r="AB1508">
            <v>0</v>
          </cell>
        </row>
        <row r="1509">
          <cell r="P1509">
            <v>0</v>
          </cell>
          <cell r="Z1509">
            <v>0</v>
          </cell>
          <cell r="AA1509">
            <v>0</v>
          </cell>
          <cell r="AB1509">
            <v>0</v>
          </cell>
        </row>
        <row r="1510">
          <cell r="P1510">
            <v>0</v>
          </cell>
          <cell r="Z1510">
            <v>0</v>
          </cell>
          <cell r="AA1510">
            <v>0</v>
          </cell>
          <cell r="AB1510">
            <v>0</v>
          </cell>
        </row>
        <row r="1511">
          <cell r="P1511">
            <v>0</v>
          </cell>
          <cell r="Z1511">
            <v>0</v>
          </cell>
          <cell r="AA1511">
            <v>0</v>
          </cell>
          <cell r="AB1511">
            <v>0</v>
          </cell>
        </row>
        <row r="1512">
          <cell r="P1512">
            <v>0</v>
          </cell>
          <cell r="Z1512">
            <v>0</v>
          </cell>
          <cell r="AA1512">
            <v>0</v>
          </cell>
          <cell r="AB1512">
            <v>0</v>
          </cell>
        </row>
        <row r="1513">
          <cell r="P1513">
            <v>0</v>
          </cell>
          <cell r="Z1513">
            <v>0</v>
          </cell>
          <cell r="AA1513">
            <v>0</v>
          </cell>
          <cell r="AB1513">
            <v>0</v>
          </cell>
        </row>
        <row r="1514">
          <cell r="P1514">
            <v>0</v>
          </cell>
          <cell r="Z1514">
            <v>0</v>
          </cell>
          <cell r="AA1514">
            <v>0</v>
          </cell>
          <cell r="AB1514">
            <v>0</v>
          </cell>
        </row>
        <row r="1515">
          <cell r="P1515">
            <v>0</v>
          </cell>
          <cell r="Z1515">
            <v>0</v>
          </cell>
          <cell r="AA1515">
            <v>0</v>
          </cell>
          <cell r="AB1515">
            <v>0</v>
          </cell>
        </row>
        <row r="1516">
          <cell r="P1516">
            <v>0</v>
          </cell>
          <cell r="Z1516">
            <v>0</v>
          </cell>
          <cell r="AA1516">
            <v>0</v>
          </cell>
          <cell r="AB1516">
            <v>0</v>
          </cell>
        </row>
        <row r="1517">
          <cell r="P1517">
            <v>0</v>
          </cell>
          <cell r="Z1517">
            <v>0</v>
          </cell>
          <cell r="AA1517">
            <v>0</v>
          </cell>
          <cell r="AB1517">
            <v>0</v>
          </cell>
        </row>
        <row r="1518">
          <cell r="P1518">
            <v>0</v>
          </cell>
          <cell r="Z1518">
            <v>0</v>
          </cell>
          <cell r="AA1518">
            <v>0</v>
          </cell>
          <cell r="AB1518">
            <v>0</v>
          </cell>
        </row>
        <row r="1519">
          <cell r="P1519">
            <v>0</v>
          </cell>
          <cell r="Z1519">
            <v>0</v>
          </cell>
          <cell r="AA1519">
            <v>0</v>
          </cell>
          <cell r="AB1519">
            <v>0</v>
          </cell>
        </row>
        <row r="1520">
          <cell r="P1520">
            <v>0</v>
          </cell>
          <cell r="Z1520">
            <v>0</v>
          </cell>
          <cell r="AA1520">
            <v>0</v>
          </cell>
          <cell r="AB1520">
            <v>0</v>
          </cell>
        </row>
        <row r="1521">
          <cell r="P1521">
            <v>0</v>
          </cell>
          <cell r="Z1521">
            <v>0</v>
          </cell>
          <cell r="AA1521">
            <v>0</v>
          </cell>
          <cell r="AB1521">
            <v>0</v>
          </cell>
        </row>
        <row r="1522">
          <cell r="P1522">
            <v>0</v>
          </cell>
          <cell r="Z1522">
            <v>0</v>
          </cell>
          <cell r="AA1522">
            <v>0</v>
          </cell>
          <cell r="AB1522">
            <v>0</v>
          </cell>
        </row>
        <row r="1523">
          <cell r="P1523">
            <v>0</v>
          </cell>
          <cell r="Z1523">
            <v>0</v>
          </cell>
          <cell r="AA1523">
            <v>0</v>
          </cell>
          <cell r="AB1523">
            <v>0</v>
          </cell>
        </row>
        <row r="1524">
          <cell r="P1524">
            <v>0</v>
          </cell>
          <cell r="Z1524">
            <v>0</v>
          </cell>
          <cell r="AA1524">
            <v>0</v>
          </cell>
          <cell r="AB1524">
            <v>0</v>
          </cell>
        </row>
        <row r="1525">
          <cell r="P1525">
            <v>0</v>
          </cell>
          <cell r="Z1525">
            <v>0</v>
          </cell>
          <cell r="AA1525">
            <v>0</v>
          </cell>
          <cell r="AB1525">
            <v>0</v>
          </cell>
        </row>
        <row r="1526">
          <cell r="B1526" t="str">
            <v>Összesen</v>
          </cell>
          <cell r="D1526" t="str">
            <v>Pécsi Nemzeti Szinház</v>
          </cell>
          <cell r="E1526">
            <v>0</v>
          </cell>
          <cell r="F1526">
            <v>0</v>
          </cell>
          <cell r="G1526">
            <v>0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0</v>
          </cell>
          <cell r="R1526">
            <v>0</v>
          </cell>
          <cell r="S1526">
            <v>0</v>
          </cell>
          <cell r="T1526">
            <v>0</v>
          </cell>
          <cell r="U1526">
            <v>0</v>
          </cell>
          <cell r="V1526">
            <v>0</v>
          </cell>
          <cell r="W1526">
            <v>0</v>
          </cell>
          <cell r="X1526">
            <v>0</v>
          </cell>
          <cell r="Y1526">
            <v>0</v>
          </cell>
          <cell r="Z1526">
            <v>0</v>
          </cell>
          <cell r="AA1526">
            <v>0</v>
          </cell>
          <cell r="AB1526">
            <v>0</v>
          </cell>
        </row>
        <row r="1527">
          <cell r="A1527">
            <v>47</v>
          </cell>
          <cell r="B1527" t="str">
            <v>Pécsi Horvát Szinház</v>
          </cell>
          <cell r="C1527">
            <v>1</v>
          </cell>
          <cell r="D1527" t="str">
            <v>00előirányzat</v>
          </cell>
          <cell r="P1527">
            <v>0</v>
          </cell>
          <cell r="Z1527">
            <v>0</v>
          </cell>
          <cell r="AA1527">
            <v>0</v>
          </cell>
          <cell r="AB1527">
            <v>0</v>
          </cell>
        </row>
        <row r="1528">
          <cell r="P1528">
            <v>0</v>
          </cell>
          <cell r="Z1528">
            <v>0</v>
          </cell>
          <cell r="AA1528">
            <v>0</v>
          </cell>
          <cell r="AB1528">
            <v>0</v>
          </cell>
        </row>
        <row r="1529">
          <cell r="P1529">
            <v>0</v>
          </cell>
          <cell r="Z1529">
            <v>0</v>
          </cell>
          <cell r="AA1529">
            <v>0</v>
          </cell>
          <cell r="AB1529">
            <v>0</v>
          </cell>
        </row>
        <row r="1530">
          <cell r="P1530">
            <v>0</v>
          </cell>
          <cell r="Z1530">
            <v>0</v>
          </cell>
          <cell r="AA1530">
            <v>0</v>
          </cell>
          <cell r="AB1530">
            <v>0</v>
          </cell>
        </row>
        <row r="1531">
          <cell r="P1531">
            <v>0</v>
          </cell>
          <cell r="Z1531">
            <v>0</v>
          </cell>
          <cell r="AA1531">
            <v>0</v>
          </cell>
          <cell r="AB1531">
            <v>0</v>
          </cell>
        </row>
        <row r="1532">
          <cell r="P1532">
            <v>0</v>
          </cell>
          <cell r="Z1532">
            <v>0</v>
          </cell>
          <cell r="AA1532">
            <v>0</v>
          </cell>
          <cell r="AB1532">
            <v>0</v>
          </cell>
        </row>
        <row r="1533">
          <cell r="P1533">
            <v>0</v>
          </cell>
          <cell r="Z1533">
            <v>0</v>
          </cell>
          <cell r="AA1533">
            <v>0</v>
          </cell>
          <cell r="AB1533">
            <v>0</v>
          </cell>
        </row>
        <row r="1534">
          <cell r="P1534">
            <v>0</v>
          </cell>
          <cell r="Z1534">
            <v>0</v>
          </cell>
          <cell r="AA1534">
            <v>0</v>
          </cell>
          <cell r="AB1534">
            <v>0</v>
          </cell>
        </row>
        <row r="1535">
          <cell r="P1535">
            <v>0</v>
          </cell>
          <cell r="Z1535">
            <v>0</v>
          </cell>
          <cell r="AA1535">
            <v>0</v>
          </cell>
          <cell r="AB1535">
            <v>0</v>
          </cell>
        </row>
        <row r="1536">
          <cell r="P1536">
            <v>0</v>
          </cell>
          <cell r="Z1536">
            <v>0</v>
          </cell>
          <cell r="AA1536">
            <v>0</v>
          </cell>
          <cell r="AB1536">
            <v>0</v>
          </cell>
        </row>
        <row r="1537">
          <cell r="P1537">
            <v>0</v>
          </cell>
          <cell r="Z1537">
            <v>0</v>
          </cell>
          <cell r="AA1537">
            <v>0</v>
          </cell>
          <cell r="AB1537">
            <v>0</v>
          </cell>
        </row>
        <row r="1538">
          <cell r="P1538">
            <v>0</v>
          </cell>
          <cell r="Z1538">
            <v>0</v>
          </cell>
          <cell r="AA1538">
            <v>0</v>
          </cell>
          <cell r="AB1538">
            <v>0</v>
          </cell>
        </row>
        <row r="1539">
          <cell r="P1539">
            <v>0</v>
          </cell>
          <cell r="Z1539">
            <v>0</v>
          </cell>
          <cell r="AA1539">
            <v>0</v>
          </cell>
          <cell r="AB1539">
            <v>0</v>
          </cell>
        </row>
        <row r="1540">
          <cell r="P1540">
            <v>0</v>
          </cell>
          <cell r="Z1540">
            <v>0</v>
          </cell>
          <cell r="AA1540">
            <v>0</v>
          </cell>
          <cell r="AB1540">
            <v>0</v>
          </cell>
        </row>
        <row r="1541">
          <cell r="P1541">
            <v>0</v>
          </cell>
          <cell r="Z1541">
            <v>0</v>
          </cell>
          <cell r="AA1541">
            <v>0</v>
          </cell>
          <cell r="AB1541">
            <v>0</v>
          </cell>
        </row>
        <row r="1542">
          <cell r="B1542" t="str">
            <v>Összesen</v>
          </cell>
          <cell r="D1542" t="str">
            <v>Pécsi Horvát Szinház</v>
          </cell>
          <cell r="E1542">
            <v>0</v>
          </cell>
          <cell r="F1542">
            <v>0</v>
          </cell>
          <cell r="G1542">
            <v>0</v>
          </cell>
          <cell r="H1542">
            <v>0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0</v>
          </cell>
          <cell r="R1542">
            <v>0</v>
          </cell>
          <cell r="S1542">
            <v>0</v>
          </cell>
          <cell r="T1542">
            <v>0</v>
          </cell>
          <cell r="U1542">
            <v>0</v>
          </cell>
          <cell r="V1542">
            <v>0</v>
          </cell>
          <cell r="W1542">
            <v>0</v>
          </cell>
          <cell r="X1542">
            <v>0</v>
          </cell>
          <cell r="Y1542">
            <v>0</v>
          </cell>
          <cell r="Z1542">
            <v>0</v>
          </cell>
          <cell r="AA1542">
            <v>0</v>
          </cell>
          <cell r="AB1542">
            <v>0</v>
          </cell>
        </row>
        <row r="1543">
          <cell r="A1543">
            <v>49</v>
          </cell>
          <cell r="B1543" t="str">
            <v>Pécsi Szimfónikus Zenekar</v>
          </cell>
          <cell r="C1543">
            <v>1</v>
          </cell>
          <cell r="D1543" t="str">
            <v>00előirányzat</v>
          </cell>
          <cell r="P1543">
            <v>0</v>
          </cell>
          <cell r="Z1543">
            <v>0</v>
          </cell>
          <cell r="AA1543">
            <v>0</v>
          </cell>
          <cell r="AB1543">
            <v>0</v>
          </cell>
        </row>
        <row r="1544">
          <cell r="P1544">
            <v>0</v>
          </cell>
          <cell r="Z1544">
            <v>0</v>
          </cell>
          <cell r="AA1544">
            <v>0</v>
          </cell>
          <cell r="AB1544">
            <v>0</v>
          </cell>
        </row>
        <row r="1545">
          <cell r="P1545">
            <v>0</v>
          </cell>
          <cell r="Z1545">
            <v>0</v>
          </cell>
          <cell r="AA1545">
            <v>0</v>
          </cell>
          <cell r="AB1545">
            <v>0</v>
          </cell>
        </row>
        <row r="1546">
          <cell r="P1546">
            <v>0</v>
          </cell>
          <cell r="Z1546">
            <v>0</v>
          </cell>
          <cell r="AA1546">
            <v>0</v>
          </cell>
          <cell r="AB1546">
            <v>0</v>
          </cell>
        </row>
        <row r="1547">
          <cell r="P1547">
            <v>0</v>
          </cell>
          <cell r="Z1547">
            <v>0</v>
          </cell>
          <cell r="AA1547">
            <v>0</v>
          </cell>
          <cell r="AB1547">
            <v>0</v>
          </cell>
        </row>
        <row r="1548">
          <cell r="P1548">
            <v>0</v>
          </cell>
          <cell r="Z1548">
            <v>0</v>
          </cell>
          <cell r="AA1548">
            <v>0</v>
          </cell>
          <cell r="AB1548">
            <v>0</v>
          </cell>
        </row>
        <row r="1549">
          <cell r="P1549">
            <v>0</v>
          </cell>
          <cell r="Z1549">
            <v>0</v>
          </cell>
          <cell r="AA1549">
            <v>0</v>
          </cell>
          <cell r="AB1549">
            <v>0</v>
          </cell>
        </row>
        <row r="1550">
          <cell r="P1550">
            <v>0</v>
          </cell>
          <cell r="Z1550">
            <v>0</v>
          </cell>
          <cell r="AA1550">
            <v>0</v>
          </cell>
          <cell r="AB1550">
            <v>0</v>
          </cell>
        </row>
        <row r="1551">
          <cell r="P1551">
            <v>0</v>
          </cell>
          <cell r="Z1551">
            <v>0</v>
          </cell>
          <cell r="AA1551">
            <v>0</v>
          </cell>
          <cell r="AB1551">
            <v>0</v>
          </cell>
        </row>
        <row r="1552">
          <cell r="P1552">
            <v>0</v>
          </cell>
          <cell r="Z1552">
            <v>0</v>
          </cell>
          <cell r="AA1552">
            <v>0</v>
          </cell>
          <cell r="AB1552">
            <v>0</v>
          </cell>
        </row>
        <row r="1553">
          <cell r="P1553">
            <v>0</v>
          </cell>
          <cell r="Z1553">
            <v>0</v>
          </cell>
          <cell r="AA1553">
            <v>0</v>
          </cell>
          <cell r="AB1553">
            <v>0</v>
          </cell>
        </row>
        <row r="1554">
          <cell r="P1554">
            <v>0</v>
          </cell>
          <cell r="Z1554">
            <v>0</v>
          </cell>
          <cell r="AA1554">
            <v>0</v>
          </cell>
          <cell r="AB1554">
            <v>0</v>
          </cell>
        </row>
        <row r="1555">
          <cell r="P1555">
            <v>0</v>
          </cell>
          <cell r="Z1555">
            <v>0</v>
          </cell>
          <cell r="AA1555">
            <v>0</v>
          </cell>
          <cell r="AB1555">
            <v>0</v>
          </cell>
        </row>
        <row r="1556">
          <cell r="P1556">
            <v>0</v>
          </cell>
          <cell r="Z1556">
            <v>0</v>
          </cell>
          <cell r="AA1556">
            <v>0</v>
          </cell>
          <cell r="AB1556">
            <v>0</v>
          </cell>
        </row>
        <row r="1557">
          <cell r="P1557">
            <v>0</v>
          </cell>
          <cell r="Z1557">
            <v>0</v>
          </cell>
          <cell r="AA1557">
            <v>0</v>
          </cell>
          <cell r="AB1557">
            <v>0</v>
          </cell>
        </row>
        <row r="1558">
          <cell r="B1558" t="str">
            <v>Összesen</v>
          </cell>
          <cell r="D1558" t="str">
            <v>Pécsi Szimf. Zenekar</v>
          </cell>
          <cell r="E1558">
            <v>0</v>
          </cell>
          <cell r="F1558">
            <v>0</v>
          </cell>
          <cell r="G1558">
            <v>0</v>
          </cell>
          <cell r="H1558">
            <v>0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0</v>
          </cell>
          <cell r="R1558">
            <v>0</v>
          </cell>
          <cell r="S1558">
            <v>0</v>
          </cell>
          <cell r="T1558">
            <v>0</v>
          </cell>
          <cell r="U1558">
            <v>0</v>
          </cell>
          <cell r="V1558">
            <v>0</v>
          </cell>
          <cell r="W1558">
            <v>0</v>
          </cell>
          <cell r="X1558">
            <v>0</v>
          </cell>
          <cell r="Y1558">
            <v>0</v>
          </cell>
          <cell r="Z1558">
            <v>0</v>
          </cell>
          <cell r="AA1558">
            <v>0</v>
          </cell>
          <cell r="AB1558">
            <v>0</v>
          </cell>
        </row>
        <row r="1559">
          <cell r="A1559">
            <v>50</v>
          </cell>
          <cell r="B1559" t="str">
            <v>Ifjúsági Ház</v>
          </cell>
          <cell r="C1559">
            <v>1</v>
          </cell>
          <cell r="D1559" t="str">
            <v>00előirányzat</v>
          </cell>
          <cell r="P1559">
            <v>0</v>
          </cell>
          <cell r="Z1559">
            <v>0</v>
          </cell>
          <cell r="AA1559">
            <v>0</v>
          </cell>
          <cell r="AB1559">
            <v>0</v>
          </cell>
        </row>
        <row r="1560">
          <cell r="P1560">
            <v>0</v>
          </cell>
          <cell r="Z1560">
            <v>0</v>
          </cell>
          <cell r="AA1560">
            <v>0</v>
          </cell>
          <cell r="AB1560">
            <v>0</v>
          </cell>
        </row>
        <row r="1561">
          <cell r="P1561">
            <v>0</v>
          </cell>
          <cell r="Z1561">
            <v>0</v>
          </cell>
          <cell r="AA1561">
            <v>0</v>
          </cell>
          <cell r="AB1561">
            <v>0</v>
          </cell>
        </row>
        <row r="1562">
          <cell r="P1562">
            <v>0</v>
          </cell>
          <cell r="Z1562">
            <v>0</v>
          </cell>
          <cell r="AA1562">
            <v>0</v>
          </cell>
          <cell r="AB1562">
            <v>0</v>
          </cell>
        </row>
        <row r="1563">
          <cell r="P1563">
            <v>0</v>
          </cell>
          <cell r="Z1563">
            <v>0</v>
          </cell>
          <cell r="AA1563">
            <v>0</v>
          </cell>
          <cell r="AB1563">
            <v>0</v>
          </cell>
        </row>
        <row r="1564">
          <cell r="P1564">
            <v>0</v>
          </cell>
          <cell r="Z1564">
            <v>0</v>
          </cell>
          <cell r="AA1564">
            <v>0</v>
          </cell>
          <cell r="AB1564">
            <v>0</v>
          </cell>
        </row>
        <row r="1565">
          <cell r="P1565">
            <v>0</v>
          </cell>
          <cell r="Z1565">
            <v>0</v>
          </cell>
          <cell r="AA1565">
            <v>0</v>
          </cell>
          <cell r="AB1565">
            <v>0</v>
          </cell>
        </row>
        <row r="1566">
          <cell r="P1566">
            <v>0</v>
          </cell>
          <cell r="Z1566">
            <v>0</v>
          </cell>
          <cell r="AA1566">
            <v>0</v>
          </cell>
          <cell r="AB1566">
            <v>0</v>
          </cell>
        </row>
        <row r="1567">
          <cell r="P1567">
            <v>0</v>
          </cell>
          <cell r="Z1567">
            <v>0</v>
          </cell>
          <cell r="AA1567">
            <v>0</v>
          </cell>
          <cell r="AB1567">
            <v>0</v>
          </cell>
        </row>
        <row r="1568">
          <cell r="P1568">
            <v>0</v>
          </cell>
          <cell r="Z1568">
            <v>0</v>
          </cell>
          <cell r="AA1568">
            <v>0</v>
          </cell>
          <cell r="AB1568">
            <v>0</v>
          </cell>
        </row>
        <row r="1569">
          <cell r="P1569">
            <v>0</v>
          </cell>
          <cell r="Z1569">
            <v>0</v>
          </cell>
          <cell r="AA1569">
            <v>0</v>
          </cell>
          <cell r="AB1569">
            <v>0</v>
          </cell>
        </row>
        <row r="1570">
          <cell r="P1570">
            <v>0</v>
          </cell>
          <cell r="Z1570">
            <v>0</v>
          </cell>
          <cell r="AA1570">
            <v>0</v>
          </cell>
          <cell r="AB1570">
            <v>0</v>
          </cell>
        </row>
        <row r="1571">
          <cell r="P1571">
            <v>0</v>
          </cell>
          <cell r="Z1571">
            <v>0</v>
          </cell>
          <cell r="AA1571">
            <v>0</v>
          </cell>
          <cell r="AB1571">
            <v>0</v>
          </cell>
        </row>
        <row r="1572">
          <cell r="P1572">
            <v>0</v>
          </cell>
          <cell r="Z1572">
            <v>0</v>
          </cell>
          <cell r="AA1572">
            <v>0</v>
          </cell>
          <cell r="AB1572">
            <v>0</v>
          </cell>
        </row>
        <row r="1573">
          <cell r="P1573">
            <v>0</v>
          </cell>
          <cell r="Z1573">
            <v>0</v>
          </cell>
          <cell r="AA1573">
            <v>0</v>
          </cell>
          <cell r="AB1573">
            <v>0</v>
          </cell>
        </row>
        <row r="1574">
          <cell r="P1574">
            <v>0</v>
          </cell>
          <cell r="Z1574">
            <v>0</v>
          </cell>
          <cell r="AA1574">
            <v>0</v>
          </cell>
          <cell r="AB1574">
            <v>0</v>
          </cell>
        </row>
        <row r="1575">
          <cell r="B1575" t="str">
            <v>Összesen</v>
          </cell>
          <cell r="D1575" t="str">
            <v>Ifjúsági Ház</v>
          </cell>
          <cell r="E1575">
            <v>0</v>
          </cell>
          <cell r="F1575">
            <v>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0</v>
          </cell>
          <cell r="R1575">
            <v>0</v>
          </cell>
          <cell r="S1575">
            <v>0</v>
          </cell>
          <cell r="T1575">
            <v>0</v>
          </cell>
          <cell r="U1575">
            <v>0</v>
          </cell>
          <cell r="V1575">
            <v>0</v>
          </cell>
          <cell r="W1575">
            <v>0</v>
          </cell>
          <cell r="X1575">
            <v>0</v>
          </cell>
          <cell r="Y1575">
            <v>0</v>
          </cell>
          <cell r="Z1575">
            <v>0</v>
          </cell>
          <cell r="AA1575">
            <v>0</v>
          </cell>
          <cell r="AB1575">
            <v>0</v>
          </cell>
        </row>
        <row r="1576">
          <cell r="B1576" t="str">
            <v>Szivárvány Gyermekház (új)</v>
          </cell>
          <cell r="C1576">
            <v>1</v>
          </cell>
          <cell r="D1576" t="str">
            <v>00előirányzat</v>
          </cell>
          <cell r="P1576">
            <v>0</v>
          </cell>
          <cell r="Z1576">
            <v>0</v>
          </cell>
          <cell r="AA1576">
            <v>0</v>
          </cell>
          <cell r="AB1576">
            <v>0</v>
          </cell>
        </row>
        <row r="1577">
          <cell r="P1577">
            <v>0</v>
          </cell>
          <cell r="Z1577">
            <v>0</v>
          </cell>
          <cell r="AA1577">
            <v>0</v>
          </cell>
          <cell r="AB1577">
            <v>0</v>
          </cell>
        </row>
        <row r="1578">
          <cell r="P1578">
            <v>0</v>
          </cell>
          <cell r="Z1578">
            <v>0</v>
          </cell>
          <cell r="AA1578">
            <v>0</v>
          </cell>
          <cell r="AB1578">
            <v>0</v>
          </cell>
        </row>
        <row r="1579">
          <cell r="P1579">
            <v>0</v>
          </cell>
          <cell r="Z1579">
            <v>0</v>
          </cell>
          <cell r="AA1579">
            <v>0</v>
          </cell>
          <cell r="AB1579">
            <v>0</v>
          </cell>
        </row>
        <row r="1580">
          <cell r="P1580">
            <v>0</v>
          </cell>
          <cell r="Z1580">
            <v>0</v>
          </cell>
          <cell r="AA1580">
            <v>0</v>
          </cell>
          <cell r="AB1580">
            <v>0</v>
          </cell>
        </row>
        <row r="1581">
          <cell r="P1581">
            <v>0</v>
          </cell>
          <cell r="Z1581">
            <v>0</v>
          </cell>
          <cell r="AA1581">
            <v>0</v>
          </cell>
          <cell r="AB1581">
            <v>0</v>
          </cell>
        </row>
        <row r="1582">
          <cell r="P1582">
            <v>0</v>
          </cell>
          <cell r="Z1582">
            <v>0</v>
          </cell>
          <cell r="AA1582">
            <v>0</v>
          </cell>
          <cell r="AB1582">
            <v>0</v>
          </cell>
        </row>
        <row r="1583">
          <cell r="P1583">
            <v>0</v>
          </cell>
          <cell r="Z1583">
            <v>0</v>
          </cell>
          <cell r="AA1583">
            <v>0</v>
          </cell>
          <cell r="AB1583">
            <v>0</v>
          </cell>
        </row>
        <row r="1584">
          <cell r="P1584">
            <v>0</v>
          </cell>
          <cell r="Z1584">
            <v>0</v>
          </cell>
          <cell r="AA1584">
            <v>0</v>
          </cell>
          <cell r="AB1584">
            <v>0</v>
          </cell>
        </row>
        <row r="1585">
          <cell r="P1585">
            <v>0</v>
          </cell>
          <cell r="Z1585">
            <v>0</v>
          </cell>
          <cell r="AA1585">
            <v>0</v>
          </cell>
          <cell r="AB1585">
            <v>0</v>
          </cell>
        </row>
        <row r="1586">
          <cell r="P1586">
            <v>0</v>
          </cell>
          <cell r="Z1586">
            <v>0</v>
          </cell>
          <cell r="AA1586">
            <v>0</v>
          </cell>
          <cell r="AB1586">
            <v>0</v>
          </cell>
        </row>
        <row r="1587">
          <cell r="P1587">
            <v>0</v>
          </cell>
          <cell r="Z1587">
            <v>0</v>
          </cell>
          <cell r="AA1587">
            <v>0</v>
          </cell>
          <cell r="AB1587">
            <v>0</v>
          </cell>
        </row>
        <row r="1588">
          <cell r="P1588">
            <v>0</v>
          </cell>
          <cell r="Z1588">
            <v>0</v>
          </cell>
          <cell r="AA1588">
            <v>0</v>
          </cell>
          <cell r="AB1588">
            <v>0</v>
          </cell>
        </row>
        <row r="1589">
          <cell r="P1589">
            <v>0</v>
          </cell>
          <cell r="Z1589">
            <v>0</v>
          </cell>
          <cell r="AA1589">
            <v>0</v>
          </cell>
          <cell r="AB1589">
            <v>0</v>
          </cell>
        </row>
        <row r="1590">
          <cell r="P1590">
            <v>0</v>
          </cell>
          <cell r="Z1590">
            <v>0</v>
          </cell>
          <cell r="AA1590">
            <v>0</v>
          </cell>
          <cell r="AB1590">
            <v>0</v>
          </cell>
        </row>
        <row r="1591">
          <cell r="P1591">
            <v>0</v>
          </cell>
          <cell r="Z1591">
            <v>0</v>
          </cell>
          <cell r="AA1591">
            <v>0</v>
          </cell>
          <cell r="AB1591">
            <v>0</v>
          </cell>
        </row>
        <row r="1592">
          <cell r="P1592">
            <v>0</v>
          </cell>
          <cell r="Z1592">
            <v>0</v>
          </cell>
          <cell r="AA1592">
            <v>0</v>
          </cell>
          <cell r="AB1592">
            <v>0</v>
          </cell>
        </row>
        <row r="1593">
          <cell r="B1593" t="str">
            <v>Összesen</v>
          </cell>
          <cell r="D1593" t="str">
            <v>Szivárvány Gyermekház (új)</v>
          </cell>
          <cell r="E1593">
            <v>0</v>
          </cell>
          <cell r="F1593">
            <v>0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0</v>
          </cell>
          <cell r="R1593">
            <v>0</v>
          </cell>
          <cell r="S1593">
            <v>0</v>
          </cell>
          <cell r="T1593">
            <v>0</v>
          </cell>
          <cell r="U1593">
            <v>0</v>
          </cell>
          <cell r="V1593">
            <v>0</v>
          </cell>
          <cell r="W1593">
            <v>0</v>
          </cell>
          <cell r="X1593">
            <v>0</v>
          </cell>
          <cell r="Y1593">
            <v>0</v>
          </cell>
          <cell r="Z1593">
            <v>0</v>
          </cell>
          <cell r="AA1593">
            <v>0</v>
          </cell>
          <cell r="AB1593">
            <v>0</v>
          </cell>
        </row>
        <row r="1594">
          <cell r="B1594" t="str">
            <v>Ifjúsági + Szivárvány</v>
          </cell>
          <cell r="E1594">
            <v>0</v>
          </cell>
          <cell r="F1594">
            <v>0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0</v>
          </cell>
          <cell r="R1594">
            <v>0</v>
          </cell>
          <cell r="S1594">
            <v>0</v>
          </cell>
          <cell r="T1594">
            <v>0</v>
          </cell>
          <cell r="U1594">
            <v>0</v>
          </cell>
          <cell r="V1594">
            <v>0</v>
          </cell>
          <cell r="W1594">
            <v>0</v>
          </cell>
          <cell r="X1594">
            <v>0</v>
          </cell>
          <cell r="Y1594">
            <v>0</v>
          </cell>
          <cell r="Z1594">
            <v>0</v>
          </cell>
          <cell r="AA1594">
            <v>0</v>
          </cell>
          <cell r="AB1594">
            <v>0</v>
          </cell>
        </row>
        <row r="1595">
          <cell r="A1595">
            <v>52</v>
          </cell>
          <cell r="B1595" t="str">
            <v>Sportlétesitmények Igazgatósága</v>
          </cell>
          <cell r="C1595">
            <v>1</v>
          </cell>
          <cell r="D1595" t="str">
            <v>00előirányzat</v>
          </cell>
          <cell r="P1595">
            <v>0</v>
          </cell>
          <cell r="Z1595">
            <v>0</v>
          </cell>
          <cell r="AA1595">
            <v>0</v>
          </cell>
          <cell r="AB1595">
            <v>0</v>
          </cell>
        </row>
        <row r="1596">
          <cell r="P1596">
            <v>0</v>
          </cell>
          <cell r="Z1596">
            <v>0</v>
          </cell>
          <cell r="AA1596">
            <v>0</v>
          </cell>
          <cell r="AB1596">
            <v>0</v>
          </cell>
        </row>
        <row r="1597">
          <cell r="P1597">
            <v>0</v>
          </cell>
          <cell r="Z1597">
            <v>0</v>
          </cell>
          <cell r="AA1597">
            <v>0</v>
          </cell>
          <cell r="AB1597">
            <v>0</v>
          </cell>
        </row>
        <row r="1598">
          <cell r="P1598">
            <v>0</v>
          </cell>
          <cell r="Z1598">
            <v>0</v>
          </cell>
          <cell r="AA1598">
            <v>0</v>
          </cell>
          <cell r="AB1598">
            <v>0</v>
          </cell>
        </row>
        <row r="1599">
          <cell r="P1599">
            <v>0</v>
          </cell>
          <cell r="Z1599">
            <v>0</v>
          </cell>
          <cell r="AA1599">
            <v>0</v>
          </cell>
          <cell r="AB1599">
            <v>0</v>
          </cell>
        </row>
        <row r="1600">
          <cell r="P1600">
            <v>0</v>
          </cell>
          <cell r="Z1600">
            <v>0</v>
          </cell>
          <cell r="AA1600">
            <v>0</v>
          </cell>
          <cell r="AB1600">
            <v>0</v>
          </cell>
        </row>
        <row r="1601">
          <cell r="P1601">
            <v>0</v>
          </cell>
          <cell r="Z1601">
            <v>0</v>
          </cell>
          <cell r="AA1601">
            <v>0</v>
          </cell>
          <cell r="AB1601">
            <v>0</v>
          </cell>
        </row>
        <row r="1602">
          <cell r="P1602">
            <v>0</v>
          </cell>
          <cell r="Z1602">
            <v>0</v>
          </cell>
          <cell r="AA1602">
            <v>0</v>
          </cell>
          <cell r="AB1602">
            <v>0</v>
          </cell>
        </row>
        <row r="1603">
          <cell r="P1603">
            <v>0</v>
          </cell>
          <cell r="Z1603">
            <v>0</v>
          </cell>
          <cell r="AA1603">
            <v>0</v>
          </cell>
          <cell r="AB1603">
            <v>0</v>
          </cell>
        </row>
        <row r="1604">
          <cell r="P1604">
            <v>0</v>
          </cell>
          <cell r="Z1604">
            <v>0</v>
          </cell>
          <cell r="AA1604">
            <v>0</v>
          </cell>
          <cell r="AB1604">
            <v>0</v>
          </cell>
        </row>
        <row r="1605">
          <cell r="P1605">
            <v>0</v>
          </cell>
          <cell r="Z1605">
            <v>0</v>
          </cell>
          <cell r="AA1605">
            <v>0</v>
          </cell>
          <cell r="AB1605">
            <v>0</v>
          </cell>
        </row>
        <row r="1606">
          <cell r="P1606">
            <v>0</v>
          </cell>
          <cell r="Z1606">
            <v>0</v>
          </cell>
          <cell r="AA1606">
            <v>0</v>
          </cell>
          <cell r="AB1606">
            <v>0</v>
          </cell>
        </row>
        <row r="1607">
          <cell r="P1607">
            <v>0</v>
          </cell>
          <cell r="Z1607">
            <v>0</v>
          </cell>
          <cell r="AA1607">
            <v>0</v>
          </cell>
          <cell r="AB1607">
            <v>0</v>
          </cell>
        </row>
        <row r="1608">
          <cell r="P1608">
            <v>0</v>
          </cell>
          <cell r="Z1608">
            <v>0</v>
          </cell>
          <cell r="AA1608">
            <v>0</v>
          </cell>
          <cell r="AB1608">
            <v>0</v>
          </cell>
        </row>
        <row r="1609">
          <cell r="P1609">
            <v>0</v>
          </cell>
          <cell r="Z1609">
            <v>0</v>
          </cell>
          <cell r="AA1609">
            <v>0</v>
          </cell>
          <cell r="AB1609">
            <v>0</v>
          </cell>
        </row>
        <row r="1610">
          <cell r="P1610">
            <v>0</v>
          </cell>
          <cell r="Z1610">
            <v>0</v>
          </cell>
          <cell r="AA1610">
            <v>0</v>
          </cell>
          <cell r="AB1610">
            <v>0</v>
          </cell>
        </row>
        <row r="1611">
          <cell r="P1611">
            <v>0</v>
          </cell>
          <cell r="Z1611">
            <v>0</v>
          </cell>
          <cell r="AA1611">
            <v>0</v>
          </cell>
          <cell r="AB1611">
            <v>0</v>
          </cell>
        </row>
        <row r="1612">
          <cell r="P1612">
            <v>0</v>
          </cell>
          <cell r="Z1612">
            <v>0</v>
          </cell>
          <cell r="AA1612">
            <v>0</v>
          </cell>
          <cell r="AB1612">
            <v>0</v>
          </cell>
        </row>
        <row r="1613">
          <cell r="P1613">
            <v>0</v>
          </cell>
          <cell r="Z1613">
            <v>0</v>
          </cell>
          <cell r="AA1613">
            <v>0</v>
          </cell>
          <cell r="AB1613">
            <v>0</v>
          </cell>
        </row>
        <row r="1614">
          <cell r="P1614">
            <v>0</v>
          </cell>
          <cell r="Z1614">
            <v>0</v>
          </cell>
          <cell r="AA1614">
            <v>0</v>
          </cell>
          <cell r="AB1614">
            <v>0</v>
          </cell>
        </row>
        <row r="1615">
          <cell r="P1615">
            <v>0</v>
          </cell>
          <cell r="Z1615">
            <v>0</v>
          </cell>
          <cell r="AA1615">
            <v>0</v>
          </cell>
          <cell r="AB1615">
            <v>0</v>
          </cell>
        </row>
        <row r="1616">
          <cell r="P1616">
            <v>0</v>
          </cell>
          <cell r="Z1616">
            <v>0</v>
          </cell>
          <cell r="AA1616">
            <v>0</v>
          </cell>
          <cell r="AB1616">
            <v>0</v>
          </cell>
        </row>
        <row r="1617">
          <cell r="P1617">
            <v>0</v>
          </cell>
          <cell r="Z1617">
            <v>0</v>
          </cell>
          <cell r="AA1617">
            <v>0</v>
          </cell>
          <cell r="AB1617">
            <v>0</v>
          </cell>
        </row>
        <row r="1618">
          <cell r="P1618">
            <v>0</v>
          </cell>
          <cell r="Z1618">
            <v>0</v>
          </cell>
          <cell r="AA1618">
            <v>0</v>
          </cell>
          <cell r="AB1618">
            <v>0</v>
          </cell>
        </row>
        <row r="1619">
          <cell r="B1619" t="str">
            <v>Összesen</v>
          </cell>
          <cell r="D1619" t="str">
            <v>Sportl. Igazgatósága</v>
          </cell>
          <cell r="E1619">
            <v>0</v>
          </cell>
          <cell r="F1619">
            <v>0</v>
          </cell>
          <cell r="G1619">
            <v>0</v>
          </cell>
          <cell r="H1619">
            <v>0</v>
          </cell>
          <cell r="I1619">
            <v>0</v>
          </cell>
          <cell r="J1619">
            <v>0</v>
          </cell>
          <cell r="K1619">
            <v>0</v>
          </cell>
          <cell r="L1619">
            <v>0</v>
          </cell>
          <cell r="M1619">
            <v>0</v>
          </cell>
          <cell r="N1619">
            <v>0</v>
          </cell>
          <cell r="O1619">
            <v>0</v>
          </cell>
          <cell r="P1619">
            <v>0</v>
          </cell>
          <cell r="Q1619">
            <v>0</v>
          </cell>
          <cell r="R1619">
            <v>0</v>
          </cell>
          <cell r="S1619">
            <v>0</v>
          </cell>
          <cell r="T1619">
            <v>0</v>
          </cell>
          <cell r="U1619">
            <v>0</v>
          </cell>
          <cell r="V1619">
            <v>0</v>
          </cell>
          <cell r="W1619">
            <v>0</v>
          </cell>
          <cell r="X1619">
            <v>0</v>
          </cell>
          <cell r="Y1619">
            <v>0</v>
          </cell>
          <cell r="Z1619">
            <v>0</v>
          </cell>
          <cell r="AA1619">
            <v>0</v>
          </cell>
          <cell r="AB1619">
            <v>0</v>
          </cell>
        </row>
        <row r="1620">
          <cell r="B1620" t="str">
            <v>Sportl.vállalkozás</v>
          </cell>
          <cell r="C1620">
            <v>1</v>
          </cell>
          <cell r="D1620" t="str">
            <v>00előirányzat</v>
          </cell>
          <cell r="P1620">
            <v>0</v>
          </cell>
          <cell r="Z1620">
            <v>0</v>
          </cell>
          <cell r="AA1620">
            <v>0</v>
          </cell>
          <cell r="AB1620">
            <v>0</v>
          </cell>
        </row>
        <row r="1621">
          <cell r="P1621">
            <v>0</v>
          </cell>
          <cell r="Z1621">
            <v>0</v>
          </cell>
          <cell r="AA1621">
            <v>0</v>
          </cell>
          <cell r="AB1621">
            <v>0</v>
          </cell>
        </row>
        <row r="1622">
          <cell r="P1622">
            <v>0</v>
          </cell>
          <cell r="Z1622">
            <v>0</v>
          </cell>
          <cell r="AA1622">
            <v>0</v>
          </cell>
          <cell r="AB1622">
            <v>0</v>
          </cell>
        </row>
        <row r="1623">
          <cell r="P1623">
            <v>0</v>
          </cell>
          <cell r="Z1623">
            <v>0</v>
          </cell>
          <cell r="AA1623">
            <v>0</v>
          </cell>
          <cell r="AB1623">
            <v>0</v>
          </cell>
        </row>
        <row r="1624">
          <cell r="P1624">
            <v>0</v>
          </cell>
          <cell r="Z1624">
            <v>0</v>
          </cell>
          <cell r="AA1624">
            <v>0</v>
          </cell>
          <cell r="AB1624">
            <v>0</v>
          </cell>
        </row>
        <row r="1625">
          <cell r="P1625">
            <v>0</v>
          </cell>
          <cell r="Z1625">
            <v>0</v>
          </cell>
          <cell r="AA1625">
            <v>0</v>
          </cell>
          <cell r="AB1625">
            <v>0</v>
          </cell>
        </row>
        <row r="1626">
          <cell r="P1626">
            <v>0</v>
          </cell>
          <cell r="Z1626">
            <v>0</v>
          </cell>
          <cell r="AA1626">
            <v>0</v>
          </cell>
          <cell r="AB1626">
            <v>0</v>
          </cell>
        </row>
        <row r="1627">
          <cell r="P1627">
            <v>0</v>
          </cell>
          <cell r="Z1627">
            <v>0</v>
          </cell>
          <cell r="AA1627">
            <v>0</v>
          </cell>
          <cell r="AB1627">
            <v>0</v>
          </cell>
        </row>
        <row r="1628">
          <cell r="P1628">
            <v>0</v>
          </cell>
          <cell r="Z1628">
            <v>0</v>
          </cell>
          <cell r="AA1628">
            <v>0</v>
          </cell>
          <cell r="AB1628">
            <v>0</v>
          </cell>
        </row>
        <row r="1629">
          <cell r="P1629">
            <v>0</v>
          </cell>
          <cell r="Z1629">
            <v>0</v>
          </cell>
          <cell r="AA1629">
            <v>0</v>
          </cell>
          <cell r="AB1629">
            <v>0</v>
          </cell>
        </row>
        <row r="1630">
          <cell r="B1630" t="str">
            <v>Összesen</v>
          </cell>
          <cell r="D1630" t="str">
            <v>Sportl.vállalkozás</v>
          </cell>
          <cell r="E1630">
            <v>0</v>
          </cell>
          <cell r="F1630">
            <v>0</v>
          </cell>
          <cell r="G1630">
            <v>0</v>
          </cell>
          <cell r="H1630">
            <v>0</v>
          </cell>
          <cell r="I1630">
            <v>0</v>
          </cell>
          <cell r="J1630">
            <v>0</v>
          </cell>
          <cell r="K1630">
            <v>0</v>
          </cell>
          <cell r="L1630">
            <v>0</v>
          </cell>
          <cell r="M1630">
            <v>0</v>
          </cell>
          <cell r="N1630">
            <v>0</v>
          </cell>
          <cell r="O1630">
            <v>0</v>
          </cell>
          <cell r="P1630">
            <v>0</v>
          </cell>
          <cell r="Q1630">
            <v>0</v>
          </cell>
          <cell r="R1630">
            <v>0</v>
          </cell>
          <cell r="S1630">
            <v>0</v>
          </cell>
          <cell r="T1630">
            <v>0</v>
          </cell>
          <cell r="U1630">
            <v>0</v>
          </cell>
          <cell r="V1630">
            <v>0</v>
          </cell>
          <cell r="W1630">
            <v>0</v>
          </cell>
          <cell r="X1630">
            <v>0</v>
          </cell>
          <cell r="Y1630">
            <v>0</v>
          </cell>
          <cell r="Z1630">
            <v>0</v>
          </cell>
          <cell r="AA1630">
            <v>0</v>
          </cell>
          <cell r="AB1630">
            <v>0</v>
          </cell>
        </row>
        <row r="1631">
          <cell r="B1631" t="str">
            <v>Sportl. + vállalkozás</v>
          </cell>
          <cell r="E1631">
            <v>0</v>
          </cell>
          <cell r="F1631">
            <v>0</v>
          </cell>
          <cell r="G1631">
            <v>0</v>
          </cell>
          <cell r="H1631">
            <v>0</v>
          </cell>
          <cell r="I1631">
            <v>0</v>
          </cell>
          <cell r="J1631">
            <v>0</v>
          </cell>
          <cell r="K1631">
            <v>0</v>
          </cell>
          <cell r="L1631">
            <v>0</v>
          </cell>
          <cell r="M1631">
            <v>0</v>
          </cell>
          <cell r="N1631">
            <v>0</v>
          </cell>
          <cell r="O1631">
            <v>0</v>
          </cell>
          <cell r="P1631">
            <v>0</v>
          </cell>
          <cell r="Q1631">
            <v>0</v>
          </cell>
          <cell r="R1631">
            <v>0</v>
          </cell>
          <cell r="S1631">
            <v>0</v>
          </cell>
          <cell r="T1631">
            <v>0</v>
          </cell>
          <cell r="U1631">
            <v>0</v>
          </cell>
          <cell r="V1631">
            <v>0</v>
          </cell>
          <cell r="W1631">
            <v>0</v>
          </cell>
          <cell r="X1631">
            <v>0</v>
          </cell>
          <cell r="Y1631">
            <v>0</v>
          </cell>
          <cell r="Z1631">
            <v>0</v>
          </cell>
          <cell r="AA1631">
            <v>0</v>
          </cell>
          <cell r="AB1631">
            <v>0</v>
          </cell>
        </row>
        <row r="1632">
          <cell r="A1632">
            <v>53</v>
          </cell>
          <cell r="B1632" t="str">
            <v>Gazd.Ell.-és Szolg.Szerv.</v>
          </cell>
          <cell r="C1632">
            <v>1</v>
          </cell>
          <cell r="D1632" t="str">
            <v>00előirányzat</v>
          </cell>
          <cell r="P1632">
            <v>0</v>
          </cell>
          <cell r="Z1632">
            <v>0</v>
          </cell>
          <cell r="AA1632">
            <v>0</v>
          </cell>
          <cell r="AB1632">
            <v>0</v>
          </cell>
        </row>
        <row r="1633">
          <cell r="P1633">
            <v>0</v>
          </cell>
          <cell r="Z1633">
            <v>0</v>
          </cell>
          <cell r="AA1633">
            <v>0</v>
          </cell>
          <cell r="AB1633">
            <v>0</v>
          </cell>
        </row>
        <row r="1634">
          <cell r="P1634">
            <v>0</v>
          </cell>
          <cell r="Z1634">
            <v>0</v>
          </cell>
          <cell r="AA1634">
            <v>0</v>
          </cell>
          <cell r="AB1634">
            <v>0</v>
          </cell>
        </row>
        <row r="1635">
          <cell r="P1635">
            <v>0</v>
          </cell>
          <cell r="Z1635">
            <v>0</v>
          </cell>
          <cell r="AA1635">
            <v>0</v>
          </cell>
          <cell r="AB1635">
            <v>0</v>
          </cell>
        </row>
        <row r="1636">
          <cell r="P1636">
            <v>0</v>
          </cell>
          <cell r="Z1636">
            <v>0</v>
          </cell>
          <cell r="AA1636">
            <v>0</v>
          </cell>
          <cell r="AB1636">
            <v>0</v>
          </cell>
        </row>
        <row r="1637">
          <cell r="P1637">
            <v>0</v>
          </cell>
          <cell r="Z1637">
            <v>0</v>
          </cell>
          <cell r="AA1637">
            <v>0</v>
          </cell>
          <cell r="AB1637">
            <v>0</v>
          </cell>
        </row>
        <row r="1638">
          <cell r="P1638">
            <v>0</v>
          </cell>
          <cell r="Z1638">
            <v>0</v>
          </cell>
          <cell r="AA1638">
            <v>0</v>
          </cell>
          <cell r="AB1638">
            <v>0</v>
          </cell>
        </row>
        <row r="1639">
          <cell r="P1639">
            <v>0</v>
          </cell>
          <cell r="Z1639">
            <v>0</v>
          </cell>
          <cell r="AA1639">
            <v>0</v>
          </cell>
          <cell r="AB1639">
            <v>0</v>
          </cell>
        </row>
        <row r="1640">
          <cell r="P1640">
            <v>0</v>
          </cell>
          <cell r="Z1640">
            <v>0</v>
          </cell>
          <cell r="AA1640">
            <v>0</v>
          </cell>
          <cell r="AB1640">
            <v>0</v>
          </cell>
        </row>
        <row r="1641">
          <cell r="P1641">
            <v>0</v>
          </cell>
          <cell r="Z1641">
            <v>0</v>
          </cell>
          <cell r="AA1641">
            <v>0</v>
          </cell>
          <cell r="AB1641">
            <v>0</v>
          </cell>
        </row>
        <row r="1642">
          <cell r="P1642">
            <v>0</v>
          </cell>
          <cell r="Z1642">
            <v>0</v>
          </cell>
          <cell r="AA1642">
            <v>0</v>
          </cell>
          <cell r="AB1642">
            <v>0</v>
          </cell>
        </row>
        <row r="1643">
          <cell r="P1643">
            <v>0</v>
          </cell>
          <cell r="Z1643">
            <v>0</v>
          </cell>
          <cell r="AA1643">
            <v>0</v>
          </cell>
          <cell r="AB1643">
            <v>0</v>
          </cell>
        </row>
        <row r="1644">
          <cell r="P1644">
            <v>0</v>
          </cell>
          <cell r="Z1644">
            <v>0</v>
          </cell>
          <cell r="AA1644">
            <v>0</v>
          </cell>
          <cell r="AB1644">
            <v>0</v>
          </cell>
        </row>
        <row r="1645">
          <cell r="P1645">
            <v>0</v>
          </cell>
          <cell r="Z1645">
            <v>0</v>
          </cell>
          <cell r="AA1645">
            <v>0</v>
          </cell>
          <cell r="AB1645">
            <v>0</v>
          </cell>
        </row>
        <row r="1646">
          <cell r="P1646">
            <v>0</v>
          </cell>
          <cell r="Z1646">
            <v>0</v>
          </cell>
          <cell r="AA1646">
            <v>0</v>
          </cell>
          <cell r="AB1646">
            <v>0</v>
          </cell>
        </row>
        <row r="1647">
          <cell r="P1647">
            <v>0</v>
          </cell>
          <cell r="Z1647">
            <v>0</v>
          </cell>
          <cell r="AA1647">
            <v>0</v>
          </cell>
          <cell r="AB1647">
            <v>0</v>
          </cell>
        </row>
        <row r="1648">
          <cell r="P1648">
            <v>0</v>
          </cell>
          <cell r="Z1648">
            <v>0</v>
          </cell>
          <cell r="AA1648">
            <v>0</v>
          </cell>
          <cell r="AB1648">
            <v>0</v>
          </cell>
        </row>
        <row r="1649">
          <cell r="P1649">
            <v>0</v>
          </cell>
          <cell r="Z1649">
            <v>0</v>
          </cell>
          <cell r="AA1649">
            <v>0</v>
          </cell>
          <cell r="AB1649">
            <v>0</v>
          </cell>
        </row>
        <row r="1650">
          <cell r="P1650">
            <v>0</v>
          </cell>
          <cell r="Z1650">
            <v>0</v>
          </cell>
          <cell r="AA1650">
            <v>0</v>
          </cell>
          <cell r="AB1650">
            <v>0</v>
          </cell>
        </row>
        <row r="1651">
          <cell r="P1651">
            <v>0</v>
          </cell>
          <cell r="Z1651">
            <v>0</v>
          </cell>
          <cell r="AA1651">
            <v>0</v>
          </cell>
          <cell r="AB1651">
            <v>0</v>
          </cell>
        </row>
        <row r="1652">
          <cell r="P1652">
            <v>0</v>
          </cell>
          <cell r="Z1652">
            <v>0</v>
          </cell>
          <cell r="AA1652">
            <v>0</v>
          </cell>
          <cell r="AB1652">
            <v>0</v>
          </cell>
        </row>
        <row r="1653">
          <cell r="P1653">
            <v>0</v>
          </cell>
          <cell r="Z1653">
            <v>0</v>
          </cell>
          <cell r="AA1653">
            <v>0</v>
          </cell>
          <cell r="AB1653">
            <v>0</v>
          </cell>
        </row>
        <row r="1654">
          <cell r="P1654">
            <v>0</v>
          </cell>
          <cell r="Z1654">
            <v>0</v>
          </cell>
          <cell r="AA1654">
            <v>0</v>
          </cell>
          <cell r="AB1654">
            <v>0</v>
          </cell>
        </row>
        <row r="1655">
          <cell r="P1655">
            <v>0</v>
          </cell>
          <cell r="Z1655">
            <v>0</v>
          </cell>
          <cell r="AA1655">
            <v>0</v>
          </cell>
          <cell r="AB1655">
            <v>0</v>
          </cell>
        </row>
        <row r="1656">
          <cell r="P1656">
            <v>0</v>
          </cell>
          <cell r="Z1656">
            <v>0</v>
          </cell>
          <cell r="AA1656">
            <v>0</v>
          </cell>
          <cell r="AB1656">
            <v>0</v>
          </cell>
        </row>
        <row r="1657">
          <cell r="P1657">
            <v>0</v>
          </cell>
          <cell r="Z1657">
            <v>0</v>
          </cell>
          <cell r="AA1657">
            <v>0</v>
          </cell>
          <cell r="AB1657">
            <v>0</v>
          </cell>
        </row>
        <row r="1658">
          <cell r="B1658" t="str">
            <v>Összesen</v>
          </cell>
          <cell r="D1658" t="str">
            <v>Gazd.Ell.-és Szolg.Szerv.</v>
          </cell>
          <cell r="E1658">
            <v>0</v>
          </cell>
          <cell r="F1658">
            <v>0</v>
          </cell>
          <cell r="G1658">
            <v>0</v>
          </cell>
          <cell r="H1658">
            <v>0</v>
          </cell>
          <cell r="I1658">
            <v>0</v>
          </cell>
          <cell r="J1658">
            <v>0</v>
          </cell>
          <cell r="K1658">
            <v>0</v>
          </cell>
          <cell r="L1658">
            <v>0</v>
          </cell>
          <cell r="M1658">
            <v>0</v>
          </cell>
          <cell r="N1658">
            <v>0</v>
          </cell>
          <cell r="O1658">
            <v>0</v>
          </cell>
          <cell r="P1658">
            <v>0</v>
          </cell>
          <cell r="Q1658">
            <v>0</v>
          </cell>
          <cell r="R1658">
            <v>0</v>
          </cell>
          <cell r="S1658">
            <v>0</v>
          </cell>
          <cell r="T1658">
            <v>0</v>
          </cell>
          <cell r="U1658">
            <v>0</v>
          </cell>
          <cell r="V1658">
            <v>0</v>
          </cell>
          <cell r="W1658">
            <v>0</v>
          </cell>
          <cell r="X1658">
            <v>0</v>
          </cell>
          <cell r="Y1658">
            <v>0</v>
          </cell>
          <cell r="Z1658">
            <v>0</v>
          </cell>
          <cell r="AA1658">
            <v>0</v>
          </cell>
          <cell r="AB1658">
            <v>0</v>
          </cell>
        </row>
        <row r="1659">
          <cell r="A1659">
            <v>54</v>
          </cell>
          <cell r="B1659" t="str">
            <v>Hivatásos Önk.Tűzoltóság</v>
          </cell>
          <cell r="C1659">
            <v>1</v>
          </cell>
          <cell r="D1659" t="str">
            <v>00előirányzat</v>
          </cell>
          <cell r="P1659">
            <v>0</v>
          </cell>
          <cell r="Z1659">
            <v>0</v>
          </cell>
          <cell r="AA1659">
            <v>0</v>
          </cell>
          <cell r="AB1659">
            <v>0</v>
          </cell>
        </row>
        <row r="1660">
          <cell r="P1660">
            <v>0</v>
          </cell>
          <cell r="Z1660">
            <v>0</v>
          </cell>
          <cell r="AA1660">
            <v>0</v>
          </cell>
          <cell r="AB1660">
            <v>0</v>
          </cell>
        </row>
        <row r="1661">
          <cell r="P1661">
            <v>0</v>
          </cell>
          <cell r="Z1661">
            <v>0</v>
          </cell>
          <cell r="AA1661">
            <v>0</v>
          </cell>
          <cell r="AB1661">
            <v>0</v>
          </cell>
        </row>
        <row r="1662">
          <cell r="P1662">
            <v>0</v>
          </cell>
          <cell r="Z1662">
            <v>0</v>
          </cell>
          <cell r="AA1662">
            <v>0</v>
          </cell>
          <cell r="AB1662">
            <v>0</v>
          </cell>
        </row>
        <row r="1663">
          <cell r="P1663">
            <v>0</v>
          </cell>
          <cell r="Z1663">
            <v>0</v>
          </cell>
          <cell r="AA1663">
            <v>0</v>
          </cell>
          <cell r="AB1663">
            <v>0</v>
          </cell>
        </row>
        <row r="1664">
          <cell r="P1664">
            <v>0</v>
          </cell>
          <cell r="Z1664">
            <v>0</v>
          </cell>
          <cell r="AA1664">
            <v>0</v>
          </cell>
          <cell r="AB1664">
            <v>0</v>
          </cell>
        </row>
        <row r="1665">
          <cell r="P1665">
            <v>0</v>
          </cell>
          <cell r="Z1665">
            <v>0</v>
          </cell>
          <cell r="AA1665">
            <v>0</v>
          </cell>
          <cell r="AB1665">
            <v>0</v>
          </cell>
        </row>
        <row r="1666">
          <cell r="P1666">
            <v>0</v>
          </cell>
          <cell r="Z1666">
            <v>0</v>
          </cell>
          <cell r="AA1666">
            <v>0</v>
          </cell>
          <cell r="AB1666">
            <v>0</v>
          </cell>
        </row>
        <row r="1667">
          <cell r="P1667">
            <v>0</v>
          </cell>
          <cell r="Z1667">
            <v>0</v>
          </cell>
          <cell r="AA1667">
            <v>0</v>
          </cell>
          <cell r="AB1667">
            <v>0</v>
          </cell>
        </row>
        <row r="1668">
          <cell r="P1668">
            <v>0</v>
          </cell>
          <cell r="Z1668">
            <v>0</v>
          </cell>
          <cell r="AA1668">
            <v>0</v>
          </cell>
          <cell r="AB1668">
            <v>0</v>
          </cell>
        </row>
        <row r="1669">
          <cell r="P1669">
            <v>0</v>
          </cell>
          <cell r="Z1669">
            <v>0</v>
          </cell>
          <cell r="AA1669">
            <v>0</v>
          </cell>
          <cell r="AB1669">
            <v>0</v>
          </cell>
        </row>
        <row r="1670">
          <cell r="B1670" t="str">
            <v>Összesen</v>
          </cell>
          <cell r="D1670" t="str">
            <v>Hivatásos Önk.Tűzoltóság</v>
          </cell>
          <cell r="E1670">
            <v>0</v>
          </cell>
          <cell r="F1670">
            <v>0</v>
          </cell>
          <cell r="G1670">
            <v>0</v>
          </cell>
          <cell r="H1670">
            <v>0</v>
          </cell>
          <cell r="I1670">
            <v>0</v>
          </cell>
          <cell r="J1670">
            <v>0</v>
          </cell>
          <cell r="K1670">
            <v>0</v>
          </cell>
          <cell r="L1670">
            <v>0</v>
          </cell>
          <cell r="M1670">
            <v>0</v>
          </cell>
          <cell r="N1670">
            <v>0</v>
          </cell>
          <cell r="O1670">
            <v>0</v>
          </cell>
          <cell r="P1670">
            <v>0</v>
          </cell>
          <cell r="Q1670">
            <v>0</v>
          </cell>
          <cell r="R1670">
            <v>0</v>
          </cell>
          <cell r="S1670">
            <v>0</v>
          </cell>
          <cell r="T1670">
            <v>0</v>
          </cell>
          <cell r="U1670">
            <v>0</v>
          </cell>
          <cell r="V1670">
            <v>0</v>
          </cell>
          <cell r="W1670">
            <v>0</v>
          </cell>
          <cell r="X1670">
            <v>0</v>
          </cell>
          <cell r="Y1670">
            <v>0</v>
          </cell>
          <cell r="Z1670">
            <v>0</v>
          </cell>
          <cell r="AA1670">
            <v>0</v>
          </cell>
          <cell r="AB1670">
            <v>0</v>
          </cell>
        </row>
        <row r="1671">
          <cell r="B1671" t="str">
            <v>INTÉZMÉNY ÖSSZESEN</v>
          </cell>
          <cell r="E1671" t="e">
            <v>#REF!</v>
          </cell>
          <cell r="F1671" t="e">
            <v>#REF!</v>
          </cell>
          <cell r="G1671" t="e">
            <v>#REF!</v>
          </cell>
          <cell r="H1671" t="e">
            <v>#REF!</v>
          </cell>
          <cell r="I1671" t="e">
            <v>#REF!</v>
          </cell>
          <cell r="J1671" t="e">
            <v>#REF!</v>
          </cell>
          <cell r="K1671" t="e">
            <v>#REF!</v>
          </cell>
          <cell r="L1671" t="e">
            <v>#REF!</v>
          </cell>
          <cell r="M1671" t="e">
            <v>#REF!</v>
          </cell>
          <cell r="N1671" t="e">
            <v>#REF!</v>
          </cell>
          <cell r="O1671" t="e">
            <v>#REF!</v>
          </cell>
          <cell r="P1671" t="e">
            <v>#REF!</v>
          </cell>
          <cell r="Q1671" t="e">
            <v>#REF!</v>
          </cell>
          <cell r="R1671" t="e">
            <v>#REF!</v>
          </cell>
          <cell r="S1671" t="e">
            <v>#REF!</v>
          </cell>
          <cell r="T1671" t="e">
            <v>#REF!</v>
          </cell>
          <cell r="U1671" t="e">
            <v>#REF!</v>
          </cell>
          <cell r="V1671" t="e">
            <v>#REF!</v>
          </cell>
          <cell r="W1671" t="e">
            <v>#REF!</v>
          </cell>
          <cell r="X1671" t="e">
            <v>#REF!</v>
          </cell>
          <cell r="Y1671" t="e">
            <v>#REF!</v>
          </cell>
          <cell r="Z1671" t="e">
            <v>#REF!</v>
          </cell>
          <cell r="AA1671" t="e">
            <v>#REF!</v>
          </cell>
          <cell r="AB1671" t="e">
            <v>#REF!</v>
          </cell>
        </row>
        <row r="1672">
          <cell r="R1672">
            <v>0</v>
          </cell>
          <cell r="S1672">
            <v>0</v>
          </cell>
          <cell r="T1672">
            <v>0</v>
          </cell>
          <cell r="U1672">
            <v>0</v>
          </cell>
          <cell r="V1672">
            <v>0</v>
          </cell>
          <cell r="W1672">
            <v>0</v>
          </cell>
          <cell r="X1672">
            <v>0</v>
          </cell>
          <cell r="Y1672">
            <v>0</v>
          </cell>
          <cell r="Z1672">
            <v>0</v>
          </cell>
          <cell r="AA1672">
            <v>0</v>
          </cell>
        </row>
        <row r="1673">
          <cell r="R1673" t="e">
            <v>#REF!</v>
          </cell>
          <cell r="S1673" t="e">
            <v>#REF!</v>
          </cell>
          <cell r="T1673" t="e">
            <v>#REF!</v>
          </cell>
          <cell r="U1673" t="e">
            <v>#REF!</v>
          </cell>
          <cell r="V1673" t="e">
            <v>#REF!</v>
          </cell>
          <cell r="W1673" t="e">
            <v>#REF!</v>
          </cell>
          <cell r="X1673" t="e">
            <v>#REF!</v>
          </cell>
          <cell r="Y1673" t="e">
            <v>#REF!</v>
          </cell>
          <cell r="Z1673" t="e">
            <v>#REF!</v>
          </cell>
          <cell r="AA1673" t="e">
            <v>#REF!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v.00induló"/>
      <sheetName val="összesen"/>
      <sheetName val="ágazatos összesen"/>
      <sheetName val="kritérium98"/>
      <sheetName val="Intézm.bevét"/>
      <sheetName val="Intézm.kiadás"/>
      <sheetName val="PMH.bevétel "/>
      <sheetName val="PMH.kiadás "/>
      <sheetName val="Ö. mérleg  "/>
      <sheetName val="címrend 00 költségvetéshez"/>
      <sheetName val="dologi előirányzat"/>
      <sheetName val="Beruházás 2000 "/>
      <sheetName val="Bizottsági igénye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v.00induló"/>
      <sheetName val="összesen"/>
      <sheetName val="ágazatos összesen"/>
      <sheetName val="kritérium98"/>
      <sheetName val="Intézm.bevét"/>
      <sheetName val="Intézm.kiadás"/>
      <sheetName val="PMH.bevétel "/>
      <sheetName val="PMH.kiadás "/>
      <sheetName val="Ö. mérleg  "/>
      <sheetName val="címrend 00 költségvetéshez"/>
      <sheetName val="dologi előirányzat"/>
      <sheetName val="Beruházás 2000 "/>
      <sheetName val="Bizottsági igénye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v.99induló"/>
      <sheetName val="összesen"/>
      <sheetName val="ágazatos összesen"/>
      <sheetName val="kritérium98"/>
      <sheetName val="Intézm.bevét"/>
      <sheetName val="Intézm.kiadás"/>
      <sheetName val="PMH.bevétel"/>
      <sheetName val="PMH.kiadás"/>
      <sheetName val="2. sz. melléklet"/>
      <sheetName val="címrend 99 költségvetéshez"/>
      <sheetName val="kv.00induló"/>
      <sheetName val="iő"/>
      <sheetName val="SZISZ"/>
      <sheetName val="ISZ"/>
      <sheetName val="ei"/>
      <sheetName val="címren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v.00induló"/>
      <sheetName val="összesen"/>
      <sheetName val="ágazatos összesen"/>
      <sheetName val="kritérium98"/>
      <sheetName val="iő"/>
      <sheetName val="SZISZ"/>
      <sheetName val="ISZ"/>
      <sheetName val="ei"/>
    </sheetNames>
    <sheetDataSet>
      <sheetData sheetId="0" refreshError="1">
        <row r="2">
          <cell r="A2" t="str">
            <v>SOR</v>
          </cell>
          <cell r="D2" t="str">
            <v>Megnevezés</v>
          </cell>
          <cell r="E2" t="str">
            <v>Alaptev.</v>
          </cell>
          <cell r="F2" t="str">
            <v>Egyéb</v>
          </cell>
          <cell r="G2" t="str">
            <v>Felhalm.</v>
          </cell>
          <cell r="H2" t="str">
            <v>Intézm.</v>
          </cell>
          <cell r="I2" t="str">
            <v>Működési</v>
          </cell>
          <cell r="J2" t="str">
            <v>TB.alapok</v>
          </cell>
          <cell r="K2" t="str">
            <v>Felhalm.célra</v>
          </cell>
          <cell r="L2" t="str">
            <v>Előző évi</v>
          </cell>
          <cell r="M2" t="str">
            <v>E.évi</v>
          </cell>
          <cell r="N2" t="str">
            <v>BEVÉTEL</v>
          </cell>
          <cell r="O2" t="str">
            <v>Személyi</v>
          </cell>
          <cell r="P2" t="str">
            <v>TB.</v>
          </cell>
          <cell r="Q2" t="str">
            <v xml:space="preserve">Dologi </v>
          </cell>
          <cell r="U2" t="str">
            <v>Ellátottak</v>
          </cell>
          <cell r="V2" t="str">
            <v>Beruházás</v>
          </cell>
          <cell r="W2" t="str">
            <v>Felújítás</v>
          </cell>
          <cell r="X2" t="str">
            <v>Beruházás</v>
          </cell>
          <cell r="Y2" t="str">
            <v>Egyéb kiadás</v>
          </cell>
          <cell r="Z2" t="str">
            <v>KIADÁS</v>
          </cell>
          <cell r="AB2" t="str">
            <v>BEVÉTEL</v>
          </cell>
        </row>
        <row r="3">
          <cell r="A3" t="str">
            <v>SZ</v>
          </cell>
          <cell r="C3" t="str">
            <v>kod</v>
          </cell>
          <cell r="D3" t="str">
            <v xml:space="preserve"> </v>
          </cell>
          <cell r="E3" t="str">
            <v>bevét.</v>
          </cell>
          <cell r="F3" t="str">
            <v>különf.bev.</v>
          </cell>
          <cell r="G3" t="str">
            <v>és tőkej.</v>
          </cell>
          <cell r="H3" t="str">
            <v>finansz.</v>
          </cell>
          <cell r="I3" t="str">
            <v>célra átv.</v>
          </cell>
          <cell r="J3" t="str">
            <v>támog.</v>
          </cell>
          <cell r="K3" t="str">
            <v>átvett pe.</v>
          </cell>
          <cell r="L3" t="str">
            <v>visszatérülések</v>
          </cell>
          <cell r="M3" t="str">
            <v>pénz marad.</v>
          </cell>
          <cell r="N3" t="str">
            <v>ÖSSZESEN</v>
          </cell>
          <cell r="O3" t="str">
            <v>juttatás</v>
          </cell>
          <cell r="P3" t="str">
            <v>járulék</v>
          </cell>
          <cell r="Q3" t="str">
            <v>kiadás</v>
          </cell>
          <cell r="R3" t="str">
            <v>Működés</v>
          </cell>
          <cell r="S3" t="str">
            <v>Felhalmozás</v>
          </cell>
          <cell r="T3" t="str">
            <v>Egyéb támog.</v>
          </cell>
          <cell r="U3" t="str">
            <v>pénzb.jutt.</v>
          </cell>
          <cell r="X3" t="str">
            <v>+ felújítás</v>
          </cell>
          <cell r="Y3" t="str">
            <v xml:space="preserve"> (tartalék)</v>
          </cell>
          <cell r="Z3" t="str">
            <v>ÖSSZESEN</v>
          </cell>
          <cell r="AA3" t="str">
            <v>KONTROLL</v>
          </cell>
          <cell r="AB3" t="str">
            <v>ÖSSZESEN</v>
          </cell>
        </row>
        <row r="4">
          <cell r="A4" t="str">
            <v>0199</v>
          </cell>
          <cell r="B4" t="str">
            <v>GESZ</v>
          </cell>
          <cell r="C4">
            <v>1</v>
          </cell>
          <cell r="D4" t="str">
            <v>02előirányzat</v>
          </cell>
        </row>
        <row r="20">
          <cell r="B20" t="str">
            <v>Összesen</v>
          </cell>
          <cell r="D20" t="str">
            <v>GESZ</v>
          </cell>
        </row>
        <row r="21">
          <cell r="A21">
            <v>2</v>
          </cell>
          <cell r="B21" t="str">
            <v>Szociális Int.Gazd.Szolg.</v>
          </cell>
          <cell r="C21">
            <v>1</v>
          </cell>
          <cell r="D21" t="str">
            <v>02előirányzat</v>
          </cell>
        </row>
        <row r="38">
          <cell r="B38" t="str">
            <v>Összesen</v>
          </cell>
          <cell r="D38" t="str">
            <v>Szociális Int.Gazd.Szolg.</v>
          </cell>
        </row>
        <row r="39">
          <cell r="A39">
            <v>3</v>
          </cell>
          <cell r="B39" t="str">
            <v>Kisgyermek Szoc.Int.Igazg.</v>
          </cell>
          <cell r="C39">
            <v>1</v>
          </cell>
          <cell r="D39" t="str">
            <v>02előirányzat</v>
          </cell>
        </row>
        <row r="70">
          <cell r="B70" t="str">
            <v>Összesen</v>
          </cell>
          <cell r="D70" t="str">
            <v>Kisgyermek Szoc.Int.Igazg.</v>
          </cell>
        </row>
        <row r="71">
          <cell r="A71">
            <v>4</v>
          </cell>
          <cell r="B71" t="str">
            <v>Családsegitő Intézet</v>
          </cell>
          <cell r="C71">
            <v>1</v>
          </cell>
          <cell r="D71" t="str">
            <v>02előirányzat</v>
          </cell>
        </row>
        <row r="95">
          <cell r="B95" t="str">
            <v>Összesen</v>
          </cell>
          <cell r="D95" t="str">
            <v>Családsegitő Intézet</v>
          </cell>
        </row>
        <row r="96">
          <cell r="A96">
            <v>401</v>
          </cell>
          <cell r="B96" t="str">
            <v>Esztergár L.Családsegítő</v>
          </cell>
          <cell r="C96">
            <v>1</v>
          </cell>
          <cell r="D96" t="str">
            <v>02előirányzat</v>
          </cell>
        </row>
        <row r="118">
          <cell r="B118" t="str">
            <v>Összesen</v>
          </cell>
          <cell r="D118" t="str">
            <v>Esztergár L.Családsegítő</v>
          </cell>
        </row>
        <row r="119">
          <cell r="B119" t="str">
            <v>Kisgy.+Cssk.+Esztergár</v>
          </cell>
        </row>
        <row r="120">
          <cell r="B120" t="str">
            <v>Értelmi Fogy.Nappali Int.</v>
          </cell>
          <cell r="C120">
            <v>1</v>
          </cell>
          <cell r="D120" t="str">
            <v>02előirányzat</v>
          </cell>
        </row>
        <row r="148">
          <cell r="B148" t="str">
            <v>Összesen</v>
          </cell>
          <cell r="D148" t="str">
            <v>Értelmi Fogy.Nappali Int.</v>
          </cell>
        </row>
        <row r="149">
          <cell r="A149">
            <v>5</v>
          </cell>
          <cell r="B149" t="str">
            <v>Xavér u.-i Egyes Szoc.Int.</v>
          </cell>
          <cell r="C149">
            <v>1</v>
          </cell>
          <cell r="D149" t="str">
            <v>02előirányzat</v>
          </cell>
        </row>
        <row r="176">
          <cell r="B176" t="str">
            <v>Összesen</v>
          </cell>
          <cell r="D176" t="str">
            <v>Xavér u.-i Egyes Szoc.Int.</v>
          </cell>
        </row>
        <row r="177">
          <cell r="A177">
            <v>6</v>
          </cell>
          <cell r="B177" t="str">
            <v>Tüzér u.-i Egyes. Szoc.Int.</v>
          </cell>
          <cell r="C177">
            <v>1</v>
          </cell>
          <cell r="D177" t="str">
            <v>02előirányzat</v>
          </cell>
        </row>
        <row r="203">
          <cell r="B203" t="str">
            <v>Összesen</v>
          </cell>
          <cell r="D203" t="str">
            <v>Tüzér u.-i Egyes. Szoc.Int.</v>
          </cell>
        </row>
        <row r="204">
          <cell r="A204">
            <v>7</v>
          </cell>
          <cell r="B204" t="str">
            <v>Timár u.-i Idősek Otthona</v>
          </cell>
          <cell r="C204">
            <v>1</v>
          </cell>
          <cell r="D204" t="str">
            <v>02előirányzat</v>
          </cell>
        </row>
        <row r="231">
          <cell r="B231" t="str">
            <v>Összesen</v>
          </cell>
          <cell r="D231" t="str">
            <v>Timár u.-i Idősek Otthona</v>
          </cell>
        </row>
        <row r="232">
          <cell r="A232">
            <v>8</v>
          </cell>
          <cell r="B232" t="str">
            <v>Integrált Szoc.Int.</v>
          </cell>
          <cell r="C232">
            <v>1</v>
          </cell>
          <cell r="D232" t="str">
            <v>02előirányzat</v>
          </cell>
        </row>
        <row r="265">
          <cell r="B265" t="str">
            <v>Összesen</v>
          </cell>
          <cell r="D265" t="str">
            <v>Integrált Szoc.Int.</v>
          </cell>
        </row>
        <row r="266">
          <cell r="A266">
            <v>9</v>
          </cell>
          <cell r="B266" t="str">
            <v>Integrált Nappali Szoc.Int.</v>
          </cell>
          <cell r="C266">
            <v>1</v>
          </cell>
          <cell r="D266" t="str">
            <v>02előirányzat</v>
          </cell>
        </row>
        <row r="289">
          <cell r="B289" t="str">
            <v>Összesen</v>
          </cell>
          <cell r="D289" t="str">
            <v>Integrált Nappali Szoc.Int.</v>
          </cell>
        </row>
        <row r="290">
          <cell r="A290">
            <v>10</v>
          </cell>
          <cell r="B290" t="str">
            <v>Pécsi Gyermekotthon</v>
          </cell>
          <cell r="C290">
            <v>1</v>
          </cell>
          <cell r="D290" t="str">
            <v>02előirányzat</v>
          </cell>
        </row>
        <row r="326">
          <cell r="B326" t="str">
            <v>Összesen</v>
          </cell>
          <cell r="D326" t="str">
            <v>Pécsi Gyermekotthon</v>
          </cell>
        </row>
        <row r="327">
          <cell r="A327">
            <v>11</v>
          </cell>
          <cell r="B327" t="str">
            <v>Iskolaszolgálat (Gazdasági)</v>
          </cell>
          <cell r="C327">
            <v>1</v>
          </cell>
          <cell r="D327" t="str">
            <v>02előirányzat</v>
          </cell>
        </row>
        <row r="354">
          <cell r="B354" t="str">
            <v>Összesen</v>
          </cell>
          <cell r="D354" t="str">
            <v>Iskolaszolgálat (Gazdasági)</v>
          </cell>
        </row>
        <row r="355">
          <cell r="A355">
            <v>12</v>
          </cell>
          <cell r="B355" t="str">
            <v>Siklósi u.Óvoda</v>
          </cell>
          <cell r="C355">
            <v>1</v>
          </cell>
          <cell r="D355" t="str">
            <v>02előirányzat</v>
          </cell>
        </row>
        <row r="387">
          <cell r="B387" t="str">
            <v>Összesen</v>
          </cell>
          <cell r="D387" t="str">
            <v>Siklósi u.Óvoda</v>
          </cell>
        </row>
        <row r="388">
          <cell r="A388">
            <v>14</v>
          </cell>
          <cell r="B388" t="str">
            <v>Anikó u.Óvoda</v>
          </cell>
          <cell r="C388">
            <v>1</v>
          </cell>
          <cell r="D388" t="str">
            <v>02előirányzat</v>
          </cell>
        </row>
        <row r="416">
          <cell r="B416" t="str">
            <v>Összesen</v>
          </cell>
          <cell r="D416" t="str">
            <v>Anikó u.Óvoda</v>
          </cell>
        </row>
        <row r="417">
          <cell r="B417" t="str">
            <v>Enyezd u.Óvoda</v>
          </cell>
          <cell r="C417">
            <v>1</v>
          </cell>
          <cell r="D417" t="str">
            <v>02előirányzat</v>
          </cell>
        </row>
        <row r="426">
          <cell r="A426" t="str">
            <v xml:space="preserve"> </v>
          </cell>
        </row>
        <row r="445">
          <cell r="B445" t="str">
            <v>Összesen</v>
          </cell>
          <cell r="D445" t="str">
            <v>Enyezd u.Óvoda</v>
          </cell>
        </row>
        <row r="446">
          <cell r="A446">
            <v>1401</v>
          </cell>
          <cell r="B446" t="str">
            <v>Esztergár u.Óvoda</v>
          </cell>
          <cell r="C446">
            <v>1</v>
          </cell>
          <cell r="D446" t="str">
            <v>02előirányzat</v>
          </cell>
        </row>
        <row r="467">
          <cell r="B467" t="str">
            <v>Összesen</v>
          </cell>
          <cell r="D467" t="str">
            <v>Esztergár u.Óvoda</v>
          </cell>
        </row>
        <row r="468">
          <cell r="A468">
            <v>1402</v>
          </cell>
          <cell r="B468" t="str">
            <v>Hajnóczy u.Óvoda</v>
          </cell>
          <cell r="C468">
            <v>1</v>
          </cell>
          <cell r="D468" t="str">
            <v>02előirányzat</v>
          </cell>
        </row>
        <row r="492">
          <cell r="B492" t="str">
            <v>Összesen</v>
          </cell>
          <cell r="D492" t="str">
            <v>Hajnóczy u.Óvoda</v>
          </cell>
        </row>
        <row r="493">
          <cell r="B493" t="str">
            <v>Mezőszél u.Óvoda</v>
          </cell>
          <cell r="C493">
            <v>1</v>
          </cell>
          <cell r="D493" t="str">
            <v>02előirányzat</v>
          </cell>
        </row>
        <row r="517">
          <cell r="B517" t="str">
            <v>Összesen</v>
          </cell>
          <cell r="D517" t="str">
            <v>Mezőszél u.Óvoda</v>
          </cell>
        </row>
        <row r="518">
          <cell r="A518">
            <v>1404</v>
          </cell>
          <cell r="B518" t="str">
            <v>Budai N.A.u.Óvoda</v>
          </cell>
          <cell r="C518">
            <v>1</v>
          </cell>
          <cell r="D518" t="str">
            <v>02előirányzat</v>
          </cell>
        </row>
        <row r="549">
          <cell r="B549" t="str">
            <v>Összesen</v>
          </cell>
          <cell r="D549" t="str">
            <v>Budai N.A.u.Óvoda</v>
          </cell>
        </row>
        <row r="550">
          <cell r="A550">
            <v>1405</v>
          </cell>
          <cell r="B550" t="str">
            <v>Közraktár u.Óvoda (SPORT)</v>
          </cell>
          <cell r="C550">
            <v>1</v>
          </cell>
          <cell r="D550" t="str">
            <v>02előirányzat</v>
          </cell>
        </row>
        <row r="570">
          <cell r="B570" t="str">
            <v>Összesen</v>
          </cell>
          <cell r="D570" t="str">
            <v>Közraktár u.Óvoda</v>
          </cell>
        </row>
        <row r="571">
          <cell r="A571">
            <v>1406</v>
          </cell>
          <cell r="B571" t="str">
            <v>Teleki B.u.Óvoda</v>
          </cell>
          <cell r="C571">
            <v>1</v>
          </cell>
          <cell r="D571" t="str">
            <v>02előirányzat</v>
          </cell>
        </row>
        <row r="597">
          <cell r="B597" t="str">
            <v>Összesen</v>
          </cell>
          <cell r="D597" t="str">
            <v>Teleki B.u.Óvoda</v>
          </cell>
        </row>
        <row r="598">
          <cell r="A598">
            <v>1407</v>
          </cell>
          <cell r="B598" t="str">
            <v>Köztársaság téri Óvoda</v>
          </cell>
          <cell r="C598">
            <v>1</v>
          </cell>
          <cell r="D598" t="str">
            <v>02előirányzat</v>
          </cell>
        </row>
        <row r="625">
          <cell r="B625" t="str">
            <v>Összesen</v>
          </cell>
          <cell r="D625" t="str">
            <v>Köztársaság téri Óvoda</v>
          </cell>
        </row>
        <row r="626">
          <cell r="A626">
            <v>1408</v>
          </cell>
          <cell r="B626" t="str">
            <v>Belvárosi Óvoda</v>
          </cell>
          <cell r="C626">
            <v>1</v>
          </cell>
          <cell r="D626" t="str">
            <v>02előirányzat</v>
          </cell>
        </row>
        <row r="654">
          <cell r="B654" t="str">
            <v>Összesen</v>
          </cell>
          <cell r="D654" t="str">
            <v>Belvárosi Óvoda</v>
          </cell>
        </row>
        <row r="655">
          <cell r="A655">
            <v>1409</v>
          </cell>
          <cell r="B655" t="str">
            <v>Vadász u.Óvoda</v>
          </cell>
          <cell r="C655">
            <v>1</v>
          </cell>
          <cell r="D655" t="str">
            <v>02előirányzat</v>
          </cell>
        </row>
        <row r="679">
          <cell r="B679" t="str">
            <v>Összesen</v>
          </cell>
          <cell r="D679" t="str">
            <v>Vadász u.Óvoda</v>
          </cell>
        </row>
        <row r="680">
          <cell r="A680">
            <v>1410</v>
          </cell>
          <cell r="B680" t="str">
            <v>Zsolnay u.Óvoda</v>
          </cell>
          <cell r="C680">
            <v>1</v>
          </cell>
          <cell r="D680" t="str">
            <v>02előirányzat</v>
          </cell>
        </row>
        <row r="706">
          <cell r="B706" t="str">
            <v>Összesen</v>
          </cell>
          <cell r="D706" t="str">
            <v>Zsolnay u.Óvoda</v>
          </cell>
        </row>
        <row r="707">
          <cell r="B707" t="str">
            <v>Óvodák összesen</v>
          </cell>
        </row>
        <row r="708">
          <cell r="A708">
            <v>1411</v>
          </cell>
          <cell r="B708" t="str">
            <v>Anikó u.Ált Isk.</v>
          </cell>
          <cell r="C708">
            <v>1</v>
          </cell>
          <cell r="D708" t="str">
            <v>02előirányzat</v>
          </cell>
        </row>
        <row r="732">
          <cell r="B732" t="str">
            <v>Összesen</v>
          </cell>
          <cell r="D732" t="str">
            <v>Anikó u.Ált Isk.</v>
          </cell>
        </row>
        <row r="733">
          <cell r="A733">
            <v>1412</v>
          </cell>
          <cell r="B733" t="str">
            <v>Bánki D.Ált.Isk.</v>
          </cell>
          <cell r="C733">
            <v>1</v>
          </cell>
          <cell r="D733" t="str">
            <v>02előirányzat</v>
          </cell>
        </row>
        <row r="765">
          <cell r="B765" t="str">
            <v>Összesen</v>
          </cell>
          <cell r="D765" t="str">
            <v>Bánki D.Ált.Isk.</v>
          </cell>
        </row>
        <row r="766">
          <cell r="A766">
            <v>1414</v>
          </cell>
          <cell r="B766" t="str">
            <v>Kertváros u.Ált.Isk.</v>
          </cell>
          <cell r="C766">
            <v>1</v>
          </cell>
          <cell r="D766" t="str">
            <v>02előirányzat</v>
          </cell>
        </row>
        <row r="797">
          <cell r="B797" t="str">
            <v>Összesen</v>
          </cell>
          <cell r="D797" t="str">
            <v>Kertváros u.Ált.Isk.</v>
          </cell>
        </row>
        <row r="798">
          <cell r="A798">
            <v>1415</v>
          </cell>
          <cell r="B798" t="str">
            <v>Bártfa U.Ált.Isk.</v>
          </cell>
          <cell r="C798">
            <v>1</v>
          </cell>
          <cell r="D798" t="str">
            <v>02előirányzat</v>
          </cell>
        </row>
        <row r="831">
          <cell r="B831" t="str">
            <v>Összesen</v>
          </cell>
          <cell r="D831" t="str">
            <v>Bártfa U.Ált.Isk.</v>
          </cell>
        </row>
        <row r="832">
          <cell r="A832">
            <v>1416</v>
          </cell>
          <cell r="B832" t="str">
            <v>Belvárosi Ált.Isk.</v>
          </cell>
          <cell r="C832">
            <v>1</v>
          </cell>
          <cell r="D832" t="str">
            <v>02előirányzat</v>
          </cell>
        </row>
        <row r="862">
          <cell r="B862" t="str">
            <v>Összesen</v>
          </cell>
          <cell r="D862" t="str">
            <v>Belvárosi Ált.Isk.</v>
          </cell>
        </row>
        <row r="863">
          <cell r="A863">
            <v>1417</v>
          </cell>
          <cell r="B863" t="str">
            <v>Csokonai V.M.Ált.Isk.</v>
          </cell>
          <cell r="C863">
            <v>1</v>
          </cell>
          <cell r="D863" t="str">
            <v>02előirányzat</v>
          </cell>
        </row>
        <row r="894">
          <cell r="B894" t="str">
            <v>Összesen</v>
          </cell>
          <cell r="D894" t="str">
            <v>Csokonai V.M.Ált.Isk.</v>
          </cell>
        </row>
        <row r="895">
          <cell r="A895">
            <v>1418</v>
          </cell>
          <cell r="B895" t="str">
            <v>Felsővámház u.Ált.Isk.</v>
          </cell>
          <cell r="C895">
            <v>1</v>
          </cell>
          <cell r="D895" t="str">
            <v>02előirányzat</v>
          </cell>
        </row>
        <row r="919">
          <cell r="B919" t="str">
            <v>Összesen</v>
          </cell>
          <cell r="D919" t="str">
            <v>Felsővámház u.Ált.Isk.</v>
          </cell>
        </row>
        <row r="920">
          <cell r="A920">
            <v>1419</v>
          </cell>
          <cell r="B920" t="str">
            <v>Mezőszél u.Ált.Isk.</v>
          </cell>
          <cell r="C920">
            <v>1</v>
          </cell>
          <cell r="D920" t="str">
            <v>02előirányzat</v>
          </cell>
        </row>
        <row r="943">
          <cell r="B943" t="str">
            <v>Összesen</v>
          </cell>
          <cell r="D943" t="str">
            <v>Mezőszél u.Ált.Isk.</v>
          </cell>
        </row>
        <row r="944">
          <cell r="A944">
            <v>14</v>
          </cell>
          <cell r="B944" t="str">
            <v>Jókai M.Ált.Isk.</v>
          </cell>
          <cell r="C944">
            <v>1</v>
          </cell>
          <cell r="D944" t="str">
            <v>02előirányzat</v>
          </cell>
        </row>
        <row r="972">
          <cell r="A972" t="str">
            <v xml:space="preserve"> </v>
          </cell>
          <cell r="B972" t="str">
            <v>Összesen</v>
          </cell>
          <cell r="D972" t="str">
            <v>Jókai M.Ált.Isk.</v>
          </cell>
        </row>
        <row r="973">
          <cell r="A973">
            <v>15</v>
          </cell>
          <cell r="B973" t="str">
            <v>Jurisics u.Ált Isk.</v>
          </cell>
          <cell r="C973">
            <v>1</v>
          </cell>
          <cell r="D973" t="str">
            <v>02előirányzat</v>
          </cell>
        </row>
        <row r="1000">
          <cell r="B1000" t="str">
            <v>Összesen</v>
          </cell>
          <cell r="D1000" t="str">
            <v>Jurisics u.Ált Isk.</v>
          </cell>
        </row>
        <row r="1001">
          <cell r="A1001">
            <v>16</v>
          </cell>
          <cell r="B1001" t="str">
            <v>Köztársaság téri Ált.Isk.</v>
          </cell>
          <cell r="C1001">
            <v>1</v>
          </cell>
          <cell r="D1001" t="str">
            <v>02előirányzat</v>
          </cell>
        </row>
        <row r="1029">
          <cell r="B1029" t="str">
            <v>Összesen</v>
          </cell>
          <cell r="D1029" t="str">
            <v>Köztársaság téri Ált.Isk.</v>
          </cell>
        </row>
        <row r="1030">
          <cell r="A1030">
            <v>17</v>
          </cell>
          <cell r="B1030" t="str">
            <v>Mátyás Kir.u.Ált.Isk.</v>
          </cell>
          <cell r="C1030">
            <v>1</v>
          </cell>
          <cell r="D1030" t="str">
            <v>02előirányzat</v>
          </cell>
        </row>
        <row r="1069">
          <cell r="B1069" t="str">
            <v>Összesen</v>
          </cell>
          <cell r="D1069" t="str">
            <v>Mátyás Kir.u.Ált.Isk.</v>
          </cell>
        </row>
        <row r="1070">
          <cell r="B1070" t="str">
            <v>Szieberth R.Ált.Isk.</v>
          </cell>
          <cell r="C1070">
            <v>1</v>
          </cell>
          <cell r="D1070" t="str">
            <v>02előirányzat</v>
          </cell>
        </row>
        <row r="1110">
          <cell r="B1110" t="str">
            <v>Összesen</v>
          </cell>
          <cell r="D1110" t="str">
            <v>Szieberth R.Ált.Isk.</v>
          </cell>
        </row>
        <row r="1111">
          <cell r="A1111">
            <v>19</v>
          </cell>
          <cell r="B1111" t="str">
            <v>Illyés Gy.Ált.Isk.</v>
          </cell>
          <cell r="C1111">
            <v>1</v>
          </cell>
          <cell r="D1111" t="str">
            <v>02előirányzat</v>
          </cell>
        </row>
        <row r="1136">
          <cell r="B1136" t="str">
            <v>Összesen</v>
          </cell>
          <cell r="D1136" t="str">
            <v>Illyés Gy.Ált.Isk.</v>
          </cell>
        </row>
        <row r="1137">
          <cell r="A1137">
            <v>20</v>
          </cell>
          <cell r="B1137" t="str">
            <v>Testvérvárosok terei Ált.Isk.</v>
          </cell>
          <cell r="C1137">
            <v>1</v>
          </cell>
          <cell r="D1137" t="str">
            <v>02előirányzat</v>
          </cell>
        </row>
        <row r="1165">
          <cell r="B1165" t="str">
            <v>Összesen</v>
          </cell>
          <cell r="D1165" t="str">
            <v>Testvérvárosok terei Ált.Isk.</v>
          </cell>
        </row>
        <row r="1166">
          <cell r="A1166">
            <v>21</v>
          </cell>
          <cell r="B1166" t="str">
            <v>Vasas-Somogy-Hird Isk.Kp.</v>
          </cell>
          <cell r="C1166">
            <v>1</v>
          </cell>
          <cell r="D1166" t="str">
            <v>02előirányzat</v>
          </cell>
        </row>
        <row r="1197">
          <cell r="B1197" t="str">
            <v>Összesen</v>
          </cell>
          <cell r="D1197" t="str">
            <v>Vasas-Somogy-Hird Isk.Kp.</v>
          </cell>
        </row>
        <row r="1198">
          <cell r="A1198">
            <v>23</v>
          </cell>
          <cell r="B1198" t="str">
            <v>Liszt Ferenc Zeneiskola</v>
          </cell>
          <cell r="C1198">
            <v>1</v>
          </cell>
          <cell r="D1198" t="str">
            <v>02előirányzat</v>
          </cell>
        </row>
        <row r="1221">
          <cell r="B1221" t="str">
            <v>Összesen</v>
          </cell>
          <cell r="D1221" t="str">
            <v>Liszt Ferenc Zeneiskola</v>
          </cell>
        </row>
        <row r="1222">
          <cell r="B1222" t="str">
            <v>Általános Iskolák összesen</v>
          </cell>
        </row>
        <row r="1223">
          <cell r="A1223">
            <v>24</v>
          </cell>
          <cell r="B1223" t="str">
            <v>Mecsekaljai Okt.Sportközpont</v>
          </cell>
          <cell r="C1223">
            <v>1</v>
          </cell>
          <cell r="D1223" t="str">
            <v>02előirányzat</v>
          </cell>
        </row>
        <row r="1253">
          <cell r="B1253" t="str">
            <v>Összesen</v>
          </cell>
          <cell r="D1253" t="str">
            <v>Mecsekaljai Okt.Sportközpont</v>
          </cell>
        </row>
        <row r="1254">
          <cell r="A1254">
            <v>25</v>
          </cell>
          <cell r="B1254" t="str">
            <v>Árpád Fejedelem Gimn.Ált.Isk.</v>
          </cell>
          <cell r="C1254">
            <v>1</v>
          </cell>
          <cell r="D1254" t="str">
            <v>02előirányzat</v>
          </cell>
        </row>
        <row r="1281">
          <cell r="B1281" t="str">
            <v>Összesen</v>
          </cell>
          <cell r="D1281" t="str">
            <v>Árpád Fejedelem Gimn.Ált.Isk.</v>
          </cell>
        </row>
        <row r="1282">
          <cell r="A1282">
            <v>26</v>
          </cell>
          <cell r="B1282" t="str">
            <v xml:space="preserve">Magyar-Német Nyelvű </v>
          </cell>
          <cell r="C1282">
            <v>1</v>
          </cell>
          <cell r="D1282" t="str">
            <v>02előirányzat</v>
          </cell>
        </row>
        <row r="1313">
          <cell r="B1313" t="str">
            <v>Összesen</v>
          </cell>
          <cell r="D1313" t="str">
            <v xml:space="preserve">Magyar-Német Nyelvű </v>
          </cell>
        </row>
        <row r="1314">
          <cell r="A1314">
            <v>28</v>
          </cell>
          <cell r="B1314" t="str">
            <v>Pázmány P.Ált.Isk.Óvoda</v>
          </cell>
          <cell r="C1314">
            <v>1</v>
          </cell>
          <cell r="D1314" t="str">
            <v>02előirányzat</v>
          </cell>
        </row>
        <row r="1343">
          <cell r="B1343" t="str">
            <v>Összesen</v>
          </cell>
          <cell r="D1343" t="str">
            <v>Rácvárosi és Istenkúti ÁMK.</v>
          </cell>
        </row>
        <row r="1344">
          <cell r="A1344">
            <v>30</v>
          </cell>
          <cell r="B1344" t="str">
            <v>Miroslav K.Horvát….</v>
          </cell>
          <cell r="C1344">
            <v>1</v>
          </cell>
          <cell r="D1344" t="str">
            <v>02előirányzat</v>
          </cell>
        </row>
        <row r="1372">
          <cell r="B1372" t="str">
            <v>Összesen</v>
          </cell>
          <cell r="D1372" t="str">
            <v>Miroslav K.Horvát….</v>
          </cell>
        </row>
        <row r="1373">
          <cell r="A1373">
            <v>31</v>
          </cell>
          <cell r="B1373" t="str">
            <v>Éltes Mátyás Iskolakp.</v>
          </cell>
          <cell r="C1373">
            <v>1</v>
          </cell>
          <cell r="D1373" t="str">
            <v>02előirányzat</v>
          </cell>
        </row>
        <row r="1406">
          <cell r="B1406" t="str">
            <v>Összesen</v>
          </cell>
          <cell r="D1406" t="str">
            <v>Éltes Mátyás Iskolakp.</v>
          </cell>
        </row>
        <row r="1407">
          <cell r="A1407">
            <v>32</v>
          </cell>
          <cell r="B1407" t="str">
            <v>500.sz.Angster</v>
          </cell>
          <cell r="C1407">
            <v>1</v>
          </cell>
          <cell r="D1407" t="str">
            <v>02előirányzat</v>
          </cell>
        </row>
        <row r="1434">
          <cell r="B1434" t="str">
            <v>Összesen</v>
          </cell>
          <cell r="D1434" t="str">
            <v>500.sz.Angster</v>
          </cell>
        </row>
        <row r="1435">
          <cell r="A1435">
            <v>33</v>
          </cell>
          <cell r="B1435" t="str">
            <v>508.sz.Kertvárosi</v>
          </cell>
          <cell r="C1435">
            <v>1</v>
          </cell>
          <cell r="D1435" t="str">
            <v>02előirányzat</v>
          </cell>
        </row>
        <row r="1463">
          <cell r="B1463" t="str">
            <v>Összesen</v>
          </cell>
          <cell r="D1463" t="str">
            <v>508.sz.Kertvárosi</v>
          </cell>
        </row>
        <row r="1464">
          <cell r="A1464">
            <v>34</v>
          </cell>
          <cell r="B1464" t="str">
            <v>Leőwey K.Gimn.</v>
          </cell>
          <cell r="C1464">
            <v>1</v>
          </cell>
          <cell r="D1464" t="str">
            <v>02előirányzat</v>
          </cell>
        </row>
        <row r="1497">
          <cell r="B1497" t="str">
            <v>Összesen</v>
          </cell>
          <cell r="D1497" t="str">
            <v>Leőwey K.Gimn.</v>
          </cell>
        </row>
        <row r="1498">
          <cell r="A1498">
            <v>35</v>
          </cell>
          <cell r="B1498" t="str">
            <v>Kodály Z.Gimn.</v>
          </cell>
          <cell r="C1498">
            <v>1</v>
          </cell>
          <cell r="D1498" t="str">
            <v>02előirányzat</v>
          </cell>
        </row>
        <row r="1525">
          <cell r="B1525" t="str">
            <v>Összesen</v>
          </cell>
          <cell r="D1525" t="str">
            <v>Kodály Z.Gimn.</v>
          </cell>
        </row>
        <row r="1526">
          <cell r="A1526">
            <v>36</v>
          </cell>
          <cell r="B1526" t="str">
            <v>Széchenyi I.Gimn…..</v>
          </cell>
          <cell r="C1526">
            <v>1</v>
          </cell>
          <cell r="D1526" t="str">
            <v>02előirányzat</v>
          </cell>
        </row>
        <row r="1554">
          <cell r="B1554" t="str">
            <v>Összesen</v>
          </cell>
          <cell r="D1554" t="str">
            <v>Széchenyi I.Gimn…..</v>
          </cell>
        </row>
        <row r="1555">
          <cell r="A1555">
            <v>38</v>
          </cell>
          <cell r="B1555" t="str">
            <v>Zipernowsky K.Műszaki ….</v>
          </cell>
          <cell r="C1555">
            <v>1</v>
          </cell>
          <cell r="D1555" t="str">
            <v>02előirányzat</v>
          </cell>
        </row>
        <row r="1583">
          <cell r="B1583" t="str">
            <v>Összesen</v>
          </cell>
          <cell r="D1583" t="str">
            <v>Zipernowsky K.Műszaki</v>
          </cell>
        </row>
        <row r="1584">
          <cell r="A1584">
            <v>39</v>
          </cell>
          <cell r="B1584" t="str">
            <v>Pollack M.Műszaki …</v>
          </cell>
          <cell r="C1584">
            <v>1</v>
          </cell>
          <cell r="D1584" t="str">
            <v>02előirányzat</v>
          </cell>
        </row>
        <row r="1616">
          <cell r="B1616" t="str">
            <v>Összesen</v>
          </cell>
          <cell r="D1616" t="str">
            <v>Pollack M.Műszaki …</v>
          </cell>
        </row>
        <row r="1617">
          <cell r="A1617">
            <v>40</v>
          </cell>
          <cell r="B1617" t="str">
            <v>Pécsi Művészeti Szakközép</v>
          </cell>
          <cell r="C1617">
            <v>1</v>
          </cell>
          <cell r="D1617" t="str">
            <v>02előirányzat</v>
          </cell>
        </row>
        <row r="1648">
          <cell r="B1648" t="str">
            <v>Összesen</v>
          </cell>
          <cell r="D1648" t="str">
            <v>Pécsi Művészeti Szakközép</v>
          </cell>
        </row>
        <row r="1649">
          <cell r="A1649">
            <v>42</v>
          </cell>
          <cell r="B1649" t="str">
            <v>Janus P.Gimn. …</v>
          </cell>
          <cell r="C1649">
            <v>1</v>
          </cell>
          <cell r="D1649" t="str">
            <v>02előirányzat</v>
          </cell>
        </row>
        <row r="1681">
          <cell r="B1681" t="str">
            <v>Összesen</v>
          </cell>
          <cell r="D1681" t="str">
            <v>Janus P.Gimn. …</v>
          </cell>
        </row>
        <row r="1682">
          <cell r="A1682">
            <v>43</v>
          </cell>
          <cell r="B1682" t="str">
            <v>Pécsi Szociális és Eü. …</v>
          </cell>
          <cell r="C1682">
            <v>1</v>
          </cell>
          <cell r="D1682" t="str">
            <v>02előirányzat</v>
          </cell>
        </row>
        <row r="1709">
          <cell r="B1709" t="str">
            <v>Összesen</v>
          </cell>
          <cell r="D1709" t="str">
            <v>Pécsi Szociális és Eü. …</v>
          </cell>
        </row>
        <row r="1710">
          <cell r="A1710">
            <v>44</v>
          </cell>
          <cell r="B1710" t="str">
            <v>Teleki B.Leánykollégium</v>
          </cell>
          <cell r="C1710">
            <v>1</v>
          </cell>
          <cell r="D1710" t="str">
            <v>02előirányzat</v>
          </cell>
        </row>
        <row r="1747">
          <cell r="B1747" t="str">
            <v>Összesen</v>
          </cell>
          <cell r="D1747" t="str">
            <v>Teleki B.Leánykollégium</v>
          </cell>
        </row>
        <row r="1748">
          <cell r="A1748">
            <v>45</v>
          </cell>
          <cell r="B1748" t="str">
            <v>Kodály Z.Kollégium</v>
          </cell>
          <cell r="C1748">
            <v>1</v>
          </cell>
          <cell r="D1748" t="str">
            <v>02előirányzat</v>
          </cell>
        </row>
        <row r="1772">
          <cell r="B1772" t="str">
            <v>Összesen</v>
          </cell>
          <cell r="D1772" t="str">
            <v>Kodály Z.Kollégium</v>
          </cell>
        </row>
        <row r="1773">
          <cell r="A1773">
            <v>45</v>
          </cell>
          <cell r="B1773" t="str">
            <v>Hajnóczy J.Kollégium</v>
          </cell>
          <cell r="C1773">
            <v>1</v>
          </cell>
          <cell r="D1773" t="str">
            <v>02előirányzat</v>
          </cell>
        </row>
        <row r="1800">
          <cell r="B1800" t="str">
            <v>Összesen</v>
          </cell>
          <cell r="D1800" t="str">
            <v>Hajnóczy J.Kollégium</v>
          </cell>
        </row>
        <row r="1801">
          <cell r="A1801">
            <v>46</v>
          </cell>
          <cell r="B1801" t="str">
            <v>Apáczai .Nevelési és ÁMK.</v>
          </cell>
          <cell r="C1801">
            <v>1</v>
          </cell>
          <cell r="D1801" t="str">
            <v>02előirányzat</v>
          </cell>
        </row>
        <row r="1848">
          <cell r="B1848" t="str">
            <v>Összesen</v>
          </cell>
          <cell r="D1848" t="str">
            <v>Apáczai Cs.J.Nev.Kp.</v>
          </cell>
        </row>
        <row r="1849">
          <cell r="A1849">
            <v>47</v>
          </cell>
          <cell r="B1849" t="str">
            <v>Pécsi Kereskedelmi és …</v>
          </cell>
          <cell r="C1849">
            <v>1</v>
          </cell>
          <cell r="D1849" t="str">
            <v>02előirányzat</v>
          </cell>
        </row>
        <row r="1879">
          <cell r="B1879" t="str">
            <v>Összesen</v>
          </cell>
          <cell r="D1879" t="str">
            <v>Pécsi Kereskedelmi és …</v>
          </cell>
        </row>
        <row r="1880">
          <cell r="A1880">
            <v>49</v>
          </cell>
          <cell r="B1880" t="str">
            <v>Radnóti M.Közgazd.</v>
          </cell>
          <cell r="C1880">
            <v>1</v>
          </cell>
          <cell r="D1880" t="str">
            <v>02előirányzat</v>
          </cell>
        </row>
        <row r="1905">
          <cell r="B1905" t="str">
            <v>Összesen</v>
          </cell>
          <cell r="D1905" t="str">
            <v>Radnóti M.Közgazd.</v>
          </cell>
        </row>
        <row r="1906">
          <cell r="A1906">
            <v>50</v>
          </cell>
          <cell r="B1906" t="str">
            <v>Középiskolai Kp.MENZA</v>
          </cell>
          <cell r="C1906">
            <v>1</v>
          </cell>
          <cell r="D1906" t="str">
            <v>02előirányzat</v>
          </cell>
        </row>
        <row r="1931">
          <cell r="B1931" t="str">
            <v>Összesen</v>
          </cell>
          <cell r="D1931" t="str">
            <v>Középiskolai Kp.MENZA</v>
          </cell>
        </row>
        <row r="1932">
          <cell r="B1932" t="str">
            <v>Oktatás MINDÖSSZESEN</v>
          </cell>
        </row>
        <row r="1933">
          <cell r="B1933" t="str">
            <v>Városi Könyvtár</v>
          </cell>
          <cell r="C1933">
            <v>1</v>
          </cell>
          <cell r="D1933" t="str">
            <v>02előirányzat</v>
          </cell>
        </row>
        <row r="1959">
          <cell r="B1959" t="str">
            <v>Összesen</v>
          </cell>
          <cell r="D1959" t="str">
            <v>Városi Könyvtár</v>
          </cell>
        </row>
        <row r="1960">
          <cell r="A1960">
            <v>52</v>
          </cell>
          <cell r="B1960" t="str">
            <v>Pécsi Galéria és Vizuális M.</v>
          </cell>
          <cell r="C1960">
            <v>1</v>
          </cell>
          <cell r="D1960" t="str">
            <v>02előirányzat</v>
          </cell>
        </row>
        <row r="1984">
          <cell r="B1984" t="str">
            <v>Összesen</v>
          </cell>
          <cell r="D1984" t="str">
            <v>Pécsi Galéria és Vizuális M.</v>
          </cell>
        </row>
        <row r="1985">
          <cell r="B1985" t="str">
            <v>Pécsi Kulturális Kp.</v>
          </cell>
          <cell r="C1985">
            <v>1</v>
          </cell>
          <cell r="D1985" t="str">
            <v>02előirányzat</v>
          </cell>
        </row>
        <row r="2018">
          <cell r="B2018" t="str">
            <v>Összesen</v>
          </cell>
          <cell r="D2018" t="str">
            <v>Pécsi Kulturális Kp.</v>
          </cell>
        </row>
        <row r="2019">
          <cell r="A2019">
            <v>53</v>
          </cell>
          <cell r="B2019" t="str">
            <v>Nemzeti Színház</v>
          </cell>
          <cell r="C2019">
            <v>1</v>
          </cell>
          <cell r="D2019" t="str">
            <v>02előirányzat</v>
          </cell>
        </row>
        <row r="2050">
          <cell r="B2050" t="str">
            <v>Összesen</v>
          </cell>
          <cell r="D2050" t="str">
            <v>Nemzeti Színház</v>
          </cell>
        </row>
        <row r="2051">
          <cell r="A2051">
            <v>54</v>
          </cell>
          <cell r="B2051" t="str">
            <v>Pécsi Horvát Színház</v>
          </cell>
          <cell r="C2051">
            <v>1</v>
          </cell>
          <cell r="D2051" t="str">
            <v>02előirányzat</v>
          </cell>
        </row>
        <row r="2068">
          <cell r="B2068" t="str">
            <v>Összesen</v>
          </cell>
          <cell r="D2068" t="str">
            <v>Pécsi Horvát Színház</v>
          </cell>
        </row>
        <row r="2069">
          <cell r="B2069" t="str">
            <v>Pécsi Szimfonikus Zenekar</v>
          </cell>
          <cell r="C2069">
            <v>1</v>
          </cell>
          <cell r="D2069" t="str">
            <v>02előirányzat</v>
          </cell>
        </row>
        <row r="2091">
          <cell r="B2091" t="str">
            <v>Összesen</v>
          </cell>
          <cell r="D2091" t="str">
            <v>Pécsi Szimfonikus Zenekar</v>
          </cell>
        </row>
        <row r="2092">
          <cell r="B2092" t="str">
            <v>Ifjúsági Ház</v>
          </cell>
          <cell r="C2092">
            <v>1</v>
          </cell>
          <cell r="D2092" t="str">
            <v>02előirányzat</v>
          </cell>
        </row>
        <row r="2116">
          <cell r="B2116" t="str">
            <v>Összesen</v>
          </cell>
          <cell r="D2116" t="str">
            <v>Ifjúsági Ház</v>
          </cell>
        </row>
        <row r="2117">
          <cell r="B2117" t="str">
            <v>Szivárvány Gyermekház</v>
          </cell>
          <cell r="C2117">
            <v>1</v>
          </cell>
          <cell r="D2117" t="str">
            <v>02előirányzat</v>
          </cell>
        </row>
        <row r="2136">
          <cell r="B2136" t="str">
            <v>Összesen</v>
          </cell>
          <cell r="D2136" t="str">
            <v>Szivárvány Gyermekház</v>
          </cell>
        </row>
        <row r="2137">
          <cell r="B2137" t="str">
            <v>IH + Szivárvány</v>
          </cell>
        </row>
        <row r="2138">
          <cell r="B2138" t="str">
            <v>Sportlétesítmények Ig.</v>
          </cell>
          <cell r="C2138">
            <v>1</v>
          </cell>
          <cell r="D2138" t="str">
            <v>02előirányzat</v>
          </cell>
        </row>
        <row r="2162">
          <cell r="B2162" t="str">
            <v>Összesen</v>
          </cell>
          <cell r="D2162" t="str">
            <v>Sportlétesítmények Ig.</v>
          </cell>
        </row>
        <row r="2163">
          <cell r="B2163" t="str">
            <v>Tűzoltók</v>
          </cell>
          <cell r="C2163">
            <v>1</v>
          </cell>
          <cell r="D2163" t="str">
            <v>02előirányzat</v>
          </cell>
        </row>
        <row r="2181">
          <cell r="B2181" t="str">
            <v>Összesen</v>
          </cell>
          <cell r="D2181" t="str">
            <v>Tűzoltók</v>
          </cell>
        </row>
        <row r="2182">
          <cell r="B2182" t="str">
            <v>Egyesített Eü.Int.</v>
          </cell>
          <cell r="C2182">
            <v>1</v>
          </cell>
          <cell r="D2182" t="str">
            <v>02előirányzat</v>
          </cell>
        </row>
        <row r="2208">
          <cell r="B2208" t="str">
            <v>Összesen</v>
          </cell>
          <cell r="D2208" t="str">
            <v>Egyesített Eü.Int.</v>
          </cell>
        </row>
        <row r="2209">
          <cell r="C2209" t="str">
            <v>Szociális Int. Szolgálata összesen</v>
          </cell>
        </row>
        <row r="2210">
          <cell r="C2210" t="str">
            <v>Iskolaszolgálat összesen</v>
          </cell>
        </row>
        <row r="2211">
          <cell r="D2211" t="str">
            <v>Önállók összesen</v>
          </cell>
        </row>
        <row r="2212">
          <cell r="C2212" t="str">
            <v>Kultúra összesen</v>
          </cell>
        </row>
        <row r="2213">
          <cell r="C2213" t="str">
            <v>Egyéb összesen</v>
          </cell>
        </row>
        <row r="2214">
          <cell r="B2214" t="str">
            <v>V É G Ö S S Z E S E N</v>
          </cell>
        </row>
        <row r="2216">
          <cell r="D2216" t="str">
            <v>GESZ nélkül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1 címrend"/>
      <sheetName val="2 létszámkeret"/>
      <sheetName val="3 mérleg"/>
      <sheetName val="3.1 mérleg2"/>
      <sheetName val="4. Önkormányzat+int összesen"/>
      <sheetName val="5.0 hivatal"/>
      <sheetName val="5.1 igazgatás cofog"/>
      <sheetName val="5.2 adó cofog"/>
      <sheetName val="5.3 pályázat"/>
      <sheetName val="5.4 választás"/>
      <sheetName val="5.5 népszámlálás"/>
      <sheetName val="6.0 hksk"/>
      <sheetName val="6.1 műv ház"/>
      <sheetName val="6.2 HH"/>
      <sheetName val="6.3 könyvtár"/>
      <sheetName val="6.4 sportcsarnok"/>
      <sheetName val="6.5 pályázat_1"/>
      <sheetName val="6.6 pályázat 2"/>
      <sheetName val="6.7 pályázat 3"/>
      <sheetName val="6.8 Tourinform"/>
      <sheetName val="7.0 önkormányzat össz"/>
      <sheetName val="7.1. igazg 011130"/>
      <sheetName val="7.2 temető 013320"/>
      <sheetName val="7.3. vagyon 013350"/>
      <sheetName val="7.4 018010"/>
      <sheetName val="7.5 finansz műveletek 018030"/>
      <sheetName val="7.6 Út, autópálya építés"/>
      <sheetName val="7.7 közutak működtetés 045160"/>
      <sheetName val="7.8 parkoló 045170"/>
      <sheetName val="7.9 kábeltv 046020"/>
      <sheetName val="7.10 piac 047120"/>
      <sheetName val="7.11 tdm tám047320"/>
      <sheetName val="7.12 szemét 051030"/>
      <sheetName val="7.13 szennyvíz 052080"/>
      <sheetName val="7.14 víz 063080"/>
      <sheetName val="7.15 közvil 064010"/>
      <sheetName val="7.16 zöldterület 066010"/>
      <sheetName val="7.17 város 066020"/>
      <sheetName val="7.18 háziorvos 072111"/>
      <sheetName val="7.19 ügyelet 072112"/>
      <sheetName val="7.20 fülészet 072210"/>
      <sheetName val="7.21 védőnők 074031"/>
      <sheetName val="7.22 gyermekorvos 072111"/>
      <sheetName val="7.23. COVID "/>
      <sheetName val="7.24 sportcsépület 081030"/>
      <sheetName val="7.25 sport tám 081041"/>
      <sheetName val="7.26 diáksport 081043"/>
      <sheetName val="7.27 közműv 082091"/>
      <sheetName val="7.28 közműv 082092"/>
      <sheetName val="7.29  óvoda 091140"/>
      <sheetName val="7.30 intézmkiv gyétk 104037"/>
      <sheetName val="7.31 szoc étk 107051"/>
      <sheetName val="7.32 segélyek 107060"/>
      <sheetName val="7.33 adóbev 900020"/>
      <sheetName val="7.34 pályázatok összesen"/>
      <sheetName val="8 stabilitás"/>
      <sheetName val="9 normatíva"/>
      <sheetName val="Munka1"/>
      <sheetName val="10 működési bevételek"/>
      <sheetName val="11 előr. felh."/>
      <sheetName val="12 közvetett támogatás"/>
      <sheetName val="13 felújítás"/>
      <sheetName val="14 beruházások"/>
      <sheetName val="15 tartalékok"/>
      <sheetName val="16 támogatások"/>
      <sheetName val="17 sportcs térítési díjak"/>
      <sheetName val="18 művház tér díj"/>
      <sheetName val="18.1 eszközbérl díj"/>
      <sheetName val="18.2. hirdetési díjak"/>
      <sheetName val="18.3 szüreti feszt.bérl.díjak"/>
      <sheetName val="19 könyvtár tér díj"/>
      <sheetName val="20 étkezés tér díj"/>
      <sheetName val="21 szoc étk tér díj"/>
      <sheetName val="22 többéves"/>
      <sheetName val="23 eus pályázatok"/>
      <sheetName val="24 gördülő"/>
      <sheetName val="25 pályázatok részle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>
        <row r="139">
          <cell r="H139"/>
          <cell r="AD139"/>
          <cell r="AX139">
            <v>275591</v>
          </cell>
          <cell r="AZ139">
            <v>360981624</v>
          </cell>
          <cell r="BB139">
            <v>353698891</v>
          </cell>
          <cell r="BF139">
            <v>27293513</v>
          </cell>
          <cell r="BH139">
            <v>127881050</v>
          </cell>
          <cell r="BJ139">
            <v>148706154</v>
          </cell>
          <cell r="BL139">
            <v>162297766</v>
          </cell>
        </row>
        <row r="140">
          <cell r="H140"/>
          <cell r="AD140"/>
          <cell r="AX140">
            <v>74409</v>
          </cell>
          <cell r="AZ140">
            <v>97465038</v>
          </cell>
          <cell r="BB140">
            <v>95498701</v>
          </cell>
          <cell r="BF140">
            <v>7369249</v>
          </cell>
          <cell r="BH140">
            <v>34527883</v>
          </cell>
          <cell r="BJ140">
            <v>40150661</v>
          </cell>
          <cell r="BL140">
            <v>43820397</v>
          </cell>
        </row>
      </sheetData>
    </sheetDataSet>
  </externalBook>
</externalLink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3"/>
  <sheetViews>
    <sheetView view="pageBreakPreview" zoomScale="99" zoomScaleNormal="100" zoomScaleSheetLayoutView="99" workbookViewId="0">
      <pane ySplit="8" topLeftCell="A9" activePane="bottomLeft" state="frozen"/>
      <selection activeCell="A5" sqref="A5"/>
      <selection pane="bottomLeft" activeCell="A5" sqref="A5"/>
    </sheetView>
  </sheetViews>
  <sheetFormatPr defaultRowHeight="15" x14ac:dyDescent="0.25"/>
  <cols>
    <col min="7" max="7" width="14.5703125" customWidth="1"/>
    <col min="8" max="9" width="13.7109375" customWidth="1"/>
    <col min="10" max="10" width="13.85546875" customWidth="1"/>
    <col min="11" max="12" width="14.140625" customWidth="1"/>
    <col min="13" max="13" width="14.85546875" customWidth="1"/>
    <col min="14" max="14" width="13.85546875" customWidth="1"/>
    <col min="15" max="15" width="14.5703125" customWidth="1"/>
    <col min="16" max="16" width="15.140625" customWidth="1"/>
    <col min="17" max="17" width="16.140625" customWidth="1"/>
    <col min="18" max="19" width="20.7109375" customWidth="1"/>
  </cols>
  <sheetData>
    <row r="1" spans="1:17" x14ac:dyDescent="0.25">
      <c r="A1" s="1312" t="s">
        <v>378</v>
      </c>
      <c r="B1" s="1312"/>
      <c r="C1" s="1312"/>
      <c r="D1" s="1312"/>
      <c r="E1" s="1312"/>
      <c r="F1" s="1312"/>
      <c r="G1" s="1312"/>
      <c r="H1" s="1312"/>
      <c r="I1" s="1312"/>
      <c r="J1" s="1312"/>
    </row>
    <row r="2" spans="1:17" ht="14.45" customHeight="1" x14ac:dyDescent="0.25">
      <c r="A2" s="1313" t="s">
        <v>477</v>
      </c>
      <c r="B2" s="1313"/>
      <c r="C2" s="1313"/>
      <c r="D2" s="1313"/>
      <c r="E2" s="1313"/>
      <c r="F2" s="1313"/>
      <c r="G2" s="1313"/>
      <c r="H2" s="1313"/>
      <c r="I2" s="1313"/>
      <c r="J2" s="1313"/>
    </row>
    <row r="3" spans="1:17" hidden="1" x14ac:dyDescent="0.25">
      <c r="A3" s="136"/>
      <c r="B3" s="136"/>
      <c r="C3" s="136"/>
      <c r="D3" s="136"/>
      <c r="E3" s="136"/>
      <c r="F3" s="136"/>
      <c r="G3" s="136"/>
      <c r="H3" s="136"/>
      <c r="K3" s="136"/>
      <c r="N3" s="136"/>
    </row>
    <row r="4" spans="1:17" x14ac:dyDescent="0.25">
      <c r="A4" s="136"/>
      <c r="B4" s="136"/>
      <c r="C4" s="136"/>
      <c r="D4" s="136"/>
      <c r="E4" s="136"/>
      <c r="F4" s="136"/>
      <c r="G4" s="136"/>
      <c r="H4" s="136"/>
      <c r="K4" s="136"/>
      <c r="N4" s="136"/>
    </row>
    <row r="5" spans="1:17" ht="15.75" x14ac:dyDescent="0.25">
      <c r="A5" s="198" t="s">
        <v>29</v>
      </c>
      <c r="B5" s="1232" t="s">
        <v>1069</v>
      </c>
      <c r="C5" s="136"/>
      <c r="D5" s="136"/>
      <c r="E5" s="136"/>
      <c r="H5" s="222"/>
      <c r="K5" s="1217"/>
      <c r="L5" s="1218"/>
      <c r="M5" s="1218"/>
      <c r="N5" s="1217"/>
      <c r="O5" s="1218"/>
      <c r="P5" s="1218"/>
    </row>
    <row r="6" spans="1:17" ht="15.75" thickBot="1" x14ac:dyDescent="0.3">
      <c r="A6" s="136"/>
      <c r="B6" s="136"/>
      <c r="C6" s="136"/>
      <c r="D6" s="136"/>
      <c r="E6" s="136"/>
      <c r="F6" s="136"/>
      <c r="G6" s="136"/>
      <c r="H6" s="136"/>
      <c r="K6" s="136"/>
      <c r="N6" s="136"/>
    </row>
    <row r="7" spans="1:17" s="40" customFormat="1" ht="29.45" customHeight="1" x14ac:dyDescent="0.2">
      <c r="A7" s="1318" t="s">
        <v>304</v>
      </c>
      <c r="B7" s="1320"/>
      <c r="C7" s="1320"/>
      <c r="D7" s="1320"/>
      <c r="E7" s="1320"/>
      <c r="F7" s="1321"/>
      <c r="G7" s="1324" t="s">
        <v>903</v>
      </c>
      <c r="H7" s="1318" t="s">
        <v>890</v>
      </c>
      <c r="I7" s="1320" t="s">
        <v>955</v>
      </c>
      <c r="J7" s="1336" t="s">
        <v>985</v>
      </c>
      <c r="K7" s="1330" t="s">
        <v>982</v>
      </c>
      <c r="L7" s="1332" t="s">
        <v>983</v>
      </c>
      <c r="M7" s="1334" t="s">
        <v>984</v>
      </c>
      <c r="N7" s="1330" t="s">
        <v>1035</v>
      </c>
      <c r="O7" s="1332" t="s">
        <v>1036</v>
      </c>
      <c r="P7" s="1334" t="s">
        <v>1037</v>
      </c>
    </row>
    <row r="8" spans="1:17" s="40" customFormat="1" ht="28.15" customHeight="1" thickBot="1" x14ac:dyDescent="0.25">
      <c r="A8" s="1319"/>
      <c r="B8" s="1322"/>
      <c r="C8" s="1322"/>
      <c r="D8" s="1322"/>
      <c r="E8" s="1322"/>
      <c r="F8" s="1323"/>
      <c r="G8" s="1325"/>
      <c r="H8" s="1319"/>
      <c r="I8" s="1322"/>
      <c r="J8" s="1337"/>
      <c r="K8" s="1331"/>
      <c r="L8" s="1333"/>
      <c r="M8" s="1335"/>
      <c r="N8" s="1331"/>
      <c r="O8" s="1333"/>
      <c r="P8" s="1335"/>
    </row>
    <row r="9" spans="1:17" ht="15.75" thickBot="1" x14ac:dyDescent="0.3">
      <c r="A9" s="1211" t="s">
        <v>272</v>
      </c>
      <c r="B9" s="1326" t="s">
        <v>273</v>
      </c>
      <c r="C9" s="1326"/>
      <c r="D9" s="1326"/>
      <c r="E9" s="1326"/>
      <c r="F9" s="1327"/>
      <c r="G9" s="1214" t="s">
        <v>29</v>
      </c>
      <c r="H9" s="1215" t="s">
        <v>274</v>
      </c>
      <c r="I9" s="1212" t="s">
        <v>275</v>
      </c>
      <c r="J9" s="1216" t="s">
        <v>276</v>
      </c>
      <c r="K9" s="1211" t="s">
        <v>277</v>
      </c>
      <c r="L9" s="1212" t="s">
        <v>278</v>
      </c>
      <c r="M9" s="1213" t="s">
        <v>279</v>
      </c>
      <c r="N9" s="1211" t="s">
        <v>280</v>
      </c>
      <c r="O9" s="1212" t="s">
        <v>281</v>
      </c>
      <c r="P9" s="1213" t="s">
        <v>282</v>
      </c>
    </row>
    <row r="10" spans="1:17" x14ac:dyDescent="0.25">
      <c r="A10" s="1207" t="s">
        <v>0</v>
      </c>
      <c r="B10" s="1328" t="s">
        <v>305</v>
      </c>
      <c r="C10" s="1328"/>
      <c r="D10" s="1328"/>
      <c r="E10" s="1328"/>
      <c r="F10" s="1329"/>
      <c r="G10" s="1184"/>
      <c r="H10" s="1176"/>
      <c r="I10" s="1208"/>
      <c r="J10" s="1209"/>
      <c r="K10" s="1195"/>
      <c r="L10" s="1208"/>
      <c r="M10" s="1210"/>
      <c r="N10" s="1195"/>
      <c r="O10" s="1208"/>
      <c r="P10" s="1210"/>
    </row>
    <row r="11" spans="1:17" x14ac:dyDescent="0.25">
      <c r="A11" s="1157" t="s">
        <v>306</v>
      </c>
      <c r="B11" s="1292" t="s">
        <v>14</v>
      </c>
      <c r="C11" s="1292"/>
      <c r="D11" s="1292"/>
      <c r="E11" s="1292"/>
      <c r="F11" s="1293"/>
      <c r="G11" s="1148">
        <f>'2. Önkormányzat+int összesen'!AG45</f>
        <v>239215764</v>
      </c>
      <c r="H11" s="1144">
        <f>'2. Önkormányzat+int összesen'!AJ45</f>
        <v>220543465</v>
      </c>
      <c r="I11" s="127">
        <f>'2. Önkormányzat+int összesen'!AK45</f>
        <v>0</v>
      </c>
      <c r="J11" s="1160">
        <f>'2. Önkormányzat+int összesen'!AL45</f>
        <v>220543465</v>
      </c>
      <c r="K11" s="1152">
        <f>'2. Önkormányzat+int összesen'!AO45</f>
        <v>236431380</v>
      </c>
      <c r="L11" s="127">
        <f>'2. Önkormányzat+int összesen'!AP45</f>
        <v>0</v>
      </c>
      <c r="M11" s="1153">
        <f>'2. Önkormányzat+int összesen'!AQ45</f>
        <v>236431380</v>
      </c>
      <c r="N11" s="1152">
        <f>'2. Önkormányzat+int összesen'!AT45</f>
        <v>262815688</v>
      </c>
      <c r="O11" s="127">
        <f>'2. Önkormányzat+int összesen'!AU45</f>
        <v>0</v>
      </c>
      <c r="P11" s="1153">
        <f>'2. Önkormányzat+int összesen'!AV45</f>
        <v>262815688</v>
      </c>
      <c r="Q11" s="63"/>
    </row>
    <row r="12" spans="1:17" x14ac:dyDescent="0.25">
      <c r="A12" s="1157" t="s">
        <v>9</v>
      </c>
      <c r="B12" s="1292" t="s">
        <v>13</v>
      </c>
      <c r="C12" s="1292"/>
      <c r="D12" s="1292"/>
      <c r="E12" s="1292"/>
      <c r="F12" s="1293"/>
      <c r="G12" s="1148">
        <f>'2. Önkormányzat+int összesen'!AG25</f>
        <v>444880867</v>
      </c>
      <c r="H12" s="1144">
        <f>'2. Önkormányzat+int összesen'!AJ25</f>
        <v>434000000</v>
      </c>
      <c r="I12" s="127">
        <f>'2. Önkormányzat+int összesen'!AK25</f>
        <v>0</v>
      </c>
      <c r="J12" s="1160">
        <f>'2. Önkormányzat+int összesen'!AL25</f>
        <v>434000000</v>
      </c>
      <c r="K12" s="1152">
        <f>'2. Önkormányzat+int összesen'!AO25</f>
        <v>434000000</v>
      </c>
      <c r="L12" s="127">
        <f>'2. Önkormányzat+int összesen'!AP25</f>
        <v>0</v>
      </c>
      <c r="M12" s="1153">
        <f>'2. Önkormányzat+int összesen'!AN25</f>
        <v>0</v>
      </c>
      <c r="N12" s="1152">
        <f>'2. Önkormányzat+int összesen'!AT25</f>
        <v>515475527</v>
      </c>
      <c r="O12" s="127">
        <f>'2. Önkormányzat+int összesen'!AU25</f>
        <v>0</v>
      </c>
      <c r="P12" s="1153">
        <f>'2. Önkormányzat+int összesen'!AV25</f>
        <v>515475527</v>
      </c>
      <c r="Q12" s="63"/>
    </row>
    <row r="13" spans="1:17" x14ac:dyDescent="0.25">
      <c r="A13" s="1157" t="s">
        <v>307</v>
      </c>
      <c r="B13" s="1292" t="s">
        <v>478</v>
      </c>
      <c r="C13" s="1292"/>
      <c r="D13" s="1292"/>
      <c r="E13" s="1292"/>
      <c r="F13" s="1293"/>
      <c r="G13" s="1148">
        <f>'2. Önkormányzat+int összesen'!AG10</f>
        <v>520713659</v>
      </c>
      <c r="H13" s="1144">
        <f>'2. Önkormányzat+int összesen'!AJ10</f>
        <v>562675133</v>
      </c>
      <c r="I13" s="127">
        <f>'2. Önkormányzat+int összesen'!AK10</f>
        <v>0</v>
      </c>
      <c r="J13" s="1160">
        <f>'2. Önkormányzat+int összesen'!AL10</f>
        <v>562675133</v>
      </c>
      <c r="K13" s="1152">
        <f>'2. Önkormányzat+int összesen'!AO10</f>
        <v>608029513</v>
      </c>
      <c r="L13" s="127">
        <f>'2. Önkormányzat+int összesen'!AP10</f>
        <v>0</v>
      </c>
      <c r="M13" s="1153">
        <f>'2. Önkormányzat+int összesen'!AQ10</f>
        <v>608029513</v>
      </c>
      <c r="N13" s="1152">
        <f>'2. Önkormányzat+int összesen'!AT10</f>
        <v>641091384</v>
      </c>
      <c r="O13" s="127">
        <f>'2. Önkormányzat+int összesen'!AU10</f>
        <v>0</v>
      </c>
      <c r="P13" s="1153">
        <f>'2. Önkormányzat+int összesen'!AV10</f>
        <v>641091384</v>
      </c>
      <c r="Q13" s="63"/>
    </row>
    <row r="14" spans="1:17" ht="23.25" customHeight="1" x14ac:dyDescent="0.25">
      <c r="A14" s="1157" t="s">
        <v>308</v>
      </c>
      <c r="B14" s="1292" t="s">
        <v>479</v>
      </c>
      <c r="C14" s="1292"/>
      <c r="D14" s="1292"/>
      <c r="E14" s="1292"/>
      <c r="F14" s="1293"/>
      <c r="G14" s="1148">
        <f>'2. Önkormányzat+int összesen'!AG21</f>
        <v>86641749</v>
      </c>
      <c r="H14" s="1144">
        <f>'2. Önkormányzat+int összesen'!AJ21</f>
        <v>34827750</v>
      </c>
      <c r="I14" s="127">
        <f>'2. Önkormányzat+int összesen'!AK21</f>
        <v>0</v>
      </c>
      <c r="J14" s="1160">
        <f>'2. Önkormányzat+int összesen'!AL21</f>
        <v>34827750</v>
      </c>
      <c r="K14" s="1152">
        <f>'2. Önkormányzat+int összesen'!AO21</f>
        <v>29458775</v>
      </c>
      <c r="L14" s="127">
        <f>'2. Önkormányzat+int összesen'!AP21</f>
        <v>0</v>
      </c>
      <c r="M14" s="1153">
        <f>'2. Önkormányzat+int összesen'!AQ21</f>
        <v>29458775</v>
      </c>
      <c r="N14" s="1152">
        <f>'2. Önkormányzat+int összesen'!AT21</f>
        <v>30325411</v>
      </c>
      <c r="O14" s="127">
        <f>'2. Önkormányzat+int összesen'!AU21</f>
        <v>0</v>
      </c>
      <c r="P14" s="1153">
        <f>'2. Önkormányzat+int összesen'!AV21</f>
        <v>30325411</v>
      </c>
      <c r="Q14" s="63"/>
    </row>
    <row r="15" spans="1:17" ht="23.25" customHeight="1" x14ac:dyDescent="0.25">
      <c r="A15" s="1157"/>
      <c r="B15" s="1292" t="s">
        <v>480</v>
      </c>
      <c r="C15" s="1292"/>
      <c r="D15" s="1292"/>
      <c r="E15" s="1292"/>
      <c r="F15" s="1293"/>
      <c r="G15" s="1148"/>
      <c r="H15" s="1144"/>
      <c r="I15" s="127"/>
      <c r="J15" s="1160"/>
      <c r="K15" s="1152"/>
      <c r="L15" s="127"/>
      <c r="M15" s="1153"/>
      <c r="N15" s="1152"/>
      <c r="O15" s="127"/>
      <c r="P15" s="1153"/>
      <c r="Q15" s="63"/>
    </row>
    <row r="16" spans="1:17" x14ac:dyDescent="0.25">
      <c r="A16" s="1157" t="s">
        <v>275</v>
      </c>
      <c r="B16" s="1292" t="s">
        <v>532</v>
      </c>
      <c r="C16" s="1292"/>
      <c r="D16" s="1292"/>
      <c r="E16" s="1292"/>
      <c r="F16" s="1293"/>
      <c r="G16" s="1148">
        <f>'2. Önkormányzat+int összesen'!AG69</f>
        <v>291900</v>
      </c>
      <c r="H16" s="1144">
        <f>'2. Önkormányzat+int összesen'!AJ69</f>
        <v>0</v>
      </c>
      <c r="I16" s="127">
        <f>'2. Önkormányzat+int összesen'!AK69</f>
        <v>0</v>
      </c>
      <c r="J16" s="1160">
        <f>'2. Önkormányzat+int összesen'!AL69</f>
        <v>0</v>
      </c>
      <c r="K16" s="1152">
        <f>'2. Önkormányzat+int összesen'!AO69</f>
        <v>4089893</v>
      </c>
      <c r="L16" s="127">
        <f>'2. Önkormányzat+int összesen'!AP69</f>
        <v>0</v>
      </c>
      <c r="M16" s="1153">
        <f>'2. Önkormányzat+int összesen'!AQ69</f>
        <v>4089893</v>
      </c>
      <c r="N16" s="1152">
        <f>'2. Önkormányzat+int összesen'!AT69</f>
        <v>4098268</v>
      </c>
      <c r="O16" s="127">
        <f>'2. Önkormányzat+int összesen'!AU69</f>
        <v>0</v>
      </c>
      <c r="P16" s="1153">
        <f>'2. Önkormányzat+int összesen'!AV69</f>
        <v>4098268</v>
      </c>
      <c r="Q16" s="63"/>
    </row>
    <row r="17" spans="1:18" x14ac:dyDescent="0.25">
      <c r="A17" s="1157" t="s">
        <v>276</v>
      </c>
      <c r="B17" s="1292" t="s">
        <v>481</v>
      </c>
      <c r="C17" s="1292"/>
      <c r="D17" s="1292"/>
      <c r="E17" s="1292"/>
      <c r="F17" s="1293"/>
      <c r="G17" s="1148"/>
      <c r="H17" s="1144">
        <f>'2. Önkormányzat+int összesen'!AJ19+'2. Önkormányzat+int összesen'!AJ68</f>
        <v>0</v>
      </c>
      <c r="I17" s="127">
        <f>'2. Önkormányzat+int összesen'!AK19+'2. Önkormányzat+int összesen'!AK68</f>
        <v>0</v>
      </c>
      <c r="J17" s="1160">
        <f>'2. Önkormányzat+int összesen'!AL19+'2. Önkormányzat+int összesen'!AL68</f>
        <v>0</v>
      </c>
      <c r="K17" s="1152">
        <f>'2. Önkormányzat+int összesen'!AO19+'2. Önkormányzat+int összesen'!AO68</f>
        <v>0</v>
      </c>
      <c r="L17" s="127">
        <f>'2. Önkormányzat+int összesen'!AP19+'2. Önkormányzat+int összesen'!AP68</f>
        <v>0</v>
      </c>
      <c r="M17" s="1153">
        <f>'2. Önkormányzat+int összesen'!AQ19+'2. Önkormányzat+int összesen'!AQ68</f>
        <v>0</v>
      </c>
      <c r="N17" s="1152">
        <f>'2. Önkormányzat+int összesen'!AT19+'2. Önkormányzat+int összesen'!AT68</f>
        <v>0</v>
      </c>
      <c r="O17" s="127">
        <f>'2. Önkormányzat+int összesen'!AU19+'2. Önkormányzat+int összesen'!AU68</f>
        <v>0</v>
      </c>
      <c r="P17" s="1153">
        <f>'2. Önkormányzat+int összesen'!AV19+'2. Önkormányzat+int összesen'!AV68</f>
        <v>0</v>
      </c>
      <c r="Q17" s="63"/>
    </row>
    <row r="18" spans="1:18" x14ac:dyDescent="0.25">
      <c r="A18" s="1158" t="s">
        <v>277</v>
      </c>
      <c r="B18" s="1310" t="s">
        <v>482</v>
      </c>
      <c r="C18" s="1310"/>
      <c r="D18" s="1310"/>
      <c r="E18" s="1310"/>
      <c r="F18" s="1311"/>
      <c r="G18" s="1149">
        <f>SUM(G11:G17)</f>
        <v>1291743939</v>
      </c>
      <c r="H18" s="1145">
        <f>SUM(H11:H17)-H15</f>
        <v>1252046348</v>
      </c>
      <c r="I18" s="128">
        <f t="shared" ref="I18:J18" si="0">SUM(I11:I17)-I15</f>
        <v>0</v>
      </c>
      <c r="J18" s="1161">
        <f t="shared" si="0"/>
        <v>1252046348</v>
      </c>
      <c r="K18" s="1154">
        <f>SUM(K11:K17)-K15</f>
        <v>1312009561</v>
      </c>
      <c r="L18" s="128">
        <f t="shared" ref="L18:M18" si="1">SUM(L11:L17)-L15</f>
        <v>0</v>
      </c>
      <c r="M18" s="1155">
        <f t="shared" si="1"/>
        <v>878009561</v>
      </c>
      <c r="N18" s="1154">
        <f>SUM(N11:N17)-N15</f>
        <v>1453806278</v>
      </c>
      <c r="O18" s="128">
        <f t="shared" ref="O18:P18" si="2">SUM(O11:O17)-O15</f>
        <v>0</v>
      </c>
      <c r="P18" s="1155">
        <f t="shared" si="2"/>
        <v>1453806278</v>
      </c>
      <c r="Q18" s="63"/>
    </row>
    <row r="19" spans="1:18" x14ac:dyDescent="0.25">
      <c r="A19" s="1157" t="s">
        <v>278</v>
      </c>
      <c r="B19" s="1292" t="s">
        <v>22</v>
      </c>
      <c r="C19" s="1292"/>
      <c r="D19" s="1292"/>
      <c r="E19" s="1292"/>
      <c r="F19" s="1293"/>
      <c r="G19" s="1148">
        <f>'2. Önkormányzat+int összesen'!AG87</f>
        <v>338181206</v>
      </c>
      <c r="H19" s="1144">
        <f>'2. Önkormányzat+int összesen'!AJ87</f>
        <v>324781670</v>
      </c>
      <c r="I19" s="127">
        <f>'2. Önkormányzat+int összesen'!AK87+'3.3 pályázat'!D87</f>
        <v>16648586</v>
      </c>
      <c r="J19" s="1160">
        <f>'2. Önkormányzat+int összesen'!AL87-'3.3 pályázat'!D87</f>
        <v>308133084</v>
      </c>
      <c r="K19" s="1152">
        <f>'2. Önkormányzat+int összesen'!AO87</f>
        <v>354096715</v>
      </c>
      <c r="L19" s="127">
        <f>'2. Önkormányzat+int összesen'!AP87</f>
        <v>14569985</v>
      </c>
      <c r="M19" s="1153">
        <f>'2. Önkormányzat+int összesen'!AQ87</f>
        <v>339526730</v>
      </c>
      <c r="N19" s="1152">
        <f>'2. Önkormányzat+int összesen'!AT87</f>
        <v>359314445</v>
      </c>
      <c r="O19" s="127">
        <f>'2. Önkormányzat+int összesen'!AU87</f>
        <v>21319279</v>
      </c>
      <c r="P19" s="1153">
        <f>'2. Önkormányzat+int összesen'!AV87</f>
        <v>337995166</v>
      </c>
      <c r="Q19" s="63"/>
    </row>
    <row r="20" spans="1:18" ht="19.899999999999999" customHeight="1" x14ac:dyDescent="0.25">
      <c r="A20" s="1157" t="s">
        <v>279</v>
      </c>
      <c r="B20" s="1292" t="s">
        <v>483</v>
      </c>
      <c r="C20" s="1292"/>
      <c r="D20" s="1292"/>
      <c r="E20" s="1292"/>
      <c r="F20" s="1293"/>
      <c r="G20" s="1148">
        <f>'2. Önkormányzat+int összesen'!AG104</f>
        <v>50997274</v>
      </c>
      <c r="H20" s="1144">
        <f>'2. Önkormányzat+int összesen'!AJ104</f>
        <v>44243763</v>
      </c>
      <c r="I20" s="127">
        <f>'2. Önkormányzat+int összesen'!AK104+'3.3 pályázat'!D105</f>
        <v>2138723</v>
      </c>
      <c r="J20" s="1160">
        <f>'2. Önkormányzat+int összesen'!AL104-'3.3 pályázat'!D105</f>
        <v>42105040</v>
      </c>
      <c r="K20" s="1152">
        <f>'2. Önkormányzat+int összesen'!AO104</f>
        <v>47061520</v>
      </c>
      <c r="L20" s="127">
        <f>'2. Önkormányzat+int összesen'!AP104</f>
        <v>1955173</v>
      </c>
      <c r="M20" s="1153">
        <f>'2. Önkormányzat+int összesen'!AQ104</f>
        <v>45106347</v>
      </c>
      <c r="N20" s="1152">
        <f>'2. Önkormányzat+int összesen'!AT104</f>
        <v>47666209</v>
      </c>
      <c r="O20" s="127">
        <f>'2. Önkormányzat+int összesen'!AU104</f>
        <v>2475173</v>
      </c>
      <c r="P20" s="1153">
        <f>'2. Önkormányzat+int összesen'!AV104</f>
        <v>45191036</v>
      </c>
      <c r="Q20" s="63"/>
    </row>
    <row r="21" spans="1:18" x14ac:dyDescent="0.25">
      <c r="A21" s="1157" t="s">
        <v>280</v>
      </c>
      <c r="B21" s="1292" t="s">
        <v>484</v>
      </c>
      <c r="C21" s="1292"/>
      <c r="D21" s="1292"/>
      <c r="E21" s="1292"/>
      <c r="F21" s="1293"/>
      <c r="G21" s="1148">
        <f>'2. Önkormányzat+int összesen'!AG110</f>
        <v>514151482</v>
      </c>
      <c r="H21" s="1144">
        <f>'2. Önkormányzat+int összesen'!AJ110</f>
        <v>554592106</v>
      </c>
      <c r="I21" s="127">
        <f>'2. Önkormányzat+int összesen'!AK110</f>
        <v>41573169</v>
      </c>
      <c r="J21" s="1160">
        <f>'2. Önkormányzat+int összesen'!AL110</f>
        <v>513018937</v>
      </c>
      <c r="K21" s="1152">
        <f ca="1">'2. Önkormányzat+int összesen'!AO110</f>
        <v>846402642</v>
      </c>
      <c r="L21" s="127">
        <f ca="1">'2. Önkormányzat+int összesen'!AP110</f>
        <v>277956591</v>
      </c>
      <c r="M21" s="1153">
        <f ca="1">'2. Önkormányzat+int összesen'!AQ110</f>
        <v>568446051</v>
      </c>
      <c r="N21" s="1152">
        <f ca="1">'2. Önkormányzat+int összesen'!AT110</f>
        <v>854375986</v>
      </c>
      <c r="O21" s="127">
        <f ca="1">'2. Önkormányzat+int összesen'!AU110</f>
        <v>310765589</v>
      </c>
      <c r="P21" s="1153">
        <f ca="1">'2. Önkormányzat+int összesen'!AV110</f>
        <v>543610397</v>
      </c>
      <c r="Q21" s="63"/>
    </row>
    <row r="22" spans="1:18" ht="23.25" customHeight="1" x14ac:dyDescent="0.25">
      <c r="A22" s="1157" t="s">
        <v>281</v>
      </c>
      <c r="B22" s="1292" t="s">
        <v>219</v>
      </c>
      <c r="C22" s="1292"/>
      <c r="D22" s="1292"/>
      <c r="E22" s="1292"/>
      <c r="F22" s="1293"/>
      <c r="G22" s="1148">
        <f>'2. Önkormányzat+int összesen'!AG135</f>
        <v>253614680</v>
      </c>
      <c r="H22" s="1144">
        <f>'2. Önkormányzat+int összesen'!AJ135</f>
        <v>306950894</v>
      </c>
      <c r="I22" s="127">
        <f>'2. Önkormányzat+int összesen'!AK135</f>
        <v>0</v>
      </c>
      <c r="J22" s="1160">
        <f>'2. Önkormányzat+int összesen'!AL135</f>
        <v>306950894</v>
      </c>
      <c r="K22" s="1152">
        <f>'2. Önkormányzat+int összesen'!AO135</f>
        <v>310668078</v>
      </c>
      <c r="L22" s="127">
        <f>'2. Önkormányzat+int összesen'!AP135</f>
        <v>2</v>
      </c>
      <c r="M22" s="1153">
        <f>'2. Önkormányzat+int összesen'!AQ135</f>
        <v>310668076</v>
      </c>
      <c r="N22" s="1152">
        <f>'2. Önkormányzat+int összesen'!AT135</f>
        <v>310698078</v>
      </c>
      <c r="O22" s="127">
        <f>'2. Önkormányzat+int összesen'!AU135</f>
        <v>2</v>
      </c>
      <c r="P22" s="1153">
        <f>'2. Önkormányzat+int összesen'!AV135</f>
        <v>310698076</v>
      </c>
      <c r="Q22" s="63"/>
      <c r="R22" s="63"/>
    </row>
    <row r="23" spans="1:18" x14ac:dyDescent="0.25">
      <c r="A23" s="1157" t="s">
        <v>282</v>
      </c>
      <c r="B23" s="1292" t="s">
        <v>217</v>
      </c>
      <c r="C23" s="1292"/>
      <c r="D23" s="1292"/>
      <c r="E23" s="1292"/>
      <c r="F23" s="1293"/>
      <c r="G23" s="1148">
        <f>'2. Önkormányzat+int összesen'!AG133</f>
        <v>0</v>
      </c>
      <c r="H23" s="1144">
        <f>'2. Önkormányzat+int összesen'!AJ133</f>
        <v>18445385</v>
      </c>
      <c r="I23" s="127">
        <f>'2. Önkormányzat+int összesen'!AK133</f>
        <v>18445385</v>
      </c>
      <c r="J23" s="1160">
        <f>'2. Önkormányzat+int összesen'!AL133</f>
        <v>0</v>
      </c>
      <c r="K23" s="1152">
        <f>'2. Önkormányzat+int összesen'!AO133</f>
        <v>0</v>
      </c>
      <c r="L23" s="127">
        <f>'2. Önkormányzat+int összesen'!AP133</f>
        <v>0</v>
      </c>
      <c r="M23" s="1153">
        <f>'2. Önkormányzat+int összesen'!AQ133</f>
        <v>0</v>
      </c>
      <c r="N23" s="1152">
        <f>'2. Önkormányzat+int összesen'!AT133</f>
        <v>0</v>
      </c>
      <c r="O23" s="127">
        <f>'2. Önkormányzat+int összesen'!AU133</f>
        <v>0</v>
      </c>
      <c r="P23" s="1153">
        <f>'2. Önkormányzat+int összesen'!AV133</f>
        <v>0</v>
      </c>
      <c r="Q23" s="63"/>
    </row>
    <row r="24" spans="1:18" ht="24" customHeight="1" x14ac:dyDescent="0.25">
      <c r="A24" s="1157" t="s">
        <v>283</v>
      </c>
      <c r="B24" s="1292" t="s">
        <v>223</v>
      </c>
      <c r="C24" s="1292"/>
      <c r="D24" s="1292"/>
      <c r="E24" s="1292"/>
      <c r="F24" s="1293"/>
      <c r="G24" s="1148">
        <f>'2. Önkormányzat+int összesen'!AG137</f>
        <v>248745000</v>
      </c>
      <c r="H24" s="1144">
        <f>'2. Önkormányzat+int összesen'!AJ137</f>
        <v>180383942</v>
      </c>
      <c r="I24" s="127">
        <f>'2. Önkormányzat+int összesen'!AK137</f>
        <v>0</v>
      </c>
      <c r="J24" s="1160">
        <f>'2. Önkormányzat+int összesen'!AL137</f>
        <v>180383942</v>
      </c>
      <c r="K24" s="1152">
        <f>'2. Önkormányzat+int összesen'!AO137</f>
        <v>196919429</v>
      </c>
      <c r="L24" s="127">
        <f>'2. Önkormányzat+int összesen'!AP137</f>
        <v>0</v>
      </c>
      <c r="M24" s="1153">
        <f>'2. Önkormányzat+int összesen'!AQ137</f>
        <v>196919429</v>
      </c>
      <c r="N24" s="1152">
        <f>'2. Önkormányzat+int összesen'!AT137</f>
        <v>196919429</v>
      </c>
      <c r="O24" s="127">
        <f>'2. Önkormányzat+int összesen'!AU137</f>
        <v>0</v>
      </c>
      <c r="P24" s="1153">
        <f>'2. Önkormányzat+int összesen'!AV137</f>
        <v>196919429</v>
      </c>
      <c r="Q24" s="63"/>
    </row>
    <row r="25" spans="1:18" x14ac:dyDescent="0.25">
      <c r="A25" s="1157" t="s">
        <v>284</v>
      </c>
      <c r="B25" s="1292" t="s">
        <v>481</v>
      </c>
      <c r="C25" s="1292"/>
      <c r="D25" s="1292"/>
      <c r="E25" s="1292"/>
      <c r="F25" s="1293"/>
      <c r="G25" s="1148"/>
      <c r="H25" s="1144"/>
      <c r="I25" s="127"/>
      <c r="J25" s="1160"/>
      <c r="K25" s="1152"/>
      <c r="L25" s="127"/>
      <c r="M25" s="1153"/>
      <c r="N25" s="1152"/>
      <c r="O25" s="127"/>
      <c r="P25" s="1153"/>
      <c r="Q25" s="63"/>
    </row>
    <row r="26" spans="1:18" x14ac:dyDescent="0.25">
      <c r="A26" s="1157" t="s">
        <v>285</v>
      </c>
      <c r="B26" s="1292" t="s">
        <v>485</v>
      </c>
      <c r="C26" s="1292"/>
      <c r="D26" s="1292"/>
      <c r="E26" s="1292"/>
      <c r="F26" s="1293"/>
      <c r="G26" s="1148">
        <f>'2. Önkormányzat+int összesen'!AG131</f>
        <v>13081385</v>
      </c>
      <c r="H26" s="1144">
        <f>'2. Önkormányzat+int összesen'!AJ131</f>
        <v>10075522</v>
      </c>
      <c r="I26" s="127">
        <f>'2. Önkormányzat+int összesen'!AK131</f>
        <v>0</v>
      </c>
      <c r="J26" s="1160">
        <f>'2. Önkormányzat+int összesen'!AL131</f>
        <v>10075522</v>
      </c>
      <c r="K26" s="1152">
        <f>'2. Önkormányzat+int összesen'!AO131</f>
        <v>16535522</v>
      </c>
      <c r="L26" s="127">
        <f>'2. Önkormányzat+int összesen'!AP131</f>
        <v>0</v>
      </c>
      <c r="M26" s="1153">
        <f>'2. Önkormányzat+int összesen'!AQ131</f>
        <v>16535522</v>
      </c>
      <c r="N26" s="1152">
        <f>'2. Önkormányzat+int összesen'!AT131</f>
        <v>16535522</v>
      </c>
      <c r="O26" s="127">
        <f>'2. Önkormányzat+int összesen'!AP131</f>
        <v>0</v>
      </c>
      <c r="P26" s="1153">
        <f>'2. Önkormányzat+int összesen'!AV131</f>
        <v>16535522</v>
      </c>
      <c r="Q26" s="63"/>
    </row>
    <row r="27" spans="1:18" x14ac:dyDescent="0.25">
      <c r="A27" s="1157" t="s">
        <v>286</v>
      </c>
      <c r="B27" s="1292" t="s">
        <v>225</v>
      </c>
      <c r="C27" s="1292"/>
      <c r="D27" s="1292"/>
      <c r="E27" s="1292"/>
      <c r="F27" s="1293"/>
      <c r="G27" s="1148">
        <f>'2. Önkormányzat+int összesen'!AG138</f>
        <v>0</v>
      </c>
      <c r="H27" s="1144">
        <f>'2. Önkormányzat+int összesen'!AJ138</f>
        <v>5000000</v>
      </c>
      <c r="I27" s="127">
        <f>'2. Önkormányzat+int összesen'!AK138</f>
        <v>0</v>
      </c>
      <c r="J27" s="1160">
        <f>'2. Önkormányzat+int összesen'!AL138</f>
        <v>5000000</v>
      </c>
      <c r="K27" s="1152">
        <f>'2. Önkormányzat+int összesen'!AO138</f>
        <v>20000000</v>
      </c>
      <c r="L27" s="127">
        <f>'2. Önkormányzat+int összesen'!AP138</f>
        <v>0</v>
      </c>
      <c r="M27" s="1153">
        <f>'2. Önkormányzat+int összesen'!AQ138</f>
        <v>20000000</v>
      </c>
      <c r="N27" s="1152">
        <f>'2. Önkormányzat+int összesen'!AT138</f>
        <v>20000000</v>
      </c>
      <c r="O27" s="127">
        <f>'2. Önkormányzat+int összesen'!AP138</f>
        <v>0</v>
      </c>
      <c r="P27" s="1153">
        <f>'2. Önkormányzat+int összesen'!AV138</f>
        <v>20000000</v>
      </c>
      <c r="Q27" s="63"/>
    </row>
    <row r="28" spans="1:18" x14ac:dyDescent="0.25">
      <c r="A28" s="1158" t="s">
        <v>287</v>
      </c>
      <c r="B28" s="1310" t="s">
        <v>486</v>
      </c>
      <c r="C28" s="1310"/>
      <c r="D28" s="1310"/>
      <c r="E28" s="1310"/>
      <c r="F28" s="1311"/>
      <c r="G28" s="1149">
        <f>SUM(G19:G27)</f>
        <v>1418771027</v>
      </c>
      <c r="H28" s="1145">
        <f>SUM(H19:H27)</f>
        <v>1444473282</v>
      </c>
      <c r="I28" s="128">
        <f t="shared" ref="I28:J28" si="3">SUM(I19:I27)</f>
        <v>78805863</v>
      </c>
      <c r="J28" s="1161">
        <f t="shared" si="3"/>
        <v>1365667419</v>
      </c>
      <c r="K28" s="1154">
        <f ca="1">SUM(K19:K27)</f>
        <v>1791683906</v>
      </c>
      <c r="L28" s="128">
        <f t="shared" ref="L28:M28" ca="1" si="4">SUM(L19:L27)</f>
        <v>294481751</v>
      </c>
      <c r="M28" s="1155">
        <f t="shared" ca="1" si="4"/>
        <v>1497202155</v>
      </c>
      <c r="N28" s="1154">
        <f ca="1">SUM(N19:N27)</f>
        <v>1805509669</v>
      </c>
      <c r="O28" s="128">
        <f t="shared" ref="O28:P28" ca="1" si="5">SUM(O19:O27)</f>
        <v>334560043</v>
      </c>
      <c r="P28" s="1155">
        <f t="shared" ca="1" si="5"/>
        <v>1470949626</v>
      </c>
      <c r="Q28" s="63"/>
    </row>
    <row r="29" spans="1:18" x14ac:dyDescent="0.25">
      <c r="A29" s="1150" t="s">
        <v>2</v>
      </c>
      <c r="B29" s="1296" t="s">
        <v>487</v>
      </c>
      <c r="C29" s="1296"/>
      <c r="D29" s="1296"/>
      <c r="E29" s="1296"/>
      <c r="F29" s="1297"/>
      <c r="G29" s="1147"/>
      <c r="H29" s="1143"/>
      <c r="I29" s="62"/>
      <c r="J29" s="1162"/>
      <c r="K29" s="1151"/>
      <c r="L29" s="62"/>
      <c r="M29" s="1156"/>
      <c r="N29" s="1151"/>
      <c r="O29" s="62"/>
      <c r="P29" s="1156"/>
      <c r="Q29" s="63"/>
    </row>
    <row r="30" spans="1:18" x14ac:dyDescent="0.25">
      <c r="A30" s="1157" t="s">
        <v>288</v>
      </c>
      <c r="B30" s="1292" t="s">
        <v>488</v>
      </c>
      <c r="C30" s="1292"/>
      <c r="D30" s="1292"/>
      <c r="E30" s="1292"/>
      <c r="F30" s="1293"/>
      <c r="G30" s="1148">
        <f>'2. Önkormányzat+int összesen'!AG61</f>
        <v>13814181</v>
      </c>
      <c r="H30" s="1144">
        <f>'2. Önkormányzat+int összesen'!AJ61</f>
        <v>0</v>
      </c>
      <c r="I30" s="127">
        <f>'2. Önkormányzat+int összesen'!AK61</f>
        <v>0</v>
      </c>
      <c r="J30" s="1160">
        <f>'2. Önkormányzat+int összesen'!AL61</f>
        <v>0</v>
      </c>
      <c r="K30" s="1152">
        <f>'2. Önkormányzat+int összesen'!AO61</f>
        <v>0</v>
      </c>
      <c r="L30" s="127">
        <f>'2. Önkormányzat+int összesen'!AP61</f>
        <v>0</v>
      </c>
      <c r="M30" s="1153">
        <f>'2. Önkormányzat+int összesen'!AQ61</f>
        <v>0</v>
      </c>
      <c r="N30" s="1152">
        <f>'2. Önkormányzat+int összesen'!AT61</f>
        <v>1462811</v>
      </c>
      <c r="O30" s="127">
        <f>'2. Önkormányzat+int összesen'!AU61</f>
        <v>0</v>
      </c>
      <c r="P30" s="1153">
        <f>'2. Önkormányzat+int összesen'!AV61</f>
        <v>1462811</v>
      </c>
      <c r="Q30" s="63"/>
    </row>
    <row r="31" spans="1:18" x14ac:dyDescent="0.25">
      <c r="A31" s="1157" t="s">
        <v>289</v>
      </c>
      <c r="B31" s="1292" t="s">
        <v>489</v>
      </c>
      <c r="C31" s="1292"/>
      <c r="D31" s="1292"/>
      <c r="E31" s="1292"/>
      <c r="F31" s="1293"/>
      <c r="G31" s="1148"/>
      <c r="H31" s="1144"/>
      <c r="I31" s="127"/>
      <c r="J31" s="1160"/>
      <c r="K31" s="1152"/>
      <c r="L31" s="127"/>
      <c r="M31" s="1153"/>
      <c r="N31" s="1152"/>
      <c r="O31" s="127"/>
      <c r="P31" s="1153"/>
      <c r="Q31" s="63"/>
    </row>
    <row r="32" spans="1:18" x14ac:dyDescent="0.25">
      <c r="A32" s="1157" t="s">
        <v>290</v>
      </c>
      <c r="B32" s="1292" t="s">
        <v>490</v>
      </c>
      <c r="C32" s="1292"/>
      <c r="D32" s="1292"/>
      <c r="E32" s="1292"/>
      <c r="F32" s="1293"/>
      <c r="G32" s="1148"/>
      <c r="H32" s="1144"/>
      <c r="I32" s="127"/>
      <c r="J32" s="1160"/>
      <c r="K32" s="1152"/>
      <c r="L32" s="127"/>
      <c r="M32" s="1153"/>
      <c r="N32" s="1152"/>
      <c r="O32" s="127"/>
      <c r="P32" s="1153"/>
      <c r="Q32" s="63"/>
    </row>
    <row r="33" spans="1:17" x14ac:dyDescent="0.25">
      <c r="A33" s="1157" t="s">
        <v>291</v>
      </c>
      <c r="B33" s="1292" t="s">
        <v>491</v>
      </c>
      <c r="C33" s="1292"/>
      <c r="D33" s="1292"/>
      <c r="E33" s="1292"/>
      <c r="F33" s="1293"/>
      <c r="G33" s="1148"/>
      <c r="H33" s="1144"/>
      <c r="I33" s="127"/>
      <c r="J33" s="1160"/>
      <c r="K33" s="1152"/>
      <c r="L33" s="127"/>
      <c r="M33" s="1153"/>
      <c r="N33" s="1152"/>
      <c r="O33" s="127"/>
      <c r="P33" s="1153"/>
      <c r="Q33" s="63"/>
    </row>
    <row r="34" spans="1:17" ht="23.25" customHeight="1" x14ac:dyDescent="0.25">
      <c r="A34" s="1157" t="s">
        <v>292</v>
      </c>
      <c r="B34" s="1292" t="s">
        <v>492</v>
      </c>
      <c r="C34" s="1292"/>
      <c r="D34" s="1292"/>
      <c r="E34" s="1292"/>
      <c r="F34" s="1293"/>
      <c r="G34" s="1148">
        <f>'2. Önkormányzat+int összesen'!AG22</f>
        <v>1611048256</v>
      </c>
      <c r="H34" s="1144">
        <f>'2. Önkormányzat+int összesen'!AJ22</f>
        <v>320850705</v>
      </c>
      <c r="I34" s="127">
        <f>'2. Önkormányzat+int összesen'!AK22</f>
        <v>320850705</v>
      </c>
      <c r="J34" s="1160">
        <f>'2. Önkormányzat+int összesen'!AL22</f>
        <v>0</v>
      </c>
      <c r="K34" s="1152">
        <f>'2. Önkormányzat+int összesen'!AO22</f>
        <v>585409402</v>
      </c>
      <c r="L34" s="127">
        <f>'2. Önkormányzat+int összesen'!AP22</f>
        <v>585409402</v>
      </c>
      <c r="M34" s="1153">
        <f>'2. Önkormányzat+int összesen'!AQ22</f>
        <v>0</v>
      </c>
      <c r="N34" s="1152">
        <f>'2. Önkormányzat+int összesen'!AT22</f>
        <v>665408491</v>
      </c>
      <c r="O34" s="127">
        <f>'2. Önkormányzat+int összesen'!AU22</f>
        <v>665408491</v>
      </c>
      <c r="P34" s="1153">
        <f>'2. Önkormányzat+int összesen'!AV22</f>
        <v>0</v>
      </c>
      <c r="Q34" s="63"/>
    </row>
    <row r="35" spans="1:17" ht="24.75" customHeight="1" x14ac:dyDescent="0.25">
      <c r="A35" s="1157" t="s">
        <v>293</v>
      </c>
      <c r="B35" s="1292" t="s">
        <v>493</v>
      </c>
      <c r="C35" s="1292"/>
      <c r="D35" s="1292"/>
      <c r="E35" s="1292"/>
      <c r="F35" s="1293"/>
      <c r="G35" s="1148">
        <f>'2. Önkormányzat+int összesen'!AG70</f>
        <v>495000</v>
      </c>
      <c r="H35" s="1144">
        <f>'2. Önkormányzat+int összesen'!AJ70</f>
        <v>375000</v>
      </c>
      <c r="I35" s="127">
        <f>'2. Önkormányzat+int összesen'!AK70</f>
        <v>0</v>
      </c>
      <c r="J35" s="1160">
        <f>'2. Önkormányzat+int összesen'!AL70</f>
        <v>375000</v>
      </c>
      <c r="K35" s="1152">
        <f>'2. Önkormányzat+int összesen'!AO70</f>
        <v>375000</v>
      </c>
      <c r="L35" s="127">
        <f>'2. Önkormányzat+int összesen'!AP70</f>
        <v>0</v>
      </c>
      <c r="M35" s="1153">
        <f>'2. Önkormányzat+int összesen'!AQ70</f>
        <v>375000</v>
      </c>
      <c r="N35" s="1152">
        <f>'2. Önkormányzat+int összesen'!AT70</f>
        <v>375000</v>
      </c>
      <c r="O35" s="127">
        <f>'2. Önkormányzat+int összesen'!AU70</f>
        <v>0</v>
      </c>
      <c r="P35" s="1153">
        <f>'2. Önkormányzat+int összesen'!AV70</f>
        <v>375000</v>
      </c>
      <c r="Q35" s="63"/>
    </row>
    <row r="36" spans="1:17" ht="21.75" customHeight="1" x14ac:dyDescent="0.25">
      <c r="A36" s="1157" t="s">
        <v>294</v>
      </c>
      <c r="B36" s="1292" t="s">
        <v>494</v>
      </c>
      <c r="C36" s="1292"/>
      <c r="D36" s="1292"/>
      <c r="E36" s="1292"/>
      <c r="F36" s="1293"/>
      <c r="G36" s="1148"/>
      <c r="H36" s="1144"/>
      <c r="I36" s="127"/>
      <c r="J36" s="1160"/>
      <c r="K36" s="1152"/>
      <c r="L36" s="127"/>
      <c r="M36" s="1153"/>
      <c r="N36" s="1152"/>
      <c r="O36" s="127"/>
      <c r="P36" s="1153"/>
      <c r="Q36" s="63"/>
    </row>
    <row r="37" spans="1:17" x14ac:dyDescent="0.25">
      <c r="A37" s="1157" t="s">
        <v>295</v>
      </c>
      <c r="B37" s="1310" t="s">
        <v>495</v>
      </c>
      <c r="C37" s="1310"/>
      <c r="D37" s="1310"/>
      <c r="E37" s="1310"/>
      <c r="F37" s="1311"/>
      <c r="G37" s="1149">
        <f>SUM(G34:G36)+G30</f>
        <v>1625357437</v>
      </c>
      <c r="H37" s="1145">
        <f>SUM(H34:H36)+H30</f>
        <v>321225705</v>
      </c>
      <c r="I37" s="128">
        <f t="shared" ref="I37:J37" si="6">SUM(I34:I36)+I30</f>
        <v>320850705</v>
      </c>
      <c r="J37" s="1161">
        <f t="shared" si="6"/>
        <v>375000</v>
      </c>
      <c r="K37" s="1154">
        <f>SUM(K34:K36)+K30</f>
        <v>585784402</v>
      </c>
      <c r="L37" s="128">
        <f t="shared" ref="L37:M37" si="7">SUM(L34:L36)+L30</f>
        <v>585409402</v>
      </c>
      <c r="M37" s="1155">
        <f t="shared" si="7"/>
        <v>375000</v>
      </c>
      <c r="N37" s="1154">
        <f>SUM(N34:N36)+N30</f>
        <v>667246302</v>
      </c>
      <c r="O37" s="128">
        <f t="shared" ref="O37:P37" si="8">SUM(O34:O36)+O30</f>
        <v>665408491</v>
      </c>
      <c r="P37" s="1155">
        <f t="shared" si="8"/>
        <v>1837811</v>
      </c>
      <c r="Q37" s="63"/>
    </row>
    <row r="38" spans="1:17" x14ac:dyDescent="0.25">
      <c r="A38" s="1157" t="s">
        <v>296</v>
      </c>
      <c r="B38" s="1292" t="s">
        <v>27</v>
      </c>
      <c r="C38" s="1292"/>
      <c r="D38" s="1292"/>
      <c r="E38" s="1292"/>
      <c r="F38" s="1293"/>
      <c r="G38" s="1148">
        <f>'2. Önkormányzat+int összesen'!AG143+'2. Önkormányzat+int összesen'!AG144</f>
        <v>24478117</v>
      </c>
      <c r="H38" s="1144">
        <f>'2. Önkormányzat+int összesen'!AJ143+'2. Önkormányzat+int összesen'!AJ144</f>
        <v>9000031</v>
      </c>
      <c r="I38" s="127">
        <f>'2. Önkormányzat+int összesen'!AK143+'2. Önkormányzat+int összesen'!AK144</f>
        <v>0</v>
      </c>
      <c r="J38" s="1160">
        <f>'2. Önkormányzat+int összesen'!AL143+'2. Önkormányzat+int összesen'!AL144</f>
        <v>9000031</v>
      </c>
      <c r="K38" s="1152">
        <f>'2. Önkormányzat+int összesen'!AO143+'2. Önkormányzat+int összesen'!AO144</f>
        <v>299460932</v>
      </c>
      <c r="L38" s="127">
        <f>'2. Önkormányzat+int összesen'!AP143+'2. Önkormányzat+int összesen'!AP144</f>
        <v>274586683</v>
      </c>
      <c r="M38" s="1153">
        <f>'2. Önkormányzat+int összesen'!AQ143+'2. Önkormányzat+int összesen'!AQ144</f>
        <v>24874249</v>
      </c>
      <c r="N38" s="1152">
        <f>'2. Önkormányzat+int összesen'!AT143+'2. Önkormányzat+int összesen'!AT144</f>
        <v>299460932</v>
      </c>
      <c r="O38" s="127">
        <f>'2. Önkormányzat+int összesen'!AU143+'2. Önkormányzat+int összesen'!AU144</f>
        <v>274586683</v>
      </c>
      <c r="P38" s="1153">
        <f>'2. Önkormányzat+int összesen'!AV143+'2. Önkormányzat+int összesen'!AV144</f>
        <v>24874249</v>
      </c>
      <c r="Q38" s="63"/>
    </row>
    <row r="39" spans="1:17" x14ac:dyDescent="0.25">
      <c r="A39" s="1157" t="s">
        <v>297</v>
      </c>
      <c r="B39" s="1292" t="s">
        <v>26</v>
      </c>
      <c r="C39" s="1292"/>
      <c r="D39" s="1292"/>
      <c r="E39" s="1292"/>
      <c r="F39" s="1293"/>
      <c r="G39" s="1148">
        <f>'2. Önkormányzat+int összesen'!AG141+'2. Önkormányzat+int összesen'!AG142</f>
        <v>1015410276.13</v>
      </c>
      <c r="H39" s="1144">
        <f>'2. Önkormányzat+int összesen'!AJ141+'2. Önkormányzat+int összesen'!AJ142</f>
        <v>1635108291</v>
      </c>
      <c r="I39" s="127">
        <f>'2. Önkormányzat+int összesen'!AK141+'2. Önkormányzat+int összesen'!AK142</f>
        <v>1573572427</v>
      </c>
      <c r="J39" s="1160">
        <f>'2. Önkormányzat+int összesen'!AL141+'2. Önkormányzat+int összesen'!AL142</f>
        <v>61535864</v>
      </c>
      <c r="K39" s="1152">
        <f>'2. Önkormányzat+int összesen'!AO141+'2. Önkormányzat+int összesen'!AO142</f>
        <v>1452928237.8499999</v>
      </c>
      <c r="L39" s="127">
        <f>'2. Önkormányzat+int összesen'!AP141+'2. Önkormányzat+int összesen'!AP142</f>
        <v>1324274255</v>
      </c>
      <c r="M39" s="1153">
        <f>'2. Önkormányzat+int összesen'!AQ141+'2. Önkormányzat+int összesen'!AQ142</f>
        <v>128653982.84999999</v>
      </c>
      <c r="N39" s="1152">
        <f>'2. Önkormányzat+int összesen'!AT141+'2. Önkormányzat+int összesen'!AT142</f>
        <v>1453625248.8500001</v>
      </c>
      <c r="O39" s="127">
        <f>'2. Önkormányzat+int összesen'!AU141+'2. Önkormányzat+int összesen'!AU142</f>
        <v>1372619604</v>
      </c>
      <c r="P39" s="1153">
        <f>'2. Önkormányzat+int összesen'!AV141+'2. Önkormányzat+int összesen'!AV142</f>
        <v>81005644.850000069</v>
      </c>
      <c r="Q39" s="63"/>
    </row>
    <row r="40" spans="1:17" x14ac:dyDescent="0.25">
      <c r="A40" s="1157" t="s">
        <v>298</v>
      </c>
      <c r="B40" s="1292" t="s">
        <v>496</v>
      </c>
      <c r="C40" s="1292"/>
      <c r="D40" s="1292"/>
      <c r="E40" s="1292"/>
      <c r="F40" s="1293"/>
      <c r="G40" s="1148"/>
      <c r="H40" s="1144"/>
      <c r="I40" s="127"/>
      <c r="J40" s="1160"/>
      <c r="K40" s="1152"/>
      <c r="L40" s="127"/>
      <c r="M40" s="1153"/>
      <c r="N40" s="1152"/>
      <c r="O40" s="127"/>
      <c r="P40" s="1153"/>
      <c r="Q40" s="63"/>
    </row>
    <row r="41" spans="1:17" ht="21.75" customHeight="1" x14ac:dyDescent="0.25">
      <c r="A41" s="1157" t="s">
        <v>299</v>
      </c>
      <c r="B41" s="1292" t="s">
        <v>497</v>
      </c>
      <c r="C41" s="1292"/>
      <c r="D41" s="1292"/>
      <c r="E41" s="1292"/>
      <c r="F41" s="1293"/>
      <c r="G41" s="1148"/>
      <c r="H41" s="1144"/>
      <c r="I41" s="127"/>
      <c r="J41" s="1160"/>
      <c r="K41" s="1152"/>
      <c r="L41" s="127"/>
      <c r="M41" s="1153"/>
      <c r="N41" s="1152"/>
      <c r="O41" s="127"/>
      <c r="P41" s="1153"/>
      <c r="Q41" s="63"/>
    </row>
    <row r="42" spans="1:17" ht="21.75" customHeight="1" x14ac:dyDescent="0.25">
      <c r="A42" s="1157" t="s">
        <v>300</v>
      </c>
      <c r="B42" s="1292" t="s">
        <v>498</v>
      </c>
      <c r="C42" s="1292"/>
      <c r="D42" s="1292"/>
      <c r="E42" s="1292"/>
      <c r="F42" s="1293"/>
      <c r="G42" s="1148"/>
      <c r="H42" s="1144"/>
      <c r="I42" s="127"/>
      <c r="J42" s="1160"/>
      <c r="K42" s="1152"/>
      <c r="L42" s="127"/>
      <c r="M42" s="1153"/>
      <c r="N42" s="1152"/>
      <c r="O42" s="127"/>
      <c r="P42" s="1153"/>
      <c r="Q42" s="63"/>
    </row>
    <row r="43" spans="1:17" ht="23.25" customHeight="1" thickBot="1" x14ac:dyDescent="0.3">
      <c r="A43" s="1163" t="s">
        <v>301</v>
      </c>
      <c r="B43" s="1314" t="s">
        <v>499</v>
      </c>
      <c r="C43" s="1314"/>
      <c r="D43" s="1314"/>
      <c r="E43" s="1314"/>
      <c r="F43" s="1315"/>
      <c r="G43" s="1164">
        <f>'2. Önkormányzat+int összesen'!AG145</f>
        <v>100000</v>
      </c>
      <c r="H43" s="1183">
        <f>'2. Önkormányzat+int összesen'!AH145</f>
        <v>3000000</v>
      </c>
      <c r="I43" s="1166">
        <f>'2. Önkormányzat+int összesen'!AI145</f>
        <v>0</v>
      </c>
      <c r="J43" s="1167">
        <f>'2. Önkormányzat+int összesen'!AJ145</f>
        <v>3000000</v>
      </c>
      <c r="K43" s="1165">
        <f>'2. Önkormányzat+int összesen'!AO145</f>
        <v>15516358</v>
      </c>
      <c r="L43" s="1166">
        <f>'2. Önkormányzat+int összesen'!AP145</f>
        <v>10590621</v>
      </c>
      <c r="M43" s="1168">
        <f>'2. Önkormányzat+int összesen'!AQ145</f>
        <v>4925737</v>
      </c>
      <c r="N43" s="1165">
        <f>'2. Önkormányzat+int összesen'!AT145</f>
        <v>15516358</v>
      </c>
      <c r="O43" s="1166">
        <f>'2. Önkormányzat+int összesen'!AU145</f>
        <v>10590621</v>
      </c>
      <c r="P43" s="1168">
        <f>'2. Önkormányzat+int összesen'!AV145</f>
        <v>4925737</v>
      </c>
      <c r="Q43" s="63"/>
    </row>
    <row r="44" spans="1:17" ht="15.75" thickBot="1" x14ac:dyDescent="0.3">
      <c r="A44" s="1169">
        <v>32</v>
      </c>
      <c r="B44" s="1316" t="s">
        <v>500</v>
      </c>
      <c r="C44" s="1316"/>
      <c r="D44" s="1316"/>
      <c r="E44" s="1316"/>
      <c r="F44" s="1317"/>
      <c r="G44" s="1170">
        <f>SUM(G38:G43)</f>
        <v>1039988393.13</v>
      </c>
      <c r="H44" s="1171">
        <f>SUM(H38:H43)</f>
        <v>1647108322</v>
      </c>
      <c r="I44" s="1172">
        <f t="shared" ref="I44:J44" si="9">SUM(I38:I43)</f>
        <v>1573572427</v>
      </c>
      <c r="J44" s="1173">
        <f t="shared" si="9"/>
        <v>73535895</v>
      </c>
      <c r="K44" s="1174">
        <f>SUM(K38:K43)</f>
        <v>1767905527.8499999</v>
      </c>
      <c r="L44" s="1172">
        <f t="shared" ref="L44:M44" si="10">SUM(L38:L43)</f>
        <v>1609451559</v>
      </c>
      <c r="M44" s="1175">
        <f t="shared" si="10"/>
        <v>158453968.84999999</v>
      </c>
      <c r="N44" s="1174">
        <f>SUM(N38:N43)</f>
        <v>1768602538.8500001</v>
      </c>
      <c r="O44" s="1172">
        <f t="shared" ref="O44:P44" si="11">SUM(O38:O43)</f>
        <v>1657796908</v>
      </c>
      <c r="P44" s="1175">
        <f t="shared" si="11"/>
        <v>110805630.85000007</v>
      </c>
      <c r="Q44" s="63"/>
    </row>
    <row r="45" spans="1:17" x14ac:dyDescent="0.25">
      <c r="A45" s="1181"/>
      <c r="B45" s="1303"/>
      <c r="C45" s="1304"/>
      <c r="D45" s="1304"/>
      <c r="E45" s="1304"/>
      <c r="F45" s="1305"/>
      <c r="G45" s="1184"/>
      <c r="H45" s="1176"/>
      <c r="I45" s="1146"/>
      <c r="J45" s="1190"/>
      <c r="K45" s="1195"/>
      <c r="L45" s="1146"/>
      <c r="M45" s="1196"/>
      <c r="N45" s="1195"/>
      <c r="O45" s="1146"/>
      <c r="P45" s="1196"/>
      <c r="Q45" s="63"/>
    </row>
    <row r="46" spans="1:17" x14ac:dyDescent="0.25">
      <c r="A46" s="1158">
        <v>33</v>
      </c>
      <c r="B46" s="1310" t="s">
        <v>501</v>
      </c>
      <c r="C46" s="1310"/>
      <c r="D46" s="1310"/>
      <c r="E46" s="1310"/>
      <c r="F46" s="1311"/>
      <c r="G46" s="1185">
        <f>G18+G37</f>
        <v>2917101376</v>
      </c>
      <c r="H46" s="1177">
        <f>H18+H37</f>
        <v>1573272053</v>
      </c>
      <c r="I46" s="130">
        <f t="shared" ref="I46:J46" si="12">I18+I37</f>
        <v>320850705</v>
      </c>
      <c r="J46" s="1191">
        <f t="shared" si="12"/>
        <v>1252421348</v>
      </c>
      <c r="K46" s="1197">
        <f>K18+K37</f>
        <v>1897793963</v>
      </c>
      <c r="L46" s="130">
        <f t="shared" ref="L46:M46" si="13">L18+L37</f>
        <v>585409402</v>
      </c>
      <c r="M46" s="1198">
        <f t="shared" si="13"/>
        <v>878384561</v>
      </c>
      <c r="N46" s="1197">
        <f>N18+N37</f>
        <v>2121052580</v>
      </c>
      <c r="O46" s="130">
        <f t="shared" ref="O46:P46" si="14">O18+O37</f>
        <v>665408491</v>
      </c>
      <c r="P46" s="1198">
        <f t="shared" si="14"/>
        <v>1455644089</v>
      </c>
      <c r="Q46" s="63"/>
    </row>
    <row r="47" spans="1:17" x14ac:dyDescent="0.25">
      <c r="A47" s="1182"/>
      <c r="B47" s="1308"/>
      <c r="C47" s="1308"/>
      <c r="D47" s="1308"/>
      <c r="E47" s="1308"/>
      <c r="F47" s="1309"/>
      <c r="G47" s="1147"/>
      <c r="H47" s="1143"/>
      <c r="I47" s="62"/>
      <c r="J47" s="1162"/>
      <c r="K47" s="1151"/>
      <c r="L47" s="62"/>
      <c r="M47" s="1156"/>
      <c r="N47" s="1151"/>
      <c r="O47" s="62"/>
      <c r="P47" s="1156"/>
      <c r="Q47" s="63"/>
    </row>
    <row r="48" spans="1:17" x14ac:dyDescent="0.25">
      <c r="A48" s="1158" t="s">
        <v>310</v>
      </c>
      <c r="B48" s="1310" t="s">
        <v>502</v>
      </c>
      <c r="C48" s="1310"/>
      <c r="D48" s="1310"/>
      <c r="E48" s="1310"/>
      <c r="F48" s="1311"/>
      <c r="G48" s="1185">
        <f>G28+G44</f>
        <v>2458759420.1300001</v>
      </c>
      <c r="H48" s="1177">
        <f>H28+H44</f>
        <v>3091581604</v>
      </c>
      <c r="I48" s="130">
        <f t="shared" ref="I48:J48" si="15">I28+I44</f>
        <v>1652378290</v>
      </c>
      <c r="J48" s="1191">
        <f t="shared" si="15"/>
        <v>1439203314</v>
      </c>
      <c r="K48" s="1197">
        <f ca="1">K28+K44</f>
        <v>3559589433.8499999</v>
      </c>
      <c r="L48" s="130">
        <f t="shared" ref="L48:M48" ca="1" si="16">L28+L44</f>
        <v>1903933310</v>
      </c>
      <c r="M48" s="1198">
        <f t="shared" ca="1" si="16"/>
        <v>1655656123.8499999</v>
      </c>
      <c r="N48" s="1197">
        <f ca="1">N28+N44</f>
        <v>3574112207.8500004</v>
      </c>
      <c r="O48" s="130">
        <f t="shared" ref="O48:P48" ca="1" si="17">O28+O44</f>
        <v>1992356951</v>
      </c>
      <c r="P48" s="1198">
        <f t="shared" ca="1" si="17"/>
        <v>1581755256.8500001</v>
      </c>
      <c r="Q48" s="63"/>
    </row>
    <row r="49" spans="1:19" x14ac:dyDescent="0.25">
      <c r="A49" s="1150" t="s">
        <v>3</v>
      </c>
      <c r="B49" s="1296" t="s">
        <v>503</v>
      </c>
      <c r="C49" s="1296"/>
      <c r="D49" s="1296"/>
      <c r="E49" s="1296"/>
      <c r="F49" s="1297"/>
      <c r="G49" s="1186"/>
      <c r="H49" s="1178"/>
      <c r="I49" s="129"/>
      <c r="J49" s="1192"/>
      <c r="K49" s="1182"/>
      <c r="L49" s="129"/>
      <c r="M49" s="1199"/>
      <c r="N49" s="1182"/>
      <c r="O49" s="129"/>
      <c r="P49" s="1199"/>
      <c r="Q49" s="63"/>
    </row>
    <row r="50" spans="1:19" x14ac:dyDescent="0.25">
      <c r="A50" s="1157" t="s">
        <v>311</v>
      </c>
      <c r="B50" s="1292" t="s">
        <v>504</v>
      </c>
      <c r="C50" s="1292"/>
      <c r="D50" s="1292"/>
      <c r="E50" s="1292"/>
      <c r="F50" s="1293"/>
      <c r="G50" s="1148"/>
      <c r="H50" s="1144">
        <f>'2. Önkormányzat+int összesen'!AJ76+'2. Önkormányzat+int összesen'!AJ75</f>
        <v>180000000</v>
      </c>
      <c r="I50" s="127">
        <f>'2. Önkormányzat+int összesen'!AK76+'2. Önkormányzat+int összesen'!AK75</f>
        <v>80000000</v>
      </c>
      <c r="J50" s="1160">
        <f>'2. Önkormányzat+int összesen'!AL76+'2. Önkormányzat+int összesen'!AL75</f>
        <v>100000000</v>
      </c>
      <c r="K50" s="1152">
        <f>'2. Önkormányzat+int összesen'!AO76+'2. Önkormányzat+int összesen'!AO75</f>
        <v>180000000</v>
      </c>
      <c r="L50" s="127">
        <f>'2. Önkormányzat+int összesen'!AP76+'2. Önkormányzat+int összesen'!AP75</f>
        <v>80000000</v>
      </c>
      <c r="M50" s="1153">
        <f>'2. Önkormányzat+int összesen'!AQ76+'2. Önkormányzat+int összesen'!AQ75</f>
        <v>100000000</v>
      </c>
      <c r="N50" s="1152">
        <f>'2. Önkormányzat+int összesen'!AT76+'2. Önkormányzat+int összesen'!AT75</f>
        <v>180000000</v>
      </c>
      <c r="O50" s="127">
        <f>'2. Önkormányzat+int összesen'!AU76+'2. Önkormányzat+int összesen'!AU75</f>
        <v>80000000</v>
      </c>
      <c r="P50" s="1153">
        <f>'2. Önkormányzat+int összesen'!AV76+'2. Önkormányzat+int összesen'!AV75</f>
        <v>100000000</v>
      </c>
      <c r="Q50" s="63"/>
    </row>
    <row r="51" spans="1:19" x14ac:dyDescent="0.25">
      <c r="A51" s="1157" t="s">
        <v>312</v>
      </c>
      <c r="B51" s="1292" t="s">
        <v>505</v>
      </c>
      <c r="C51" s="1292"/>
      <c r="D51" s="1292"/>
      <c r="E51" s="1292"/>
      <c r="F51" s="1293"/>
      <c r="G51" s="1148"/>
      <c r="H51" s="1144"/>
      <c r="I51" s="127"/>
      <c r="J51" s="1160"/>
      <c r="K51" s="1152"/>
      <c r="L51" s="127"/>
      <c r="M51" s="1153"/>
      <c r="N51" s="1152"/>
      <c r="O51" s="127"/>
      <c r="P51" s="1153"/>
      <c r="Q51" s="63"/>
    </row>
    <row r="52" spans="1:19" x14ac:dyDescent="0.25">
      <c r="A52" s="1157" t="s">
        <v>313</v>
      </c>
      <c r="B52" s="1292" t="s">
        <v>506</v>
      </c>
      <c r="C52" s="1292"/>
      <c r="D52" s="1292"/>
      <c r="E52" s="1292"/>
      <c r="F52" s="1293"/>
      <c r="G52" s="1148">
        <f>'2. Önkormányzat+int összesen'!AG78</f>
        <v>989959646</v>
      </c>
      <c r="H52" s="1144">
        <f>'2. Önkormányzat+int összesen'!AJ78</f>
        <v>1460625922</v>
      </c>
      <c r="I52" s="127">
        <f>'2. Önkormányzat+int összesen'!AK78</f>
        <v>1251527585</v>
      </c>
      <c r="J52" s="1160">
        <f>'2. Önkormányzat+int összesen'!AL78</f>
        <v>209098337</v>
      </c>
      <c r="K52" s="1152">
        <f>'2. Önkormányzat+int összesen'!AO78</f>
        <v>1452602271</v>
      </c>
      <c r="L52" s="127">
        <f>'2. Önkormányzat+int összesen'!AP78</f>
        <v>1240529385</v>
      </c>
      <c r="M52" s="1153">
        <f>'2. Önkormányzat+int összesen'!AQ78</f>
        <v>212072886</v>
      </c>
      <c r="N52" s="1152">
        <f>'2. Önkormányzat+int összesen'!AT78</f>
        <v>1452602271</v>
      </c>
      <c r="O52" s="127">
        <f>'2. Önkormányzat+int összesen'!AU78</f>
        <v>1240529385</v>
      </c>
      <c r="P52" s="1153">
        <f>'2. Önkormányzat+int összesen'!AV78</f>
        <v>212072886</v>
      </c>
      <c r="Q52" s="63"/>
    </row>
    <row r="53" spans="1:19" x14ac:dyDescent="0.25">
      <c r="A53" s="1157" t="s">
        <v>314</v>
      </c>
      <c r="B53" s="1292" t="s">
        <v>507</v>
      </c>
      <c r="C53" s="1292"/>
      <c r="D53" s="1292"/>
      <c r="E53" s="1292"/>
      <c r="F53" s="1293"/>
      <c r="G53" s="1148">
        <f>'2. Önkormányzat+int összesen'!AG81</f>
        <v>22316371</v>
      </c>
      <c r="H53" s="1144">
        <f>'2. Önkormányzat+int összesen'!AH81</f>
        <v>0</v>
      </c>
      <c r="I53" s="127">
        <f>'2. Önkormányzat+int összesen'!AI81</f>
        <v>0</v>
      </c>
      <c r="J53" s="1160">
        <f>'2. Önkormányzat+int összesen'!AJ81</f>
        <v>0</v>
      </c>
      <c r="K53" s="1152">
        <f>'2. Önkormányzat+int összesen'!AO81</f>
        <v>0</v>
      </c>
      <c r="L53" s="127">
        <f>'2. Önkormányzat+int összesen'!AP81</f>
        <v>0</v>
      </c>
      <c r="M53" s="1153">
        <f>'2. Önkormányzat+int összesen'!AQ81</f>
        <v>0</v>
      </c>
      <c r="N53" s="1152">
        <f>'2. Önkormányzat+int összesen'!AT81</f>
        <v>22773728</v>
      </c>
      <c r="O53" s="127">
        <f>'2. Önkormányzat+int összesen'!AL81</f>
        <v>0</v>
      </c>
      <c r="P53" s="1153">
        <f>'2. Önkormányzat+int összesen'!AM81</f>
        <v>0</v>
      </c>
      <c r="Q53" s="63"/>
    </row>
    <row r="54" spans="1:19" x14ac:dyDescent="0.25">
      <c r="A54" s="1157" t="s">
        <v>315</v>
      </c>
      <c r="B54" s="1292" t="s">
        <v>508</v>
      </c>
      <c r="C54" s="1292"/>
      <c r="D54" s="1292"/>
      <c r="E54" s="1292"/>
      <c r="F54" s="1293"/>
      <c r="G54" s="1148"/>
      <c r="H54" s="1144"/>
      <c r="I54" s="127"/>
      <c r="J54" s="1160"/>
      <c r="K54" s="1152"/>
      <c r="L54" s="127"/>
      <c r="M54" s="1153"/>
      <c r="N54" s="1152"/>
      <c r="O54" s="127"/>
      <c r="P54" s="1153"/>
      <c r="Q54" s="63"/>
    </row>
    <row r="55" spans="1:19" x14ac:dyDescent="0.25">
      <c r="A55" s="1157" t="s">
        <v>316</v>
      </c>
      <c r="B55" s="1296" t="s">
        <v>509</v>
      </c>
      <c r="C55" s="1296"/>
      <c r="D55" s="1296"/>
      <c r="E55" s="1296"/>
      <c r="F55" s="1297"/>
      <c r="G55" s="1187">
        <f>SUM(G49:G54)</f>
        <v>1012276017</v>
      </c>
      <c r="H55" s="1179">
        <f>SUM(H49:H54)</f>
        <v>1640625922</v>
      </c>
      <c r="I55" s="131">
        <f t="shared" ref="I55:J55" si="18">SUM(I49:I54)</f>
        <v>1331527585</v>
      </c>
      <c r="J55" s="1193">
        <f t="shared" si="18"/>
        <v>309098337</v>
      </c>
      <c r="K55" s="1200">
        <f>SUM(K49:K54)</f>
        <v>1632602271</v>
      </c>
      <c r="L55" s="131">
        <f t="shared" ref="L55:M55" si="19">SUM(L49:L54)</f>
        <v>1320529385</v>
      </c>
      <c r="M55" s="1201">
        <f t="shared" si="19"/>
        <v>312072886</v>
      </c>
      <c r="N55" s="1200">
        <f>SUM(N49:N54)</f>
        <v>1655375999</v>
      </c>
      <c r="O55" s="131">
        <f t="shared" ref="O55:P55" si="20">SUM(O49:O54)</f>
        <v>1320529385</v>
      </c>
      <c r="P55" s="1201">
        <f t="shared" si="20"/>
        <v>312072886</v>
      </c>
      <c r="Q55" s="63"/>
    </row>
    <row r="56" spans="1:19" x14ac:dyDescent="0.25">
      <c r="A56" s="1157" t="s">
        <v>317</v>
      </c>
      <c r="B56" s="1292" t="s">
        <v>510</v>
      </c>
      <c r="C56" s="1292"/>
      <c r="D56" s="1292"/>
      <c r="E56" s="1292"/>
      <c r="F56" s="1293"/>
      <c r="G56" s="1148"/>
      <c r="H56" s="1144">
        <f>'2. Önkormányzat+int összesen'!AJ149</f>
        <v>100000000</v>
      </c>
      <c r="I56" s="127">
        <f>'2. Önkormányzat+int összesen'!AK149</f>
        <v>0</v>
      </c>
      <c r="J56" s="1160">
        <f>'2. Önkormányzat+int összesen'!AL149</f>
        <v>100000000</v>
      </c>
      <c r="K56" s="1152">
        <f>'2. Önkormányzat+int összesen'!AO149+'2. Önkormányzat+int összesen'!AO148</f>
        <v>180000000</v>
      </c>
      <c r="L56" s="127">
        <f>'2. Önkormányzat+int összesen'!AP149</f>
        <v>0</v>
      </c>
      <c r="M56" s="1153">
        <f>'2. Önkormányzat+int összesen'!AQ149+'2. Önkormányzat+int összesen'!AQ148</f>
        <v>180000000</v>
      </c>
      <c r="N56" s="1152">
        <f>'2. Önkormányzat+int összesen'!AT149+'2. Önkormányzat+int összesen'!AT148</f>
        <v>180000000</v>
      </c>
      <c r="O56" s="127">
        <f>'2. Önkormányzat+int összesen'!AU149+'2. Önkormányzat+int összesen'!AU148</f>
        <v>80000000</v>
      </c>
      <c r="P56" s="127">
        <f>'2. Önkormányzat+int összesen'!AV149+'2. Önkormányzat+int összesen'!AV148</f>
        <v>100000000</v>
      </c>
      <c r="Q56" s="63"/>
    </row>
    <row r="57" spans="1:19" x14ac:dyDescent="0.25">
      <c r="A57" s="1157" t="s">
        <v>318</v>
      </c>
      <c r="B57" s="1292" t="s">
        <v>511</v>
      </c>
      <c r="C57" s="1292"/>
      <c r="D57" s="1292"/>
      <c r="E57" s="1292"/>
      <c r="F57" s="1293"/>
      <c r="G57" s="1148"/>
      <c r="H57" s="1144"/>
      <c r="I57" s="127"/>
      <c r="J57" s="1160"/>
      <c r="K57" s="1152"/>
      <c r="L57" s="127"/>
      <c r="M57" s="1153"/>
      <c r="N57" s="1152"/>
      <c r="O57" s="127"/>
      <c r="P57" s="1153"/>
      <c r="Q57" s="63"/>
    </row>
    <row r="58" spans="1:19" x14ac:dyDescent="0.25">
      <c r="A58" s="1157" t="s">
        <v>319</v>
      </c>
      <c r="B58" s="1292" t="s">
        <v>512</v>
      </c>
      <c r="C58" s="1292"/>
      <c r="D58" s="1292"/>
      <c r="E58" s="1292"/>
      <c r="F58" s="1293"/>
      <c r="G58" s="1148"/>
      <c r="H58" s="1144"/>
      <c r="I58" s="127"/>
      <c r="J58" s="1160"/>
      <c r="K58" s="1152"/>
      <c r="L58" s="127"/>
      <c r="M58" s="1153"/>
      <c r="N58" s="1152"/>
      <c r="O58" s="127"/>
      <c r="P58" s="1153"/>
      <c r="Q58" s="63"/>
    </row>
    <row r="59" spans="1:19" x14ac:dyDescent="0.25">
      <c r="A59" s="1157" t="s">
        <v>320</v>
      </c>
      <c r="B59" s="1292" t="s">
        <v>513</v>
      </c>
      <c r="C59" s="1292"/>
      <c r="D59" s="1292"/>
      <c r="E59" s="1292"/>
      <c r="F59" s="1293"/>
      <c r="G59" s="1148">
        <f>'2. Önkormányzat+int összesen'!AG150</f>
        <v>17295897</v>
      </c>
      <c r="H59" s="1144">
        <f>'2. Önkormányzat+int összesen'!AJ150</f>
        <v>22316371</v>
      </c>
      <c r="I59" s="127">
        <f>'2. Önkormányzat+int összesen'!AK150</f>
        <v>0</v>
      </c>
      <c r="J59" s="1160">
        <f>'2. Önkormányzat+int összesen'!AL150</f>
        <v>22316371</v>
      </c>
      <c r="K59" s="1152">
        <f>'2. Önkormányzat+int összesen'!AO150</f>
        <v>22316371</v>
      </c>
      <c r="L59" s="127">
        <f>'2. Önkormányzat+int összesen'!AP150</f>
        <v>0</v>
      </c>
      <c r="M59" s="1153">
        <f>'2. Önkormányzat+int összesen'!AQ150</f>
        <v>22316371</v>
      </c>
      <c r="N59" s="1152">
        <f>'2. Önkormányzat+int összesen'!AT150</f>
        <v>22316371</v>
      </c>
      <c r="O59" s="127">
        <f>'2. Önkormányzat+int összesen'!AU150</f>
        <v>0</v>
      </c>
      <c r="P59" s="1153">
        <f>'2. Önkormányzat+int összesen'!AV150</f>
        <v>22316371</v>
      </c>
      <c r="Q59" s="63"/>
    </row>
    <row r="60" spans="1:19" x14ac:dyDescent="0.25">
      <c r="A60" s="1157" t="s">
        <v>321</v>
      </c>
      <c r="B60" s="1298" t="s">
        <v>514</v>
      </c>
      <c r="C60" s="1298"/>
      <c r="D60" s="1298"/>
      <c r="E60" s="1298"/>
      <c r="F60" s="1299"/>
      <c r="G60" s="1187">
        <f>SUM(G56:G59)</f>
        <v>17295897</v>
      </c>
      <c r="H60" s="1179">
        <f>SUM(H56:H59)</f>
        <v>122316371</v>
      </c>
      <c r="I60" s="131">
        <f t="shared" ref="I60:J60" si="21">SUM(I56:I59)</f>
        <v>0</v>
      </c>
      <c r="J60" s="1193">
        <f t="shared" si="21"/>
        <v>122316371</v>
      </c>
      <c r="K60" s="1200">
        <f>SUM(K56:K59)</f>
        <v>202316371</v>
      </c>
      <c r="L60" s="131">
        <f>SUM(L56:L59)</f>
        <v>0</v>
      </c>
      <c r="M60" s="1201">
        <f t="shared" ref="M60" si="22">SUM(M56:M59)</f>
        <v>202316371</v>
      </c>
      <c r="N60" s="1200">
        <f>SUM(N56:N59)</f>
        <v>202316371</v>
      </c>
      <c r="O60" s="131">
        <f>SUM(O56:O59)</f>
        <v>80000000</v>
      </c>
      <c r="P60" s="1201">
        <f t="shared" ref="P60" si="23">SUM(P56:P59)</f>
        <v>122316371</v>
      </c>
      <c r="Q60" s="63"/>
    </row>
    <row r="61" spans="1:19" x14ac:dyDescent="0.25">
      <c r="A61" s="1150"/>
      <c r="B61" s="1300"/>
      <c r="C61" s="1301"/>
      <c r="D61" s="1301"/>
      <c r="E61" s="1301"/>
      <c r="F61" s="1302"/>
      <c r="G61" s="1147"/>
      <c r="H61" s="1143"/>
      <c r="I61" s="62"/>
      <c r="J61" s="1162"/>
      <c r="K61" s="1151"/>
      <c r="L61" s="62"/>
      <c r="M61" s="1156"/>
      <c r="N61" s="1151"/>
      <c r="O61" s="62"/>
      <c r="P61" s="1156"/>
      <c r="Q61" s="63"/>
    </row>
    <row r="62" spans="1:19" x14ac:dyDescent="0.25">
      <c r="A62" s="1158" t="s">
        <v>322</v>
      </c>
      <c r="B62" s="1306" t="s">
        <v>515</v>
      </c>
      <c r="C62" s="1306"/>
      <c r="D62" s="1306"/>
      <c r="E62" s="1306"/>
      <c r="F62" s="1307"/>
      <c r="G62" s="1188">
        <f>G46+G55</f>
        <v>3929377393</v>
      </c>
      <c r="H62" s="1180">
        <f>H46+H55</f>
        <v>3213897975</v>
      </c>
      <c r="I62" s="132">
        <f t="shared" ref="I62:J62" si="24">I46+I55</f>
        <v>1652378290</v>
      </c>
      <c r="J62" s="1194">
        <f t="shared" si="24"/>
        <v>1561519685</v>
      </c>
      <c r="K62" s="1202">
        <f>K46+K55</f>
        <v>3530396234</v>
      </c>
      <c r="L62" s="132">
        <f t="shared" ref="L62:M62" si="25">L46+L55</f>
        <v>1905938787</v>
      </c>
      <c r="M62" s="1203">
        <f t="shared" si="25"/>
        <v>1190457447</v>
      </c>
      <c r="N62" s="1202">
        <f>N46+N55</f>
        <v>3776428579</v>
      </c>
      <c r="O62" s="132">
        <f t="shared" ref="O62:P62" si="26">O46+O55</f>
        <v>1985937876</v>
      </c>
      <c r="P62" s="1203">
        <f t="shared" si="26"/>
        <v>1767716975</v>
      </c>
      <c r="Q62" s="63"/>
      <c r="R62" s="63"/>
      <c r="S62" s="63"/>
    </row>
    <row r="63" spans="1:19" ht="15.75" thickBot="1" x14ac:dyDescent="0.3">
      <c r="A63" s="1159" t="s">
        <v>516</v>
      </c>
      <c r="B63" s="1294" t="s">
        <v>517</v>
      </c>
      <c r="C63" s="1294"/>
      <c r="D63" s="1294"/>
      <c r="E63" s="1294"/>
      <c r="F63" s="1295"/>
      <c r="G63" s="1189">
        <f>G48+G60</f>
        <v>2476055317.1300001</v>
      </c>
      <c r="H63" s="1180">
        <f>H48+H60</f>
        <v>3213897975</v>
      </c>
      <c r="I63" s="132">
        <f t="shared" ref="I63:J63" si="27">I48+I60</f>
        <v>1652378290</v>
      </c>
      <c r="J63" s="1194">
        <f t="shared" si="27"/>
        <v>1561519685</v>
      </c>
      <c r="K63" s="1204">
        <f ca="1">K48+K60</f>
        <v>3761905804.8499999</v>
      </c>
      <c r="L63" s="1205">
        <f t="shared" ref="L63:M63" ca="1" si="28">L48+L60</f>
        <v>1903933310</v>
      </c>
      <c r="M63" s="1206">
        <f t="shared" ca="1" si="28"/>
        <v>1857972494.8499999</v>
      </c>
      <c r="N63" s="1204">
        <f ca="1">N48+N60</f>
        <v>3776428578.8500004</v>
      </c>
      <c r="O63" s="1205">
        <f t="shared" ref="O63:P63" ca="1" si="29">O48+O60</f>
        <v>2072356951</v>
      </c>
      <c r="P63" s="1206">
        <f t="shared" ca="1" si="29"/>
        <v>1704071627.8500001</v>
      </c>
      <c r="Q63" s="63"/>
      <c r="R63" s="63"/>
      <c r="S63" s="63"/>
    </row>
    <row r="64" spans="1:19" x14ac:dyDescent="0.25">
      <c r="G64" s="63"/>
      <c r="H64" s="63"/>
      <c r="I64" s="63">
        <f t="shared" ref="I64:J64" si="30">I62-I63</f>
        <v>0</v>
      </c>
      <c r="J64" s="63">
        <f t="shared" si="30"/>
        <v>0</v>
      </c>
      <c r="K64" s="63">
        <f ca="1">K62-K63</f>
        <v>-231509570.8499999</v>
      </c>
      <c r="L64" s="63"/>
      <c r="M64" s="63"/>
      <c r="N64" s="63">
        <f ca="1">N62-N63</f>
        <v>0.14999961853027344</v>
      </c>
      <c r="O64" s="63"/>
      <c r="P64" s="63"/>
      <c r="Q64" s="63"/>
      <c r="R64" s="63"/>
    </row>
    <row r="65" spans="6:14" x14ac:dyDescent="0.25">
      <c r="G65" s="63"/>
      <c r="H65" s="63"/>
      <c r="K65" s="63"/>
      <c r="N65" s="63"/>
    </row>
    <row r="66" spans="6:14" x14ac:dyDescent="0.25">
      <c r="F66" s="63"/>
      <c r="G66" s="63"/>
      <c r="H66" s="63"/>
      <c r="K66" s="63"/>
      <c r="N66" s="63"/>
    </row>
    <row r="67" spans="6:14" x14ac:dyDescent="0.25">
      <c r="F67" s="63"/>
      <c r="G67" s="63"/>
      <c r="H67" s="63"/>
      <c r="K67" s="63"/>
      <c r="N67" s="63"/>
    </row>
    <row r="68" spans="6:14" x14ac:dyDescent="0.25">
      <c r="F68" s="63"/>
      <c r="G68" s="63"/>
      <c r="H68" s="63"/>
      <c r="K68" s="63"/>
      <c r="N68" s="63"/>
    </row>
    <row r="69" spans="6:14" x14ac:dyDescent="0.25">
      <c r="F69" s="63"/>
      <c r="G69" s="63"/>
      <c r="H69" s="63"/>
      <c r="K69" s="63"/>
      <c r="N69" s="63"/>
    </row>
    <row r="70" spans="6:14" x14ac:dyDescent="0.25">
      <c r="F70" s="63"/>
      <c r="G70" s="63"/>
      <c r="H70" s="63"/>
      <c r="K70" s="63"/>
      <c r="N70" s="63"/>
    </row>
    <row r="71" spans="6:14" x14ac:dyDescent="0.25">
      <c r="F71" s="63"/>
      <c r="G71" s="63"/>
      <c r="H71" s="63"/>
      <c r="K71" s="63"/>
      <c r="N71" s="63"/>
    </row>
    <row r="72" spans="6:14" x14ac:dyDescent="0.25">
      <c r="F72" s="63"/>
      <c r="G72" s="63"/>
      <c r="H72" s="63"/>
      <c r="K72" s="63"/>
      <c r="N72" s="63"/>
    </row>
    <row r="73" spans="6:14" x14ac:dyDescent="0.25">
      <c r="F73" s="63"/>
      <c r="G73" s="63"/>
      <c r="H73" s="63"/>
      <c r="K73" s="63"/>
      <c r="N73" s="63"/>
    </row>
  </sheetData>
  <mergeCells count="68">
    <mergeCell ref="N7:N8"/>
    <mergeCell ref="O7:O8"/>
    <mergeCell ref="P7:P8"/>
    <mergeCell ref="I7:I8"/>
    <mergeCell ref="J7:J8"/>
    <mergeCell ref="K7:K8"/>
    <mergeCell ref="L7:L8"/>
    <mergeCell ref="M7:M8"/>
    <mergeCell ref="H7:H8"/>
    <mergeCell ref="B15:F15"/>
    <mergeCell ref="A7:F8"/>
    <mergeCell ref="G7:G8"/>
    <mergeCell ref="B9:F9"/>
    <mergeCell ref="B10:F10"/>
    <mergeCell ref="B11:F11"/>
    <mergeCell ref="B12:F12"/>
    <mergeCell ref="B13:F13"/>
    <mergeCell ref="B14:F14"/>
    <mergeCell ref="A1:J1"/>
    <mergeCell ref="A2:J2"/>
    <mergeCell ref="B42:F42"/>
    <mergeCell ref="B43:F43"/>
    <mergeCell ref="B44:F44"/>
    <mergeCell ref="B27:F27"/>
    <mergeCell ref="B16:F16"/>
    <mergeCell ref="B17:F17"/>
    <mergeCell ref="B18:F18"/>
    <mergeCell ref="B19:F19"/>
    <mergeCell ref="B20:F20"/>
    <mergeCell ref="B21:F21"/>
    <mergeCell ref="B22:F22"/>
    <mergeCell ref="B23:F23"/>
    <mergeCell ref="B24:F24"/>
    <mergeCell ref="B25:F25"/>
    <mergeCell ref="B26:F26"/>
    <mergeCell ref="B38:F38"/>
    <mergeCell ref="B33:F33"/>
    <mergeCell ref="B34:F34"/>
    <mergeCell ref="B35:F35"/>
    <mergeCell ref="B39:F39"/>
    <mergeCell ref="B36:F36"/>
    <mergeCell ref="B37:F37"/>
    <mergeCell ref="B28:F28"/>
    <mergeCell ref="B29:F29"/>
    <mergeCell ref="B30:F30"/>
    <mergeCell ref="B31:F31"/>
    <mergeCell ref="B32:F32"/>
    <mergeCell ref="B48:F48"/>
    <mergeCell ref="B49:F49"/>
    <mergeCell ref="B50:F50"/>
    <mergeCell ref="B51:F51"/>
    <mergeCell ref="B46:F46"/>
    <mergeCell ref="B40:F40"/>
    <mergeCell ref="B41:F41"/>
    <mergeCell ref="B63:F63"/>
    <mergeCell ref="B52:F52"/>
    <mergeCell ref="B53:F53"/>
    <mergeCell ref="B54:F54"/>
    <mergeCell ref="B55:F55"/>
    <mergeCell ref="B56:F56"/>
    <mergeCell ref="B57:F57"/>
    <mergeCell ref="B58:F58"/>
    <mergeCell ref="B59:F59"/>
    <mergeCell ref="B60:F60"/>
    <mergeCell ref="B61:F61"/>
    <mergeCell ref="B45:F45"/>
    <mergeCell ref="B62:F62"/>
    <mergeCell ref="B47:F47"/>
  </mergeCells>
  <phoneticPr fontId="52" type="noConversion"/>
  <pageMargins left="0.55118110236220474" right="0.15748031496062992" top="0.27559055118110237" bottom="0.43307086614173229" header="0.31496062992125984" footer="0.31496062992125984"/>
  <pageSetup paperSize="8" scale="71" orientation="portrait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U49"/>
  <sheetViews>
    <sheetView zoomScaleNormal="100" workbookViewId="0">
      <pane xSplit="1" ySplit="7" topLeftCell="B23" activePane="bottomRight" state="frozen"/>
      <selection activeCell="A5" sqref="A5"/>
      <selection pane="topRight" activeCell="A5" sqref="A5"/>
      <selection pane="bottomLeft" activeCell="A5" sqref="A5"/>
      <selection pane="bottomRight" activeCell="A5" sqref="A5"/>
    </sheetView>
  </sheetViews>
  <sheetFormatPr defaultColWidth="9.140625" defaultRowHeight="15" x14ac:dyDescent="0.25"/>
  <cols>
    <col min="1" max="1" width="37.7109375" customWidth="1"/>
    <col min="2" max="2" width="16.28515625" customWidth="1"/>
    <col min="3" max="3" width="12.28515625" bestFit="1" customWidth="1"/>
    <col min="4" max="4" width="15.7109375" customWidth="1"/>
    <col min="5" max="5" width="16.28515625" customWidth="1"/>
    <col min="6" max="6" width="12.28515625" bestFit="1" customWidth="1"/>
    <col min="7" max="7" width="15.7109375" customWidth="1"/>
    <col min="8" max="8" width="16.28515625" customWidth="1"/>
    <col min="9" max="9" width="12.28515625" bestFit="1" customWidth="1"/>
    <col min="10" max="10" width="15.7109375" customWidth="1"/>
    <col min="11" max="11" width="34.85546875" customWidth="1"/>
    <col min="12" max="13" width="15.7109375" customWidth="1"/>
    <col min="14" max="14" width="15.42578125" customWidth="1"/>
    <col min="15" max="16" width="15.7109375" customWidth="1"/>
    <col min="17" max="17" width="15.85546875" customWidth="1"/>
    <col min="18" max="19" width="15.7109375" customWidth="1"/>
    <col min="20" max="20" width="15.85546875" customWidth="1"/>
    <col min="21" max="21" width="13.42578125" customWidth="1"/>
  </cols>
  <sheetData>
    <row r="1" spans="1:20" x14ac:dyDescent="0.25">
      <c r="A1" s="1342" t="s">
        <v>617</v>
      </c>
      <c r="B1" s="1342"/>
      <c r="C1" s="1342"/>
      <c r="D1" s="1342"/>
      <c r="E1" s="1342"/>
      <c r="F1" s="1342"/>
      <c r="G1" s="1342"/>
      <c r="H1" s="1342"/>
      <c r="I1" s="1342"/>
      <c r="J1" s="1342"/>
      <c r="K1" s="1342"/>
      <c r="L1" s="1342"/>
      <c r="M1" s="1342"/>
      <c r="N1" s="1342"/>
      <c r="O1" s="454"/>
      <c r="P1" s="454"/>
      <c r="Q1" s="454"/>
      <c r="R1" s="454"/>
      <c r="S1" s="454"/>
      <c r="T1" s="454"/>
    </row>
    <row r="2" spans="1:20" x14ac:dyDescent="0.25">
      <c r="A2" s="1342" t="s">
        <v>963</v>
      </c>
      <c r="B2" s="1342"/>
      <c r="C2" s="1342"/>
      <c r="D2" s="1342"/>
      <c r="E2" s="1342"/>
      <c r="F2" s="1342"/>
      <c r="G2" s="1342"/>
      <c r="H2" s="1342"/>
      <c r="I2" s="1342"/>
      <c r="J2" s="1342"/>
      <c r="K2" s="1342"/>
      <c r="L2" s="1342"/>
      <c r="M2" s="1342"/>
      <c r="N2" s="1342"/>
      <c r="O2" s="454"/>
      <c r="P2" s="454"/>
      <c r="Q2" s="454"/>
      <c r="R2" s="454"/>
      <c r="S2" s="454"/>
      <c r="T2" s="454"/>
    </row>
    <row r="3" spans="1:20" x14ac:dyDescent="0.25">
      <c r="A3" s="223"/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  <c r="M3" s="223"/>
      <c r="N3" s="224"/>
      <c r="O3" s="223"/>
      <c r="P3" s="223"/>
      <c r="Q3" s="224"/>
      <c r="R3" s="223"/>
      <c r="S3" s="223"/>
      <c r="T3" s="224"/>
    </row>
    <row r="4" spans="1:20" x14ac:dyDescent="0.25">
      <c r="A4" s="248" t="s">
        <v>643</v>
      </c>
      <c r="B4" s="1288" t="str">
        <f>+'1 mérleg'!B5</f>
        <v>melléklet az 1/2023 (II.15.) önkormányzati rendelethez</v>
      </c>
      <c r="C4" s="227"/>
      <c r="D4" s="225"/>
      <c r="E4" s="226"/>
      <c r="F4" s="227"/>
      <c r="G4" s="225"/>
      <c r="H4" s="226"/>
      <c r="I4" s="227"/>
      <c r="J4" s="225"/>
      <c r="M4" s="227"/>
      <c r="N4" s="224"/>
      <c r="O4" s="472"/>
      <c r="P4" s="227"/>
      <c r="Q4" s="224"/>
      <c r="R4" s="472"/>
      <c r="S4" s="227"/>
      <c r="T4" s="224"/>
    </row>
    <row r="5" spans="1:20" ht="15.75" thickBot="1" x14ac:dyDescent="0.3"/>
    <row r="6" spans="1:20" ht="15.75" thickBot="1" x14ac:dyDescent="0.3">
      <c r="A6" s="228" t="s">
        <v>618</v>
      </c>
      <c r="B6" s="1338" t="s">
        <v>10</v>
      </c>
      <c r="C6" s="1339"/>
      <c r="D6" s="1340"/>
      <c r="E6" s="1338" t="s">
        <v>829</v>
      </c>
      <c r="F6" s="1339"/>
      <c r="G6" s="1340"/>
      <c r="H6" s="1338" t="s">
        <v>1032</v>
      </c>
      <c r="I6" s="1339"/>
      <c r="J6" s="1340"/>
    </row>
    <row r="7" spans="1:20" ht="21.75" thickBot="1" x14ac:dyDescent="0.3">
      <c r="A7" s="228" t="s">
        <v>11</v>
      </c>
      <c r="B7" s="481" t="s">
        <v>20</v>
      </c>
      <c r="C7" s="473" t="s">
        <v>21</v>
      </c>
      <c r="D7" s="474" t="s">
        <v>8</v>
      </c>
      <c r="E7" s="481" t="s">
        <v>20</v>
      </c>
      <c r="F7" s="473" t="s">
        <v>21</v>
      </c>
      <c r="G7" s="474" t="s">
        <v>8</v>
      </c>
      <c r="H7" s="481" t="s">
        <v>20</v>
      </c>
      <c r="I7" s="473" t="s">
        <v>21</v>
      </c>
      <c r="J7" s="474" t="s">
        <v>8</v>
      </c>
    </row>
    <row r="8" spans="1:20" x14ac:dyDescent="0.25">
      <c r="A8" s="478" t="s">
        <v>12</v>
      </c>
      <c r="B8" s="121">
        <f>'2. Önkormányzat+int összesen'!AH9</f>
        <v>596422883</v>
      </c>
      <c r="C8" s="71">
        <f>'2. Önkormányzat+int összesen'!AI9</f>
        <v>1080000</v>
      </c>
      <c r="D8" s="72">
        <f>'2. Önkormányzat+int összesen'!AJ9</f>
        <v>597502883</v>
      </c>
      <c r="E8" s="121">
        <f>'2. Önkormányzat+int összesen'!AM9</f>
        <v>636408288</v>
      </c>
      <c r="F8" s="71">
        <f>'2. Önkormányzat+int összesen'!AN9</f>
        <v>1080000</v>
      </c>
      <c r="G8" s="72">
        <f>E8+F8</f>
        <v>637488288</v>
      </c>
      <c r="H8" s="121">
        <f>+'2. Önkormányzat+int összesen'!AR9</f>
        <v>670336795</v>
      </c>
      <c r="I8" s="121">
        <f>+'2. Önkormányzat+int összesen'!AS9</f>
        <v>1080000</v>
      </c>
      <c r="J8" s="72">
        <f>H8+I8</f>
        <v>671416795</v>
      </c>
    </row>
    <row r="9" spans="1:20" x14ac:dyDescent="0.25">
      <c r="A9" s="479" t="s">
        <v>13</v>
      </c>
      <c r="B9" s="123">
        <f>'2. Önkormányzat+int összesen'!AH25</f>
        <v>434000000</v>
      </c>
      <c r="C9" s="73">
        <f>'2. Önkormányzat+int összesen'!AI25</f>
        <v>0</v>
      </c>
      <c r="D9" s="74">
        <f>'2. Önkormányzat+int összesen'!AJ25</f>
        <v>434000000</v>
      </c>
      <c r="E9" s="123">
        <f>'2. Önkormányzat+int összesen'!AM25</f>
        <v>434000000</v>
      </c>
      <c r="F9" s="73">
        <f>'2. Önkormányzat+int összesen'!AN25</f>
        <v>0</v>
      </c>
      <c r="G9" s="72">
        <f t="shared" ref="G9:G20" si="0">E9+F9</f>
        <v>434000000</v>
      </c>
      <c r="H9" s="121">
        <f>'2. Önkormányzat+int összesen'!AR10</f>
        <v>641091384</v>
      </c>
      <c r="I9" s="73">
        <f>'2. Önkormányzat+int összesen'!AS25</f>
        <v>0</v>
      </c>
      <c r="J9" s="72">
        <f t="shared" ref="J9:J11" si="1">H9+I9</f>
        <v>641091384</v>
      </c>
    </row>
    <row r="10" spans="1:20" x14ac:dyDescent="0.25">
      <c r="A10" s="479" t="s">
        <v>14</v>
      </c>
      <c r="B10" s="123">
        <f>'2. Önkormányzat+int összesen'!AH45</f>
        <v>183943465</v>
      </c>
      <c r="C10" s="73">
        <f>'2. Önkormányzat+int összesen'!AI45</f>
        <v>36600000</v>
      </c>
      <c r="D10" s="74">
        <f>'2. Önkormányzat+int összesen'!AJ45</f>
        <v>220543465</v>
      </c>
      <c r="E10" s="123">
        <f>'2. Önkormányzat+int összesen'!AM45</f>
        <v>196953784</v>
      </c>
      <c r="F10" s="73">
        <f>'2. Önkormányzat+int összesen'!AN45</f>
        <v>39477596</v>
      </c>
      <c r="G10" s="72">
        <f t="shared" si="0"/>
        <v>236431380</v>
      </c>
      <c r="H10" s="121">
        <f>'2. Önkormányzat+int összesen'!AR11</f>
        <v>223292175</v>
      </c>
      <c r="I10" s="73">
        <f>'2. Önkormányzat+int összesen'!AS45</f>
        <v>44840617</v>
      </c>
      <c r="J10" s="72">
        <f t="shared" si="1"/>
        <v>268132792</v>
      </c>
    </row>
    <row r="11" spans="1:20" ht="15.75" thickBot="1" x14ac:dyDescent="0.3">
      <c r="A11" s="483" t="s">
        <v>621</v>
      </c>
      <c r="B11" s="231">
        <f>'2. Önkormányzat+int összesen'!AH67</f>
        <v>0</v>
      </c>
      <c r="C11" s="83">
        <f>'2. Önkormányzat+int összesen'!AI67</f>
        <v>0</v>
      </c>
      <c r="D11" s="324">
        <f>'2. Önkormányzat+int összesen'!AJ67</f>
        <v>0</v>
      </c>
      <c r="E11" s="231">
        <f>'2. Önkormányzat+int összesen'!AM67</f>
        <v>4089893</v>
      </c>
      <c r="F11" s="83">
        <f>'2. Önkormányzat+int összesen'!AN67</f>
        <v>0</v>
      </c>
      <c r="G11" s="85">
        <f t="shared" si="0"/>
        <v>4089893</v>
      </c>
      <c r="H11" s="121">
        <f>'2. Önkormányzat+int összesen'!AR12</f>
        <v>173206467</v>
      </c>
      <c r="I11" s="83">
        <f>'2. Önkormányzat+int összesen'!AS67</f>
        <v>0</v>
      </c>
      <c r="J11" s="85">
        <f t="shared" si="1"/>
        <v>173206467</v>
      </c>
    </row>
    <row r="12" spans="1:20" ht="15.75" thickBot="1" x14ac:dyDescent="0.3">
      <c r="A12" s="485" t="s">
        <v>622</v>
      </c>
      <c r="B12" s="232">
        <f>SUM(B8:B11)</f>
        <v>1214366348</v>
      </c>
      <c r="C12" s="233">
        <f>SUM(C8:C11)</f>
        <v>37680000</v>
      </c>
      <c r="D12" s="234">
        <f t="shared" ref="D12" si="2">SUM(B12:C12)</f>
        <v>1252046348</v>
      </c>
      <c r="E12" s="232">
        <f>SUM(E8:E11)</f>
        <v>1271451965</v>
      </c>
      <c r="F12" s="233">
        <f>SUM(F8:F11)</f>
        <v>40557596</v>
      </c>
      <c r="G12" s="234">
        <f t="shared" ref="G12" si="3">SUM(E12:F12)</f>
        <v>1312009561</v>
      </c>
      <c r="H12" s="232">
        <f>SUM(H8:H11)</f>
        <v>1707926821</v>
      </c>
      <c r="I12" s="233">
        <f>SUM(I8:I11)</f>
        <v>45920617</v>
      </c>
      <c r="J12" s="234">
        <f t="shared" ref="J12" si="4">SUM(H12:I12)</f>
        <v>1753847438</v>
      </c>
    </row>
    <row r="13" spans="1:20" x14ac:dyDescent="0.25">
      <c r="A13" s="478" t="s">
        <v>15</v>
      </c>
      <c r="B13" s="121">
        <f>'2. Önkormányzat+int összesen'!AH22</f>
        <v>320850705</v>
      </c>
      <c r="C13" s="71">
        <f>'2. Önkormányzat+int összesen'!AI22</f>
        <v>0</v>
      </c>
      <c r="D13" s="72">
        <f>'2. Önkormányzat+int összesen'!AJ22</f>
        <v>320850705</v>
      </c>
      <c r="E13" s="121">
        <f>'2. Önkormányzat+int összesen'!AM22</f>
        <v>585409402</v>
      </c>
      <c r="F13" s="71">
        <f>'2. Önkormányzat+int összesen'!AN22</f>
        <v>0</v>
      </c>
      <c r="G13" s="72">
        <f t="shared" si="0"/>
        <v>585409402</v>
      </c>
      <c r="H13" s="121">
        <f>'2. Önkormányzat+int összesen'!AR22</f>
        <v>665408491</v>
      </c>
      <c r="I13" s="71">
        <f>'2. Önkormányzat+int összesen'!AS22</f>
        <v>0</v>
      </c>
      <c r="J13" s="72">
        <f t="shared" ref="J13:J15" si="5">H13+I13</f>
        <v>665408491</v>
      </c>
    </row>
    <row r="14" spans="1:20" x14ac:dyDescent="0.25">
      <c r="A14" s="479" t="s">
        <v>623</v>
      </c>
      <c r="B14" s="123">
        <f>'2. Önkormányzat+int összesen'!AH70</f>
        <v>375000</v>
      </c>
      <c r="C14" s="73">
        <f>'2. Önkormányzat+int összesen'!AI70</f>
        <v>0</v>
      </c>
      <c r="D14" s="74">
        <f>'2. Önkormányzat+int összesen'!AJ70</f>
        <v>375000</v>
      </c>
      <c r="E14" s="123">
        <f>'2. Önkormányzat+int összesen'!AM70</f>
        <v>375000</v>
      </c>
      <c r="F14" s="73">
        <f>'2. Önkormányzat+int összesen'!AN70</f>
        <v>0</v>
      </c>
      <c r="G14" s="72">
        <f t="shared" si="0"/>
        <v>375000</v>
      </c>
      <c r="H14" s="123">
        <f>'2. Önkormányzat+int összesen'!AR70</f>
        <v>375000</v>
      </c>
      <c r="I14" s="73">
        <f>'2. Önkormányzat+int összesen'!AS70</f>
        <v>0</v>
      </c>
      <c r="J14" s="72">
        <f t="shared" si="5"/>
        <v>375000</v>
      </c>
    </row>
    <row r="15" spans="1:20" ht="15.75" thickBot="1" x14ac:dyDescent="0.3">
      <c r="A15" s="486" t="s">
        <v>626</v>
      </c>
      <c r="B15" s="231">
        <f>SUM(B13:B14)</f>
        <v>321225705</v>
      </c>
      <c r="C15" s="83">
        <f>SUM(C13:C14)</f>
        <v>0</v>
      </c>
      <c r="D15" s="324">
        <f>SUM(D13:D14)</f>
        <v>321225705</v>
      </c>
      <c r="E15" s="231">
        <f>SUM(E13:E14)</f>
        <v>585784402</v>
      </c>
      <c r="F15" s="83">
        <f>SUM(F13:F14)</f>
        <v>0</v>
      </c>
      <c r="G15" s="72">
        <f t="shared" si="0"/>
        <v>585784402</v>
      </c>
      <c r="H15" s="231">
        <f>SUM(H13:H14)</f>
        <v>665783491</v>
      </c>
      <c r="I15" s="83">
        <f>SUM(I13:I14)</f>
        <v>0</v>
      </c>
      <c r="J15" s="72">
        <f t="shared" si="5"/>
        <v>665783491</v>
      </c>
    </row>
    <row r="16" spans="1:20" ht="15.75" thickBot="1" x14ac:dyDescent="0.3">
      <c r="A16" s="485" t="s">
        <v>628</v>
      </c>
      <c r="B16" s="232">
        <f>B15+B12</f>
        <v>1535592053</v>
      </c>
      <c r="C16" s="233">
        <f>C15+C12</f>
        <v>37680000</v>
      </c>
      <c r="D16" s="234">
        <f t="shared" ref="D16:D17" si="6">SUM(B16:C16)</f>
        <v>1573272053</v>
      </c>
      <c r="E16" s="232">
        <f>E15+E12</f>
        <v>1857236367</v>
      </c>
      <c r="F16" s="233">
        <f>F15+F12</f>
        <v>40557596</v>
      </c>
      <c r="G16" s="234">
        <f t="shared" ref="G16" si="7">SUM(E16:F16)</f>
        <v>1897793963</v>
      </c>
      <c r="H16" s="232">
        <f>H15+H12</f>
        <v>2373710312</v>
      </c>
      <c r="I16" s="233">
        <f>I15+I12</f>
        <v>45920617</v>
      </c>
      <c r="J16" s="234">
        <f t="shared" ref="J16" si="8">SUM(H16:I16)</f>
        <v>2419630929</v>
      </c>
    </row>
    <row r="17" spans="1:21" x14ac:dyDescent="0.25">
      <c r="A17" s="478" t="s">
        <v>504</v>
      </c>
      <c r="B17" s="121">
        <v>100000000</v>
      </c>
      <c r="C17" s="71"/>
      <c r="D17" s="72">
        <f t="shared" si="6"/>
        <v>100000000</v>
      </c>
      <c r="E17" s="121">
        <v>100000000</v>
      </c>
      <c r="F17" s="71"/>
      <c r="G17" s="72">
        <f t="shared" si="0"/>
        <v>100000000</v>
      </c>
      <c r="H17" s="121">
        <v>100000000</v>
      </c>
      <c r="I17" s="71"/>
      <c r="J17" s="72">
        <f t="shared" ref="J17:J21" si="9">H17+I17</f>
        <v>100000000</v>
      </c>
    </row>
    <row r="18" spans="1:21" x14ac:dyDescent="0.25">
      <c r="A18" s="479" t="s">
        <v>17</v>
      </c>
      <c r="B18" s="123">
        <f>'2. Önkormányzat+int összesen'!AH79</f>
        <v>247308794</v>
      </c>
      <c r="C18" s="73">
        <f>'2. Önkormányzat+int összesen'!AI79</f>
        <v>0</v>
      </c>
      <c r="D18" s="74">
        <f>'2. Önkormányzat+int összesen'!AJ79</f>
        <v>247308794</v>
      </c>
      <c r="E18" s="123">
        <f>'2. Önkormányzat+int összesen'!AM79</f>
        <v>239285143</v>
      </c>
      <c r="F18" s="73">
        <f>'2. Önkormányzat+int összesen'!AN79</f>
        <v>0</v>
      </c>
      <c r="G18" s="72">
        <f t="shared" si="0"/>
        <v>239285143</v>
      </c>
      <c r="H18" s="123">
        <f>'2. Önkormányzat+int összesen'!AR79</f>
        <v>239285143</v>
      </c>
      <c r="I18" s="73">
        <f>'2. Önkormányzat+int összesen'!AS79</f>
        <v>0</v>
      </c>
      <c r="J18" s="72">
        <f t="shared" si="9"/>
        <v>239285143</v>
      </c>
    </row>
    <row r="19" spans="1:21" x14ac:dyDescent="0.25">
      <c r="A19" s="480" t="s">
        <v>630</v>
      </c>
      <c r="B19" s="123">
        <f>SUM(B17:B18)</f>
        <v>347308794</v>
      </c>
      <c r="C19" s="73"/>
      <c r="D19" s="74">
        <f t="shared" ref="D19:D20" si="10">SUM(B19:C19)</f>
        <v>347308794</v>
      </c>
      <c r="E19" s="123">
        <f>SUM(E17:E18)</f>
        <v>339285143</v>
      </c>
      <c r="F19" s="73"/>
      <c r="G19" s="72">
        <f t="shared" si="0"/>
        <v>339285143</v>
      </c>
      <c r="H19" s="123">
        <f>SUM(H17:H18)</f>
        <v>339285143</v>
      </c>
      <c r="I19" s="73"/>
      <c r="J19" s="72">
        <f t="shared" si="9"/>
        <v>339285143</v>
      </c>
    </row>
    <row r="20" spans="1:21" x14ac:dyDescent="0.25">
      <c r="A20" s="479" t="s">
        <v>504</v>
      </c>
      <c r="B20" s="123">
        <v>80000000</v>
      </c>
      <c r="C20" s="73"/>
      <c r="D20" s="74">
        <f t="shared" si="10"/>
        <v>80000000</v>
      </c>
      <c r="E20" s="123">
        <v>80000000</v>
      </c>
      <c r="F20" s="73"/>
      <c r="G20" s="72">
        <f t="shared" si="0"/>
        <v>80000000</v>
      </c>
      <c r="H20" s="123">
        <v>80000000</v>
      </c>
      <c r="I20" s="73"/>
      <c r="J20" s="72">
        <f t="shared" si="9"/>
        <v>80000000</v>
      </c>
    </row>
    <row r="21" spans="1:21" ht="15.75" thickBot="1" x14ac:dyDescent="0.3">
      <c r="A21" s="483" t="s">
        <v>18</v>
      </c>
      <c r="B21" s="231">
        <f>'2. Önkormányzat+int összesen'!AH80</f>
        <v>1213317128</v>
      </c>
      <c r="C21" s="83">
        <f>'2. Önkormányzat+int összesen'!AI80</f>
        <v>0</v>
      </c>
      <c r="D21" s="324">
        <f>'2. Önkormányzat+int összesen'!AJ80</f>
        <v>1213317128</v>
      </c>
      <c r="E21" s="231">
        <f>'2. Önkormányzat+int összesen'!AM80</f>
        <v>1213317128</v>
      </c>
      <c r="F21" s="83">
        <f>'2. Önkormányzat+int összesen'!AN80</f>
        <v>0</v>
      </c>
      <c r="G21" s="324">
        <f>'2. Önkormányzat+int összesen'!AM80</f>
        <v>1213317128</v>
      </c>
      <c r="H21" s="231">
        <f>'2. Önkormányzat+int összesen'!AR80</f>
        <v>1213317128</v>
      </c>
      <c r="I21" s="83">
        <f>'2. Önkormányzat+int összesen'!AS80</f>
        <v>0</v>
      </c>
      <c r="J21" s="72">
        <f t="shared" si="9"/>
        <v>1213317128</v>
      </c>
    </row>
    <row r="22" spans="1:21" ht="15.75" thickBot="1" x14ac:dyDescent="0.3">
      <c r="A22" s="485" t="s">
        <v>19</v>
      </c>
      <c r="B22" s="232">
        <f>SUM(B20:B21)</f>
        <v>1293317128</v>
      </c>
      <c r="C22" s="233">
        <f>SUM(C21)</f>
        <v>0</v>
      </c>
      <c r="D22" s="234">
        <f t="shared" ref="D22:D25" si="11">SUM(B22:C22)</f>
        <v>1293317128</v>
      </c>
      <c r="E22" s="232">
        <f>SUM(E20:E21)</f>
        <v>1293317128</v>
      </c>
      <c r="F22" s="233">
        <f>SUM(F21)</f>
        <v>0</v>
      </c>
      <c r="G22" s="234">
        <f t="shared" ref="G22:G26" si="12">SUM(E22:F22)</f>
        <v>1293317128</v>
      </c>
      <c r="H22" s="232">
        <f>SUM(H20:H21)</f>
        <v>1293317128</v>
      </c>
      <c r="I22" s="233">
        <f>SUM(I21)</f>
        <v>0</v>
      </c>
      <c r="J22" s="234">
        <f t="shared" ref="J22:J26" si="13">SUM(H22:I22)</f>
        <v>1293317128</v>
      </c>
    </row>
    <row r="23" spans="1:21" x14ac:dyDescent="0.25">
      <c r="A23" s="490" t="s">
        <v>633</v>
      </c>
      <c r="B23" s="378">
        <f>B22+B19</f>
        <v>1640625922</v>
      </c>
      <c r="C23" s="379">
        <f>C22+C19</f>
        <v>0</v>
      </c>
      <c r="D23" s="380">
        <f t="shared" si="11"/>
        <v>1640625922</v>
      </c>
      <c r="E23" s="378">
        <f>E22+E19</f>
        <v>1632602271</v>
      </c>
      <c r="F23" s="379">
        <f>F22+F19</f>
        <v>0</v>
      </c>
      <c r="G23" s="380">
        <f t="shared" si="12"/>
        <v>1632602271</v>
      </c>
      <c r="H23" s="378">
        <f>H22+H19</f>
        <v>1632602271</v>
      </c>
      <c r="I23" s="379">
        <f>I22+I19</f>
        <v>0</v>
      </c>
      <c r="J23" s="380">
        <f t="shared" si="13"/>
        <v>1632602271</v>
      </c>
    </row>
    <row r="24" spans="1:21" x14ac:dyDescent="0.25">
      <c r="A24" s="480" t="s">
        <v>634</v>
      </c>
      <c r="B24" s="482">
        <f>B12+B19</f>
        <v>1561675142</v>
      </c>
      <c r="C24" s="276">
        <f>C12+C19</f>
        <v>37680000</v>
      </c>
      <c r="D24" s="476">
        <f t="shared" si="11"/>
        <v>1599355142</v>
      </c>
      <c r="E24" s="482">
        <f>E12+E19</f>
        <v>1610737108</v>
      </c>
      <c r="F24" s="276">
        <f>F12+F19</f>
        <v>40557596</v>
      </c>
      <c r="G24" s="476">
        <f t="shared" si="12"/>
        <v>1651294704</v>
      </c>
      <c r="H24" s="482">
        <f>H12+H19</f>
        <v>2047211964</v>
      </c>
      <c r="I24" s="276">
        <f>I12+I19</f>
        <v>45920617</v>
      </c>
      <c r="J24" s="476">
        <f t="shared" si="13"/>
        <v>2093132581</v>
      </c>
    </row>
    <row r="25" spans="1:21" ht="15.75" thickBot="1" x14ac:dyDescent="0.3">
      <c r="A25" s="486" t="s">
        <v>636</v>
      </c>
      <c r="B25" s="492">
        <f>B15+B22</f>
        <v>1614542833</v>
      </c>
      <c r="C25" s="488">
        <f>C15+C22</f>
        <v>0</v>
      </c>
      <c r="D25" s="489">
        <f t="shared" si="11"/>
        <v>1614542833</v>
      </c>
      <c r="E25" s="492">
        <f>E15+E22</f>
        <v>1879101530</v>
      </c>
      <c r="F25" s="488">
        <f>F15+F22</f>
        <v>0</v>
      </c>
      <c r="G25" s="489">
        <f t="shared" si="12"/>
        <v>1879101530</v>
      </c>
      <c r="H25" s="492">
        <f>H15+H22</f>
        <v>1959100619</v>
      </c>
      <c r="I25" s="488">
        <f>I15+I22</f>
        <v>0</v>
      </c>
      <c r="J25" s="489">
        <f t="shared" si="13"/>
        <v>1959100619</v>
      </c>
    </row>
    <row r="26" spans="1:21" ht="15.75" thickBot="1" x14ac:dyDescent="0.3">
      <c r="A26" s="485" t="s">
        <v>638</v>
      </c>
      <c r="B26" s="232">
        <f>B25+B24</f>
        <v>3176217975</v>
      </c>
      <c r="C26" s="233">
        <f>C25+C24</f>
        <v>37680000</v>
      </c>
      <c r="D26" s="234">
        <f>SUM(B26:C26)</f>
        <v>3213897975</v>
      </c>
      <c r="E26" s="232">
        <f>E25+E24</f>
        <v>3489838638</v>
      </c>
      <c r="F26" s="233">
        <f>F25+F24</f>
        <v>40557596</v>
      </c>
      <c r="G26" s="234">
        <f t="shared" si="12"/>
        <v>3530396234</v>
      </c>
      <c r="H26" s="232">
        <f>H25+H24</f>
        <v>4006312583</v>
      </c>
      <c r="I26" s="233">
        <f>I25+I24</f>
        <v>45920617</v>
      </c>
      <c r="J26" s="234">
        <f t="shared" si="13"/>
        <v>4052233200</v>
      </c>
    </row>
    <row r="28" spans="1:21" ht="15.75" thickBot="1" x14ac:dyDescent="0.3">
      <c r="U28" s="63"/>
    </row>
    <row r="29" spans="1:21" ht="15.75" thickBot="1" x14ac:dyDescent="0.3">
      <c r="A29" s="228" t="s">
        <v>619</v>
      </c>
      <c r="B29" s="1341" t="s">
        <v>10</v>
      </c>
      <c r="C29" s="1339"/>
      <c r="D29" s="1340"/>
      <c r="E29" s="1338" t="s">
        <v>829</v>
      </c>
      <c r="F29" s="1339"/>
      <c r="G29" s="1340"/>
      <c r="H29" s="1338" t="s">
        <v>1032</v>
      </c>
      <c r="I29" s="1339"/>
      <c r="J29" s="1340"/>
    </row>
    <row r="30" spans="1:21" ht="21.75" thickBot="1" x14ac:dyDescent="0.3">
      <c r="A30" s="228" t="s">
        <v>11</v>
      </c>
      <c r="B30" s="477" t="s">
        <v>20</v>
      </c>
      <c r="C30" s="473" t="s">
        <v>21</v>
      </c>
      <c r="D30" s="474" t="s">
        <v>8</v>
      </c>
      <c r="E30" s="477" t="s">
        <v>20</v>
      </c>
      <c r="F30" s="473" t="s">
        <v>21</v>
      </c>
      <c r="G30" s="474" t="s">
        <v>8</v>
      </c>
      <c r="H30" s="477" t="s">
        <v>20</v>
      </c>
      <c r="I30" s="473" t="s">
        <v>21</v>
      </c>
      <c r="J30" s="474" t="s">
        <v>8</v>
      </c>
      <c r="K30" s="63"/>
      <c r="L30" s="63"/>
      <c r="M30" s="63"/>
      <c r="O30" s="63"/>
      <c r="P30" s="63"/>
      <c r="R30" s="63"/>
      <c r="S30" s="63"/>
    </row>
    <row r="31" spans="1:21" x14ac:dyDescent="0.25">
      <c r="A31" s="772" t="s">
        <v>22</v>
      </c>
      <c r="B31" s="661">
        <f>'2. Önkormányzat+int összesen'!AH87</f>
        <v>307096470</v>
      </c>
      <c r="C31" s="120">
        <f>'2. Önkormányzat+int összesen'!AI87</f>
        <v>17685200</v>
      </c>
      <c r="D31" s="80">
        <f>'2. Önkormányzat+int összesen'!AJ87</f>
        <v>324781670</v>
      </c>
      <c r="E31" s="661">
        <f>'2. Önkormányzat+int összesen'!AM87</f>
        <v>334896972</v>
      </c>
      <c r="F31" s="120">
        <f>'2. Önkormányzat+int összesen'!AN87</f>
        <v>19199743</v>
      </c>
      <c r="G31" s="80">
        <f>E31+F31</f>
        <v>354096715</v>
      </c>
      <c r="H31" s="661">
        <f>'2. Önkormányzat+int összesen'!AR87</f>
        <v>340114702</v>
      </c>
      <c r="I31" s="120">
        <f>'2. Önkormányzat+int összesen'!AQ87</f>
        <v>339526730</v>
      </c>
      <c r="J31" s="80">
        <f>H31+I31</f>
        <v>679641432</v>
      </c>
    </row>
    <row r="32" spans="1:21" x14ac:dyDescent="0.25">
      <c r="A32" s="229" t="s">
        <v>620</v>
      </c>
      <c r="B32" s="123">
        <f>'2. Önkormányzat+int összesen'!AH104</f>
        <v>41944687</v>
      </c>
      <c r="C32" s="73">
        <f>'2. Önkormányzat+int összesen'!AI104</f>
        <v>2299076</v>
      </c>
      <c r="D32" s="74">
        <f>'2. Önkormányzat+int összesen'!AJ104</f>
        <v>44243763</v>
      </c>
      <c r="E32" s="123">
        <f>'2. Önkormányzat+int összesen'!AM104</f>
        <v>44603040</v>
      </c>
      <c r="F32" s="73">
        <f>'2. Önkormányzat+int összesen'!AN104</f>
        <v>2458480</v>
      </c>
      <c r="G32" s="72">
        <f t="shared" ref="G32:G43" si="14">E32+F32</f>
        <v>47061520</v>
      </c>
      <c r="H32" s="123">
        <f>'2. Önkormányzat+int összesen'!AR104</f>
        <v>45207729</v>
      </c>
      <c r="I32" s="73">
        <f>'2. Önkormányzat+int összesen'!AS104</f>
        <v>2458480</v>
      </c>
      <c r="J32" s="72">
        <f t="shared" ref="J32:J39" si="15">H32+I32</f>
        <v>47666209</v>
      </c>
    </row>
    <row r="33" spans="1:10" x14ac:dyDescent="0.25">
      <c r="A33" s="229" t="s">
        <v>23</v>
      </c>
      <c r="B33" s="123">
        <f>'2. Önkormányzat+int összesen'!AH110</f>
        <v>527322200</v>
      </c>
      <c r="C33" s="73">
        <f>'2. Önkormányzat+int összesen'!AI110</f>
        <v>27269906</v>
      </c>
      <c r="D33" s="74">
        <f>'2. Önkormányzat+int összesen'!AJ110</f>
        <v>554592106</v>
      </c>
      <c r="E33" s="123">
        <f ca="1">'2. Önkormányzat+int összesen'!AM110</f>
        <v>819040236</v>
      </c>
      <c r="F33" s="73">
        <f>'2. Önkormányzat+int összesen'!AN110</f>
        <v>27362406</v>
      </c>
      <c r="G33" s="72">
        <f t="shared" ca="1" si="14"/>
        <v>846402642</v>
      </c>
      <c r="H33" s="123">
        <f ca="1">'2. Önkormányzat+int összesen'!AR110</f>
        <v>827013580</v>
      </c>
      <c r="I33" s="73">
        <f>'2. Önkormányzat+int összesen'!AQS110</f>
        <v>0</v>
      </c>
      <c r="J33" s="72">
        <f t="shared" ca="1" si="15"/>
        <v>827013580</v>
      </c>
    </row>
    <row r="34" spans="1:10" ht="15.75" thickBot="1" x14ac:dyDescent="0.3">
      <c r="A34" s="696" t="s">
        <v>24</v>
      </c>
      <c r="B34" s="231">
        <f>'2. Önkormányzat+int összesen'!AH131</f>
        <v>10075522</v>
      </c>
      <c r="C34" s="83">
        <f>'2. Önkormányzat+int összesen'!AI131</f>
        <v>0</v>
      </c>
      <c r="D34" s="324">
        <f>'2. Önkormányzat+int összesen'!AJ131</f>
        <v>10075522</v>
      </c>
      <c r="E34" s="231">
        <f>'2. Önkormányzat+int összesen'!AM131</f>
        <v>16535522</v>
      </c>
      <c r="F34" s="83">
        <f>'2. Önkormányzat+int összesen'!AN131</f>
        <v>0</v>
      </c>
      <c r="G34" s="85">
        <f t="shared" si="14"/>
        <v>16535522</v>
      </c>
      <c r="H34" s="231">
        <f>'2. Önkormányzat+int összesen'!AR131</f>
        <v>16535522</v>
      </c>
      <c r="I34" s="83">
        <f>'2. Önkormányzat+int összesen'!AQS131</f>
        <v>0</v>
      </c>
      <c r="J34" s="85">
        <f t="shared" si="15"/>
        <v>16535522</v>
      </c>
    </row>
    <row r="35" spans="1:10" ht="15.75" thickBot="1" x14ac:dyDescent="0.3">
      <c r="A35" s="773" t="s">
        <v>25</v>
      </c>
      <c r="B35" s="137">
        <f>'2. Önkormányzat+int összesen'!AH132</f>
        <v>510180221</v>
      </c>
      <c r="C35" s="77">
        <f>'2. Önkormányzat+int összesen'!AI132</f>
        <v>600000</v>
      </c>
      <c r="D35" s="78">
        <f>'2. Önkormányzat+int összesen'!AJ132</f>
        <v>510780221</v>
      </c>
      <c r="E35" s="137">
        <f>'2. Önkormányzat+int összesen'!AM132</f>
        <v>525627020</v>
      </c>
      <c r="F35" s="77">
        <f>'2. Önkormányzat+int összesen'!AN132</f>
        <v>1960487</v>
      </c>
      <c r="G35" s="78">
        <f t="shared" si="14"/>
        <v>527587507</v>
      </c>
      <c r="H35" s="137">
        <f>'2. Önkormányzat+int összesen'!AR132</f>
        <v>525657020</v>
      </c>
      <c r="I35" s="77">
        <f>'2. Önkormányzat+int összesen'!AS132</f>
        <v>1960487</v>
      </c>
      <c r="J35" s="78">
        <f t="shared" si="15"/>
        <v>527617507</v>
      </c>
    </row>
    <row r="36" spans="1:10" x14ac:dyDescent="0.25">
      <c r="A36" s="478" t="s">
        <v>757</v>
      </c>
      <c r="B36" s="125"/>
      <c r="C36" s="71"/>
      <c r="D36" s="72">
        <f t="shared" ref="D36" si="16">SUM(B36:C36)</f>
        <v>0</v>
      </c>
      <c r="E36" s="125"/>
      <c r="F36" s="71"/>
      <c r="G36" s="72">
        <f t="shared" si="14"/>
        <v>0</v>
      </c>
      <c r="H36" s="125"/>
      <c r="I36" s="71"/>
      <c r="J36" s="72">
        <f t="shared" si="15"/>
        <v>0</v>
      </c>
    </row>
    <row r="37" spans="1:10" ht="18.75" customHeight="1" x14ac:dyDescent="0.25">
      <c r="A37" s="479" t="s">
        <v>624</v>
      </c>
      <c r="B37" s="285">
        <f>'2. Önkormányzat+int összesen'!AH135</f>
        <v>306950894</v>
      </c>
      <c r="C37" s="73">
        <f>'2. Önkormányzat+int összesen'!AI135</f>
        <v>0</v>
      </c>
      <c r="D37" s="74">
        <f>'2. Önkormányzat+int összesen'!AJ135</f>
        <v>306950894</v>
      </c>
      <c r="E37" s="285">
        <f>'2. Önkormányzat+int összesen'!AM135</f>
        <v>310668078</v>
      </c>
      <c r="F37" s="73">
        <f>'2. Önkormányzat+int összesen'!AN135</f>
        <v>0</v>
      </c>
      <c r="G37" s="72">
        <f t="shared" si="14"/>
        <v>310668078</v>
      </c>
      <c r="H37" s="285">
        <f>'2. Önkormányzat+int összesen'!AR135</f>
        <v>310698078</v>
      </c>
      <c r="I37" s="73">
        <f>'2. Önkormányzat+int összesen'!AS135</f>
        <v>0</v>
      </c>
      <c r="J37" s="72">
        <f t="shared" si="15"/>
        <v>310698078</v>
      </c>
    </row>
    <row r="38" spans="1:10" x14ac:dyDescent="0.25">
      <c r="A38" s="479" t="s">
        <v>625</v>
      </c>
      <c r="B38" s="285">
        <f>'2. Önkormányzat+int összesen'!AH137</f>
        <v>179783942</v>
      </c>
      <c r="C38" s="73">
        <f>'2. Önkormányzat+int összesen'!AI137</f>
        <v>600000</v>
      </c>
      <c r="D38" s="74">
        <f>'2. Önkormányzat+int összesen'!AJ137</f>
        <v>180383942</v>
      </c>
      <c r="E38" s="285">
        <f>'2. Önkormányzat+int összesen'!AM137</f>
        <v>194958942</v>
      </c>
      <c r="F38" s="73">
        <f>'2. Önkormányzat+int összesen'!AN137</f>
        <v>1960487</v>
      </c>
      <c r="G38" s="72">
        <f t="shared" si="14"/>
        <v>196919429</v>
      </c>
      <c r="H38" s="285">
        <f>'2. Önkormányzat+int összesen'!AR137</f>
        <v>194958942</v>
      </c>
      <c r="I38" s="73">
        <f>'2. Önkormányzat+int összesen'!AS137</f>
        <v>1960487</v>
      </c>
      <c r="J38" s="72">
        <f t="shared" si="15"/>
        <v>196919429</v>
      </c>
    </row>
    <row r="39" spans="1:10" ht="15.75" thickBot="1" x14ac:dyDescent="0.3">
      <c r="A39" s="483" t="s">
        <v>627</v>
      </c>
      <c r="B39" s="484">
        <f>'2. Önkormányzat+int összesen'!AH138</f>
        <v>5000000</v>
      </c>
      <c r="C39" s="83">
        <f>'2. Önkormányzat+int összesen'!AI138</f>
        <v>0</v>
      </c>
      <c r="D39" s="324">
        <f>'2. Önkormányzat+int összesen'!AJ138</f>
        <v>5000000</v>
      </c>
      <c r="E39" s="484">
        <f>'2. Önkormányzat+int összesen'!AM138</f>
        <v>20000000</v>
      </c>
      <c r="F39" s="83">
        <f>'2. Önkormányzat+int összesen'!AN138</f>
        <v>0</v>
      </c>
      <c r="G39" s="72">
        <f t="shared" si="14"/>
        <v>20000000</v>
      </c>
      <c r="H39" s="484">
        <f>'2. Önkormányzat+int összesen'!AR138</f>
        <v>20000000</v>
      </c>
      <c r="I39" s="83">
        <f>'2. Önkormányzat+int összesen'!AS138</f>
        <v>0</v>
      </c>
      <c r="J39" s="72">
        <f t="shared" si="15"/>
        <v>20000000</v>
      </c>
    </row>
    <row r="40" spans="1:10" ht="15.75" thickBot="1" x14ac:dyDescent="0.3">
      <c r="A40" s="485" t="s">
        <v>629</v>
      </c>
      <c r="B40" s="491">
        <f>SUM(B31:B35)</f>
        <v>1396619100</v>
      </c>
      <c r="C40" s="233">
        <f>SUM(C31:C35)</f>
        <v>47854182</v>
      </c>
      <c r="D40" s="234">
        <f t="shared" ref="D40" si="17">SUM(B40:C40)</f>
        <v>1444473282</v>
      </c>
      <c r="E40" s="491">
        <f ca="1">SUM(E31:E35)</f>
        <v>1740702790</v>
      </c>
      <c r="F40" s="233">
        <f>SUM(F31:F35)</f>
        <v>50981116</v>
      </c>
      <c r="G40" s="234">
        <f t="shared" ref="G40" ca="1" si="18">SUM(E40:F40)</f>
        <v>1791683906</v>
      </c>
      <c r="H40" s="491">
        <f ca="1">SUM(H31:H35)</f>
        <v>1754528553</v>
      </c>
      <c r="I40" s="233">
        <f>SUM(I31:I35)</f>
        <v>343945697</v>
      </c>
      <c r="J40" s="234">
        <f t="shared" ref="J40" ca="1" si="19">SUM(H40:I40)</f>
        <v>2098474250</v>
      </c>
    </row>
    <row r="41" spans="1:10" x14ac:dyDescent="0.25">
      <c r="A41" s="478" t="s">
        <v>26</v>
      </c>
      <c r="B41" s="125">
        <f>'2. Önkormányzat+int összesen'!AH142+'2. Önkormányzat+int összesen'!AH141</f>
        <v>1609662761</v>
      </c>
      <c r="C41" s="71">
        <f>'2. Önkormányzat+int összesen'!AI142+'2. Önkormányzat+int összesen'!AI141</f>
        <v>25445530</v>
      </c>
      <c r="D41" s="72">
        <f>'2. Önkormányzat+int összesen'!AJ142+'2. Önkormányzat+int összesen'!AJ141</f>
        <v>1635108291</v>
      </c>
      <c r="E41" s="125">
        <f>'2. Önkormányzat+int összesen'!AM142+'2. Önkormányzat+int összesen'!AM141</f>
        <v>1417389622.8499999</v>
      </c>
      <c r="F41" s="71">
        <f>'2. Önkormányzat+int összesen'!AN142+'2. Önkormányzat+int összesen'!AN141</f>
        <v>35538615</v>
      </c>
      <c r="G41" s="72">
        <f t="shared" si="14"/>
        <v>1452928237.8499999</v>
      </c>
      <c r="H41" s="125">
        <f>'2. Önkormányzat+int összesen'!AR142+'2. Önkormányzat+int összesen'!AR141</f>
        <v>1418086633.8500001</v>
      </c>
      <c r="I41" s="71">
        <f>'2. Önkormányzat+int összesen'!AQ142+'2. Önkormányzat+int összesen'!AS141</f>
        <v>33901512.849999994</v>
      </c>
      <c r="J41" s="72">
        <f t="shared" ref="J41:J43" si="20">H41+I41</f>
        <v>1451988146.7</v>
      </c>
    </row>
    <row r="42" spans="1:10" x14ac:dyDescent="0.25">
      <c r="A42" s="479" t="s">
        <v>27</v>
      </c>
      <c r="B42" s="285">
        <f>'2. Önkormányzat+int összesen'!AH143+'2. Önkormányzat+int összesen'!AH144</f>
        <v>9000031</v>
      </c>
      <c r="C42" s="73">
        <f>'2. Önkormányzat+int összesen'!AI143+'2. Önkormányzat+int összesen'!AI144</f>
        <v>0</v>
      </c>
      <c r="D42" s="74">
        <f>'2. Önkormányzat+int összesen'!AJ143+'2. Önkormányzat+int összesen'!AJ144</f>
        <v>9000031</v>
      </c>
      <c r="E42" s="285">
        <f>'2. Önkormányzat+int összesen'!AM143+'2. Önkormányzat+int összesen'!AM144</f>
        <v>291567882</v>
      </c>
      <c r="F42" s="73">
        <f>'2. Önkormányzat+int összesen'!AN143+'2. Önkormányzat+int összesen'!AN144</f>
        <v>7893050</v>
      </c>
      <c r="G42" s="72">
        <f t="shared" si="14"/>
        <v>299460932</v>
      </c>
      <c r="H42" s="285">
        <f>'2. Önkormányzat+int összesen'!AR143+'2. Önkormányzat+int összesen'!AR144</f>
        <v>291567882</v>
      </c>
      <c r="I42" s="73">
        <f>'2. Önkormányzat+int összesen'!AS143+'2. Önkormányzat+int összesen'!AS144</f>
        <v>7893050</v>
      </c>
      <c r="J42" s="72">
        <f t="shared" si="20"/>
        <v>299460932</v>
      </c>
    </row>
    <row r="43" spans="1:10" x14ac:dyDescent="0.25">
      <c r="A43" s="479" t="s">
        <v>28</v>
      </c>
      <c r="B43" s="285">
        <f>'2. Önkormányzat+int összesen'!AH145</f>
        <v>3000000</v>
      </c>
      <c r="C43" s="73">
        <f>'2. Önkormányzat+int összesen'!AI145</f>
        <v>0</v>
      </c>
      <c r="D43" s="74">
        <f>'2. Önkormányzat+int összesen'!AJ145</f>
        <v>3000000</v>
      </c>
      <c r="E43" s="285">
        <f>'2. Önkormányzat+int összesen'!AM145</f>
        <v>15516358</v>
      </c>
      <c r="F43" s="73">
        <f>'2. Önkormányzat+int összesen'!AN145</f>
        <v>0</v>
      </c>
      <c r="G43" s="72">
        <f t="shared" si="14"/>
        <v>15516358</v>
      </c>
      <c r="H43" s="285">
        <f>'2. Önkormányzat+int összesen'!AR145</f>
        <v>15516358</v>
      </c>
      <c r="I43" s="73">
        <f>'2. Önkormányzat+int összesen'!AS145</f>
        <v>0</v>
      </c>
      <c r="J43" s="72">
        <f t="shared" si="20"/>
        <v>15516358</v>
      </c>
    </row>
    <row r="44" spans="1:10" ht="15.75" thickBot="1" x14ac:dyDescent="0.3">
      <c r="A44" s="486" t="s">
        <v>631</v>
      </c>
      <c r="B44" s="487">
        <f>SUM(B41:B43)</f>
        <v>1621662792</v>
      </c>
      <c r="C44" s="488">
        <f>SUM(C41:C43)</f>
        <v>25445530</v>
      </c>
      <c r="D44" s="489">
        <f t="shared" ref="D44:D46" si="21">SUM(B44:C44)</f>
        <v>1647108322</v>
      </c>
      <c r="E44" s="487">
        <f>SUM(E41:E43)</f>
        <v>1724473862.8499999</v>
      </c>
      <c r="F44" s="488">
        <f>SUM(F41:F43)</f>
        <v>43431665</v>
      </c>
      <c r="G44" s="489">
        <f>SUM(E44:F44)</f>
        <v>1767905527.8499999</v>
      </c>
      <c r="H44" s="487">
        <f>SUM(H41:H43)</f>
        <v>1725170873.8500001</v>
      </c>
      <c r="I44" s="488">
        <f>SUM(I41:I43)</f>
        <v>41794562.849999994</v>
      </c>
      <c r="J44" s="489">
        <f>SUM(H44:I44)</f>
        <v>1766965436.7</v>
      </c>
    </row>
    <row r="45" spans="1:10" ht="15.75" thickBot="1" x14ac:dyDescent="0.3">
      <c r="A45" s="485" t="s">
        <v>632</v>
      </c>
      <c r="B45" s="491">
        <f>B44+B40</f>
        <v>3018281892</v>
      </c>
      <c r="C45" s="233">
        <f>C44+C40</f>
        <v>73299712</v>
      </c>
      <c r="D45" s="234">
        <f t="shared" si="21"/>
        <v>3091581604</v>
      </c>
      <c r="E45" s="491">
        <f ca="1">E44+E40</f>
        <v>3465176652.8499999</v>
      </c>
      <c r="F45" s="233">
        <f>F44+F40</f>
        <v>94412781</v>
      </c>
      <c r="G45" s="234">
        <f t="shared" ref="G45" ca="1" si="22">SUM(E45:F45)</f>
        <v>3559589433.8499999</v>
      </c>
      <c r="H45" s="491">
        <f ca="1">H44+H40</f>
        <v>3479699426.8500004</v>
      </c>
      <c r="I45" s="233">
        <f>I44+I40</f>
        <v>385740259.85000002</v>
      </c>
      <c r="J45" s="234">
        <f t="shared" ref="J45" ca="1" si="23">SUM(H45:I45)</f>
        <v>3865439686.7000003</v>
      </c>
    </row>
    <row r="46" spans="1:10" x14ac:dyDescent="0.25">
      <c r="A46" s="478" t="s">
        <v>753</v>
      </c>
      <c r="B46" s="125">
        <v>100000000</v>
      </c>
      <c r="C46" s="71"/>
      <c r="D46" s="72">
        <f t="shared" si="21"/>
        <v>100000000</v>
      </c>
      <c r="E46" s="125">
        <v>100000000</v>
      </c>
      <c r="F46" s="71"/>
      <c r="G46" s="72">
        <f t="shared" ref="G46:G47" si="24">E46+F46</f>
        <v>100000000</v>
      </c>
      <c r="H46" s="125">
        <v>100000000</v>
      </c>
      <c r="I46" s="71"/>
      <c r="J46" s="72">
        <f t="shared" ref="J46:J47" si="25">H46+I46</f>
        <v>100000000</v>
      </c>
    </row>
    <row r="47" spans="1:10" x14ac:dyDescent="0.25">
      <c r="A47" s="479" t="s">
        <v>635</v>
      </c>
      <c r="B47" s="285">
        <f>'2. Önkormányzat+int összesen'!AH150</f>
        <v>22316371</v>
      </c>
      <c r="C47" s="73">
        <f>'2. Önkormányzat+int összesen'!AI150</f>
        <v>0</v>
      </c>
      <c r="D47" s="74">
        <f>'2. Önkormányzat+int összesen'!AJ150</f>
        <v>22316371</v>
      </c>
      <c r="E47" s="285">
        <f>'2. Önkormányzat+int összesen'!AM150</f>
        <v>22316371</v>
      </c>
      <c r="F47" s="73">
        <f>'2. Önkormányzat+int összesen'!AN150</f>
        <v>0</v>
      </c>
      <c r="G47" s="72">
        <f t="shared" si="24"/>
        <v>22316371</v>
      </c>
      <c r="H47" s="285">
        <f>'2. Önkormányzat+int összesen'!AR150</f>
        <v>22316371</v>
      </c>
      <c r="I47" s="73">
        <f>'2. Önkormányzat+int összesen'!AS150</f>
        <v>0</v>
      </c>
      <c r="J47" s="72">
        <f t="shared" si="25"/>
        <v>22316371</v>
      </c>
    </row>
    <row r="48" spans="1:10" ht="15.75" thickBot="1" x14ac:dyDescent="0.3">
      <c r="A48" s="486" t="s">
        <v>637</v>
      </c>
      <c r="B48" s="487">
        <f>SUM(B46:B47)</f>
        <v>122316371</v>
      </c>
      <c r="C48" s="488"/>
      <c r="D48" s="489">
        <f t="shared" ref="D48:D49" si="26">SUM(B48:C48)</f>
        <v>122316371</v>
      </c>
      <c r="E48" s="487">
        <f>SUM(E46:E47)</f>
        <v>122316371</v>
      </c>
      <c r="F48" s="488"/>
      <c r="G48" s="489">
        <f t="shared" ref="G48" si="27">SUM(E48:F48)</f>
        <v>122316371</v>
      </c>
      <c r="H48" s="487">
        <f>SUM(H46:H47)</f>
        <v>122316371</v>
      </c>
      <c r="I48" s="488"/>
      <c r="J48" s="489">
        <f t="shared" ref="J48" si="28">SUM(H48:I48)</f>
        <v>122316371</v>
      </c>
    </row>
    <row r="49" spans="1:10" ht="15.75" thickBot="1" x14ac:dyDescent="0.3">
      <c r="A49" s="485" t="s">
        <v>639</v>
      </c>
      <c r="B49" s="491">
        <f>B48+B45</f>
        <v>3140598263</v>
      </c>
      <c r="C49" s="233">
        <f>C48+C45</f>
        <v>73299712</v>
      </c>
      <c r="D49" s="234">
        <f t="shared" si="26"/>
        <v>3213897975</v>
      </c>
      <c r="E49" s="491">
        <f ca="1">E48+E45</f>
        <v>3587493023.8499999</v>
      </c>
      <c r="F49" s="233">
        <f>F48+F45</f>
        <v>94412781</v>
      </c>
      <c r="G49" s="234">
        <f ca="1">SUM(E49:F49)</f>
        <v>3681905804.8499999</v>
      </c>
      <c r="H49" s="491">
        <f ca="1">H48+H45</f>
        <v>3602015797.8500004</v>
      </c>
      <c r="I49" s="233">
        <f>I48+I45</f>
        <v>385740259.85000002</v>
      </c>
      <c r="J49" s="234">
        <f ca="1">SUM(H49:I49)</f>
        <v>3987756057.7000003</v>
      </c>
    </row>
  </sheetData>
  <mergeCells count="8">
    <mergeCell ref="H29:J29"/>
    <mergeCell ref="E29:G29"/>
    <mergeCell ref="B6:D6"/>
    <mergeCell ref="B29:D29"/>
    <mergeCell ref="A1:N1"/>
    <mergeCell ref="A2:N2"/>
    <mergeCell ref="E6:G6"/>
    <mergeCell ref="H6:J6"/>
  </mergeCells>
  <pageMargins left="0.23622047244094491" right="0.23622047244094491" top="0.74803149606299213" bottom="0.74803149606299213" header="0.31496062992125984" footer="0.31496062992125984"/>
  <pageSetup paperSize="9" scale="56" orientation="landscape" r:id="rId1"/>
  <headerFoot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V158"/>
  <sheetViews>
    <sheetView zoomScale="99" zoomScaleNormal="99" workbookViewId="0">
      <pane xSplit="2" ySplit="8" topLeftCell="C129" activePane="bottomRight" state="frozen"/>
      <selection pane="topRight" activeCell="C1" sqref="C1"/>
      <selection pane="bottomLeft" activeCell="A9" sqref="A9"/>
      <selection pane="bottomRight" activeCell="B4" sqref="B4"/>
    </sheetView>
  </sheetViews>
  <sheetFormatPr defaultRowHeight="15" x14ac:dyDescent="0.25"/>
  <cols>
    <col min="1" max="1" width="8.28515625" bestFit="1" customWidth="1"/>
    <col min="2" max="2" width="41.85546875" customWidth="1"/>
    <col min="3" max="3" width="12" style="63" bestFit="1" customWidth="1"/>
    <col min="4" max="4" width="11.85546875" style="63" bestFit="1" customWidth="1"/>
    <col min="5" max="5" width="6.28515625" style="63" bestFit="1" customWidth="1"/>
    <col min="6" max="6" width="12.28515625" style="63" bestFit="1" customWidth="1"/>
    <col min="7" max="7" width="11.85546875" style="63" bestFit="1" customWidth="1"/>
    <col min="8" max="8" width="9.42578125" style="63" bestFit="1" customWidth="1"/>
    <col min="9" max="9" width="12" style="63" bestFit="1" customWidth="1"/>
    <col min="10" max="10" width="13" style="63" customWidth="1"/>
    <col min="11" max="11" width="9.42578125" style="63" bestFit="1" customWidth="1"/>
    <col min="12" max="13" width="12" style="63" bestFit="1" customWidth="1"/>
    <col min="14" max="14" width="11.85546875" style="63" bestFit="1" customWidth="1"/>
    <col min="15" max="15" width="9.42578125" style="63" bestFit="1" customWidth="1"/>
    <col min="16" max="16" width="12.28515625" style="63" bestFit="1" customWidth="1"/>
    <col min="17" max="17" width="11.85546875" style="63" bestFit="1" customWidth="1"/>
    <col min="18" max="18" width="9.42578125" style="63" bestFit="1" customWidth="1"/>
    <col min="19" max="19" width="12" style="63" bestFit="1" customWidth="1"/>
    <col min="20" max="20" width="11.85546875" style="63" bestFit="1" customWidth="1"/>
    <col min="21" max="21" width="9.42578125" style="63" bestFit="1" customWidth="1"/>
    <col min="22" max="22" width="12" style="63" bestFit="1" customWidth="1"/>
    <col min="23" max="24" width="13.42578125" style="63" customWidth="1"/>
    <col min="25" max="25" width="10.5703125" style="63" bestFit="1" customWidth="1"/>
    <col min="26" max="27" width="13.42578125" style="63" bestFit="1" customWidth="1"/>
    <col min="28" max="28" width="10.5703125" style="63" bestFit="1" customWidth="1"/>
    <col min="29" max="30" width="13.42578125" style="63" bestFit="1" customWidth="1"/>
    <col min="31" max="31" width="11.42578125" style="63" bestFit="1" customWidth="1"/>
    <col min="32" max="34" width="13.42578125" style="63" bestFit="1" customWidth="1"/>
    <col min="35" max="35" width="11.42578125" style="63" bestFit="1" customWidth="1"/>
    <col min="36" max="39" width="13.42578125" style="63" bestFit="1" customWidth="1"/>
    <col min="40" max="40" width="11.42578125" style="63" bestFit="1" customWidth="1"/>
    <col min="41" max="41" width="14.28515625" style="63" bestFit="1" customWidth="1"/>
    <col min="42" max="44" width="13.42578125" style="63" bestFit="1" customWidth="1"/>
    <col min="45" max="45" width="12.28515625" style="63" bestFit="1" customWidth="1"/>
    <col min="46" max="46" width="14.28515625" style="63" bestFit="1" customWidth="1"/>
    <col min="47" max="47" width="13.42578125" style="63" bestFit="1" customWidth="1"/>
    <col min="48" max="48" width="13.140625" style="63" bestFit="1" customWidth="1"/>
    <col min="49" max="49" width="14.5703125" customWidth="1"/>
  </cols>
  <sheetData>
    <row r="1" spans="1:48" ht="14.45" customHeight="1" x14ac:dyDescent="0.25">
      <c r="A1" s="1346" t="s">
        <v>970</v>
      </c>
      <c r="B1" s="1346"/>
      <c r="C1" s="1346"/>
      <c r="D1" s="1346"/>
      <c r="E1" s="1346"/>
      <c r="F1" s="1346"/>
      <c r="G1" s="1346"/>
      <c r="H1" s="1346"/>
      <c r="I1" s="1346"/>
      <c r="J1" s="1346"/>
      <c r="K1" s="1346"/>
      <c r="L1" s="1346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1357"/>
      <c r="AK1" s="1357"/>
      <c r="AL1" s="1357"/>
      <c r="AM1" s="1357"/>
      <c r="AN1" s="1357"/>
      <c r="AO1" s="1357"/>
      <c r="AP1" s="1357"/>
      <c r="AQ1" s="1357"/>
      <c r="AR1" s="1357"/>
      <c r="AS1" s="1357"/>
      <c r="AT1" s="1357"/>
      <c r="AU1" s="41"/>
      <c r="AV1" s="41"/>
    </row>
    <row r="2" spans="1:48" x14ac:dyDescent="0.25">
      <c r="A2" s="1346"/>
      <c r="B2" s="1346"/>
      <c r="C2" s="1346"/>
      <c r="D2" s="1346"/>
      <c r="E2" s="1346"/>
      <c r="F2" s="1346"/>
      <c r="G2" s="1346"/>
      <c r="H2" s="1346"/>
      <c r="I2" s="1346"/>
      <c r="J2" s="1346"/>
      <c r="K2" s="1346"/>
      <c r="L2" s="1346"/>
      <c r="M2" s="256"/>
      <c r="N2" s="256"/>
      <c r="O2" s="256"/>
      <c r="P2" s="256"/>
      <c r="Q2" s="256"/>
      <c r="R2" s="256"/>
      <c r="S2" s="256"/>
      <c r="T2" s="256"/>
      <c r="U2" s="256"/>
      <c r="V2" s="256"/>
      <c r="W2" s="256"/>
      <c r="X2" s="256"/>
      <c r="Y2" s="256"/>
      <c r="Z2" s="256"/>
      <c r="AA2" s="256"/>
      <c r="AB2" s="256"/>
      <c r="AC2" s="256"/>
      <c r="AD2" s="256"/>
      <c r="AE2" s="256"/>
      <c r="AF2" s="256"/>
      <c r="AG2" s="256"/>
      <c r="AH2" s="256"/>
      <c r="AI2" s="256"/>
      <c r="AM2" s="256"/>
      <c r="AN2" s="256"/>
      <c r="AR2" s="256"/>
      <c r="AS2" s="256"/>
    </row>
    <row r="3" spans="1:48" x14ac:dyDescent="0.25">
      <c r="G3" s="646"/>
      <c r="H3" s="646"/>
      <c r="K3" s="646"/>
      <c r="W3" s="647"/>
      <c r="X3" s="648"/>
      <c r="Y3" s="649"/>
      <c r="Z3" s="239"/>
      <c r="AA3" s="239"/>
      <c r="AB3" s="239"/>
      <c r="AC3" s="239"/>
      <c r="AD3" s="239"/>
      <c r="AE3" s="239"/>
      <c r="AF3" s="239"/>
      <c r="AG3" s="239"/>
      <c r="AH3" s="239"/>
      <c r="AI3" s="222"/>
      <c r="AL3" s="646"/>
      <c r="AM3" s="239"/>
      <c r="AN3" s="222"/>
      <c r="AQ3" s="646"/>
      <c r="AR3" s="239"/>
      <c r="AS3" s="222"/>
      <c r="AV3" s="646"/>
    </row>
    <row r="4" spans="1:48" x14ac:dyDescent="0.25">
      <c r="A4" s="1287" t="s">
        <v>274</v>
      </c>
      <c r="B4" s="237" t="s">
        <v>1069</v>
      </c>
      <c r="AL4" s="646"/>
      <c r="AQ4" s="646"/>
      <c r="AV4" s="646"/>
    </row>
    <row r="5" spans="1:48" ht="15.75" thickBot="1" x14ac:dyDescent="0.3"/>
    <row r="6" spans="1:48" ht="15.75" thickBot="1" x14ac:dyDescent="0.3">
      <c r="A6" s="1350" t="s">
        <v>30</v>
      </c>
      <c r="B6" s="1353" t="s">
        <v>11</v>
      </c>
      <c r="C6" s="1343" t="s">
        <v>830</v>
      </c>
      <c r="D6" s="1344"/>
      <c r="E6" s="1344"/>
      <c r="F6" s="1344"/>
      <c r="G6" s="1344"/>
      <c r="H6" s="1344"/>
      <c r="I6" s="1344"/>
      <c r="J6" s="1344"/>
      <c r="K6" s="1344"/>
      <c r="L6" s="1345"/>
      <c r="M6" s="1343" t="s">
        <v>1025</v>
      </c>
      <c r="N6" s="1344"/>
      <c r="O6" s="1344"/>
      <c r="P6" s="1344"/>
      <c r="Q6" s="1344"/>
      <c r="R6" s="1344"/>
      <c r="S6" s="1344"/>
      <c r="T6" s="1344"/>
      <c r="U6" s="1344"/>
      <c r="V6" s="1345"/>
      <c r="W6" s="1343" t="s">
        <v>1</v>
      </c>
      <c r="X6" s="1344"/>
      <c r="Y6" s="1344"/>
      <c r="Z6" s="1344"/>
      <c r="AA6" s="1344"/>
      <c r="AB6" s="1344"/>
      <c r="AC6" s="1344"/>
      <c r="AD6" s="1344"/>
      <c r="AE6" s="1344"/>
      <c r="AF6" s="1345"/>
      <c r="AG6" s="1343" t="s">
        <v>8</v>
      </c>
      <c r="AH6" s="1344"/>
      <c r="AI6" s="1344"/>
      <c r="AJ6" s="1344"/>
      <c r="AK6" s="1344"/>
      <c r="AL6" s="1344"/>
      <c r="AM6" s="1344"/>
      <c r="AN6" s="1344"/>
      <c r="AO6" s="1344"/>
      <c r="AP6" s="1344"/>
      <c r="AQ6" s="1344"/>
      <c r="AR6" s="1344"/>
      <c r="AS6" s="1344"/>
      <c r="AT6" s="1344"/>
      <c r="AU6" s="1344"/>
      <c r="AV6" s="1345"/>
    </row>
    <row r="7" spans="1:48" s="1132" customFormat="1" ht="31.15" customHeight="1" thickBot="1" x14ac:dyDescent="0.25">
      <c r="A7" s="1351"/>
      <c r="B7" s="1354"/>
      <c r="C7" s="1359" t="s">
        <v>867</v>
      </c>
      <c r="D7" s="1348" t="s">
        <v>997</v>
      </c>
      <c r="E7" s="1348"/>
      <c r="F7" s="1349"/>
      <c r="G7" s="1347" t="s">
        <v>998</v>
      </c>
      <c r="H7" s="1348"/>
      <c r="I7" s="1349"/>
      <c r="J7" s="1347" t="s">
        <v>1043</v>
      </c>
      <c r="K7" s="1348"/>
      <c r="L7" s="1349"/>
      <c r="M7" s="1361" t="s">
        <v>867</v>
      </c>
      <c r="N7" s="1347" t="s">
        <v>997</v>
      </c>
      <c r="O7" s="1348"/>
      <c r="P7" s="1349"/>
      <c r="Q7" s="1347" t="s">
        <v>998</v>
      </c>
      <c r="R7" s="1348"/>
      <c r="S7" s="1349"/>
      <c r="T7" s="1347" t="s">
        <v>1043</v>
      </c>
      <c r="U7" s="1348"/>
      <c r="V7" s="1349"/>
      <c r="W7" s="1359" t="s">
        <v>867</v>
      </c>
      <c r="X7" s="1348" t="s">
        <v>997</v>
      </c>
      <c r="Y7" s="1348"/>
      <c r="Z7" s="1349"/>
      <c r="AA7" s="1347" t="s">
        <v>998</v>
      </c>
      <c r="AB7" s="1348"/>
      <c r="AC7" s="1349"/>
      <c r="AD7" s="1347" t="s">
        <v>1043</v>
      </c>
      <c r="AE7" s="1348"/>
      <c r="AF7" s="1349"/>
      <c r="AG7" s="1358" t="s">
        <v>867</v>
      </c>
      <c r="AH7" s="1347" t="s">
        <v>997</v>
      </c>
      <c r="AI7" s="1348"/>
      <c r="AJ7" s="1349"/>
      <c r="AK7" s="1356" t="s">
        <v>964</v>
      </c>
      <c r="AL7" s="1356"/>
      <c r="AM7" s="1347" t="s">
        <v>998</v>
      </c>
      <c r="AN7" s="1348"/>
      <c r="AO7" s="1349"/>
      <c r="AP7" s="1356" t="s">
        <v>996</v>
      </c>
      <c r="AQ7" s="1356"/>
      <c r="AR7" s="1347" t="s">
        <v>1043</v>
      </c>
      <c r="AS7" s="1348"/>
      <c r="AT7" s="1349"/>
      <c r="AU7" s="1356" t="s">
        <v>1044</v>
      </c>
      <c r="AV7" s="1356"/>
    </row>
    <row r="8" spans="1:48" ht="53.25" thickBot="1" x14ac:dyDescent="0.3">
      <c r="A8" s="1352"/>
      <c r="B8" s="1355"/>
      <c r="C8" s="1360"/>
      <c r="D8" s="729" t="s">
        <v>20</v>
      </c>
      <c r="E8" s="650" t="s">
        <v>21</v>
      </c>
      <c r="F8" s="8" t="s">
        <v>10</v>
      </c>
      <c r="G8" s="452" t="s">
        <v>20</v>
      </c>
      <c r="H8" s="651" t="s">
        <v>21</v>
      </c>
      <c r="I8" s="8" t="s">
        <v>829</v>
      </c>
      <c r="J8" s="452" t="s">
        <v>20</v>
      </c>
      <c r="K8" s="651" t="s">
        <v>21</v>
      </c>
      <c r="L8" s="8" t="s">
        <v>829</v>
      </c>
      <c r="M8" s="1362"/>
      <c r="N8" s="452" t="s">
        <v>20</v>
      </c>
      <c r="O8" s="650" t="s">
        <v>21</v>
      </c>
      <c r="P8" s="652" t="s">
        <v>10</v>
      </c>
      <c r="Q8" s="452" t="s">
        <v>20</v>
      </c>
      <c r="R8" s="651" t="s">
        <v>21</v>
      </c>
      <c r="S8" s="8" t="s">
        <v>829</v>
      </c>
      <c r="T8" s="452" t="s">
        <v>20</v>
      </c>
      <c r="U8" s="651" t="s">
        <v>21</v>
      </c>
      <c r="V8" s="8" t="s">
        <v>829</v>
      </c>
      <c r="W8" s="1360"/>
      <c r="X8" s="729" t="s">
        <v>20</v>
      </c>
      <c r="Y8" s="650" t="s">
        <v>21</v>
      </c>
      <c r="Z8" s="652" t="s">
        <v>10</v>
      </c>
      <c r="AA8" s="452" t="s">
        <v>20</v>
      </c>
      <c r="AB8" s="650" t="s">
        <v>21</v>
      </c>
      <c r="AC8" s="652" t="s">
        <v>829</v>
      </c>
      <c r="AD8" s="452" t="s">
        <v>20</v>
      </c>
      <c r="AE8" s="651" t="s">
        <v>21</v>
      </c>
      <c r="AF8" s="8" t="s">
        <v>829</v>
      </c>
      <c r="AG8" s="1358"/>
      <c r="AH8" s="452" t="s">
        <v>20</v>
      </c>
      <c r="AI8" s="452" t="s">
        <v>21</v>
      </c>
      <c r="AJ8" s="8" t="s">
        <v>10</v>
      </c>
      <c r="AK8" s="452" t="s">
        <v>965</v>
      </c>
      <c r="AL8" s="452" t="s">
        <v>966</v>
      </c>
      <c r="AM8" s="452" t="s">
        <v>20</v>
      </c>
      <c r="AN8" s="452" t="s">
        <v>21</v>
      </c>
      <c r="AO8" s="8" t="s">
        <v>829</v>
      </c>
      <c r="AP8" s="452" t="s">
        <v>965</v>
      </c>
      <c r="AQ8" s="452" t="s">
        <v>966</v>
      </c>
      <c r="AR8" s="452" t="s">
        <v>20</v>
      </c>
      <c r="AS8" s="452" t="s">
        <v>21</v>
      </c>
      <c r="AT8" s="8" t="s">
        <v>829</v>
      </c>
      <c r="AU8" s="452" t="s">
        <v>965</v>
      </c>
      <c r="AV8" s="452" t="s">
        <v>966</v>
      </c>
    </row>
    <row r="9" spans="1:48" s="135" customFormat="1" x14ac:dyDescent="0.25">
      <c r="A9" s="653" t="s">
        <v>31</v>
      </c>
      <c r="B9" s="1139" t="s">
        <v>32</v>
      </c>
      <c r="C9" s="952">
        <f>'3.0 hivatal'!C9</f>
        <v>106421140</v>
      </c>
      <c r="D9" s="976">
        <f>'3.0 hivatal'!D9</f>
        <v>107362430</v>
      </c>
      <c r="E9" s="655">
        <f>'3.0 hivatal'!E9</f>
        <v>0</v>
      </c>
      <c r="F9" s="656">
        <f>SUM(D9:E9)</f>
        <v>107362430</v>
      </c>
      <c r="G9" s="654">
        <f>'3.0 hivatal'!G9</f>
        <v>113877470</v>
      </c>
      <c r="H9" s="655">
        <f>'3.0 hivatal'!H9</f>
        <v>0</v>
      </c>
      <c r="I9" s="656">
        <f>SUM(G9:H9)</f>
        <v>113877470</v>
      </c>
      <c r="J9" s="654">
        <f>'3.0 hivatal'!J9</f>
        <v>113877470</v>
      </c>
      <c r="K9" s="655">
        <f>'3.0 hivatal'!K9</f>
        <v>0</v>
      </c>
      <c r="L9" s="656">
        <f>SUM(J9:K9)</f>
        <v>113877470</v>
      </c>
      <c r="M9" s="952">
        <f>'4.0 hksk'!C9</f>
        <v>28509506</v>
      </c>
      <c r="N9" s="654">
        <f>'4.0 hksk'!D9</f>
        <v>16454916</v>
      </c>
      <c r="O9" s="655">
        <f>'4.0 hksk'!E9</f>
        <v>0</v>
      </c>
      <c r="P9" s="656">
        <f t="shared" ref="P9:P72" si="0">SUM(N9:O9)</f>
        <v>16454916</v>
      </c>
      <c r="Q9" s="654">
        <f>'4.0 hksk'!G9</f>
        <v>19342918</v>
      </c>
      <c r="R9" s="655">
        <f>'4.0 hksk'!H9</f>
        <v>0</v>
      </c>
      <c r="S9" s="656">
        <f t="shared" ref="S9:S72" si="1">SUM(Q9:R9)</f>
        <v>19342918</v>
      </c>
      <c r="T9" s="654">
        <f>'4.0 hksk'!J9</f>
        <v>19342918</v>
      </c>
      <c r="U9" s="655">
        <f>'4.0 hksk'!K9</f>
        <v>0</v>
      </c>
      <c r="V9" s="656">
        <f t="shared" ref="V9:V72" si="2">SUM(T9:U9)</f>
        <v>19342918</v>
      </c>
      <c r="W9" s="952">
        <f>'5.0 önkormányzat össz'!C9</f>
        <v>472724762</v>
      </c>
      <c r="X9" s="654">
        <f>'5.0 önkormányzat össz'!D9</f>
        <v>472605537</v>
      </c>
      <c r="Y9" s="655">
        <f>'5.0 önkormányzat össz'!E9</f>
        <v>1080000</v>
      </c>
      <c r="Z9" s="656">
        <f t="shared" ref="Z9:Z72" si="3">SUM(X9:Y9)</f>
        <v>473685537</v>
      </c>
      <c r="AA9" s="654">
        <f>+'5.0 önkormányzat össz'!I9</f>
        <v>503187900</v>
      </c>
      <c r="AB9" s="655">
        <f>+'5.0 önkormányzat össz'!J9</f>
        <v>1080000</v>
      </c>
      <c r="AC9" s="656">
        <f t="shared" ref="AC9:AC72" si="4">SUM(AA9:AB9)</f>
        <v>504267900</v>
      </c>
      <c r="AD9" s="976">
        <f>+'5.0 önkormányzat össz'!N9</f>
        <v>537116407</v>
      </c>
      <c r="AE9" s="655">
        <f>+'5.0 önkormányzat össz'!O9</f>
        <v>1080000</v>
      </c>
      <c r="AF9" s="656">
        <f>+'5.0 önkormányzat össz'!P9</f>
        <v>538196407</v>
      </c>
      <c r="AG9" s="952">
        <f t="shared" ref="AG9:AG40" si="5">C9+M9+W9</f>
        <v>607655408</v>
      </c>
      <c r="AH9" s="654">
        <f t="shared" ref="AH9:AH40" si="6">D9+N9+X9</f>
        <v>596422883</v>
      </c>
      <c r="AI9" s="655">
        <f t="shared" ref="AI9:AI40" si="7">E9+O9+Y9</f>
        <v>1080000</v>
      </c>
      <c r="AJ9" s="655">
        <f>F9+P9+Z9</f>
        <v>597502883</v>
      </c>
      <c r="AK9" s="655">
        <f>'5.0 önkormányzat össz'!G9</f>
        <v>0</v>
      </c>
      <c r="AL9" s="656">
        <f>AJ9-AK9</f>
        <v>597502883</v>
      </c>
      <c r="AM9" s="654">
        <f>G9+Q9+AA9</f>
        <v>636408288</v>
      </c>
      <c r="AN9" s="655">
        <f>H9+R9+AB9</f>
        <v>1080000</v>
      </c>
      <c r="AO9" s="655">
        <f>I9+S9+AC9</f>
        <v>637488288</v>
      </c>
      <c r="AP9" s="655">
        <f>'5.0 önkormányzat össz'!L9</f>
        <v>0</v>
      </c>
      <c r="AQ9" s="656">
        <f>AO9-AP9</f>
        <v>637488288</v>
      </c>
      <c r="AR9" s="654">
        <f>+J9+T9+AD9</f>
        <v>670336795</v>
      </c>
      <c r="AS9" s="655">
        <f t="shared" ref="AS9:AT9" si="8">+K9+U9+AE9</f>
        <v>1080000</v>
      </c>
      <c r="AT9" s="655">
        <f t="shared" si="8"/>
        <v>671416795</v>
      </c>
      <c r="AU9" s="655">
        <f>+'5.0 önkormányzat össz'!Q9</f>
        <v>0</v>
      </c>
      <c r="AV9" s="656">
        <f>AT9-AU9</f>
        <v>671416795</v>
      </c>
    </row>
    <row r="10" spans="1:48" x14ac:dyDescent="0.25">
      <c r="A10" s="658" t="s">
        <v>33</v>
      </c>
      <c r="B10" s="1136" t="s">
        <v>34</v>
      </c>
      <c r="C10" s="882">
        <f>'3.0 hivatal'!C10</f>
        <v>106421140</v>
      </c>
      <c r="D10" s="285">
        <f>'3.0 hivatal'!D10</f>
        <v>107362430</v>
      </c>
      <c r="E10" s="73">
        <f>'3.0 hivatal'!E10</f>
        <v>0</v>
      </c>
      <c r="F10" s="74">
        <f t="shared" ref="F10:F72" si="9">SUM(D10:E10)</f>
        <v>107362430</v>
      </c>
      <c r="G10" s="123">
        <f>'3.0 hivatal'!G10</f>
        <v>113877470</v>
      </c>
      <c r="H10" s="73">
        <f>'3.0 hivatal'!H10</f>
        <v>0</v>
      </c>
      <c r="I10" s="74">
        <f t="shared" ref="I10:I73" si="10">SUM(G10:H10)</f>
        <v>113877470</v>
      </c>
      <c r="J10" s="123">
        <f>'3.0 hivatal'!J10</f>
        <v>113877470</v>
      </c>
      <c r="K10" s="73">
        <f>'3.0 hivatal'!K10</f>
        <v>0</v>
      </c>
      <c r="L10" s="74">
        <f t="shared" ref="L10:L73" si="11">SUM(J10:K10)</f>
        <v>113877470</v>
      </c>
      <c r="M10" s="882">
        <f>'4.0 hksk'!C10</f>
        <v>11643654</v>
      </c>
      <c r="N10" s="123">
        <f>'4.0 hksk'!D10</f>
        <v>16454916</v>
      </c>
      <c r="O10" s="73">
        <f>'4.0 hksk'!E10</f>
        <v>0</v>
      </c>
      <c r="P10" s="74">
        <f t="shared" si="0"/>
        <v>16454916</v>
      </c>
      <c r="Q10" s="123">
        <f>'4.0 hksk'!G10</f>
        <v>19342918</v>
      </c>
      <c r="R10" s="73">
        <f>'4.0 hksk'!H10</f>
        <v>0</v>
      </c>
      <c r="S10" s="74">
        <f t="shared" si="1"/>
        <v>19342918</v>
      </c>
      <c r="T10" s="123">
        <f>'4.0 hksk'!J10</f>
        <v>19342918</v>
      </c>
      <c r="U10" s="73">
        <f>'4.0 hksk'!K10</f>
        <v>0</v>
      </c>
      <c r="V10" s="74">
        <f t="shared" si="2"/>
        <v>19342918</v>
      </c>
      <c r="W10" s="882">
        <f>'5.0 önkormányzat össz'!C10</f>
        <v>402648865</v>
      </c>
      <c r="X10" s="123">
        <f>'5.0 önkormányzat össz'!D10</f>
        <v>438857787</v>
      </c>
      <c r="Y10" s="73">
        <f>'5.0 önkormányzat össz'!E10</f>
        <v>0</v>
      </c>
      <c r="Z10" s="74">
        <f t="shared" si="3"/>
        <v>438857787</v>
      </c>
      <c r="AA10" s="123">
        <f>+'5.0 önkormányzat össz'!I10</f>
        <v>474809125</v>
      </c>
      <c r="AB10" s="73">
        <f>+'5.0 önkormányzat össz'!J10</f>
        <v>0</v>
      </c>
      <c r="AC10" s="74">
        <f t="shared" si="4"/>
        <v>474809125</v>
      </c>
      <c r="AD10" s="285">
        <f>+'5.0 önkormányzat össz'!N10</f>
        <v>507870996</v>
      </c>
      <c r="AE10" s="73">
        <f>+'5.0 önkormányzat össz'!O10</f>
        <v>0</v>
      </c>
      <c r="AF10" s="74">
        <f t="shared" ref="AF10:AF72" si="12">SUM(AD10:AE10)</f>
        <v>507870996</v>
      </c>
      <c r="AG10" s="882">
        <f t="shared" si="5"/>
        <v>520713659</v>
      </c>
      <c r="AH10" s="123">
        <f t="shared" si="6"/>
        <v>562675133</v>
      </c>
      <c r="AI10" s="73">
        <f t="shared" si="7"/>
        <v>0</v>
      </c>
      <c r="AJ10" s="73">
        <f t="shared" ref="AJ10:AJ40" si="13">F10+P10+Z10</f>
        <v>562675133</v>
      </c>
      <c r="AK10" s="73">
        <f>'5.0 önkormányzat össz'!G10</f>
        <v>0</v>
      </c>
      <c r="AL10" s="74">
        <f t="shared" ref="AL10:AL73" si="14">AJ10-AK10</f>
        <v>562675133</v>
      </c>
      <c r="AM10" s="123">
        <f>G10+Q10+AA10</f>
        <v>608029513</v>
      </c>
      <c r="AN10" s="73">
        <f t="shared" ref="AN10:AN73" si="15">H10+R10+AB10</f>
        <v>0</v>
      </c>
      <c r="AO10" s="73">
        <f t="shared" ref="AO10:AO73" si="16">I10+S10+AC10</f>
        <v>608029513</v>
      </c>
      <c r="AP10" s="73">
        <f>'5.0 önkormányzat össz'!L10</f>
        <v>0</v>
      </c>
      <c r="AQ10" s="74">
        <f t="shared" ref="AQ10:AQ73" si="17">AO10-AP10</f>
        <v>608029513</v>
      </c>
      <c r="AR10" s="123">
        <f t="shared" ref="AR10:AR73" si="18">+J10+T10+AD10</f>
        <v>641091384</v>
      </c>
      <c r="AS10" s="73">
        <f t="shared" ref="AS10:AS73" si="19">+K10+U10+AE10</f>
        <v>0</v>
      </c>
      <c r="AT10" s="73">
        <f t="shared" ref="AT10:AT73" si="20">+L10+V10+AF10</f>
        <v>641091384</v>
      </c>
      <c r="AU10" s="73">
        <f>+'5.0 önkormányzat össz'!Q10</f>
        <v>0</v>
      </c>
      <c r="AV10" s="74">
        <f t="shared" ref="AV10:AV73" si="21">AT10-AU10</f>
        <v>641091384</v>
      </c>
    </row>
    <row r="11" spans="1:48" x14ac:dyDescent="0.25">
      <c r="A11" s="658" t="s">
        <v>35</v>
      </c>
      <c r="B11" s="1136" t="s">
        <v>36</v>
      </c>
      <c r="C11" s="882">
        <f>'3.0 hivatal'!C11</f>
        <v>106421140</v>
      </c>
      <c r="D11" s="285">
        <f>'3.0 hivatal'!D11</f>
        <v>107362430</v>
      </c>
      <c r="E11" s="73">
        <f>'3.0 hivatal'!E11</f>
        <v>0</v>
      </c>
      <c r="F11" s="74">
        <f t="shared" si="9"/>
        <v>107362430</v>
      </c>
      <c r="G11" s="123">
        <f>'3.0 hivatal'!G11</f>
        <v>113877470</v>
      </c>
      <c r="H11" s="73">
        <f>'3.0 hivatal'!H11</f>
        <v>0</v>
      </c>
      <c r="I11" s="74">
        <f t="shared" si="10"/>
        <v>113877470</v>
      </c>
      <c r="J11" s="123">
        <f>'3.0 hivatal'!J11</f>
        <v>113877470</v>
      </c>
      <c r="K11" s="73">
        <f>'3.0 hivatal'!K11</f>
        <v>0</v>
      </c>
      <c r="L11" s="74">
        <f t="shared" si="11"/>
        <v>113877470</v>
      </c>
      <c r="M11" s="882">
        <f>'4.0 hksk'!C11</f>
        <v>0</v>
      </c>
      <c r="N11" s="123">
        <f>'4.0 hksk'!D11</f>
        <v>0</v>
      </c>
      <c r="O11" s="73">
        <f>'4.0 hksk'!E11</f>
        <v>0</v>
      </c>
      <c r="P11" s="74">
        <f t="shared" si="0"/>
        <v>0</v>
      </c>
      <c r="Q11" s="123">
        <f>'4.0 hksk'!G11</f>
        <v>0</v>
      </c>
      <c r="R11" s="73">
        <f>'4.0 hksk'!H11</f>
        <v>0</v>
      </c>
      <c r="S11" s="74">
        <f t="shared" si="1"/>
        <v>0</v>
      </c>
      <c r="T11" s="123">
        <f>'4.0 hksk'!J11</f>
        <v>0</v>
      </c>
      <c r="U11" s="73">
        <f>'4.0 hksk'!K11</f>
        <v>0</v>
      </c>
      <c r="V11" s="74">
        <f t="shared" si="2"/>
        <v>0</v>
      </c>
      <c r="W11" s="882">
        <f>'5.0 önkormányzat össz'!C11</f>
        <v>57435905</v>
      </c>
      <c r="X11" s="123">
        <f>'5.0 önkormányzat össz'!D11</f>
        <v>114174705</v>
      </c>
      <c r="Y11" s="73">
        <f>'5.0 önkormányzat össz'!E11</f>
        <v>0</v>
      </c>
      <c r="Z11" s="74">
        <f t="shared" si="3"/>
        <v>114174705</v>
      </c>
      <c r="AA11" s="123">
        <f>+'5.0 önkormányzat össz'!I11</f>
        <v>109414705</v>
      </c>
      <c r="AB11" s="73">
        <f>+'5.0 önkormányzat össz'!J11</f>
        <v>0</v>
      </c>
      <c r="AC11" s="74">
        <f t="shared" si="4"/>
        <v>109414705</v>
      </c>
      <c r="AD11" s="285">
        <f>+'5.0 önkormányzat össz'!N11</f>
        <v>109414705</v>
      </c>
      <c r="AE11" s="73">
        <f>+'5.0 önkormányzat össz'!O11</f>
        <v>0</v>
      </c>
      <c r="AF11" s="74">
        <f t="shared" si="12"/>
        <v>109414705</v>
      </c>
      <c r="AG11" s="882">
        <f t="shared" si="5"/>
        <v>163857045</v>
      </c>
      <c r="AH11" s="123">
        <f t="shared" si="6"/>
        <v>221537135</v>
      </c>
      <c r="AI11" s="73">
        <f t="shared" si="7"/>
        <v>0</v>
      </c>
      <c r="AJ11" s="73">
        <f t="shared" si="13"/>
        <v>221537135</v>
      </c>
      <c r="AK11" s="73">
        <f>'5.0 önkormányzat össz'!G11</f>
        <v>0</v>
      </c>
      <c r="AL11" s="74">
        <f t="shared" si="14"/>
        <v>221537135</v>
      </c>
      <c r="AM11" s="123">
        <f t="shared" ref="AM11:AM73" si="22">G11+Q11+AA11</f>
        <v>223292175</v>
      </c>
      <c r="AN11" s="73">
        <f t="shared" si="15"/>
        <v>0</v>
      </c>
      <c r="AO11" s="73">
        <f t="shared" si="16"/>
        <v>223292175</v>
      </c>
      <c r="AP11" s="73">
        <f>'5.0 önkormányzat össz'!L11</f>
        <v>0</v>
      </c>
      <c r="AQ11" s="74">
        <f t="shared" si="17"/>
        <v>223292175</v>
      </c>
      <c r="AR11" s="123">
        <f t="shared" si="18"/>
        <v>223292175</v>
      </c>
      <c r="AS11" s="73">
        <f t="shared" si="19"/>
        <v>0</v>
      </c>
      <c r="AT11" s="73">
        <f t="shared" si="20"/>
        <v>223292175</v>
      </c>
      <c r="AU11" s="73">
        <f>+'5.0 önkormányzat össz'!Q11</f>
        <v>0</v>
      </c>
      <c r="AV11" s="74">
        <f t="shared" si="21"/>
        <v>223292175</v>
      </c>
    </row>
    <row r="12" spans="1:48" x14ac:dyDescent="0.25">
      <c r="A12" s="658" t="s">
        <v>37</v>
      </c>
      <c r="B12" s="1136" t="s">
        <v>38</v>
      </c>
      <c r="C12" s="882">
        <f>'3.0 hivatal'!C12</f>
        <v>0</v>
      </c>
      <c r="D12" s="285">
        <f>'3.0 hivatal'!D12</f>
        <v>0</v>
      </c>
      <c r="E12" s="73">
        <f>'3.0 hivatal'!E12</f>
        <v>0</v>
      </c>
      <c r="F12" s="74">
        <f t="shared" si="9"/>
        <v>0</v>
      </c>
      <c r="G12" s="123">
        <f>'3.0 hivatal'!G12</f>
        <v>0</v>
      </c>
      <c r="H12" s="73">
        <f>'3.0 hivatal'!H12</f>
        <v>0</v>
      </c>
      <c r="I12" s="74">
        <f t="shared" si="10"/>
        <v>0</v>
      </c>
      <c r="J12" s="123">
        <f>'3.0 hivatal'!J12</f>
        <v>0</v>
      </c>
      <c r="K12" s="73">
        <f>'3.0 hivatal'!K12</f>
        <v>0</v>
      </c>
      <c r="L12" s="74">
        <f t="shared" si="11"/>
        <v>0</v>
      </c>
      <c r="M12" s="882">
        <f>'4.0 hksk'!C12</f>
        <v>0</v>
      </c>
      <c r="N12" s="123">
        <f>'4.0 hksk'!D12</f>
        <v>0</v>
      </c>
      <c r="O12" s="73">
        <f>'4.0 hksk'!E12</f>
        <v>0</v>
      </c>
      <c r="P12" s="74">
        <f t="shared" si="0"/>
        <v>0</v>
      </c>
      <c r="Q12" s="123">
        <f>'4.0 hksk'!G12</f>
        <v>0</v>
      </c>
      <c r="R12" s="73">
        <f>'4.0 hksk'!H12</f>
        <v>0</v>
      </c>
      <c r="S12" s="74">
        <f t="shared" si="1"/>
        <v>0</v>
      </c>
      <c r="T12" s="123">
        <f>'4.0 hksk'!J12</f>
        <v>0</v>
      </c>
      <c r="U12" s="73">
        <f>'4.0 hksk'!K12</f>
        <v>0</v>
      </c>
      <c r="V12" s="74">
        <f t="shared" si="2"/>
        <v>0</v>
      </c>
      <c r="W12" s="882">
        <f>'5.0 önkormányzat össz'!C12</f>
        <v>151048358</v>
      </c>
      <c r="X12" s="123">
        <f>'5.0 önkormányzat össz'!D12</f>
        <v>152377270</v>
      </c>
      <c r="Y12" s="73">
        <f>'5.0 önkormányzat össz'!E12</f>
        <v>0</v>
      </c>
      <c r="Z12" s="74">
        <f t="shared" si="3"/>
        <v>152377270</v>
      </c>
      <c r="AA12" s="123">
        <f>+'5.0 önkormányzat össz'!I12</f>
        <v>169373220</v>
      </c>
      <c r="AB12" s="73">
        <f>+'5.0 önkormányzat össz'!J12</f>
        <v>0</v>
      </c>
      <c r="AC12" s="74">
        <f t="shared" si="4"/>
        <v>169373220</v>
      </c>
      <c r="AD12" s="285">
        <f>+'5.0 önkormányzat össz'!N12</f>
        <v>173206467</v>
      </c>
      <c r="AE12" s="73">
        <f>+'5.0 önkormányzat össz'!O12</f>
        <v>0</v>
      </c>
      <c r="AF12" s="74">
        <f t="shared" si="12"/>
        <v>173206467</v>
      </c>
      <c r="AG12" s="882">
        <f t="shared" si="5"/>
        <v>151048358</v>
      </c>
      <c r="AH12" s="123">
        <f t="shared" si="6"/>
        <v>152377270</v>
      </c>
      <c r="AI12" s="73">
        <f t="shared" si="7"/>
        <v>0</v>
      </c>
      <c r="AJ12" s="73">
        <f t="shared" si="13"/>
        <v>152377270</v>
      </c>
      <c r="AK12" s="73">
        <f>'5.0 önkormányzat össz'!G12</f>
        <v>0</v>
      </c>
      <c r="AL12" s="74">
        <f t="shared" si="14"/>
        <v>152377270</v>
      </c>
      <c r="AM12" s="123">
        <f t="shared" si="22"/>
        <v>169373220</v>
      </c>
      <c r="AN12" s="73">
        <f t="shared" si="15"/>
        <v>0</v>
      </c>
      <c r="AO12" s="73">
        <f t="shared" si="16"/>
        <v>169373220</v>
      </c>
      <c r="AP12" s="73">
        <f>'5.0 önkormányzat össz'!L12</f>
        <v>0</v>
      </c>
      <c r="AQ12" s="74">
        <f t="shared" si="17"/>
        <v>169373220</v>
      </c>
      <c r="AR12" s="123">
        <f t="shared" si="18"/>
        <v>173206467</v>
      </c>
      <c r="AS12" s="73">
        <f t="shared" si="19"/>
        <v>0</v>
      </c>
      <c r="AT12" s="73">
        <f t="shared" si="20"/>
        <v>173206467</v>
      </c>
      <c r="AU12" s="73">
        <f>+'5.0 önkormányzat össz'!Q12</f>
        <v>0</v>
      </c>
      <c r="AV12" s="74">
        <f t="shared" si="21"/>
        <v>173206467</v>
      </c>
    </row>
    <row r="13" spans="1:48" x14ac:dyDescent="0.25">
      <c r="A13" s="658" t="s">
        <v>39</v>
      </c>
      <c r="B13" s="1136" t="s">
        <v>40</v>
      </c>
      <c r="C13" s="882">
        <f>'3.0 hivatal'!C13</f>
        <v>0</v>
      </c>
      <c r="D13" s="285">
        <f>'3.0 hivatal'!D13</f>
        <v>0</v>
      </c>
      <c r="E13" s="73">
        <f>'3.0 hivatal'!E13</f>
        <v>0</v>
      </c>
      <c r="F13" s="74">
        <f t="shared" si="9"/>
        <v>0</v>
      </c>
      <c r="G13" s="123">
        <f>'3.0 hivatal'!G13</f>
        <v>0</v>
      </c>
      <c r="H13" s="73">
        <f>'3.0 hivatal'!H13</f>
        <v>0</v>
      </c>
      <c r="I13" s="74">
        <f t="shared" si="10"/>
        <v>0</v>
      </c>
      <c r="J13" s="123">
        <f>'3.0 hivatal'!J13</f>
        <v>0</v>
      </c>
      <c r="K13" s="73">
        <f>'3.0 hivatal'!K13</f>
        <v>0</v>
      </c>
      <c r="L13" s="74">
        <f t="shared" si="11"/>
        <v>0</v>
      </c>
      <c r="M13" s="882">
        <f>'4.0 hksk'!C13</f>
        <v>0</v>
      </c>
      <c r="N13" s="123">
        <f>'4.0 hksk'!D13</f>
        <v>0</v>
      </c>
      <c r="O13" s="73">
        <f>'4.0 hksk'!E13</f>
        <v>0</v>
      </c>
      <c r="P13" s="74">
        <f t="shared" si="0"/>
        <v>0</v>
      </c>
      <c r="Q13" s="123">
        <f>'4.0 hksk'!G13</f>
        <v>0</v>
      </c>
      <c r="R13" s="73">
        <f>'4.0 hksk'!H13</f>
        <v>0</v>
      </c>
      <c r="S13" s="74">
        <f t="shared" si="1"/>
        <v>0</v>
      </c>
      <c r="T13" s="123">
        <f>'4.0 hksk'!J13</f>
        <v>0</v>
      </c>
      <c r="U13" s="73">
        <f>'4.0 hksk'!K13</f>
        <v>0</v>
      </c>
      <c r="V13" s="74">
        <f t="shared" si="2"/>
        <v>0</v>
      </c>
      <c r="W13" s="882">
        <f>'5.0 önkormányzat össz'!C13</f>
        <v>142358547</v>
      </c>
      <c r="X13" s="123">
        <f>'5.0 önkormányzat össz'!D13</f>
        <v>172305812</v>
      </c>
      <c r="Y13" s="73">
        <f>'5.0 önkormányzat össz'!E13</f>
        <v>0</v>
      </c>
      <c r="Z13" s="74">
        <f t="shared" si="3"/>
        <v>172305812</v>
      </c>
      <c r="AA13" s="123">
        <f>+'5.0 önkormányzat össz'!I13</f>
        <v>174497506</v>
      </c>
      <c r="AB13" s="73">
        <f>+'5.0 önkormányzat össz'!J13</f>
        <v>0</v>
      </c>
      <c r="AC13" s="74">
        <f t="shared" si="4"/>
        <v>174497506</v>
      </c>
      <c r="AD13" s="285">
        <f>+'5.0 önkormányzat össz'!N13</f>
        <v>174056323</v>
      </c>
      <c r="AE13" s="73">
        <f>+'5.0 önkormányzat össz'!O13</f>
        <v>0</v>
      </c>
      <c r="AF13" s="74">
        <f t="shared" si="12"/>
        <v>174056323</v>
      </c>
      <c r="AG13" s="882">
        <f t="shared" si="5"/>
        <v>142358547</v>
      </c>
      <c r="AH13" s="123">
        <f t="shared" si="6"/>
        <v>172305812</v>
      </c>
      <c r="AI13" s="73">
        <f t="shared" si="7"/>
        <v>0</v>
      </c>
      <c r="AJ13" s="73">
        <f t="shared" si="13"/>
        <v>172305812</v>
      </c>
      <c r="AK13" s="73">
        <f>'5.0 önkormányzat össz'!G13</f>
        <v>0</v>
      </c>
      <c r="AL13" s="74">
        <f t="shared" si="14"/>
        <v>172305812</v>
      </c>
      <c r="AM13" s="123">
        <f t="shared" si="22"/>
        <v>174497506</v>
      </c>
      <c r="AN13" s="73">
        <f t="shared" si="15"/>
        <v>0</v>
      </c>
      <c r="AO13" s="73">
        <f t="shared" si="16"/>
        <v>174497506</v>
      </c>
      <c r="AP13" s="73">
        <f>'5.0 önkormányzat össz'!L13</f>
        <v>0</v>
      </c>
      <c r="AQ13" s="74">
        <f t="shared" si="17"/>
        <v>174497506</v>
      </c>
      <c r="AR13" s="123">
        <f t="shared" si="18"/>
        <v>174056323</v>
      </c>
      <c r="AS13" s="73">
        <f t="shared" si="19"/>
        <v>0</v>
      </c>
      <c r="AT13" s="73">
        <f t="shared" si="20"/>
        <v>174056323</v>
      </c>
      <c r="AU13" s="73">
        <f>+'5.0 önkormányzat össz'!Q13</f>
        <v>0</v>
      </c>
      <c r="AV13" s="74">
        <f t="shared" si="21"/>
        <v>174056323</v>
      </c>
    </row>
    <row r="14" spans="1:48" x14ac:dyDescent="0.25">
      <c r="A14" s="658" t="s">
        <v>41</v>
      </c>
      <c r="B14" s="1136" t="s">
        <v>42</v>
      </c>
      <c r="C14" s="882">
        <f>'3.0 hivatal'!C14</f>
        <v>0</v>
      </c>
      <c r="D14" s="285">
        <f>'3.0 hivatal'!D14</f>
        <v>0</v>
      </c>
      <c r="E14" s="73">
        <f>'3.0 hivatal'!E14</f>
        <v>0</v>
      </c>
      <c r="F14" s="74">
        <f t="shared" si="9"/>
        <v>0</v>
      </c>
      <c r="G14" s="123">
        <f>'3.0 hivatal'!G14</f>
        <v>0</v>
      </c>
      <c r="H14" s="73">
        <f>'3.0 hivatal'!H14</f>
        <v>0</v>
      </c>
      <c r="I14" s="74">
        <f t="shared" si="10"/>
        <v>0</v>
      </c>
      <c r="J14" s="123">
        <f>'3.0 hivatal'!J14</f>
        <v>0</v>
      </c>
      <c r="K14" s="73">
        <f>'3.0 hivatal'!K14</f>
        <v>0</v>
      </c>
      <c r="L14" s="74">
        <f t="shared" si="11"/>
        <v>0</v>
      </c>
      <c r="M14" s="882">
        <f>'4.0 hksk'!C14</f>
        <v>11643654</v>
      </c>
      <c r="N14" s="123">
        <f>'4.0 hksk'!D14</f>
        <v>11689066</v>
      </c>
      <c r="O14" s="73">
        <f>'4.0 hksk'!E14</f>
        <v>0</v>
      </c>
      <c r="P14" s="74">
        <f t="shared" si="0"/>
        <v>11689066</v>
      </c>
      <c r="Q14" s="123">
        <f>'4.0 hksk'!G14</f>
        <v>19342918</v>
      </c>
      <c r="R14" s="73">
        <f>'4.0 hksk'!H14</f>
        <v>0</v>
      </c>
      <c r="S14" s="74">
        <f t="shared" si="1"/>
        <v>19342918</v>
      </c>
      <c r="T14" s="123">
        <f>'4.0 hksk'!J14</f>
        <v>19342918</v>
      </c>
      <c r="U14" s="73">
        <f>'4.0 hksk'!K14</f>
        <v>0</v>
      </c>
      <c r="V14" s="74">
        <f t="shared" si="2"/>
        <v>19342918</v>
      </c>
      <c r="W14" s="882">
        <f>'5.0 önkormányzat össz'!C14</f>
        <v>0</v>
      </c>
      <c r="X14" s="123">
        <f>'5.0 önkormányzat össz'!D14</f>
        <v>0</v>
      </c>
      <c r="Y14" s="73">
        <f>'5.0 önkormányzat össz'!E14</f>
        <v>0</v>
      </c>
      <c r="Z14" s="74">
        <f t="shared" si="3"/>
        <v>0</v>
      </c>
      <c r="AA14" s="123">
        <f>+'5.0 önkormányzat össz'!I14</f>
        <v>0</v>
      </c>
      <c r="AB14" s="73">
        <f>+'5.0 önkormányzat össz'!J14</f>
        <v>0</v>
      </c>
      <c r="AC14" s="74">
        <f t="shared" si="4"/>
        <v>0</v>
      </c>
      <c r="AD14" s="285">
        <f>+'5.0 önkormányzat össz'!N14</f>
        <v>0</v>
      </c>
      <c r="AE14" s="73">
        <f>+'5.0 önkormányzat össz'!O14</f>
        <v>0</v>
      </c>
      <c r="AF14" s="74">
        <f t="shared" si="12"/>
        <v>0</v>
      </c>
      <c r="AG14" s="882">
        <f t="shared" si="5"/>
        <v>11643654</v>
      </c>
      <c r="AH14" s="123">
        <f t="shared" si="6"/>
        <v>11689066</v>
      </c>
      <c r="AI14" s="73">
        <f t="shared" si="7"/>
        <v>0</v>
      </c>
      <c r="AJ14" s="73">
        <f t="shared" si="13"/>
        <v>11689066</v>
      </c>
      <c r="AK14" s="73">
        <f>'5.0 önkormányzat össz'!G14</f>
        <v>0</v>
      </c>
      <c r="AL14" s="74">
        <f t="shared" si="14"/>
        <v>11689066</v>
      </c>
      <c r="AM14" s="123">
        <f t="shared" si="22"/>
        <v>19342918</v>
      </c>
      <c r="AN14" s="73">
        <f t="shared" si="15"/>
        <v>0</v>
      </c>
      <c r="AO14" s="73">
        <f t="shared" si="16"/>
        <v>19342918</v>
      </c>
      <c r="AP14" s="73">
        <f>'5.0 önkormányzat össz'!L14</f>
        <v>0</v>
      </c>
      <c r="AQ14" s="74">
        <f t="shared" si="17"/>
        <v>19342918</v>
      </c>
      <c r="AR14" s="123">
        <f t="shared" si="18"/>
        <v>19342918</v>
      </c>
      <c r="AS14" s="73">
        <f t="shared" si="19"/>
        <v>0</v>
      </c>
      <c r="AT14" s="73">
        <f t="shared" si="20"/>
        <v>19342918</v>
      </c>
      <c r="AU14" s="73">
        <f>+'5.0 önkormányzat össz'!Q14</f>
        <v>0</v>
      </c>
      <c r="AV14" s="74">
        <f t="shared" si="21"/>
        <v>19342918</v>
      </c>
    </row>
    <row r="15" spans="1:48" x14ac:dyDescent="0.25">
      <c r="A15" s="658" t="s">
        <v>43</v>
      </c>
      <c r="B15" s="1136" t="s">
        <v>44</v>
      </c>
      <c r="C15" s="882">
        <f>'3.0 hivatal'!C15</f>
        <v>0</v>
      </c>
      <c r="D15" s="285">
        <f>'3.0 hivatal'!D15</f>
        <v>0</v>
      </c>
      <c r="E15" s="73">
        <f>'3.0 hivatal'!E15</f>
        <v>0</v>
      </c>
      <c r="F15" s="74">
        <f t="shared" si="9"/>
        <v>0</v>
      </c>
      <c r="G15" s="123">
        <f>'3.0 hivatal'!G15</f>
        <v>0</v>
      </c>
      <c r="H15" s="73">
        <f>'3.0 hivatal'!H15</f>
        <v>0</v>
      </c>
      <c r="I15" s="74">
        <f t="shared" si="10"/>
        <v>0</v>
      </c>
      <c r="J15" s="123">
        <f>'3.0 hivatal'!J15</f>
        <v>0</v>
      </c>
      <c r="K15" s="73">
        <f>'3.0 hivatal'!K15</f>
        <v>0</v>
      </c>
      <c r="L15" s="74">
        <f t="shared" si="11"/>
        <v>0</v>
      </c>
      <c r="M15" s="882">
        <f>'4.0 hksk'!C15</f>
        <v>0</v>
      </c>
      <c r="N15" s="123">
        <f>'4.0 hksk'!D15</f>
        <v>4765850</v>
      </c>
      <c r="O15" s="73">
        <f>'4.0 hksk'!E15</f>
        <v>0</v>
      </c>
      <c r="P15" s="74">
        <f t="shared" si="0"/>
        <v>4765850</v>
      </c>
      <c r="Q15" s="123">
        <f>'4.0 hksk'!G15</f>
        <v>0</v>
      </c>
      <c r="R15" s="73">
        <f>'4.0 hksk'!H15</f>
        <v>0</v>
      </c>
      <c r="S15" s="74">
        <f t="shared" si="1"/>
        <v>0</v>
      </c>
      <c r="T15" s="123">
        <f>'4.0 hksk'!J15</f>
        <v>0</v>
      </c>
      <c r="U15" s="73">
        <f>'4.0 hksk'!K15</f>
        <v>0</v>
      </c>
      <c r="V15" s="74">
        <f t="shared" si="2"/>
        <v>0</v>
      </c>
      <c r="W15" s="882">
        <f>'5.0 önkormányzat össz'!C15</f>
        <v>32908079</v>
      </c>
      <c r="X15" s="123">
        <f>'5.0 önkormányzat össz'!D15</f>
        <v>0</v>
      </c>
      <c r="Y15" s="73">
        <f>'5.0 önkormányzat össz'!E15</f>
        <v>0</v>
      </c>
      <c r="Z15" s="74">
        <f t="shared" si="3"/>
        <v>0</v>
      </c>
      <c r="AA15" s="123">
        <f>+'5.0 önkormányzat össz'!I15</f>
        <v>15194491</v>
      </c>
      <c r="AB15" s="73">
        <f>+'5.0 önkormányzat össz'!J15</f>
        <v>0</v>
      </c>
      <c r="AC15" s="74">
        <f t="shared" si="4"/>
        <v>15194491</v>
      </c>
      <c r="AD15" s="285">
        <f>+'5.0 önkormányzat össz'!N15</f>
        <v>23147969</v>
      </c>
      <c r="AE15" s="73">
        <f>+'5.0 önkormányzat össz'!O15</f>
        <v>0</v>
      </c>
      <c r="AF15" s="74">
        <f t="shared" si="12"/>
        <v>23147969</v>
      </c>
      <c r="AG15" s="882">
        <f t="shared" si="5"/>
        <v>32908079</v>
      </c>
      <c r="AH15" s="123">
        <f t="shared" si="6"/>
        <v>4765850</v>
      </c>
      <c r="AI15" s="73">
        <f t="shared" si="7"/>
        <v>0</v>
      </c>
      <c r="AJ15" s="73">
        <f t="shared" si="13"/>
        <v>4765850</v>
      </c>
      <c r="AK15" s="73">
        <f>'5.0 önkormányzat össz'!G15</f>
        <v>0</v>
      </c>
      <c r="AL15" s="74">
        <f t="shared" si="14"/>
        <v>4765850</v>
      </c>
      <c r="AM15" s="123">
        <f t="shared" si="22"/>
        <v>15194491</v>
      </c>
      <c r="AN15" s="73">
        <f t="shared" si="15"/>
        <v>0</v>
      </c>
      <c r="AO15" s="73">
        <f t="shared" si="16"/>
        <v>15194491</v>
      </c>
      <c r="AP15" s="73">
        <f>'5.0 önkormányzat össz'!L15</f>
        <v>0</v>
      </c>
      <c r="AQ15" s="74">
        <f t="shared" si="17"/>
        <v>15194491</v>
      </c>
      <c r="AR15" s="123">
        <f t="shared" si="18"/>
        <v>23147969</v>
      </c>
      <c r="AS15" s="73">
        <f t="shared" si="19"/>
        <v>0</v>
      </c>
      <c r="AT15" s="73">
        <f t="shared" si="20"/>
        <v>23147969</v>
      </c>
      <c r="AU15" s="73">
        <f>+'5.0 önkormányzat össz'!Q15</f>
        <v>0</v>
      </c>
      <c r="AV15" s="74">
        <f t="shared" si="21"/>
        <v>23147969</v>
      </c>
    </row>
    <row r="16" spans="1:48" x14ac:dyDescent="0.25">
      <c r="A16" s="658" t="s">
        <v>45</v>
      </c>
      <c r="B16" s="1136" t="s">
        <v>46</v>
      </c>
      <c r="C16" s="882">
        <f>'3.0 hivatal'!C16</f>
        <v>0</v>
      </c>
      <c r="D16" s="285">
        <f>'3.0 hivatal'!D16</f>
        <v>0</v>
      </c>
      <c r="E16" s="73">
        <f>'3.0 hivatal'!E16</f>
        <v>0</v>
      </c>
      <c r="F16" s="74">
        <f t="shared" si="9"/>
        <v>0</v>
      </c>
      <c r="G16" s="123">
        <f>'3.0 hivatal'!G16</f>
        <v>0</v>
      </c>
      <c r="H16" s="73">
        <f>'3.0 hivatal'!H16</f>
        <v>0</v>
      </c>
      <c r="I16" s="74">
        <f t="shared" si="10"/>
        <v>0</v>
      </c>
      <c r="J16" s="123">
        <f>'3.0 hivatal'!J16</f>
        <v>0</v>
      </c>
      <c r="K16" s="73">
        <f>'3.0 hivatal'!K16</f>
        <v>0</v>
      </c>
      <c r="L16" s="74">
        <f t="shared" si="11"/>
        <v>0</v>
      </c>
      <c r="M16" s="882">
        <f>'4.0 hksk'!C16</f>
        <v>0</v>
      </c>
      <c r="N16" s="123">
        <f>'4.0 hksk'!D16</f>
        <v>0</v>
      </c>
      <c r="O16" s="73">
        <f>'4.0 hksk'!E16</f>
        <v>0</v>
      </c>
      <c r="P16" s="74">
        <f t="shared" si="0"/>
        <v>0</v>
      </c>
      <c r="Q16" s="123">
        <f>'4.0 hksk'!G16</f>
        <v>0</v>
      </c>
      <c r="R16" s="73">
        <f>'4.0 hksk'!H16</f>
        <v>0</v>
      </c>
      <c r="S16" s="74">
        <f t="shared" si="1"/>
        <v>0</v>
      </c>
      <c r="T16" s="123">
        <f>'4.0 hksk'!J16</f>
        <v>0</v>
      </c>
      <c r="U16" s="73">
        <f>'4.0 hksk'!K16</f>
        <v>0</v>
      </c>
      <c r="V16" s="74">
        <f t="shared" si="2"/>
        <v>0</v>
      </c>
      <c r="W16" s="882">
        <f>'5.0 önkormányzat össz'!C16</f>
        <v>18897976</v>
      </c>
      <c r="X16" s="123">
        <f>'5.0 önkormányzat össz'!D16</f>
        <v>0</v>
      </c>
      <c r="Y16" s="73">
        <f>'5.0 önkormányzat össz'!E16</f>
        <v>0</v>
      </c>
      <c r="Z16" s="74">
        <f t="shared" si="3"/>
        <v>0</v>
      </c>
      <c r="AA16" s="123">
        <f>+'5.0 önkormányzat össz'!I16</f>
        <v>6329203</v>
      </c>
      <c r="AB16" s="73">
        <f>+'5.0 önkormányzat össz'!J16</f>
        <v>0</v>
      </c>
      <c r="AC16" s="74">
        <f t="shared" si="4"/>
        <v>6329203</v>
      </c>
      <c r="AD16" s="285">
        <f>+'5.0 önkormányzat össz'!N16</f>
        <v>28045532</v>
      </c>
      <c r="AE16" s="73">
        <f>+'5.0 önkormányzat össz'!O16</f>
        <v>0</v>
      </c>
      <c r="AF16" s="74">
        <f t="shared" si="12"/>
        <v>28045532</v>
      </c>
      <c r="AG16" s="882">
        <f t="shared" si="5"/>
        <v>18897976</v>
      </c>
      <c r="AH16" s="123">
        <f t="shared" si="6"/>
        <v>0</v>
      </c>
      <c r="AI16" s="73">
        <f t="shared" si="7"/>
        <v>0</v>
      </c>
      <c r="AJ16" s="73">
        <f t="shared" si="13"/>
        <v>0</v>
      </c>
      <c r="AK16" s="73">
        <f>'5.0 önkormányzat össz'!G16</f>
        <v>0</v>
      </c>
      <c r="AL16" s="74">
        <f t="shared" si="14"/>
        <v>0</v>
      </c>
      <c r="AM16" s="123">
        <f t="shared" si="22"/>
        <v>6329203</v>
      </c>
      <c r="AN16" s="73">
        <f t="shared" si="15"/>
        <v>0</v>
      </c>
      <c r="AO16" s="73">
        <f t="shared" si="16"/>
        <v>6329203</v>
      </c>
      <c r="AP16" s="73">
        <f>'5.0 önkormányzat össz'!L16</f>
        <v>0</v>
      </c>
      <c r="AQ16" s="74">
        <f t="shared" si="17"/>
        <v>6329203</v>
      </c>
      <c r="AR16" s="123">
        <f t="shared" si="18"/>
        <v>28045532</v>
      </c>
      <c r="AS16" s="73">
        <f t="shared" si="19"/>
        <v>0</v>
      </c>
      <c r="AT16" s="73">
        <f t="shared" si="20"/>
        <v>28045532</v>
      </c>
      <c r="AU16" s="73">
        <f>+'5.0 önkormányzat össz'!Q16</f>
        <v>0</v>
      </c>
      <c r="AV16" s="74">
        <f t="shared" si="21"/>
        <v>28045532</v>
      </c>
    </row>
    <row r="17" spans="1:48" x14ac:dyDescent="0.25">
      <c r="A17" s="658" t="s">
        <v>47</v>
      </c>
      <c r="B17" s="1136" t="s">
        <v>48</v>
      </c>
      <c r="C17" s="882">
        <f>'3.0 hivatal'!C17</f>
        <v>0</v>
      </c>
      <c r="D17" s="285">
        <f>'3.0 hivatal'!D17</f>
        <v>0</v>
      </c>
      <c r="E17" s="73">
        <f>'3.0 hivatal'!E17</f>
        <v>0</v>
      </c>
      <c r="F17" s="74">
        <f t="shared" si="9"/>
        <v>0</v>
      </c>
      <c r="G17" s="123">
        <f>'3.0 hivatal'!G17</f>
        <v>0</v>
      </c>
      <c r="H17" s="73">
        <f>'3.0 hivatal'!H17</f>
        <v>0</v>
      </c>
      <c r="I17" s="74">
        <f t="shared" si="10"/>
        <v>0</v>
      </c>
      <c r="J17" s="123">
        <f>'3.0 hivatal'!J17</f>
        <v>0</v>
      </c>
      <c r="K17" s="73">
        <f>'3.0 hivatal'!K17</f>
        <v>0</v>
      </c>
      <c r="L17" s="74">
        <f t="shared" si="11"/>
        <v>0</v>
      </c>
      <c r="M17" s="882">
        <f>'4.0 hksk'!C17</f>
        <v>0</v>
      </c>
      <c r="N17" s="123">
        <f>'4.0 hksk'!D17</f>
        <v>0</v>
      </c>
      <c r="O17" s="73">
        <f>'4.0 hksk'!E17</f>
        <v>0</v>
      </c>
      <c r="P17" s="74">
        <f t="shared" si="0"/>
        <v>0</v>
      </c>
      <c r="Q17" s="123">
        <f>'4.0 hksk'!G17</f>
        <v>0</v>
      </c>
      <c r="R17" s="73">
        <f>'4.0 hksk'!H17</f>
        <v>0</v>
      </c>
      <c r="S17" s="74">
        <f t="shared" si="1"/>
        <v>0</v>
      </c>
      <c r="T17" s="123">
        <f>'4.0 hksk'!J17</f>
        <v>0</v>
      </c>
      <c r="U17" s="73">
        <f>'4.0 hksk'!K17</f>
        <v>0</v>
      </c>
      <c r="V17" s="74">
        <f t="shared" si="2"/>
        <v>0</v>
      </c>
      <c r="W17" s="882">
        <f>'5.0 önkormányzat össz'!C17</f>
        <v>0</v>
      </c>
      <c r="X17" s="123">
        <f>'5.0 önkormányzat össz'!D17</f>
        <v>0</v>
      </c>
      <c r="Y17" s="73">
        <f>'5.0 önkormányzat össz'!E17</f>
        <v>0</v>
      </c>
      <c r="Z17" s="74">
        <f t="shared" si="3"/>
        <v>0</v>
      </c>
      <c r="AA17" s="123">
        <f>+'5.0 önkormányzat össz'!I17</f>
        <v>0</v>
      </c>
      <c r="AB17" s="73">
        <f>+'5.0 önkormányzat össz'!J17</f>
        <v>0</v>
      </c>
      <c r="AC17" s="74">
        <f t="shared" si="4"/>
        <v>0</v>
      </c>
      <c r="AD17" s="285">
        <f>+'5.0 önkormányzat össz'!N17</f>
        <v>0</v>
      </c>
      <c r="AE17" s="73">
        <f>+'5.0 önkormányzat össz'!O17</f>
        <v>0</v>
      </c>
      <c r="AF17" s="74">
        <f t="shared" si="12"/>
        <v>0</v>
      </c>
      <c r="AG17" s="882">
        <f t="shared" si="5"/>
        <v>0</v>
      </c>
      <c r="AH17" s="123">
        <f t="shared" si="6"/>
        <v>0</v>
      </c>
      <c r="AI17" s="73">
        <f t="shared" si="7"/>
        <v>0</v>
      </c>
      <c r="AJ17" s="73">
        <f t="shared" si="13"/>
        <v>0</v>
      </c>
      <c r="AK17" s="73">
        <f>'5.0 önkormányzat össz'!G17</f>
        <v>0</v>
      </c>
      <c r="AL17" s="74">
        <f t="shared" si="14"/>
        <v>0</v>
      </c>
      <c r="AM17" s="123">
        <f t="shared" si="22"/>
        <v>0</v>
      </c>
      <c r="AN17" s="73">
        <f t="shared" si="15"/>
        <v>0</v>
      </c>
      <c r="AO17" s="73">
        <f t="shared" si="16"/>
        <v>0</v>
      </c>
      <c r="AP17" s="73">
        <f>'5.0 önkormányzat össz'!L17</f>
        <v>0</v>
      </c>
      <c r="AQ17" s="74">
        <f t="shared" si="17"/>
        <v>0</v>
      </c>
      <c r="AR17" s="123">
        <f t="shared" si="18"/>
        <v>0</v>
      </c>
      <c r="AS17" s="73">
        <f t="shared" si="19"/>
        <v>0</v>
      </c>
      <c r="AT17" s="73">
        <f t="shared" si="20"/>
        <v>0</v>
      </c>
      <c r="AU17" s="73">
        <f>+'5.0 önkormányzat össz'!Q17</f>
        <v>0</v>
      </c>
      <c r="AV17" s="74">
        <f t="shared" si="21"/>
        <v>0</v>
      </c>
    </row>
    <row r="18" spans="1:48" x14ac:dyDescent="0.25">
      <c r="A18" s="658" t="s">
        <v>49</v>
      </c>
      <c r="B18" s="1136" t="s">
        <v>50</v>
      </c>
      <c r="C18" s="882">
        <f>'3.0 hivatal'!C18</f>
        <v>0</v>
      </c>
      <c r="D18" s="285">
        <f>'3.0 hivatal'!D18</f>
        <v>0</v>
      </c>
      <c r="E18" s="73">
        <f>'3.0 hivatal'!E18</f>
        <v>0</v>
      </c>
      <c r="F18" s="74">
        <f t="shared" si="9"/>
        <v>0</v>
      </c>
      <c r="G18" s="123">
        <f>'3.0 hivatal'!G18</f>
        <v>0</v>
      </c>
      <c r="H18" s="73">
        <f>'3.0 hivatal'!H18</f>
        <v>0</v>
      </c>
      <c r="I18" s="74">
        <f t="shared" si="10"/>
        <v>0</v>
      </c>
      <c r="J18" s="123">
        <f>'3.0 hivatal'!J18</f>
        <v>0</v>
      </c>
      <c r="K18" s="73">
        <f>'3.0 hivatal'!K18</f>
        <v>0</v>
      </c>
      <c r="L18" s="74">
        <f t="shared" si="11"/>
        <v>0</v>
      </c>
      <c r="M18" s="882">
        <f>'4.0 hksk'!C18</f>
        <v>0</v>
      </c>
      <c r="N18" s="123">
        <f>'4.0 hksk'!D18</f>
        <v>0</v>
      </c>
      <c r="O18" s="73">
        <f>'4.0 hksk'!E18</f>
        <v>0</v>
      </c>
      <c r="P18" s="74">
        <f t="shared" si="0"/>
        <v>0</v>
      </c>
      <c r="Q18" s="123">
        <f>'4.0 hksk'!G18</f>
        <v>0</v>
      </c>
      <c r="R18" s="73">
        <f>'4.0 hksk'!H18</f>
        <v>0</v>
      </c>
      <c r="S18" s="74">
        <f t="shared" si="1"/>
        <v>0</v>
      </c>
      <c r="T18" s="123">
        <f>'4.0 hksk'!J18</f>
        <v>0</v>
      </c>
      <c r="U18" s="73">
        <f>'4.0 hksk'!K18</f>
        <v>0</v>
      </c>
      <c r="V18" s="74">
        <f t="shared" si="2"/>
        <v>0</v>
      </c>
      <c r="W18" s="882">
        <f>'5.0 önkormányzat össz'!C18</f>
        <v>0</v>
      </c>
      <c r="X18" s="123">
        <f>'5.0 önkormányzat össz'!D18</f>
        <v>0</v>
      </c>
      <c r="Y18" s="73">
        <f>'5.0 önkormányzat össz'!E18</f>
        <v>0</v>
      </c>
      <c r="Z18" s="74">
        <f t="shared" si="3"/>
        <v>0</v>
      </c>
      <c r="AA18" s="123">
        <f>+'5.0 önkormányzat össz'!I18</f>
        <v>0</v>
      </c>
      <c r="AB18" s="73">
        <f>+'5.0 önkormányzat össz'!J18</f>
        <v>0</v>
      </c>
      <c r="AC18" s="74">
        <f t="shared" si="4"/>
        <v>0</v>
      </c>
      <c r="AD18" s="285">
        <f>+'5.0 önkormányzat össz'!N18</f>
        <v>0</v>
      </c>
      <c r="AE18" s="73">
        <f>+'5.0 önkormányzat össz'!O18</f>
        <v>0</v>
      </c>
      <c r="AF18" s="74">
        <f t="shared" si="12"/>
        <v>0</v>
      </c>
      <c r="AG18" s="882">
        <f t="shared" si="5"/>
        <v>0</v>
      </c>
      <c r="AH18" s="123">
        <f t="shared" si="6"/>
        <v>0</v>
      </c>
      <c r="AI18" s="73">
        <f t="shared" si="7"/>
        <v>0</v>
      </c>
      <c r="AJ18" s="73">
        <f t="shared" si="13"/>
        <v>0</v>
      </c>
      <c r="AK18" s="73">
        <f>'5.0 önkormányzat össz'!G18</f>
        <v>0</v>
      </c>
      <c r="AL18" s="74">
        <f t="shared" si="14"/>
        <v>0</v>
      </c>
      <c r="AM18" s="123">
        <f t="shared" si="22"/>
        <v>0</v>
      </c>
      <c r="AN18" s="73">
        <f t="shared" si="15"/>
        <v>0</v>
      </c>
      <c r="AO18" s="73">
        <f t="shared" si="16"/>
        <v>0</v>
      </c>
      <c r="AP18" s="73">
        <f>'5.0 önkormányzat össz'!L18</f>
        <v>0</v>
      </c>
      <c r="AQ18" s="74">
        <f t="shared" si="17"/>
        <v>0</v>
      </c>
      <c r="AR18" s="123">
        <f t="shared" si="18"/>
        <v>0</v>
      </c>
      <c r="AS18" s="73">
        <f t="shared" si="19"/>
        <v>0</v>
      </c>
      <c r="AT18" s="73">
        <f t="shared" si="20"/>
        <v>0</v>
      </c>
      <c r="AU18" s="73">
        <f>+'5.0 önkormányzat össz'!Q18</f>
        <v>0</v>
      </c>
      <c r="AV18" s="74">
        <f t="shared" si="21"/>
        <v>0</v>
      </c>
    </row>
    <row r="19" spans="1:48" x14ac:dyDescent="0.25">
      <c r="A19" s="658" t="s">
        <v>253</v>
      </c>
      <c r="B19" s="1136" t="s">
        <v>254</v>
      </c>
      <c r="C19" s="882">
        <f>'3.0 hivatal'!C19</f>
        <v>0</v>
      </c>
      <c r="D19" s="285">
        <f>'3.0 hivatal'!D19</f>
        <v>0</v>
      </c>
      <c r="E19" s="73">
        <f>'3.0 hivatal'!E19</f>
        <v>0</v>
      </c>
      <c r="F19" s="74">
        <f t="shared" si="9"/>
        <v>0</v>
      </c>
      <c r="G19" s="123">
        <f>'3.0 hivatal'!G19</f>
        <v>0</v>
      </c>
      <c r="H19" s="73">
        <f>'3.0 hivatal'!H19</f>
        <v>0</v>
      </c>
      <c r="I19" s="74">
        <f t="shared" si="10"/>
        <v>0</v>
      </c>
      <c r="J19" s="123">
        <f>'3.0 hivatal'!J19</f>
        <v>0</v>
      </c>
      <c r="K19" s="73">
        <f>'3.0 hivatal'!K19</f>
        <v>0</v>
      </c>
      <c r="L19" s="74">
        <f t="shared" si="11"/>
        <v>0</v>
      </c>
      <c r="M19" s="882">
        <f>'4.0 hksk'!C19</f>
        <v>0</v>
      </c>
      <c r="N19" s="123">
        <f>'4.0 hksk'!D19</f>
        <v>0</v>
      </c>
      <c r="O19" s="73">
        <f>'4.0 hksk'!E19</f>
        <v>0</v>
      </c>
      <c r="P19" s="74">
        <f t="shared" si="0"/>
        <v>0</v>
      </c>
      <c r="Q19" s="123">
        <f>'4.0 hksk'!G19</f>
        <v>0</v>
      </c>
      <c r="R19" s="73">
        <f>'4.0 hksk'!H19</f>
        <v>0</v>
      </c>
      <c r="S19" s="74">
        <f t="shared" si="1"/>
        <v>0</v>
      </c>
      <c r="T19" s="123">
        <f>'4.0 hksk'!J19</f>
        <v>0</v>
      </c>
      <c r="U19" s="73">
        <f>'4.0 hksk'!K19</f>
        <v>0</v>
      </c>
      <c r="V19" s="74">
        <f t="shared" si="2"/>
        <v>0</v>
      </c>
      <c r="W19" s="882">
        <f>'5.0 önkormányzat össz'!C19</f>
        <v>300000</v>
      </c>
      <c r="X19" s="123">
        <f>'5.0 önkormányzat össz'!D19</f>
        <v>0</v>
      </c>
      <c r="Y19" s="73">
        <f>'5.0 önkormányzat össz'!E19</f>
        <v>0</v>
      </c>
      <c r="Z19" s="74">
        <f t="shared" si="3"/>
        <v>0</v>
      </c>
      <c r="AA19" s="123">
        <f>+'5.0 önkormányzat össz'!I19</f>
        <v>0</v>
      </c>
      <c r="AB19" s="73">
        <f>+'5.0 önkormányzat össz'!J19</f>
        <v>0</v>
      </c>
      <c r="AC19" s="74">
        <f t="shared" si="4"/>
        <v>0</v>
      </c>
      <c r="AD19" s="285">
        <f>+'5.0 önkormányzat össz'!N19</f>
        <v>0</v>
      </c>
      <c r="AE19" s="73">
        <f>+'5.0 önkormányzat össz'!O19</f>
        <v>0</v>
      </c>
      <c r="AF19" s="74">
        <f t="shared" si="12"/>
        <v>0</v>
      </c>
      <c r="AG19" s="882">
        <f t="shared" si="5"/>
        <v>300000</v>
      </c>
      <c r="AH19" s="123">
        <f t="shared" si="6"/>
        <v>0</v>
      </c>
      <c r="AI19" s="73">
        <f t="shared" si="7"/>
        <v>0</v>
      </c>
      <c r="AJ19" s="73">
        <f t="shared" si="13"/>
        <v>0</v>
      </c>
      <c r="AK19" s="73">
        <f>'5.0 önkormányzat össz'!G19</f>
        <v>0</v>
      </c>
      <c r="AL19" s="74">
        <f t="shared" si="14"/>
        <v>0</v>
      </c>
      <c r="AM19" s="123">
        <f t="shared" si="22"/>
        <v>0</v>
      </c>
      <c r="AN19" s="73">
        <f t="shared" si="15"/>
        <v>0</v>
      </c>
      <c r="AO19" s="73">
        <f t="shared" si="16"/>
        <v>0</v>
      </c>
      <c r="AP19" s="73">
        <f>'5.0 önkormányzat össz'!L19</f>
        <v>0</v>
      </c>
      <c r="AQ19" s="74">
        <f t="shared" si="17"/>
        <v>0</v>
      </c>
      <c r="AR19" s="123">
        <f t="shared" si="18"/>
        <v>0</v>
      </c>
      <c r="AS19" s="73">
        <f t="shared" si="19"/>
        <v>0</v>
      </c>
      <c r="AT19" s="73">
        <f t="shared" si="20"/>
        <v>0</v>
      </c>
      <c r="AU19" s="73">
        <f>+'5.0 önkormányzat össz'!Q19</f>
        <v>0</v>
      </c>
      <c r="AV19" s="74">
        <f t="shared" si="21"/>
        <v>0</v>
      </c>
    </row>
    <row r="20" spans="1:48" x14ac:dyDescent="0.25">
      <c r="A20" s="658" t="s">
        <v>51</v>
      </c>
      <c r="B20" s="1136" t="s">
        <v>52</v>
      </c>
      <c r="C20" s="882">
        <f>'3.0 hivatal'!C20</f>
        <v>0</v>
      </c>
      <c r="D20" s="285">
        <f>'3.0 hivatal'!D20</f>
        <v>0</v>
      </c>
      <c r="E20" s="73">
        <f>'3.0 hivatal'!E20</f>
        <v>0</v>
      </c>
      <c r="F20" s="74">
        <f t="shared" si="9"/>
        <v>0</v>
      </c>
      <c r="G20" s="123">
        <f>'3.0 hivatal'!G20</f>
        <v>0</v>
      </c>
      <c r="H20" s="73">
        <f>'3.0 hivatal'!H20</f>
        <v>0</v>
      </c>
      <c r="I20" s="74">
        <f t="shared" si="10"/>
        <v>0</v>
      </c>
      <c r="J20" s="123">
        <f>'3.0 hivatal'!J20</f>
        <v>0</v>
      </c>
      <c r="K20" s="73">
        <f>'3.0 hivatal'!K20</f>
        <v>0</v>
      </c>
      <c r="L20" s="74">
        <f t="shared" si="11"/>
        <v>0</v>
      </c>
      <c r="M20" s="882">
        <f>'4.0 hksk'!C20</f>
        <v>0</v>
      </c>
      <c r="N20" s="123">
        <f>'4.0 hksk'!D20</f>
        <v>0</v>
      </c>
      <c r="O20" s="73">
        <f>'4.0 hksk'!E20</f>
        <v>0</v>
      </c>
      <c r="P20" s="74">
        <f t="shared" si="0"/>
        <v>0</v>
      </c>
      <c r="Q20" s="123">
        <f>'4.0 hksk'!G20</f>
        <v>0</v>
      </c>
      <c r="R20" s="73">
        <f>'4.0 hksk'!H20</f>
        <v>0</v>
      </c>
      <c r="S20" s="74">
        <f t="shared" si="1"/>
        <v>0</v>
      </c>
      <c r="T20" s="123">
        <f>'4.0 hksk'!J20</f>
        <v>0</v>
      </c>
      <c r="U20" s="73">
        <f>'4.0 hksk'!K20</f>
        <v>0</v>
      </c>
      <c r="V20" s="74">
        <f t="shared" si="2"/>
        <v>0</v>
      </c>
      <c r="W20" s="882">
        <f>'5.0 önkormányzat össz'!C20</f>
        <v>0</v>
      </c>
      <c r="X20" s="123">
        <f>'5.0 önkormányzat össz'!D20</f>
        <v>0</v>
      </c>
      <c r="Y20" s="73">
        <f>'5.0 önkormányzat össz'!E20</f>
        <v>0</v>
      </c>
      <c r="Z20" s="74">
        <f t="shared" si="3"/>
        <v>0</v>
      </c>
      <c r="AA20" s="123">
        <f>+'5.0 önkormányzat össz'!I20</f>
        <v>0</v>
      </c>
      <c r="AB20" s="73">
        <f>+'5.0 önkormányzat össz'!J20</f>
        <v>0</v>
      </c>
      <c r="AC20" s="74">
        <f t="shared" si="4"/>
        <v>0</v>
      </c>
      <c r="AD20" s="285">
        <f>+'5.0 önkormányzat össz'!N20</f>
        <v>0</v>
      </c>
      <c r="AE20" s="73">
        <f>+'5.0 önkormányzat össz'!O20</f>
        <v>0</v>
      </c>
      <c r="AF20" s="74">
        <f t="shared" si="12"/>
        <v>0</v>
      </c>
      <c r="AG20" s="882">
        <f t="shared" si="5"/>
        <v>0</v>
      </c>
      <c r="AH20" s="123">
        <f t="shared" si="6"/>
        <v>0</v>
      </c>
      <c r="AI20" s="73">
        <f t="shared" si="7"/>
        <v>0</v>
      </c>
      <c r="AJ20" s="73">
        <f t="shared" si="13"/>
        <v>0</v>
      </c>
      <c r="AK20" s="73">
        <f>'5.0 önkormányzat össz'!G20</f>
        <v>0</v>
      </c>
      <c r="AL20" s="74">
        <f t="shared" si="14"/>
        <v>0</v>
      </c>
      <c r="AM20" s="123">
        <f t="shared" si="22"/>
        <v>0</v>
      </c>
      <c r="AN20" s="73">
        <f t="shared" si="15"/>
        <v>0</v>
      </c>
      <c r="AO20" s="73">
        <f t="shared" si="16"/>
        <v>0</v>
      </c>
      <c r="AP20" s="73">
        <f>'5.0 önkormányzat össz'!L20</f>
        <v>0</v>
      </c>
      <c r="AQ20" s="74">
        <f t="shared" si="17"/>
        <v>0</v>
      </c>
      <c r="AR20" s="123">
        <f t="shared" si="18"/>
        <v>0</v>
      </c>
      <c r="AS20" s="73">
        <f t="shared" si="19"/>
        <v>0</v>
      </c>
      <c r="AT20" s="73">
        <f t="shared" si="20"/>
        <v>0</v>
      </c>
      <c r="AU20" s="73">
        <f>+'5.0 önkormányzat össz'!Q20</f>
        <v>0</v>
      </c>
      <c r="AV20" s="74">
        <f t="shared" si="21"/>
        <v>0</v>
      </c>
    </row>
    <row r="21" spans="1:48" ht="15.75" thickBot="1" x14ac:dyDescent="0.3">
      <c r="A21" s="1135" t="s">
        <v>53</v>
      </c>
      <c r="B21" s="1140" t="s">
        <v>54</v>
      </c>
      <c r="C21" s="933">
        <f>'3.0 hivatal'!C21</f>
        <v>0</v>
      </c>
      <c r="D21" s="930">
        <f>'3.0 hivatal'!D21</f>
        <v>0</v>
      </c>
      <c r="E21" s="75">
        <f>'3.0 hivatal'!E21</f>
        <v>0</v>
      </c>
      <c r="F21" s="76">
        <f t="shared" si="9"/>
        <v>0</v>
      </c>
      <c r="G21" s="124">
        <f>'3.0 hivatal'!G21</f>
        <v>0</v>
      </c>
      <c r="H21" s="75">
        <f>'3.0 hivatal'!H21</f>
        <v>0</v>
      </c>
      <c r="I21" s="76">
        <f t="shared" si="10"/>
        <v>0</v>
      </c>
      <c r="J21" s="124">
        <f>'3.0 hivatal'!J21</f>
        <v>0</v>
      </c>
      <c r="K21" s="75">
        <f>'3.0 hivatal'!K21</f>
        <v>0</v>
      </c>
      <c r="L21" s="76">
        <f t="shared" si="11"/>
        <v>0</v>
      </c>
      <c r="M21" s="933">
        <f>'4.0 hksk'!C21</f>
        <v>16865852</v>
      </c>
      <c r="N21" s="124">
        <f>'4.0 hksk'!D21</f>
        <v>0</v>
      </c>
      <c r="O21" s="75">
        <f>'4.0 hksk'!E21</f>
        <v>0</v>
      </c>
      <c r="P21" s="76">
        <f t="shared" si="0"/>
        <v>0</v>
      </c>
      <c r="Q21" s="124">
        <f>'4.0 hksk'!G21</f>
        <v>0</v>
      </c>
      <c r="R21" s="75">
        <f>'4.0 hksk'!H21</f>
        <v>0</v>
      </c>
      <c r="S21" s="76">
        <f t="shared" si="1"/>
        <v>0</v>
      </c>
      <c r="T21" s="124">
        <f>'4.0 hksk'!J21</f>
        <v>0</v>
      </c>
      <c r="U21" s="75">
        <f>'4.0 hksk'!K21</f>
        <v>0</v>
      </c>
      <c r="V21" s="76">
        <f t="shared" si="2"/>
        <v>0</v>
      </c>
      <c r="W21" s="933">
        <f>'5.0 önkormányzat össz'!C21</f>
        <v>69775897</v>
      </c>
      <c r="X21" s="124">
        <f>'5.0 önkormányzat össz'!D21</f>
        <v>33747750</v>
      </c>
      <c r="Y21" s="75">
        <f>'5.0 önkormányzat össz'!E21</f>
        <v>1080000</v>
      </c>
      <c r="Z21" s="76">
        <f t="shared" si="3"/>
        <v>34827750</v>
      </c>
      <c r="AA21" s="124">
        <f>+'5.0 önkormányzat össz'!I21</f>
        <v>28378775</v>
      </c>
      <c r="AB21" s="75">
        <f>+'5.0 önkormányzat össz'!J21</f>
        <v>1080000</v>
      </c>
      <c r="AC21" s="76">
        <f t="shared" si="4"/>
        <v>29458775</v>
      </c>
      <c r="AD21" s="930">
        <f>+'5.0 önkormányzat össz'!N21</f>
        <v>29245411</v>
      </c>
      <c r="AE21" s="75">
        <f>+'5.0 önkormányzat össz'!O21</f>
        <v>1080000</v>
      </c>
      <c r="AF21" s="76">
        <f t="shared" si="12"/>
        <v>30325411</v>
      </c>
      <c r="AG21" s="933">
        <f t="shared" si="5"/>
        <v>86641749</v>
      </c>
      <c r="AH21" s="124">
        <f t="shared" si="6"/>
        <v>33747750</v>
      </c>
      <c r="AI21" s="75">
        <f t="shared" si="7"/>
        <v>1080000</v>
      </c>
      <c r="AJ21" s="75">
        <f t="shared" si="13"/>
        <v>34827750</v>
      </c>
      <c r="AK21" s="75">
        <f>'5.0 önkormányzat össz'!G21</f>
        <v>0</v>
      </c>
      <c r="AL21" s="76">
        <f t="shared" si="14"/>
        <v>34827750</v>
      </c>
      <c r="AM21" s="124">
        <f>G21+Q21+AA21</f>
        <v>28378775</v>
      </c>
      <c r="AN21" s="75">
        <f t="shared" si="15"/>
        <v>1080000</v>
      </c>
      <c r="AO21" s="75">
        <f t="shared" si="16"/>
        <v>29458775</v>
      </c>
      <c r="AP21" s="75">
        <f>'5.0 önkormányzat össz'!L21</f>
        <v>0</v>
      </c>
      <c r="AQ21" s="76">
        <f t="shared" si="17"/>
        <v>29458775</v>
      </c>
      <c r="AR21" s="124">
        <f t="shared" si="18"/>
        <v>29245411</v>
      </c>
      <c r="AS21" s="75">
        <f t="shared" si="19"/>
        <v>1080000</v>
      </c>
      <c r="AT21" s="75">
        <f t="shared" si="20"/>
        <v>30325411</v>
      </c>
      <c r="AU21" s="75">
        <f>+'5.0 önkormányzat össz'!Q21</f>
        <v>0</v>
      </c>
      <c r="AV21" s="76">
        <f t="shared" si="21"/>
        <v>30325411</v>
      </c>
    </row>
    <row r="22" spans="1:48" s="135" customFormat="1" x14ac:dyDescent="0.25">
      <c r="A22" s="660" t="s">
        <v>55</v>
      </c>
      <c r="B22" s="1141" t="s">
        <v>15</v>
      </c>
      <c r="C22" s="939">
        <f>'3.0 hivatal'!C22</f>
        <v>0</v>
      </c>
      <c r="D22" s="940">
        <f>'3.0 hivatal'!D22</f>
        <v>0</v>
      </c>
      <c r="E22" s="379">
        <f>'3.0 hivatal'!E22</f>
        <v>0</v>
      </c>
      <c r="F22" s="380">
        <f t="shared" si="9"/>
        <v>0</v>
      </c>
      <c r="G22" s="378">
        <f>'3.0 hivatal'!G22</f>
        <v>0</v>
      </c>
      <c r="H22" s="379">
        <f>'3.0 hivatal'!H22</f>
        <v>0</v>
      </c>
      <c r="I22" s="380">
        <f t="shared" si="10"/>
        <v>0</v>
      </c>
      <c r="J22" s="378">
        <f>'3.0 hivatal'!J22</f>
        <v>0</v>
      </c>
      <c r="K22" s="379">
        <f>'3.0 hivatal'!K22</f>
        <v>0</v>
      </c>
      <c r="L22" s="380">
        <f t="shared" si="11"/>
        <v>0</v>
      </c>
      <c r="M22" s="939">
        <f>'4.0 hksk'!C22</f>
        <v>0</v>
      </c>
      <c r="N22" s="378">
        <f>'4.0 hksk'!D22</f>
        <v>0</v>
      </c>
      <c r="O22" s="379">
        <f>'4.0 hksk'!E22</f>
        <v>0</v>
      </c>
      <c r="P22" s="380">
        <f t="shared" si="0"/>
        <v>0</v>
      </c>
      <c r="Q22" s="378">
        <f>'4.0 hksk'!G22</f>
        <v>0</v>
      </c>
      <c r="R22" s="379">
        <f>'4.0 hksk'!H22</f>
        <v>0</v>
      </c>
      <c r="S22" s="380">
        <f t="shared" si="1"/>
        <v>0</v>
      </c>
      <c r="T22" s="378">
        <f>'4.0 hksk'!J22</f>
        <v>0</v>
      </c>
      <c r="U22" s="379">
        <f>'4.0 hksk'!K22</f>
        <v>0</v>
      </c>
      <c r="V22" s="380">
        <f t="shared" si="2"/>
        <v>0</v>
      </c>
      <c r="W22" s="939">
        <f>'5.0 önkormányzat össz'!C22</f>
        <v>1611048256</v>
      </c>
      <c r="X22" s="378">
        <f>'5.0 önkormányzat össz'!D22</f>
        <v>320850705</v>
      </c>
      <c r="Y22" s="379">
        <f>'5.0 önkormányzat össz'!E22</f>
        <v>0</v>
      </c>
      <c r="Z22" s="380">
        <f t="shared" si="3"/>
        <v>320850705</v>
      </c>
      <c r="AA22" s="378">
        <f>+'5.0 önkormányzat össz'!I22</f>
        <v>585409402</v>
      </c>
      <c r="AB22" s="379">
        <f>+'5.0 önkormányzat össz'!J22</f>
        <v>0</v>
      </c>
      <c r="AC22" s="380">
        <f t="shared" si="4"/>
        <v>585409402</v>
      </c>
      <c r="AD22" s="940">
        <f>+'5.0 önkormányzat össz'!N22</f>
        <v>665408491</v>
      </c>
      <c r="AE22" s="379">
        <f>+'5.0 önkormányzat össz'!O22</f>
        <v>0</v>
      </c>
      <c r="AF22" s="380">
        <f t="shared" si="12"/>
        <v>665408491</v>
      </c>
      <c r="AG22" s="939">
        <f t="shared" si="5"/>
        <v>1611048256</v>
      </c>
      <c r="AH22" s="378">
        <f t="shared" si="6"/>
        <v>320850705</v>
      </c>
      <c r="AI22" s="379">
        <f t="shared" si="7"/>
        <v>0</v>
      </c>
      <c r="AJ22" s="379">
        <f t="shared" si="13"/>
        <v>320850705</v>
      </c>
      <c r="AK22" s="379">
        <f>'5.0 önkormányzat össz'!G22</f>
        <v>320850705</v>
      </c>
      <c r="AL22" s="380">
        <f t="shared" si="14"/>
        <v>0</v>
      </c>
      <c r="AM22" s="378">
        <f>G22+Q22+AA22</f>
        <v>585409402</v>
      </c>
      <c r="AN22" s="379">
        <f t="shared" si="15"/>
        <v>0</v>
      </c>
      <c r="AO22" s="379">
        <f t="shared" si="16"/>
        <v>585409402</v>
      </c>
      <c r="AP22" s="379">
        <f>'5.0 önkormányzat össz'!L22</f>
        <v>585409402</v>
      </c>
      <c r="AQ22" s="380">
        <f t="shared" si="17"/>
        <v>0</v>
      </c>
      <c r="AR22" s="378">
        <f t="shared" si="18"/>
        <v>665408491</v>
      </c>
      <c r="AS22" s="379">
        <f t="shared" si="19"/>
        <v>0</v>
      </c>
      <c r="AT22" s="379">
        <f t="shared" si="20"/>
        <v>665408491</v>
      </c>
      <c r="AU22" s="379">
        <f>+'5.0 önkormányzat össz'!Q22</f>
        <v>665408491</v>
      </c>
      <c r="AV22" s="380">
        <f t="shared" si="21"/>
        <v>0</v>
      </c>
    </row>
    <row r="23" spans="1:48" x14ac:dyDescent="0.25">
      <c r="A23" s="658"/>
      <c r="B23" s="1136" t="s">
        <v>255</v>
      </c>
      <c r="C23" s="882">
        <f>'3.0 hivatal'!C23</f>
        <v>0</v>
      </c>
      <c r="D23" s="285">
        <f>'3.0 hivatal'!D23</f>
        <v>0</v>
      </c>
      <c r="E23" s="73">
        <f>'3.0 hivatal'!E23</f>
        <v>0</v>
      </c>
      <c r="F23" s="74">
        <f t="shared" si="9"/>
        <v>0</v>
      </c>
      <c r="G23" s="123">
        <f>'3.0 hivatal'!G23</f>
        <v>0</v>
      </c>
      <c r="H23" s="73">
        <f>'3.0 hivatal'!H23</f>
        <v>0</v>
      </c>
      <c r="I23" s="74">
        <f t="shared" si="10"/>
        <v>0</v>
      </c>
      <c r="J23" s="123">
        <f>'3.0 hivatal'!J23</f>
        <v>0</v>
      </c>
      <c r="K23" s="73">
        <f>'3.0 hivatal'!K23</f>
        <v>0</v>
      </c>
      <c r="L23" s="74">
        <f t="shared" si="11"/>
        <v>0</v>
      </c>
      <c r="M23" s="882">
        <f>'4.0 hksk'!C23</f>
        <v>0</v>
      </c>
      <c r="N23" s="123">
        <f>'4.0 hksk'!D23</f>
        <v>0</v>
      </c>
      <c r="O23" s="73">
        <f>'4.0 hksk'!E23</f>
        <v>0</v>
      </c>
      <c r="P23" s="74">
        <f t="shared" si="0"/>
        <v>0</v>
      </c>
      <c r="Q23" s="123">
        <f>'4.0 hksk'!G23</f>
        <v>0</v>
      </c>
      <c r="R23" s="73">
        <f>'4.0 hksk'!H23</f>
        <v>0</v>
      </c>
      <c r="S23" s="74">
        <f t="shared" si="1"/>
        <v>0</v>
      </c>
      <c r="T23" s="123">
        <f>'4.0 hksk'!J23</f>
        <v>0</v>
      </c>
      <c r="U23" s="73">
        <f>'4.0 hksk'!K23</f>
        <v>0</v>
      </c>
      <c r="V23" s="74">
        <f t="shared" si="2"/>
        <v>0</v>
      </c>
      <c r="W23" s="882">
        <f>'5.0 önkormányzat össz'!C23</f>
        <v>19501000</v>
      </c>
      <c r="X23" s="123">
        <f>'5.0 önkormányzat össz'!D23</f>
        <v>0</v>
      </c>
      <c r="Y23" s="73">
        <f>'5.0 önkormányzat össz'!E23</f>
        <v>0</v>
      </c>
      <c r="Z23" s="74">
        <f t="shared" si="3"/>
        <v>0</v>
      </c>
      <c r="AA23" s="123">
        <f>+'5.0 önkormányzat össz'!I23</f>
        <v>0</v>
      </c>
      <c r="AB23" s="73">
        <f>+'5.0 önkormányzat össz'!J23</f>
        <v>0</v>
      </c>
      <c r="AC23" s="74">
        <f t="shared" si="4"/>
        <v>0</v>
      </c>
      <c r="AD23" s="285">
        <f>+'5.0 önkormányzat össz'!N23</f>
        <v>0</v>
      </c>
      <c r="AE23" s="73">
        <f>+'5.0 önkormányzat össz'!O23</f>
        <v>0</v>
      </c>
      <c r="AF23" s="74">
        <f t="shared" si="12"/>
        <v>0</v>
      </c>
      <c r="AG23" s="882">
        <f t="shared" si="5"/>
        <v>19501000</v>
      </c>
      <c r="AH23" s="123">
        <f t="shared" si="6"/>
        <v>0</v>
      </c>
      <c r="AI23" s="73">
        <f t="shared" si="7"/>
        <v>0</v>
      </c>
      <c r="AJ23" s="73">
        <f t="shared" si="13"/>
        <v>0</v>
      </c>
      <c r="AK23" s="73">
        <f>'5.0 önkormányzat össz'!G23</f>
        <v>0</v>
      </c>
      <c r="AL23" s="74">
        <f t="shared" si="14"/>
        <v>0</v>
      </c>
      <c r="AM23" s="123">
        <f t="shared" ref="AM23:AM24" si="23">G23+Q23+AA23</f>
        <v>0</v>
      </c>
      <c r="AN23" s="73">
        <f t="shared" si="15"/>
        <v>0</v>
      </c>
      <c r="AO23" s="73">
        <f t="shared" si="16"/>
        <v>0</v>
      </c>
      <c r="AP23" s="73">
        <f>'5.0 önkormányzat össz'!L23</f>
        <v>0</v>
      </c>
      <c r="AQ23" s="74">
        <f t="shared" si="17"/>
        <v>0</v>
      </c>
      <c r="AR23" s="123">
        <f t="shared" si="18"/>
        <v>0</v>
      </c>
      <c r="AS23" s="73">
        <f t="shared" si="19"/>
        <v>0</v>
      </c>
      <c r="AT23" s="73">
        <f t="shared" si="20"/>
        <v>0</v>
      </c>
      <c r="AU23" s="73">
        <f>+'5.0 önkormányzat össz'!Q23</f>
        <v>0</v>
      </c>
      <c r="AV23" s="74">
        <f t="shared" si="21"/>
        <v>0</v>
      </c>
    </row>
    <row r="24" spans="1:48" ht="15.75" thickBot="1" x14ac:dyDescent="0.3">
      <c r="A24" s="659"/>
      <c r="B24" s="1137" t="s">
        <v>256</v>
      </c>
      <c r="C24" s="935">
        <f>'3.0 hivatal'!C24</f>
        <v>0</v>
      </c>
      <c r="D24" s="484">
        <f>'3.0 hivatal'!D24</f>
        <v>0</v>
      </c>
      <c r="E24" s="83">
        <f>'3.0 hivatal'!E24</f>
        <v>0</v>
      </c>
      <c r="F24" s="324">
        <f t="shared" si="9"/>
        <v>0</v>
      </c>
      <c r="G24" s="231">
        <f>'3.0 hivatal'!G24</f>
        <v>0</v>
      </c>
      <c r="H24" s="83">
        <f>'3.0 hivatal'!H24</f>
        <v>0</v>
      </c>
      <c r="I24" s="324">
        <f t="shared" si="10"/>
        <v>0</v>
      </c>
      <c r="J24" s="231">
        <f>'3.0 hivatal'!J24</f>
        <v>0</v>
      </c>
      <c r="K24" s="83">
        <f>'3.0 hivatal'!K24</f>
        <v>0</v>
      </c>
      <c r="L24" s="324">
        <f t="shared" si="11"/>
        <v>0</v>
      </c>
      <c r="M24" s="935">
        <f>'4.0 hksk'!C24</f>
        <v>0</v>
      </c>
      <c r="N24" s="231">
        <f>'4.0 hksk'!D24</f>
        <v>0</v>
      </c>
      <c r="O24" s="83">
        <f>'4.0 hksk'!E24</f>
        <v>0</v>
      </c>
      <c r="P24" s="324">
        <f t="shared" si="0"/>
        <v>0</v>
      </c>
      <c r="Q24" s="231">
        <f>'4.0 hksk'!G24</f>
        <v>0</v>
      </c>
      <c r="R24" s="83">
        <f>'4.0 hksk'!H24</f>
        <v>0</v>
      </c>
      <c r="S24" s="324">
        <f t="shared" si="1"/>
        <v>0</v>
      </c>
      <c r="T24" s="231">
        <f>'4.0 hksk'!J24</f>
        <v>0</v>
      </c>
      <c r="U24" s="83">
        <f>'4.0 hksk'!K24</f>
        <v>0</v>
      </c>
      <c r="V24" s="324">
        <f t="shared" si="2"/>
        <v>0</v>
      </c>
      <c r="W24" s="935">
        <f>'5.0 önkormányzat össz'!C24</f>
        <v>1591547256</v>
      </c>
      <c r="X24" s="231">
        <f>'5.0 önkormányzat össz'!D24</f>
        <v>320850705</v>
      </c>
      <c r="Y24" s="83">
        <f>'5.0 önkormányzat össz'!E24</f>
        <v>0</v>
      </c>
      <c r="Z24" s="324">
        <f t="shared" si="3"/>
        <v>320850705</v>
      </c>
      <c r="AA24" s="231">
        <f>+'5.0 önkormányzat össz'!I24</f>
        <v>585409402</v>
      </c>
      <c r="AB24" s="83">
        <f>+'5.0 önkormányzat össz'!J24</f>
        <v>0</v>
      </c>
      <c r="AC24" s="324">
        <f t="shared" si="4"/>
        <v>585409402</v>
      </c>
      <c r="AD24" s="484">
        <f>+'5.0 önkormányzat össz'!N24</f>
        <v>665408491</v>
      </c>
      <c r="AE24" s="83">
        <f>+'5.0 önkormányzat össz'!O24</f>
        <v>0</v>
      </c>
      <c r="AF24" s="324">
        <f t="shared" si="12"/>
        <v>665408491</v>
      </c>
      <c r="AG24" s="935">
        <f t="shared" si="5"/>
        <v>1591547256</v>
      </c>
      <c r="AH24" s="231">
        <f t="shared" si="6"/>
        <v>320850705</v>
      </c>
      <c r="AI24" s="83">
        <f t="shared" si="7"/>
        <v>0</v>
      </c>
      <c r="AJ24" s="83">
        <f t="shared" si="13"/>
        <v>320850705</v>
      </c>
      <c r="AK24" s="83">
        <f>'5.0 önkormányzat össz'!G24</f>
        <v>320850705</v>
      </c>
      <c r="AL24" s="324">
        <f t="shared" si="14"/>
        <v>0</v>
      </c>
      <c r="AM24" s="231">
        <f t="shared" si="23"/>
        <v>585409402</v>
      </c>
      <c r="AN24" s="83">
        <f t="shared" si="15"/>
        <v>0</v>
      </c>
      <c r="AO24" s="83">
        <f t="shared" si="16"/>
        <v>585409402</v>
      </c>
      <c r="AP24" s="83">
        <f>'5.0 önkormányzat össz'!L24</f>
        <v>585409402</v>
      </c>
      <c r="AQ24" s="324">
        <f t="shared" si="17"/>
        <v>0</v>
      </c>
      <c r="AR24" s="231">
        <f t="shared" si="18"/>
        <v>665408491</v>
      </c>
      <c r="AS24" s="83">
        <f t="shared" si="19"/>
        <v>0</v>
      </c>
      <c r="AT24" s="83">
        <f t="shared" si="20"/>
        <v>665408491</v>
      </c>
      <c r="AU24" s="83">
        <f>+'5.0 önkormányzat össz'!Q24</f>
        <v>665408491</v>
      </c>
      <c r="AV24" s="324">
        <f t="shared" si="21"/>
        <v>0</v>
      </c>
    </row>
    <row r="25" spans="1:48" s="135" customFormat="1" x14ac:dyDescent="0.25">
      <c r="A25" s="653" t="s">
        <v>56</v>
      </c>
      <c r="B25" s="1139" t="s">
        <v>13</v>
      </c>
      <c r="C25" s="952">
        <f>'3.0 hivatal'!C25</f>
        <v>0</v>
      </c>
      <c r="D25" s="976">
        <f>'3.0 hivatal'!D25</f>
        <v>0</v>
      </c>
      <c r="E25" s="655">
        <f>'3.0 hivatal'!E25</f>
        <v>0</v>
      </c>
      <c r="F25" s="656">
        <f t="shared" si="9"/>
        <v>0</v>
      </c>
      <c r="G25" s="654">
        <f>'3.0 hivatal'!G25</f>
        <v>0</v>
      </c>
      <c r="H25" s="655">
        <f>'3.0 hivatal'!H25</f>
        <v>0</v>
      </c>
      <c r="I25" s="656">
        <f t="shared" si="10"/>
        <v>0</v>
      </c>
      <c r="J25" s="654">
        <f>'3.0 hivatal'!J25</f>
        <v>0</v>
      </c>
      <c r="K25" s="655">
        <f>'3.0 hivatal'!K25</f>
        <v>0</v>
      </c>
      <c r="L25" s="656">
        <f t="shared" si="11"/>
        <v>0</v>
      </c>
      <c r="M25" s="952">
        <f>'4.0 hksk'!C25</f>
        <v>0</v>
      </c>
      <c r="N25" s="654">
        <f>'4.0 hksk'!D25</f>
        <v>0</v>
      </c>
      <c r="O25" s="655">
        <f>'4.0 hksk'!E25</f>
        <v>0</v>
      </c>
      <c r="P25" s="656">
        <f t="shared" si="0"/>
        <v>0</v>
      </c>
      <c r="Q25" s="654">
        <f>'4.0 hksk'!G25</f>
        <v>0</v>
      </c>
      <c r="R25" s="655">
        <f>'4.0 hksk'!H25</f>
        <v>0</v>
      </c>
      <c r="S25" s="656">
        <f t="shared" si="1"/>
        <v>0</v>
      </c>
      <c r="T25" s="654">
        <f>'4.0 hksk'!J25</f>
        <v>0</v>
      </c>
      <c r="U25" s="655">
        <f>'4.0 hksk'!K25</f>
        <v>0</v>
      </c>
      <c r="V25" s="656">
        <f t="shared" si="2"/>
        <v>0</v>
      </c>
      <c r="W25" s="952">
        <f>'5.0 önkormányzat össz'!C25</f>
        <v>444880867</v>
      </c>
      <c r="X25" s="654">
        <f>'5.0 önkormányzat össz'!D25</f>
        <v>434000000</v>
      </c>
      <c r="Y25" s="655">
        <f>'5.0 önkormányzat össz'!E25</f>
        <v>0</v>
      </c>
      <c r="Z25" s="656">
        <f t="shared" si="3"/>
        <v>434000000</v>
      </c>
      <c r="AA25" s="654">
        <f>+'5.0 önkormányzat össz'!I25</f>
        <v>434000000</v>
      </c>
      <c r="AB25" s="655">
        <f>+'5.0 önkormányzat össz'!J25</f>
        <v>0</v>
      </c>
      <c r="AC25" s="656">
        <f t="shared" si="4"/>
        <v>434000000</v>
      </c>
      <c r="AD25" s="976">
        <f>+'5.0 önkormányzat össz'!N25</f>
        <v>515475527</v>
      </c>
      <c r="AE25" s="655">
        <f>+'5.0 önkormányzat össz'!O25</f>
        <v>0</v>
      </c>
      <c r="AF25" s="656">
        <f t="shared" si="12"/>
        <v>515475527</v>
      </c>
      <c r="AG25" s="952">
        <f t="shared" si="5"/>
        <v>444880867</v>
      </c>
      <c r="AH25" s="654">
        <f t="shared" si="6"/>
        <v>434000000</v>
      </c>
      <c r="AI25" s="655">
        <f t="shared" si="7"/>
        <v>0</v>
      </c>
      <c r="AJ25" s="655">
        <f t="shared" si="13"/>
        <v>434000000</v>
      </c>
      <c r="AK25" s="655">
        <f>'5.0 önkormányzat össz'!G25</f>
        <v>0</v>
      </c>
      <c r="AL25" s="656">
        <f t="shared" si="14"/>
        <v>434000000</v>
      </c>
      <c r="AM25" s="654">
        <f>G25+Q25+AA25</f>
        <v>434000000</v>
      </c>
      <c r="AN25" s="655">
        <f t="shared" si="15"/>
        <v>0</v>
      </c>
      <c r="AO25" s="655">
        <f t="shared" si="16"/>
        <v>434000000</v>
      </c>
      <c r="AP25" s="655">
        <f>'5.0 önkormányzat össz'!L25</f>
        <v>0</v>
      </c>
      <c r="AQ25" s="656">
        <f t="shared" si="17"/>
        <v>434000000</v>
      </c>
      <c r="AR25" s="654">
        <f t="shared" si="18"/>
        <v>515475527</v>
      </c>
      <c r="AS25" s="655">
        <f t="shared" si="19"/>
        <v>0</v>
      </c>
      <c r="AT25" s="655">
        <f t="shared" si="20"/>
        <v>515475527</v>
      </c>
      <c r="AU25" s="655">
        <f>+'5.0 önkormányzat össz'!Q25</f>
        <v>0</v>
      </c>
      <c r="AV25" s="656">
        <f t="shared" si="21"/>
        <v>515475527</v>
      </c>
    </row>
    <row r="26" spans="1:48" x14ac:dyDescent="0.25">
      <c r="A26" s="658" t="s">
        <v>57</v>
      </c>
      <c r="B26" s="1136" t="s">
        <v>58</v>
      </c>
      <c r="C26" s="882">
        <f>'3.0 hivatal'!C26</f>
        <v>0</v>
      </c>
      <c r="D26" s="285">
        <f>'3.0 hivatal'!D26</f>
        <v>0</v>
      </c>
      <c r="E26" s="73">
        <f>'3.0 hivatal'!E26</f>
        <v>0</v>
      </c>
      <c r="F26" s="74">
        <f t="shared" si="9"/>
        <v>0</v>
      </c>
      <c r="G26" s="123">
        <f>'3.0 hivatal'!G26</f>
        <v>0</v>
      </c>
      <c r="H26" s="73">
        <f>'3.0 hivatal'!H26</f>
        <v>0</v>
      </c>
      <c r="I26" s="74">
        <f t="shared" si="10"/>
        <v>0</v>
      </c>
      <c r="J26" s="123">
        <f>'3.0 hivatal'!J26</f>
        <v>0</v>
      </c>
      <c r="K26" s="73">
        <f>'3.0 hivatal'!K26</f>
        <v>0</v>
      </c>
      <c r="L26" s="74">
        <f t="shared" si="11"/>
        <v>0</v>
      </c>
      <c r="M26" s="882">
        <f>'4.0 hksk'!C26</f>
        <v>0</v>
      </c>
      <c r="N26" s="123">
        <f>'4.0 hksk'!D26</f>
        <v>0</v>
      </c>
      <c r="O26" s="73">
        <f>'4.0 hksk'!E26</f>
        <v>0</v>
      </c>
      <c r="P26" s="74">
        <f t="shared" si="0"/>
        <v>0</v>
      </c>
      <c r="Q26" s="123">
        <f>'4.0 hksk'!G26</f>
        <v>0</v>
      </c>
      <c r="R26" s="73">
        <f>'4.0 hksk'!H26</f>
        <v>0</v>
      </c>
      <c r="S26" s="74">
        <f t="shared" si="1"/>
        <v>0</v>
      </c>
      <c r="T26" s="123">
        <f>'4.0 hksk'!J26</f>
        <v>0</v>
      </c>
      <c r="U26" s="73">
        <f>'4.0 hksk'!K26</f>
        <v>0</v>
      </c>
      <c r="V26" s="74">
        <f t="shared" si="2"/>
        <v>0</v>
      </c>
      <c r="W26" s="882">
        <f>'5.0 önkormányzat össz'!C26</f>
        <v>196821415</v>
      </c>
      <c r="X26" s="123">
        <f>'5.0 önkormányzat össz'!D26</f>
        <v>190000000</v>
      </c>
      <c r="Y26" s="73">
        <f>'5.0 önkormányzat össz'!E26</f>
        <v>0</v>
      </c>
      <c r="Z26" s="74">
        <f t="shared" si="3"/>
        <v>190000000</v>
      </c>
      <c r="AA26" s="123">
        <f>+'5.0 önkormányzat össz'!I26</f>
        <v>183000000</v>
      </c>
      <c r="AB26" s="73">
        <f>+'5.0 önkormányzat össz'!J26</f>
        <v>0</v>
      </c>
      <c r="AC26" s="74">
        <f t="shared" si="4"/>
        <v>183000000</v>
      </c>
      <c r="AD26" s="285">
        <f>+'5.0 önkormányzat össz'!N26</f>
        <v>190027000</v>
      </c>
      <c r="AE26" s="73">
        <f>+'5.0 önkormányzat össz'!O26</f>
        <v>0</v>
      </c>
      <c r="AF26" s="74">
        <f t="shared" si="12"/>
        <v>190027000</v>
      </c>
      <c r="AG26" s="882">
        <f t="shared" si="5"/>
        <v>196821415</v>
      </c>
      <c r="AH26" s="123">
        <f t="shared" si="6"/>
        <v>190000000</v>
      </c>
      <c r="AI26" s="73">
        <f t="shared" si="7"/>
        <v>0</v>
      </c>
      <c r="AJ26" s="73">
        <f t="shared" si="13"/>
        <v>190000000</v>
      </c>
      <c r="AK26" s="73">
        <f>'5.0 önkormányzat össz'!G26</f>
        <v>0</v>
      </c>
      <c r="AL26" s="74">
        <f t="shared" si="14"/>
        <v>190000000</v>
      </c>
      <c r="AM26" s="123">
        <f t="shared" ref="AM26:AM44" si="24">G26+Q26+AA26</f>
        <v>183000000</v>
      </c>
      <c r="AN26" s="73">
        <f t="shared" si="15"/>
        <v>0</v>
      </c>
      <c r="AO26" s="73">
        <f t="shared" si="16"/>
        <v>183000000</v>
      </c>
      <c r="AP26" s="73">
        <f>'5.0 önkormányzat össz'!L26</f>
        <v>0</v>
      </c>
      <c r="AQ26" s="74">
        <f t="shared" si="17"/>
        <v>183000000</v>
      </c>
      <c r="AR26" s="123">
        <f t="shared" si="18"/>
        <v>190027000</v>
      </c>
      <c r="AS26" s="73">
        <f t="shared" si="19"/>
        <v>0</v>
      </c>
      <c r="AT26" s="73">
        <f t="shared" si="20"/>
        <v>190027000</v>
      </c>
      <c r="AU26" s="73">
        <f>+'5.0 önkormányzat össz'!Q26</f>
        <v>0</v>
      </c>
      <c r="AV26" s="74">
        <f t="shared" si="21"/>
        <v>190027000</v>
      </c>
    </row>
    <row r="27" spans="1:48" x14ac:dyDescent="0.25">
      <c r="A27" s="658"/>
      <c r="B27" s="1136" t="s">
        <v>59</v>
      </c>
      <c r="C27" s="882">
        <f>'3.0 hivatal'!C27</f>
        <v>0</v>
      </c>
      <c r="D27" s="285">
        <f>'3.0 hivatal'!D27</f>
        <v>0</v>
      </c>
      <c r="E27" s="73">
        <f>'3.0 hivatal'!E27</f>
        <v>0</v>
      </c>
      <c r="F27" s="74">
        <f t="shared" si="9"/>
        <v>0</v>
      </c>
      <c r="G27" s="123">
        <f>'3.0 hivatal'!G27</f>
        <v>0</v>
      </c>
      <c r="H27" s="73">
        <f>'3.0 hivatal'!H27</f>
        <v>0</v>
      </c>
      <c r="I27" s="74">
        <f t="shared" si="10"/>
        <v>0</v>
      </c>
      <c r="J27" s="123">
        <f>'3.0 hivatal'!J27</f>
        <v>0</v>
      </c>
      <c r="K27" s="73">
        <f>'3.0 hivatal'!K27</f>
        <v>0</v>
      </c>
      <c r="L27" s="74">
        <f t="shared" si="11"/>
        <v>0</v>
      </c>
      <c r="M27" s="882">
        <f>'4.0 hksk'!C27</f>
        <v>0</v>
      </c>
      <c r="N27" s="123">
        <f>'4.0 hksk'!D27</f>
        <v>0</v>
      </c>
      <c r="O27" s="73">
        <f>'4.0 hksk'!E27</f>
        <v>0</v>
      </c>
      <c r="P27" s="74">
        <f t="shared" si="0"/>
        <v>0</v>
      </c>
      <c r="Q27" s="123">
        <f>'4.0 hksk'!G27</f>
        <v>0</v>
      </c>
      <c r="R27" s="73">
        <f>'4.0 hksk'!H27</f>
        <v>0</v>
      </c>
      <c r="S27" s="74">
        <f t="shared" si="1"/>
        <v>0</v>
      </c>
      <c r="T27" s="123">
        <f>'4.0 hksk'!J27</f>
        <v>0</v>
      </c>
      <c r="U27" s="73">
        <f>'4.0 hksk'!K27</f>
        <v>0</v>
      </c>
      <c r="V27" s="74">
        <f t="shared" si="2"/>
        <v>0</v>
      </c>
      <c r="W27" s="882">
        <f>'5.0 önkormányzat össz'!C27</f>
        <v>166931278</v>
      </c>
      <c r="X27" s="123">
        <f>'5.0 önkormányzat össz'!D27</f>
        <v>160000000</v>
      </c>
      <c r="Y27" s="73">
        <f>'5.0 önkormányzat össz'!E27</f>
        <v>0</v>
      </c>
      <c r="Z27" s="74">
        <f t="shared" si="3"/>
        <v>160000000</v>
      </c>
      <c r="AA27" s="123">
        <f>+'5.0 önkormányzat össz'!I27</f>
        <v>155000000</v>
      </c>
      <c r="AB27" s="73">
        <f>+'5.0 önkormányzat össz'!J27</f>
        <v>0</v>
      </c>
      <c r="AC27" s="74">
        <f t="shared" si="4"/>
        <v>155000000</v>
      </c>
      <c r="AD27" s="285">
        <f>+'5.0 önkormányzat össz'!N27</f>
        <v>162000000</v>
      </c>
      <c r="AE27" s="73">
        <f>+'5.0 önkormányzat össz'!O27</f>
        <v>0</v>
      </c>
      <c r="AF27" s="74">
        <f t="shared" si="12"/>
        <v>162000000</v>
      </c>
      <c r="AG27" s="882">
        <f t="shared" si="5"/>
        <v>166931278</v>
      </c>
      <c r="AH27" s="123">
        <f t="shared" si="6"/>
        <v>160000000</v>
      </c>
      <c r="AI27" s="73">
        <f t="shared" si="7"/>
        <v>0</v>
      </c>
      <c r="AJ27" s="73">
        <f t="shared" si="13"/>
        <v>160000000</v>
      </c>
      <c r="AK27" s="73">
        <f>'5.0 önkormányzat össz'!G27</f>
        <v>0</v>
      </c>
      <c r="AL27" s="74">
        <f t="shared" si="14"/>
        <v>160000000</v>
      </c>
      <c r="AM27" s="123">
        <f t="shared" si="24"/>
        <v>155000000</v>
      </c>
      <c r="AN27" s="73">
        <f t="shared" si="15"/>
        <v>0</v>
      </c>
      <c r="AO27" s="73">
        <f t="shared" si="16"/>
        <v>155000000</v>
      </c>
      <c r="AP27" s="73">
        <f>'5.0 önkormányzat össz'!L27</f>
        <v>0</v>
      </c>
      <c r="AQ27" s="74">
        <f t="shared" si="17"/>
        <v>155000000</v>
      </c>
      <c r="AR27" s="123">
        <f t="shared" si="18"/>
        <v>162000000</v>
      </c>
      <c r="AS27" s="73">
        <f t="shared" si="19"/>
        <v>0</v>
      </c>
      <c r="AT27" s="73">
        <f t="shared" si="20"/>
        <v>162000000</v>
      </c>
      <c r="AU27" s="73">
        <f>+'5.0 önkormányzat össz'!Q27</f>
        <v>0</v>
      </c>
      <c r="AV27" s="74">
        <f t="shared" si="21"/>
        <v>162000000</v>
      </c>
    </row>
    <row r="28" spans="1:48" x14ac:dyDescent="0.25">
      <c r="A28" s="658"/>
      <c r="B28" s="1136" t="s">
        <v>60</v>
      </c>
      <c r="C28" s="882">
        <f>'3.0 hivatal'!C28</f>
        <v>0</v>
      </c>
      <c r="D28" s="285">
        <f>'3.0 hivatal'!D28</f>
        <v>0</v>
      </c>
      <c r="E28" s="73">
        <f>'3.0 hivatal'!E28</f>
        <v>0</v>
      </c>
      <c r="F28" s="74">
        <f t="shared" si="9"/>
        <v>0</v>
      </c>
      <c r="G28" s="123">
        <f>'3.0 hivatal'!G28</f>
        <v>0</v>
      </c>
      <c r="H28" s="73">
        <f>'3.0 hivatal'!H28</f>
        <v>0</v>
      </c>
      <c r="I28" s="74">
        <f t="shared" si="10"/>
        <v>0</v>
      </c>
      <c r="J28" s="123">
        <f>'3.0 hivatal'!J28</f>
        <v>0</v>
      </c>
      <c r="K28" s="73">
        <f>'3.0 hivatal'!K28</f>
        <v>0</v>
      </c>
      <c r="L28" s="74">
        <f t="shared" si="11"/>
        <v>0</v>
      </c>
      <c r="M28" s="882">
        <f>'4.0 hksk'!C28</f>
        <v>0</v>
      </c>
      <c r="N28" s="123">
        <f>'4.0 hksk'!D28</f>
        <v>0</v>
      </c>
      <c r="O28" s="73">
        <f>'4.0 hksk'!E28</f>
        <v>0</v>
      </c>
      <c r="P28" s="74">
        <f t="shared" si="0"/>
        <v>0</v>
      </c>
      <c r="Q28" s="123">
        <f>'4.0 hksk'!G28</f>
        <v>0</v>
      </c>
      <c r="R28" s="73">
        <f>'4.0 hksk'!H28</f>
        <v>0</v>
      </c>
      <c r="S28" s="74">
        <f t="shared" si="1"/>
        <v>0</v>
      </c>
      <c r="T28" s="123">
        <f>'4.0 hksk'!J28</f>
        <v>0</v>
      </c>
      <c r="U28" s="73">
        <f>'4.0 hksk'!K28</f>
        <v>0</v>
      </c>
      <c r="V28" s="74">
        <f t="shared" si="2"/>
        <v>0</v>
      </c>
      <c r="W28" s="882">
        <f>'5.0 önkormányzat össz'!C28</f>
        <v>26835</v>
      </c>
      <c r="X28" s="123">
        <f>'5.0 önkormányzat össz'!D28</f>
        <v>0</v>
      </c>
      <c r="Y28" s="73">
        <f>'5.0 önkormányzat össz'!E28</f>
        <v>0</v>
      </c>
      <c r="Z28" s="74">
        <f t="shared" si="3"/>
        <v>0</v>
      </c>
      <c r="AA28" s="123">
        <f>+'5.0 önkormányzat össz'!I28</f>
        <v>0</v>
      </c>
      <c r="AB28" s="73">
        <f>+'5.0 önkormányzat össz'!J28</f>
        <v>0</v>
      </c>
      <c r="AC28" s="74">
        <f t="shared" si="4"/>
        <v>0</v>
      </c>
      <c r="AD28" s="285">
        <f>+'5.0 önkormányzat össz'!N28</f>
        <v>27000</v>
      </c>
      <c r="AE28" s="73">
        <f>+'5.0 önkormányzat össz'!O28</f>
        <v>0</v>
      </c>
      <c r="AF28" s="74">
        <f t="shared" si="12"/>
        <v>27000</v>
      </c>
      <c r="AG28" s="882">
        <f t="shared" si="5"/>
        <v>26835</v>
      </c>
      <c r="AH28" s="123">
        <f t="shared" si="6"/>
        <v>0</v>
      </c>
      <c r="AI28" s="73">
        <f t="shared" si="7"/>
        <v>0</v>
      </c>
      <c r="AJ28" s="73">
        <f t="shared" si="13"/>
        <v>0</v>
      </c>
      <c r="AK28" s="73">
        <f>'5.0 önkormányzat össz'!G28</f>
        <v>0</v>
      </c>
      <c r="AL28" s="74">
        <f t="shared" si="14"/>
        <v>0</v>
      </c>
      <c r="AM28" s="123">
        <f t="shared" si="24"/>
        <v>0</v>
      </c>
      <c r="AN28" s="73">
        <f t="shared" si="15"/>
        <v>0</v>
      </c>
      <c r="AO28" s="73">
        <f t="shared" si="16"/>
        <v>0</v>
      </c>
      <c r="AP28" s="73">
        <f>'5.0 önkormányzat össz'!L28</f>
        <v>0</v>
      </c>
      <c r="AQ28" s="74">
        <f t="shared" si="17"/>
        <v>0</v>
      </c>
      <c r="AR28" s="123">
        <f t="shared" si="18"/>
        <v>27000</v>
      </c>
      <c r="AS28" s="73">
        <f t="shared" si="19"/>
        <v>0</v>
      </c>
      <c r="AT28" s="73">
        <f t="shared" si="20"/>
        <v>27000</v>
      </c>
      <c r="AU28" s="73">
        <f>+'5.0 önkormányzat össz'!Q28</f>
        <v>0</v>
      </c>
      <c r="AV28" s="74">
        <f t="shared" si="21"/>
        <v>27000</v>
      </c>
    </row>
    <row r="29" spans="1:48" x14ac:dyDescent="0.25">
      <c r="A29" s="658"/>
      <c r="B29" s="1136" t="s">
        <v>61</v>
      </c>
      <c r="C29" s="882">
        <f>'3.0 hivatal'!C29</f>
        <v>0</v>
      </c>
      <c r="D29" s="285">
        <f>'3.0 hivatal'!D29</f>
        <v>0</v>
      </c>
      <c r="E29" s="73">
        <f>'3.0 hivatal'!E29</f>
        <v>0</v>
      </c>
      <c r="F29" s="74">
        <f t="shared" si="9"/>
        <v>0</v>
      </c>
      <c r="G29" s="123">
        <f>'3.0 hivatal'!G29</f>
        <v>0</v>
      </c>
      <c r="H29" s="73">
        <f>'3.0 hivatal'!H29</f>
        <v>0</v>
      </c>
      <c r="I29" s="74">
        <f t="shared" si="10"/>
        <v>0</v>
      </c>
      <c r="J29" s="123">
        <f>'3.0 hivatal'!J29</f>
        <v>0</v>
      </c>
      <c r="K29" s="73">
        <f>'3.0 hivatal'!K29</f>
        <v>0</v>
      </c>
      <c r="L29" s="74">
        <f t="shared" si="11"/>
        <v>0</v>
      </c>
      <c r="M29" s="882">
        <f>'4.0 hksk'!C29</f>
        <v>0</v>
      </c>
      <c r="N29" s="123">
        <f>'4.0 hksk'!D29</f>
        <v>0</v>
      </c>
      <c r="O29" s="73">
        <f>'4.0 hksk'!E29</f>
        <v>0</v>
      </c>
      <c r="P29" s="74">
        <f t="shared" si="0"/>
        <v>0</v>
      </c>
      <c r="Q29" s="123">
        <f>'4.0 hksk'!G29</f>
        <v>0</v>
      </c>
      <c r="R29" s="73">
        <f>'4.0 hksk'!H29</f>
        <v>0</v>
      </c>
      <c r="S29" s="74">
        <f t="shared" si="1"/>
        <v>0</v>
      </c>
      <c r="T29" s="123">
        <f>'4.0 hksk'!J29</f>
        <v>0</v>
      </c>
      <c r="U29" s="73">
        <f>'4.0 hksk'!K29</f>
        <v>0</v>
      </c>
      <c r="V29" s="74">
        <f t="shared" si="2"/>
        <v>0</v>
      </c>
      <c r="W29" s="882">
        <f>'5.0 önkormányzat össz'!C29</f>
        <v>29863302</v>
      </c>
      <c r="X29" s="123">
        <f>'5.0 önkormányzat össz'!D29</f>
        <v>30000000</v>
      </c>
      <c r="Y29" s="73">
        <f>'5.0 önkormányzat össz'!E29</f>
        <v>0</v>
      </c>
      <c r="Z29" s="74">
        <f t="shared" si="3"/>
        <v>30000000</v>
      </c>
      <c r="AA29" s="123">
        <f>+'5.0 önkormányzat össz'!I29</f>
        <v>28000000</v>
      </c>
      <c r="AB29" s="73">
        <f>+'5.0 önkormányzat össz'!J29</f>
        <v>0</v>
      </c>
      <c r="AC29" s="74">
        <f t="shared" si="4"/>
        <v>28000000</v>
      </c>
      <c r="AD29" s="285">
        <f>+'5.0 önkormányzat össz'!N29</f>
        <v>28000000</v>
      </c>
      <c r="AE29" s="73">
        <f>+'5.0 önkormányzat össz'!O29</f>
        <v>0</v>
      </c>
      <c r="AF29" s="74">
        <f t="shared" si="12"/>
        <v>28000000</v>
      </c>
      <c r="AG29" s="882">
        <f t="shared" si="5"/>
        <v>29863302</v>
      </c>
      <c r="AH29" s="123">
        <f t="shared" si="6"/>
        <v>30000000</v>
      </c>
      <c r="AI29" s="73">
        <f t="shared" si="7"/>
        <v>0</v>
      </c>
      <c r="AJ29" s="73">
        <f t="shared" si="13"/>
        <v>30000000</v>
      </c>
      <c r="AK29" s="73">
        <f>'5.0 önkormányzat össz'!G29</f>
        <v>0</v>
      </c>
      <c r="AL29" s="74">
        <f t="shared" si="14"/>
        <v>30000000</v>
      </c>
      <c r="AM29" s="123">
        <f t="shared" si="24"/>
        <v>28000000</v>
      </c>
      <c r="AN29" s="73">
        <f t="shared" si="15"/>
        <v>0</v>
      </c>
      <c r="AO29" s="73">
        <f t="shared" si="16"/>
        <v>28000000</v>
      </c>
      <c r="AP29" s="73">
        <f>'5.0 önkormányzat össz'!L29</f>
        <v>0</v>
      </c>
      <c r="AQ29" s="74">
        <f t="shared" si="17"/>
        <v>28000000</v>
      </c>
      <c r="AR29" s="123">
        <f t="shared" si="18"/>
        <v>28000000</v>
      </c>
      <c r="AS29" s="73">
        <f t="shared" si="19"/>
        <v>0</v>
      </c>
      <c r="AT29" s="73">
        <f t="shared" si="20"/>
        <v>28000000</v>
      </c>
      <c r="AU29" s="73">
        <f>+'5.0 önkormányzat össz'!Q29</f>
        <v>0</v>
      </c>
      <c r="AV29" s="74">
        <f t="shared" si="21"/>
        <v>28000000</v>
      </c>
    </row>
    <row r="30" spans="1:48" x14ac:dyDescent="0.25">
      <c r="A30" s="658" t="s">
        <v>62</v>
      </c>
      <c r="B30" s="1136" t="s">
        <v>63</v>
      </c>
      <c r="C30" s="882">
        <f>'3.0 hivatal'!C30</f>
        <v>0</v>
      </c>
      <c r="D30" s="285">
        <f>'3.0 hivatal'!D30</f>
        <v>0</v>
      </c>
      <c r="E30" s="73">
        <f>'3.0 hivatal'!E30</f>
        <v>0</v>
      </c>
      <c r="F30" s="74">
        <f t="shared" si="9"/>
        <v>0</v>
      </c>
      <c r="G30" s="123">
        <f>'3.0 hivatal'!G30</f>
        <v>0</v>
      </c>
      <c r="H30" s="73">
        <f>'3.0 hivatal'!H30</f>
        <v>0</v>
      </c>
      <c r="I30" s="74">
        <f t="shared" si="10"/>
        <v>0</v>
      </c>
      <c r="J30" s="123">
        <f>'3.0 hivatal'!J30</f>
        <v>0</v>
      </c>
      <c r="K30" s="73">
        <f>'3.0 hivatal'!K30</f>
        <v>0</v>
      </c>
      <c r="L30" s="74">
        <f t="shared" si="11"/>
        <v>0</v>
      </c>
      <c r="M30" s="882">
        <f>'4.0 hksk'!C30</f>
        <v>0</v>
      </c>
      <c r="N30" s="123">
        <f>'4.0 hksk'!D30</f>
        <v>0</v>
      </c>
      <c r="O30" s="73">
        <f>'4.0 hksk'!E30</f>
        <v>0</v>
      </c>
      <c r="P30" s="74">
        <f t="shared" si="0"/>
        <v>0</v>
      </c>
      <c r="Q30" s="123">
        <f>'4.0 hksk'!G30</f>
        <v>0</v>
      </c>
      <c r="R30" s="73">
        <f>'4.0 hksk'!H30</f>
        <v>0</v>
      </c>
      <c r="S30" s="74">
        <f t="shared" si="1"/>
        <v>0</v>
      </c>
      <c r="T30" s="123">
        <f>'4.0 hksk'!J30</f>
        <v>0</v>
      </c>
      <c r="U30" s="73">
        <f>'4.0 hksk'!K30</f>
        <v>0</v>
      </c>
      <c r="V30" s="74">
        <f t="shared" si="2"/>
        <v>0</v>
      </c>
      <c r="W30" s="882">
        <f>'5.0 önkormányzat össz'!C30</f>
        <v>230117950</v>
      </c>
      <c r="X30" s="123">
        <f>'5.0 önkormányzat össz'!D30</f>
        <v>230000000</v>
      </c>
      <c r="Y30" s="73">
        <f>'5.0 önkormányzat össz'!E30</f>
        <v>0</v>
      </c>
      <c r="Z30" s="74">
        <f t="shared" si="3"/>
        <v>230000000</v>
      </c>
      <c r="AA30" s="123">
        <f>+'5.0 önkormányzat össz'!I30</f>
        <v>237000000</v>
      </c>
      <c r="AB30" s="73">
        <f>+'5.0 önkormányzat össz'!J30</f>
        <v>0</v>
      </c>
      <c r="AC30" s="74">
        <f t="shared" si="4"/>
        <v>237000000</v>
      </c>
      <c r="AD30" s="285">
        <f>+'5.0 önkormányzat össz'!N30</f>
        <v>304448527</v>
      </c>
      <c r="AE30" s="73">
        <f>+'5.0 önkormányzat össz'!O30</f>
        <v>0</v>
      </c>
      <c r="AF30" s="74">
        <f t="shared" si="12"/>
        <v>304448527</v>
      </c>
      <c r="AG30" s="882">
        <f t="shared" si="5"/>
        <v>230117950</v>
      </c>
      <c r="AH30" s="123">
        <f t="shared" si="6"/>
        <v>230000000</v>
      </c>
      <c r="AI30" s="73">
        <f t="shared" si="7"/>
        <v>0</v>
      </c>
      <c r="AJ30" s="73">
        <f t="shared" si="13"/>
        <v>230000000</v>
      </c>
      <c r="AK30" s="73">
        <f>'5.0 önkormányzat össz'!G30</f>
        <v>0</v>
      </c>
      <c r="AL30" s="74">
        <f t="shared" si="14"/>
        <v>230000000</v>
      </c>
      <c r="AM30" s="123">
        <f t="shared" si="24"/>
        <v>237000000</v>
      </c>
      <c r="AN30" s="73">
        <f t="shared" si="15"/>
        <v>0</v>
      </c>
      <c r="AO30" s="73">
        <f t="shared" si="16"/>
        <v>237000000</v>
      </c>
      <c r="AP30" s="73">
        <f>'5.0 önkormányzat össz'!L30</f>
        <v>0</v>
      </c>
      <c r="AQ30" s="74">
        <f t="shared" si="17"/>
        <v>237000000</v>
      </c>
      <c r="AR30" s="123">
        <f t="shared" si="18"/>
        <v>304448527</v>
      </c>
      <c r="AS30" s="73">
        <f t="shared" si="19"/>
        <v>0</v>
      </c>
      <c r="AT30" s="73">
        <f t="shared" si="20"/>
        <v>304448527</v>
      </c>
      <c r="AU30" s="73">
        <f>+'5.0 önkormányzat össz'!Q30</f>
        <v>0</v>
      </c>
      <c r="AV30" s="74">
        <f t="shared" si="21"/>
        <v>304448527</v>
      </c>
    </row>
    <row r="31" spans="1:48" x14ac:dyDescent="0.25">
      <c r="A31" s="658" t="s">
        <v>64</v>
      </c>
      <c r="B31" s="1136" t="s">
        <v>65</v>
      </c>
      <c r="C31" s="882">
        <f>'3.0 hivatal'!C31</f>
        <v>0</v>
      </c>
      <c r="D31" s="285">
        <f>'3.0 hivatal'!D31</f>
        <v>0</v>
      </c>
      <c r="E31" s="73">
        <f>'3.0 hivatal'!E31</f>
        <v>0</v>
      </c>
      <c r="F31" s="74">
        <f t="shared" si="9"/>
        <v>0</v>
      </c>
      <c r="G31" s="123">
        <f>'3.0 hivatal'!G31</f>
        <v>0</v>
      </c>
      <c r="H31" s="73">
        <f>'3.0 hivatal'!H31</f>
        <v>0</v>
      </c>
      <c r="I31" s="74">
        <f t="shared" si="10"/>
        <v>0</v>
      </c>
      <c r="J31" s="123">
        <f>'3.0 hivatal'!J31</f>
        <v>0</v>
      </c>
      <c r="K31" s="73">
        <f>'3.0 hivatal'!K31</f>
        <v>0</v>
      </c>
      <c r="L31" s="74">
        <f t="shared" si="11"/>
        <v>0</v>
      </c>
      <c r="M31" s="882">
        <f>'4.0 hksk'!C31</f>
        <v>0</v>
      </c>
      <c r="N31" s="123">
        <f>'4.0 hksk'!D31</f>
        <v>0</v>
      </c>
      <c r="O31" s="73">
        <f>'4.0 hksk'!E31</f>
        <v>0</v>
      </c>
      <c r="P31" s="74">
        <f t="shared" si="0"/>
        <v>0</v>
      </c>
      <c r="Q31" s="123">
        <f>'4.0 hksk'!G31</f>
        <v>0</v>
      </c>
      <c r="R31" s="73">
        <f>'4.0 hksk'!H31</f>
        <v>0</v>
      </c>
      <c r="S31" s="74">
        <f t="shared" si="1"/>
        <v>0</v>
      </c>
      <c r="T31" s="123">
        <f>'4.0 hksk'!J31</f>
        <v>0</v>
      </c>
      <c r="U31" s="73">
        <f>'4.0 hksk'!K31</f>
        <v>0</v>
      </c>
      <c r="V31" s="74">
        <f t="shared" si="2"/>
        <v>0</v>
      </c>
      <c r="W31" s="882">
        <f>'5.0 önkormányzat össz'!C31</f>
        <v>121088038</v>
      </c>
      <c r="X31" s="123">
        <f>'5.0 önkormányzat össz'!D31</f>
        <v>130000000</v>
      </c>
      <c r="Y31" s="73">
        <f>'5.0 önkormányzat össz'!E31</f>
        <v>0</v>
      </c>
      <c r="Z31" s="74">
        <f t="shared" si="3"/>
        <v>130000000</v>
      </c>
      <c r="AA31" s="123">
        <f>+'5.0 önkormányzat össz'!I31</f>
        <v>147000000</v>
      </c>
      <c r="AB31" s="73">
        <f>+'5.0 önkormányzat össz'!J31</f>
        <v>0</v>
      </c>
      <c r="AC31" s="74">
        <f t="shared" si="4"/>
        <v>147000000</v>
      </c>
      <c r="AD31" s="285">
        <f>+'5.0 önkormányzat össz'!N31</f>
        <v>209448527</v>
      </c>
      <c r="AE31" s="73">
        <f>+'5.0 önkormányzat össz'!O31</f>
        <v>0</v>
      </c>
      <c r="AF31" s="74">
        <f t="shared" si="12"/>
        <v>209448527</v>
      </c>
      <c r="AG31" s="882">
        <f t="shared" si="5"/>
        <v>121088038</v>
      </c>
      <c r="AH31" s="123">
        <f t="shared" si="6"/>
        <v>130000000</v>
      </c>
      <c r="AI31" s="73">
        <f t="shared" si="7"/>
        <v>0</v>
      </c>
      <c r="AJ31" s="73">
        <f t="shared" si="13"/>
        <v>130000000</v>
      </c>
      <c r="AK31" s="73">
        <f>'5.0 önkormányzat össz'!G31</f>
        <v>0</v>
      </c>
      <c r="AL31" s="74">
        <f t="shared" si="14"/>
        <v>130000000</v>
      </c>
      <c r="AM31" s="123">
        <f t="shared" si="24"/>
        <v>147000000</v>
      </c>
      <c r="AN31" s="73">
        <f t="shared" si="15"/>
        <v>0</v>
      </c>
      <c r="AO31" s="73">
        <f t="shared" si="16"/>
        <v>147000000</v>
      </c>
      <c r="AP31" s="73">
        <f>'5.0 önkormányzat össz'!L31</f>
        <v>0</v>
      </c>
      <c r="AQ31" s="74">
        <f t="shared" si="17"/>
        <v>147000000</v>
      </c>
      <c r="AR31" s="123">
        <f t="shared" si="18"/>
        <v>209448527</v>
      </c>
      <c r="AS31" s="73">
        <f t="shared" si="19"/>
        <v>0</v>
      </c>
      <c r="AT31" s="73">
        <f t="shared" si="20"/>
        <v>209448527</v>
      </c>
      <c r="AU31" s="73">
        <f>+'5.0 önkormányzat össz'!Q31</f>
        <v>0</v>
      </c>
      <c r="AV31" s="74">
        <f t="shared" si="21"/>
        <v>209448527</v>
      </c>
    </row>
    <row r="32" spans="1:48" x14ac:dyDescent="0.25">
      <c r="A32" s="658"/>
      <c r="B32" s="1136" t="s">
        <v>66</v>
      </c>
      <c r="C32" s="882">
        <f>'3.0 hivatal'!C32</f>
        <v>0</v>
      </c>
      <c r="D32" s="285">
        <f>'3.0 hivatal'!D32</f>
        <v>0</v>
      </c>
      <c r="E32" s="73">
        <f>'3.0 hivatal'!E32</f>
        <v>0</v>
      </c>
      <c r="F32" s="74">
        <f t="shared" si="9"/>
        <v>0</v>
      </c>
      <c r="G32" s="123">
        <f>'3.0 hivatal'!G32</f>
        <v>0</v>
      </c>
      <c r="H32" s="73">
        <f>'3.0 hivatal'!H32</f>
        <v>0</v>
      </c>
      <c r="I32" s="74">
        <f t="shared" si="10"/>
        <v>0</v>
      </c>
      <c r="J32" s="123">
        <f>'3.0 hivatal'!J32</f>
        <v>0</v>
      </c>
      <c r="K32" s="73">
        <f>'3.0 hivatal'!K32</f>
        <v>0</v>
      </c>
      <c r="L32" s="74">
        <f t="shared" si="11"/>
        <v>0</v>
      </c>
      <c r="M32" s="882">
        <f>'4.0 hksk'!C32</f>
        <v>0</v>
      </c>
      <c r="N32" s="123">
        <f>'4.0 hksk'!D32</f>
        <v>0</v>
      </c>
      <c r="O32" s="73">
        <f>'4.0 hksk'!E32</f>
        <v>0</v>
      </c>
      <c r="P32" s="74">
        <f t="shared" si="0"/>
        <v>0</v>
      </c>
      <c r="Q32" s="123">
        <f>'4.0 hksk'!G32</f>
        <v>0</v>
      </c>
      <c r="R32" s="73">
        <f>'4.0 hksk'!H32</f>
        <v>0</v>
      </c>
      <c r="S32" s="74">
        <f t="shared" si="1"/>
        <v>0</v>
      </c>
      <c r="T32" s="123">
        <f>'4.0 hksk'!J32</f>
        <v>0</v>
      </c>
      <c r="U32" s="73">
        <f>'4.0 hksk'!K32</f>
        <v>0</v>
      </c>
      <c r="V32" s="74">
        <f t="shared" si="2"/>
        <v>0</v>
      </c>
      <c r="W32" s="882">
        <f>'5.0 önkormányzat össz'!C32</f>
        <v>121088038</v>
      </c>
      <c r="X32" s="123">
        <f>'5.0 önkormányzat össz'!D32</f>
        <v>130000000</v>
      </c>
      <c r="Y32" s="73">
        <f>'5.0 önkormányzat össz'!E32</f>
        <v>0</v>
      </c>
      <c r="Z32" s="74">
        <f t="shared" si="3"/>
        <v>130000000</v>
      </c>
      <c r="AA32" s="123">
        <f>+'5.0 önkormányzat össz'!I32</f>
        <v>147000000</v>
      </c>
      <c r="AB32" s="73">
        <f>+'5.0 önkormányzat össz'!J32</f>
        <v>0</v>
      </c>
      <c r="AC32" s="74">
        <f t="shared" si="4"/>
        <v>147000000</v>
      </c>
      <c r="AD32" s="285">
        <f>+'5.0 önkormányzat össz'!N32</f>
        <v>209448527</v>
      </c>
      <c r="AE32" s="73">
        <f>+'5.0 önkormányzat össz'!O32</f>
        <v>0</v>
      </c>
      <c r="AF32" s="74">
        <f t="shared" si="12"/>
        <v>209448527</v>
      </c>
      <c r="AG32" s="882">
        <f t="shared" si="5"/>
        <v>121088038</v>
      </c>
      <c r="AH32" s="123">
        <f t="shared" si="6"/>
        <v>130000000</v>
      </c>
      <c r="AI32" s="73">
        <f t="shared" si="7"/>
        <v>0</v>
      </c>
      <c r="AJ32" s="73">
        <f t="shared" si="13"/>
        <v>130000000</v>
      </c>
      <c r="AK32" s="73">
        <f>'5.0 önkormányzat össz'!G32</f>
        <v>0</v>
      </c>
      <c r="AL32" s="74">
        <f t="shared" si="14"/>
        <v>130000000</v>
      </c>
      <c r="AM32" s="123">
        <f t="shared" si="24"/>
        <v>147000000</v>
      </c>
      <c r="AN32" s="73">
        <f t="shared" si="15"/>
        <v>0</v>
      </c>
      <c r="AO32" s="73">
        <f t="shared" si="16"/>
        <v>147000000</v>
      </c>
      <c r="AP32" s="73">
        <f>'5.0 önkormányzat össz'!L32</f>
        <v>0</v>
      </c>
      <c r="AQ32" s="74">
        <f t="shared" si="17"/>
        <v>147000000</v>
      </c>
      <c r="AR32" s="123">
        <f t="shared" si="18"/>
        <v>209448527</v>
      </c>
      <c r="AS32" s="73">
        <f t="shared" si="19"/>
        <v>0</v>
      </c>
      <c r="AT32" s="73">
        <f t="shared" si="20"/>
        <v>209448527</v>
      </c>
      <c r="AU32" s="73">
        <f>+'5.0 önkormányzat össz'!Q32</f>
        <v>0</v>
      </c>
      <c r="AV32" s="74">
        <f t="shared" si="21"/>
        <v>209448527</v>
      </c>
    </row>
    <row r="33" spans="1:48" x14ac:dyDescent="0.25">
      <c r="A33" s="658" t="s">
        <v>67</v>
      </c>
      <c r="B33" s="1136" t="s">
        <v>68</v>
      </c>
      <c r="C33" s="882">
        <f>'3.0 hivatal'!C33</f>
        <v>0</v>
      </c>
      <c r="D33" s="285">
        <f>'3.0 hivatal'!D33</f>
        <v>0</v>
      </c>
      <c r="E33" s="73">
        <f>'3.0 hivatal'!E33</f>
        <v>0</v>
      </c>
      <c r="F33" s="74">
        <f t="shared" si="9"/>
        <v>0</v>
      </c>
      <c r="G33" s="123">
        <f>'3.0 hivatal'!G33</f>
        <v>0</v>
      </c>
      <c r="H33" s="73">
        <f>'3.0 hivatal'!H33</f>
        <v>0</v>
      </c>
      <c r="I33" s="74">
        <f t="shared" si="10"/>
        <v>0</v>
      </c>
      <c r="J33" s="123">
        <f>'3.0 hivatal'!J33</f>
        <v>0</v>
      </c>
      <c r="K33" s="73">
        <f>'3.0 hivatal'!K33</f>
        <v>0</v>
      </c>
      <c r="L33" s="74">
        <f t="shared" si="11"/>
        <v>0</v>
      </c>
      <c r="M33" s="882">
        <f>'4.0 hksk'!C33</f>
        <v>0</v>
      </c>
      <c r="N33" s="123">
        <f>'4.0 hksk'!D33</f>
        <v>0</v>
      </c>
      <c r="O33" s="73">
        <f>'4.0 hksk'!E33</f>
        <v>0</v>
      </c>
      <c r="P33" s="74">
        <f t="shared" si="0"/>
        <v>0</v>
      </c>
      <c r="Q33" s="123">
        <f>'4.0 hksk'!G33</f>
        <v>0</v>
      </c>
      <c r="R33" s="73">
        <f>'4.0 hksk'!H33</f>
        <v>0</v>
      </c>
      <c r="S33" s="74">
        <f t="shared" si="1"/>
        <v>0</v>
      </c>
      <c r="T33" s="123">
        <f>'4.0 hksk'!J33</f>
        <v>0</v>
      </c>
      <c r="U33" s="73">
        <f>'4.0 hksk'!K33</f>
        <v>0</v>
      </c>
      <c r="V33" s="74">
        <f t="shared" si="2"/>
        <v>0</v>
      </c>
      <c r="W33" s="882">
        <f>'5.0 önkormányzat össz'!C33</f>
        <v>0</v>
      </c>
      <c r="X33" s="123">
        <f>'5.0 önkormányzat össz'!D33</f>
        <v>0</v>
      </c>
      <c r="Y33" s="73">
        <f>'5.0 önkormányzat össz'!E33</f>
        <v>0</v>
      </c>
      <c r="Z33" s="74">
        <f t="shared" si="3"/>
        <v>0</v>
      </c>
      <c r="AA33" s="123">
        <f>+'5.0 önkormányzat össz'!I33</f>
        <v>0</v>
      </c>
      <c r="AB33" s="73">
        <f>+'5.0 önkormányzat össz'!J33</f>
        <v>0</v>
      </c>
      <c r="AC33" s="74">
        <f t="shared" si="4"/>
        <v>0</v>
      </c>
      <c r="AD33" s="285">
        <f>+'5.0 önkormányzat össz'!N33</f>
        <v>0</v>
      </c>
      <c r="AE33" s="73">
        <f>+'5.0 önkormányzat össz'!O33</f>
        <v>0</v>
      </c>
      <c r="AF33" s="74">
        <f t="shared" si="12"/>
        <v>0</v>
      </c>
      <c r="AG33" s="882">
        <f t="shared" si="5"/>
        <v>0</v>
      </c>
      <c r="AH33" s="123">
        <f t="shared" si="6"/>
        <v>0</v>
      </c>
      <c r="AI33" s="73">
        <f t="shared" si="7"/>
        <v>0</v>
      </c>
      <c r="AJ33" s="73">
        <f t="shared" si="13"/>
        <v>0</v>
      </c>
      <c r="AK33" s="73">
        <f>'5.0 önkormányzat össz'!G33</f>
        <v>0</v>
      </c>
      <c r="AL33" s="74">
        <f t="shared" si="14"/>
        <v>0</v>
      </c>
      <c r="AM33" s="123">
        <f t="shared" si="24"/>
        <v>0</v>
      </c>
      <c r="AN33" s="73">
        <f t="shared" si="15"/>
        <v>0</v>
      </c>
      <c r="AO33" s="73">
        <f t="shared" si="16"/>
        <v>0</v>
      </c>
      <c r="AP33" s="73">
        <f>'5.0 önkormányzat össz'!L33</f>
        <v>0</v>
      </c>
      <c r="AQ33" s="74">
        <f t="shared" si="17"/>
        <v>0</v>
      </c>
      <c r="AR33" s="123">
        <f t="shared" si="18"/>
        <v>0</v>
      </c>
      <c r="AS33" s="73">
        <f t="shared" si="19"/>
        <v>0</v>
      </c>
      <c r="AT33" s="73">
        <f t="shared" si="20"/>
        <v>0</v>
      </c>
      <c r="AU33" s="73">
        <f>+'5.0 önkormányzat össz'!Q33</f>
        <v>0</v>
      </c>
      <c r="AV33" s="74">
        <f t="shared" si="21"/>
        <v>0</v>
      </c>
    </row>
    <row r="34" spans="1:48" x14ac:dyDescent="0.25">
      <c r="A34" s="658" t="s">
        <v>69</v>
      </c>
      <c r="B34" s="1136" t="s">
        <v>70</v>
      </c>
      <c r="C34" s="882">
        <f>'3.0 hivatal'!C34</f>
        <v>0</v>
      </c>
      <c r="D34" s="285">
        <f>'3.0 hivatal'!D34</f>
        <v>0</v>
      </c>
      <c r="E34" s="73">
        <f>'3.0 hivatal'!E34</f>
        <v>0</v>
      </c>
      <c r="F34" s="74">
        <f t="shared" si="9"/>
        <v>0</v>
      </c>
      <c r="G34" s="123">
        <f>'3.0 hivatal'!G34</f>
        <v>0</v>
      </c>
      <c r="H34" s="73">
        <f>'3.0 hivatal'!H34</f>
        <v>0</v>
      </c>
      <c r="I34" s="74">
        <f t="shared" si="10"/>
        <v>0</v>
      </c>
      <c r="J34" s="123">
        <f>'3.0 hivatal'!J34</f>
        <v>0</v>
      </c>
      <c r="K34" s="73">
        <f>'3.0 hivatal'!K34</f>
        <v>0</v>
      </c>
      <c r="L34" s="74">
        <f t="shared" si="11"/>
        <v>0</v>
      </c>
      <c r="M34" s="882">
        <f>'4.0 hksk'!C34</f>
        <v>0</v>
      </c>
      <c r="N34" s="123">
        <f>'4.0 hksk'!D34</f>
        <v>0</v>
      </c>
      <c r="O34" s="73">
        <f>'4.0 hksk'!E34</f>
        <v>0</v>
      </c>
      <c r="P34" s="74">
        <f t="shared" si="0"/>
        <v>0</v>
      </c>
      <c r="Q34" s="123">
        <f>'4.0 hksk'!G34</f>
        <v>0</v>
      </c>
      <c r="R34" s="73">
        <f>'4.0 hksk'!H34</f>
        <v>0</v>
      </c>
      <c r="S34" s="74">
        <f t="shared" si="1"/>
        <v>0</v>
      </c>
      <c r="T34" s="123">
        <f>'4.0 hksk'!J34</f>
        <v>0</v>
      </c>
      <c r="U34" s="73">
        <f>'4.0 hksk'!K34</f>
        <v>0</v>
      </c>
      <c r="V34" s="74">
        <f t="shared" si="2"/>
        <v>0</v>
      </c>
      <c r="W34" s="882">
        <f>'5.0 önkormányzat össz'!C34</f>
        <v>109029912</v>
      </c>
      <c r="X34" s="123">
        <f>'5.0 önkormányzat össz'!D34</f>
        <v>100000000</v>
      </c>
      <c r="Y34" s="73">
        <f>'5.0 önkormányzat össz'!E34</f>
        <v>0</v>
      </c>
      <c r="Z34" s="74">
        <f t="shared" si="3"/>
        <v>100000000</v>
      </c>
      <c r="AA34" s="123">
        <f>+'5.0 önkormányzat össz'!I34</f>
        <v>90000000</v>
      </c>
      <c r="AB34" s="73">
        <f>+'5.0 önkormányzat össz'!J34</f>
        <v>0</v>
      </c>
      <c r="AC34" s="74">
        <f t="shared" si="4"/>
        <v>90000000</v>
      </c>
      <c r="AD34" s="285">
        <f>+'5.0 önkormányzat össz'!N34</f>
        <v>95000000</v>
      </c>
      <c r="AE34" s="73">
        <f>+'5.0 önkormányzat össz'!O34</f>
        <v>0</v>
      </c>
      <c r="AF34" s="74">
        <f t="shared" si="12"/>
        <v>95000000</v>
      </c>
      <c r="AG34" s="882">
        <f t="shared" si="5"/>
        <v>109029912</v>
      </c>
      <c r="AH34" s="123">
        <f t="shared" si="6"/>
        <v>100000000</v>
      </c>
      <c r="AI34" s="73">
        <f t="shared" si="7"/>
        <v>0</v>
      </c>
      <c r="AJ34" s="73">
        <f t="shared" si="13"/>
        <v>100000000</v>
      </c>
      <c r="AK34" s="73">
        <f>'5.0 önkormányzat össz'!G34</f>
        <v>0</v>
      </c>
      <c r="AL34" s="74">
        <f t="shared" si="14"/>
        <v>100000000</v>
      </c>
      <c r="AM34" s="123">
        <f t="shared" si="24"/>
        <v>90000000</v>
      </c>
      <c r="AN34" s="73">
        <f t="shared" si="15"/>
        <v>0</v>
      </c>
      <c r="AO34" s="73">
        <f t="shared" si="16"/>
        <v>90000000</v>
      </c>
      <c r="AP34" s="73">
        <f>'5.0 önkormányzat össz'!L34</f>
        <v>0</v>
      </c>
      <c r="AQ34" s="74">
        <f t="shared" si="17"/>
        <v>90000000</v>
      </c>
      <c r="AR34" s="123">
        <f t="shared" si="18"/>
        <v>95000000</v>
      </c>
      <c r="AS34" s="73">
        <f t="shared" si="19"/>
        <v>0</v>
      </c>
      <c r="AT34" s="73">
        <f t="shared" si="20"/>
        <v>95000000</v>
      </c>
      <c r="AU34" s="73">
        <f>+'5.0 önkormányzat össz'!Q34</f>
        <v>0</v>
      </c>
      <c r="AV34" s="74">
        <f t="shared" si="21"/>
        <v>95000000</v>
      </c>
    </row>
    <row r="35" spans="1:48" x14ac:dyDescent="0.25">
      <c r="A35" s="658"/>
      <c r="B35" s="1136" t="s">
        <v>71</v>
      </c>
      <c r="C35" s="882">
        <f>'3.0 hivatal'!C35</f>
        <v>0</v>
      </c>
      <c r="D35" s="285">
        <f>'3.0 hivatal'!D35</f>
        <v>0</v>
      </c>
      <c r="E35" s="73">
        <f>'3.0 hivatal'!E35</f>
        <v>0</v>
      </c>
      <c r="F35" s="74">
        <f t="shared" si="9"/>
        <v>0</v>
      </c>
      <c r="G35" s="123">
        <f>'3.0 hivatal'!G35</f>
        <v>0</v>
      </c>
      <c r="H35" s="73">
        <f>'3.0 hivatal'!H35</f>
        <v>0</v>
      </c>
      <c r="I35" s="74">
        <f t="shared" si="10"/>
        <v>0</v>
      </c>
      <c r="J35" s="123">
        <f>'3.0 hivatal'!J35</f>
        <v>0</v>
      </c>
      <c r="K35" s="73">
        <f>'3.0 hivatal'!K35</f>
        <v>0</v>
      </c>
      <c r="L35" s="74">
        <f t="shared" si="11"/>
        <v>0</v>
      </c>
      <c r="M35" s="882">
        <f>'4.0 hksk'!C35</f>
        <v>0</v>
      </c>
      <c r="N35" s="123">
        <f>'4.0 hksk'!D35</f>
        <v>0</v>
      </c>
      <c r="O35" s="73">
        <f>'4.0 hksk'!E35</f>
        <v>0</v>
      </c>
      <c r="P35" s="74">
        <f t="shared" si="0"/>
        <v>0</v>
      </c>
      <c r="Q35" s="123">
        <f>'4.0 hksk'!G35</f>
        <v>0</v>
      </c>
      <c r="R35" s="73">
        <f>'4.0 hksk'!H35</f>
        <v>0</v>
      </c>
      <c r="S35" s="74">
        <f t="shared" si="1"/>
        <v>0</v>
      </c>
      <c r="T35" s="123">
        <f>'4.0 hksk'!J35</f>
        <v>0</v>
      </c>
      <c r="U35" s="73">
        <f>'4.0 hksk'!K35</f>
        <v>0</v>
      </c>
      <c r="V35" s="74">
        <f t="shared" si="2"/>
        <v>0</v>
      </c>
      <c r="W35" s="882">
        <f>'5.0 önkormányzat össz'!C35</f>
        <v>109029912</v>
      </c>
      <c r="X35" s="123">
        <f>'5.0 önkormányzat össz'!D35</f>
        <v>100000000</v>
      </c>
      <c r="Y35" s="73">
        <f>'5.0 önkormányzat össz'!E35</f>
        <v>0</v>
      </c>
      <c r="Z35" s="74">
        <f t="shared" si="3"/>
        <v>100000000</v>
      </c>
      <c r="AA35" s="123">
        <f>+'5.0 önkormányzat össz'!I35</f>
        <v>90000000</v>
      </c>
      <c r="AB35" s="73">
        <f>+'5.0 önkormányzat össz'!J35</f>
        <v>0</v>
      </c>
      <c r="AC35" s="74">
        <f t="shared" si="4"/>
        <v>90000000</v>
      </c>
      <c r="AD35" s="285">
        <f>+'5.0 önkormányzat össz'!N35</f>
        <v>95000000</v>
      </c>
      <c r="AE35" s="73">
        <f>+'5.0 önkormányzat össz'!O35</f>
        <v>0</v>
      </c>
      <c r="AF35" s="74">
        <f t="shared" si="12"/>
        <v>95000000</v>
      </c>
      <c r="AG35" s="882">
        <f t="shared" si="5"/>
        <v>109029912</v>
      </c>
      <c r="AH35" s="123">
        <f t="shared" si="6"/>
        <v>100000000</v>
      </c>
      <c r="AI35" s="73">
        <f t="shared" si="7"/>
        <v>0</v>
      </c>
      <c r="AJ35" s="73">
        <f t="shared" si="13"/>
        <v>100000000</v>
      </c>
      <c r="AK35" s="73">
        <f>'5.0 önkormányzat össz'!G35</f>
        <v>0</v>
      </c>
      <c r="AL35" s="74">
        <f t="shared" si="14"/>
        <v>100000000</v>
      </c>
      <c r="AM35" s="123">
        <f t="shared" si="24"/>
        <v>90000000</v>
      </c>
      <c r="AN35" s="73">
        <f t="shared" si="15"/>
        <v>0</v>
      </c>
      <c r="AO35" s="73">
        <f t="shared" si="16"/>
        <v>90000000</v>
      </c>
      <c r="AP35" s="73">
        <f>'5.0 önkormányzat össz'!L35</f>
        <v>0</v>
      </c>
      <c r="AQ35" s="74">
        <f t="shared" si="17"/>
        <v>90000000</v>
      </c>
      <c r="AR35" s="123">
        <f t="shared" si="18"/>
        <v>95000000</v>
      </c>
      <c r="AS35" s="73">
        <f t="shared" si="19"/>
        <v>0</v>
      </c>
      <c r="AT35" s="73">
        <f t="shared" si="20"/>
        <v>95000000</v>
      </c>
      <c r="AU35" s="73">
        <f>+'5.0 önkormányzat össz'!Q35</f>
        <v>0</v>
      </c>
      <c r="AV35" s="74">
        <f t="shared" si="21"/>
        <v>95000000</v>
      </c>
    </row>
    <row r="36" spans="1:48" x14ac:dyDescent="0.25">
      <c r="A36" s="658"/>
      <c r="B36" s="1136" t="s">
        <v>72</v>
      </c>
      <c r="C36" s="882">
        <f>'3.0 hivatal'!C36</f>
        <v>0</v>
      </c>
      <c r="D36" s="285">
        <f>'3.0 hivatal'!D36</f>
        <v>0</v>
      </c>
      <c r="E36" s="73">
        <f>'3.0 hivatal'!E36</f>
        <v>0</v>
      </c>
      <c r="F36" s="74">
        <f t="shared" si="9"/>
        <v>0</v>
      </c>
      <c r="G36" s="123">
        <f>'3.0 hivatal'!G36</f>
        <v>0</v>
      </c>
      <c r="H36" s="73">
        <f>'3.0 hivatal'!H36</f>
        <v>0</v>
      </c>
      <c r="I36" s="74">
        <f t="shared" si="10"/>
        <v>0</v>
      </c>
      <c r="J36" s="123">
        <f>'3.0 hivatal'!J36</f>
        <v>0</v>
      </c>
      <c r="K36" s="73">
        <f>'3.0 hivatal'!K36</f>
        <v>0</v>
      </c>
      <c r="L36" s="74">
        <f t="shared" si="11"/>
        <v>0</v>
      </c>
      <c r="M36" s="882">
        <f>'4.0 hksk'!C36</f>
        <v>0</v>
      </c>
      <c r="N36" s="123">
        <f>'4.0 hksk'!D36</f>
        <v>0</v>
      </c>
      <c r="O36" s="73">
        <f>'4.0 hksk'!E36</f>
        <v>0</v>
      </c>
      <c r="P36" s="74">
        <f t="shared" si="0"/>
        <v>0</v>
      </c>
      <c r="Q36" s="123">
        <f>'4.0 hksk'!G36</f>
        <v>0</v>
      </c>
      <c r="R36" s="73">
        <f>'4.0 hksk'!H36</f>
        <v>0</v>
      </c>
      <c r="S36" s="74">
        <f t="shared" si="1"/>
        <v>0</v>
      </c>
      <c r="T36" s="123">
        <f>'4.0 hksk'!J36</f>
        <v>0</v>
      </c>
      <c r="U36" s="73">
        <f>'4.0 hksk'!K36</f>
        <v>0</v>
      </c>
      <c r="V36" s="74">
        <f t="shared" si="2"/>
        <v>0</v>
      </c>
      <c r="W36" s="882">
        <f>'5.0 önkormányzat össz'!C36</f>
        <v>0</v>
      </c>
      <c r="X36" s="123">
        <f>'5.0 önkormányzat össz'!D36</f>
        <v>0</v>
      </c>
      <c r="Y36" s="73">
        <f>'5.0 önkormányzat össz'!E36</f>
        <v>0</v>
      </c>
      <c r="Z36" s="74">
        <f t="shared" si="3"/>
        <v>0</v>
      </c>
      <c r="AA36" s="123">
        <f>+'5.0 önkormányzat össz'!I36</f>
        <v>0</v>
      </c>
      <c r="AB36" s="73">
        <f>+'5.0 önkormányzat össz'!J36</f>
        <v>0</v>
      </c>
      <c r="AC36" s="74">
        <f t="shared" si="4"/>
        <v>0</v>
      </c>
      <c r="AD36" s="285">
        <f>+'5.0 önkormányzat össz'!N36</f>
        <v>0</v>
      </c>
      <c r="AE36" s="73">
        <f>+'5.0 önkormányzat össz'!O36</f>
        <v>0</v>
      </c>
      <c r="AF36" s="74">
        <f t="shared" si="12"/>
        <v>0</v>
      </c>
      <c r="AG36" s="882">
        <f t="shared" si="5"/>
        <v>0</v>
      </c>
      <c r="AH36" s="123">
        <f t="shared" si="6"/>
        <v>0</v>
      </c>
      <c r="AI36" s="73">
        <f t="shared" si="7"/>
        <v>0</v>
      </c>
      <c r="AJ36" s="73">
        <f t="shared" si="13"/>
        <v>0</v>
      </c>
      <c r="AK36" s="73">
        <f>'5.0 önkormányzat össz'!G36</f>
        <v>0</v>
      </c>
      <c r="AL36" s="74">
        <f t="shared" si="14"/>
        <v>0</v>
      </c>
      <c r="AM36" s="123">
        <f t="shared" si="24"/>
        <v>0</v>
      </c>
      <c r="AN36" s="73">
        <f t="shared" si="15"/>
        <v>0</v>
      </c>
      <c r="AO36" s="73">
        <f t="shared" si="16"/>
        <v>0</v>
      </c>
      <c r="AP36" s="73">
        <f>'5.0 önkormányzat össz'!L36</f>
        <v>0</v>
      </c>
      <c r="AQ36" s="74">
        <f t="shared" si="17"/>
        <v>0</v>
      </c>
      <c r="AR36" s="123">
        <f t="shared" si="18"/>
        <v>0</v>
      </c>
      <c r="AS36" s="73">
        <f t="shared" si="19"/>
        <v>0</v>
      </c>
      <c r="AT36" s="73">
        <f t="shared" si="20"/>
        <v>0</v>
      </c>
      <c r="AU36" s="73">
        <f>+'5.0 önkormányzat össz'!Q36</f>
        <v>0</v>
      </c>
      <c r="AV36" s="74">
        <f t="shared" si="21"/>
        <v>0</v>
      </c>
    </row>
    <row r="37" spans="1:48" x14ac:dyDescent="0.25">
      <c r="A37" s="658"/>
      <c r="B37" s="1136" t="s">
        <v>73</v>
      </c>
      <c r="C37" s="882">
        <f>'3.0 hivatal'!C37</f>
        <v>0</v>
      </c>
      <c r="D37" s="285">
        <f>'3.0 hivatal'!D37</f>
        <v>0</v>
      </c>
      <c r="E37" s="73">
        <f>'3.0 hivatal'!E37</f>
        <v>0</v>
      </c>
      <c r="F37" s="74">
        <f t="shared" si="9"/>
        <v>0</v>
      </c>
      <c r="G37" s="123">
        <f>'3.0 hivatal'!G37</f>
        <v>0</v>
      </c>
      <c r="H37" s="73">
        <f>'3.0 hivatal'!H37</f>
        <v>0</v>
      </c>
      <c r="I37" s="74">
        <f t="shared" si="10"/>
        <v>0</v>
      </c>
      <c r="J37" s="123">
        <f>'3.0 hivatal'!J37</f>
        <v>0</v>
      </c>
      <c r="K37" s="73">
        <f>'3.0 hivatal'!K37</f>
        <v>0</v>
      </c>
      <c r="L37" s="74">
        <f t="shared" si="11"/>
        <v>0</v>
      </c>
      <c r="M37" s="882">
        <f>'4.0 hksk'!C37</f>
        <v>0</v>
      </c>
      <c r="N37" s="123">
        <f>'4.0 hksk'!D37</f>
        <v>0</v>
      </c>
      <c r="O37" s="73">
        <f>'4.0 hksk'!E37</f>
        <v>0</v>
      </c>
      <c r="P37" s="74">
        <f t="shared" si="0"/>
        <v>0</v>
      </c>
      <c r="Q37" s="123">
        <f>'4.0 hksk'!G37</f>
        <v>0</v>
      </c>
      <c r="R37" s="73">
        <f>'4.0 hksk'!H37</f>
        <v>0</v>
      </c>
      <c r="S37" s="74">
        <f t="shared" si="1"/>
        <v>0</v>
      </c>
      <c r="T37" s="123">
        <f>'4.0 hksk'!J37</f>
        <v>0</v>
      </c>
      <c r="U37" s="73">
        <f>'4.0 hksk'!K37</f>
        <v>0</v>
      </c>
      <c r="V37" s="74">
        <f t="shared" si="2"/>
        <v>0</v>
      </c>
      <c r="W37" s="882">
        <f>'5.0 önkormányzat össz'!C37</f>
        <v>0</v>
      </c>
      <c r="X37" s="123">
        <f>'5.0 önkormányzat össz'!D37</f>
        <v>0</v>
      </c>
      <c r="Y37" s="73">
        <f>'5.0 önkormányzat össz'!E37</f>
        <v>0</v>
      </c>
      <c r="Z37" s="74">
        <f t="shared" si="3"/>
        <v>0</v>
      </c>
      <c r="AA37" s="123">
        <f>+'5.0 önkormányzat össz'!I37</f>
        <v>0</v>
      </c>
      <c r="AB37" s="73">
        <f>+'5.0 önkormányzat össz'!J37</f>
        <v>0</v>
      </c>
      <c r="AC37" s="74">
        <f t="shared" si="4"/>
        <v>0</v>
      </c>
      <c r="AD37" s="285">
        <f>+'5.0 önkormányzat össz'!N37</f>
        <v>0</v>
      </c>
      <c r="AE37" s="73">
        <f>+'5.0 önkormányzat össz'!O37</f>
        <v>0</v>
      </c>
      <c r="AF37" s="74">
        <f t="shared" si="12"/>
        <v>0</v>
      </c>
      <c r="AG37" s="882">
        <f t="shared" si="5"/>
        <v>0</v>
      </c>
      <c r="AH37" s="123">
        <f t="shared" si="6"/>
        <v>0</v>
      </c>
      <c r="AI37" s="73">
        <f t="shared" si="7"/>
        <v>0</v>
      </c>
      <c r="AJ37" s="73">
        <f t="shared" si="13"/>
        <v>0</v>
      </c>
      <c r="AK37" s="73">
        <f>'5.0 önkormányzat össz'!G37</f>
        <v>0</v>
      </c>
      <c r="AL37" s="74">
        <f t="shared" si="14"/>
        <v>0</v>
      </c>
      <c r="AM37" s="123">
        <f t="shared" si="24"/>
        <v>0</v>
      </c>
      <c r="AN37" s="73">
        <f t="shared" si="15"/>
        <v>0</v>
      </c>
      <c r="AO37" s="73">
        <f t="shared" si="16"/>
        <v>0</v>
      </c>
      <c r="AP37" s="73">
        <f>'5.0 önkormányzat össz'!L37</f>
        <v>0</v>
      </c>
      <c r="AQ37" s="74">
        <f t="shared" si="17"/>
        <v>0</v>
      </c>
      <c r="AR37" s="123">
        <f t="shared" si="18"/>
        <v>0</v>
      </c>
      <c r="AS37" s="73">
        <f t="shared" si="19"/>
        <v>0</v>
      </c>
      <c r="AT37" s="73">
        <f t="shared" si="20"/>
        <v>0</v>
      </c>
      <c r="AU37" s="73">
        <f>+'5.0 önkormányzat össz'!Q37</f>
        <v>0</v>
      </c>
      <c r="AV37" s="74">
        <f t="shared" si="21"/>
        <v>0</v>
      </c>
    </row>
    <row r="38" spans="1:48" x14ac:dyDescent="0.25">
      <c r="A38" s="658" t="s">
        <v>74</v>
      </c>
      <c r="B38" s="1136" t="s">
        <v>75</v>
      </c>
      <c r="C38" s="882">
        <f>'3.0 hivatal'!C38</f>
        <v>0</v>
      </c>
      <c r="D38" s="285">
        <f>'3.0 hivatal'!D38</f>
        <v>0</v>
      </c>
      <c r="E38" s="73">
        <f>'3.0 hivatal'!E38</f>
        <v>0</v>
      </c>
      <c r="F38" s="74">
        <f t="shared" si="9"/>
        <v>0</v>
      </c>
      <c r="G38" s="123">
        <f>'3.0 hivatal'!G38</f>
        <v>0</v>
      </c>
      <c r="H38" s="73">
        <f>'3.0 hivatal'!H38</f>
        <v>0</v>
      </c>
      <c r="I38" s="74">
        <f t="shared" si="10"/>
        <v>0</v>
      </c>
      <c r="J38" s="123">
        <f>'3.0 hivatal'!J38</f>
        <v>0</v>
      </c>
      <c r="K38" s="73">
        <f>'3.0 hivatal'!K38</f>
        <v>0</v>
      </c>
      <c r="L38" s="74">
        <f t="shared" si="11"/>
        <v>0</v>
      </c>
      <c r="M38" s="882">
        <f>'4.0 hksk'!C38</f>
        <v>0</v>
      </c>
      <c r="N38" s="123">
        <f>'4.0 hksk'!D38</f>
        <v>0</v>
      </c>
      <c r="O38" s="73">
        <f>'4.0 hksk'!E38</f>
        <v>0</v>
      </c>
      <c r="P38" s="74">
        <f t="shared" si="0"/>
        <v>0</v>
      </c>
      <c r="Q38" s="123">
        <f>'4.0 hksk'!G38</f>
        <v>0</v>
      </c>
      <c r="R38" s="73">
        <f>'4.0 hksk'!H38</f>
        <v>0</v>
      </c>
      <c r="S38" s="74">
        <f t="shared" si="1"/>
        <v>0</v>
      </c>
      <c r="T38" s="123">
        <f>'4.0 hksk'!J38</f>
        <v>0</v>
      </c>
      <c r="U38" s="73">
        <f>'4.0 hksk'!K38</f>
        <v>0</v>
      </c>
      <c r="V38" s="74">
        <f t="shared" si="2"/>
        <v>0</v>
      </c>
      <c r="W38" s="882">
        <f>'5.0 önkormányzat össz'!C38</f>
        <v>17941502</v>
      </c>
      <c r="X38" s="123">
        <f>'5.0 önkormányzat össz'!D38</f>
        <v>14000000</v>
      </c>
      <c r="Y38" s="73">
        <f>'5.0 önkormányzat össz'!E38</f>
        <v>0</v>
      </c>
      <c r="Z38" s="74">
        <f t="shared" si="3"/>
        <v>14000000</v>
      </c>
      <c r="AA38" s="123">
        <f>+'5.0 önkormányzat össz'!I38</f>
        <v>14000000</v>
      </c>
      <c r="AB38" s="73">
        <f>+'5.0 önkormányzat össz'!J38</f>
        <v>0</v>
      </c>
      <c r="AC38" s="74">
        <f t="shared" si="4"/>
        <v>14000000</v>
      </c>
      <c r="AD38" s="285">
        <f>+'5.0 önkormányzat össz'!N38</f>
        <v>21000000</v>
      </c>
      <c r="AE38" s="73">
        <f>+'5.0 önkormányzat össz'!O38</f>
        <v>0</v>
      </c>
      <c r="AF38" s="74">
        <f t="shared" si="12"/>
        <v>21000000</v>
      </c>
      <c r="AG38" s="882">
        <f t="shared" si="5"/>
        <v>17941502</v>
      </c>
      <c r="AH38" s="123">
        <f t="shared" si="6"/>
        <v>14000000</v>
      </c>
      <c r="AI38" s="73">
        <f t="shared" si="7"/>
        <v>0</v>
      </c>
      <c r="AJ38" s="73">
        <f t="shared" si="13"/>
        <v>14000000</v>
      </c>
      <c r="AK38" s="73">
        <f>'5.0 önkormányzat össz'!G38</f>
        <v>0</v>
      </c>
      <c r="AL38" s="74">
        <f t="shared" si="14"/>
        <v>14000000</v>
      </c>
      <c r="AM38" s="123">
        <f t="shared" si="24"/>
        <v>14000000</v>
      </c>
      <c r="AN38" s="73">
        <f t="shared" si="15"/>
        <v>0</v>
      </c>
      <c r="AO38" s="73">
        <f t="shared" si="16"/>
        <v>14000000</v>
      </c>
      <c r="AP38" s="73">
        <f>'5.0 önkormányzat össz'!L38</f>
        <v>0</v>
      </c>
      <c r="AQ38" s="74">
        <f t="shared" si="17"/>
        <v>14000000</v>
      </c>
      <c r="AR38" s="123">
        <f t="shared" si="18"/>
        <v>21000000</v>
      </c>
      <c r="AS38" s="73">
        <f t="shared" si="19"/>
        <v>0</v>
      </c>
      <c r="AT38" s="73">
        <f t="shared" si="20"/>
        <v>21000000</v>
      </c>
      <c r="AU38" s="73">
        <f>+'5.0 önkormányzat össz'!Q38</f>
        <v>0</v>
      </c>
      <c r="AV38" s="74">
        <f t="shared" si="21"/>
        <v>21000000</v>
      </c>
    </row>
    <row r="39" spans="1:48" x14ac:dyDescent="0.25">
      <c r="A39" s="658"/>
      <c r="B39" s="1136" t="s">
        <v>76</v>
      </c>
      <c r="C39" s="882">
        <f>'3.0 hivatal'!C39</f>
        <v>0</v>
      </c>
      <c r="D39" s="285">
        <f>'3.0 hivatal'!D39</f>
        <v>0</v>
      </c>
      <c r="E39" s="73">
        <f>'3.0 hivatal'!E39</f>
        <v>0</v>
      </c>
      <c r="F39" s="74">
        <f t="shared" si="9"/>
        <v>0</v>
      </c>
      <c r="G39" s="123">
        <f>'3.0 hivatal'!G39</f>
        <v>0</v>
      </c>
      <c r="H39" s="73">
        <f>'3.0 hivatal'!H39</f>
        <v>0</v>
      </c>
      <c r="I39" s="74">
        <f t="shared" si="10"/>
        <v>0</v>
      </c>
      <c r="J39" s="123">
        <f>'3.0 hivatal'!J39</f>
        <v>0</v>
      </c>
      <c r="K39" s="73">
        <f>'3.0 hivatal'!K39</f>
        <v>0</v>
      </c>
      <c r="L39" s="74">
        <f t="shared" si="11"/>
        <v>0</v>
      </c>
      <c r="M39" s="882">
        <f>'4.0 hksk'!C39</f>
        <v>0</v>
      </c>
      <c r="N39" s="123">
        <f>'4.0 hksk'!D39</f>
        <v>0</v>
      </c>
      <c r="O39" s="73">
        <f>'4.0 hksk'!E39</f>
        <v>0</v>
      </c>
      <c r="P39" s="74">
        <f t="shared" si="0"/>
        <v>0</v>
      </c>
      <c r="Q39" s="123">
        <f>'4.0 hksk'!G39</f>
        <v>0</v>
      </c>
      <c r="R39" s="73">
        <f>'4.0 hksk'!H39</f>
        <v>0</v>
      </c>
      <c r="S39" s="74">
        <f t="shared" si="1"/>
        <v>0</v>
      </c>
      <c r="T39" s="123">
        <f>'4.0 hksk'!J39</f>
        <v>0</v>
      </c>
      <c r="U39" s="73">
        <f>'4.0 hksk'!K39</f>
        <v>0</v>
      </c>
      <c r="V39" s="74">
        <f t="shared" si="2"/>
        <v>0</v>
      </c>
      <c r="W39" s="882">
        <f>'5.0 önkormányzat össz'!C39</f>
        <v>0</v>
      </c>
      <c r="X39" s="123">
        <f>'5.0 önkormányzat össz'!D39</f>
        <v>0</v>
      </c>
      <c r="Y39" s="73">
        <f>'5.0 önkormányzat össz'!E39</f>
        <v>0</v>
      </c>
      <c r="Z39" s="74">
        <f t="shared" si="3"/>
        <v>0</v>
      </c>
      <c r="AA39" s="123">
        <f>+'5.0 önkormányzat össz'!I39</f>
        <v>0</v>
      </c>
      <c r="AB39" s="73">
        <f>+'5.0 önkormányzat össz'!J39</f>
        <v>0</v>
      </c>
      <c r="AC39" s="74">
        <f t="shared" si="4"/>
        <v>0</v>
      </c>
      <c r="AD39" s="285">
        <f>+'5.0 önkormányzat össz'!N39</f>
        <v>0</v>
      </c>
      <c r="AE39" s="73">
        <f>+'5.0 önkormányzat össz'!O39</f>
        <v>0</v>
      </c>
      <c r="AF39" s="74">
        <f t="shared" si="12"/>
        <v>0</v>
      </c>
      <c r="AG39" s="882">
        <f t="shared" si="5"/>
        <v>0</v>
      </c>
      <c r="AH39" s="123">
        <f t="shared" si="6"/>
        <v>0</v>
      </c>
      <c r="AI39" s="73">
        <f t="shared" si="7"/>
        <v>0</v>
      </c>
      <c r="AJ39" s="73">
        <f t="shared" si="13"/>
        <v>0</v>
      </c>
      <c r="AK39" s="73">
        <f>'5.0 önkormányzat össz'!G39</f>
        <v>0</v>
      </c>
      <c r="AL39" s="74">
        <f t="shared" si="14"/>
        <v>0</v>
      </c>
      <c r="AM39" s="123">
        <f t="shared" si="24"/>
        <v>0</v>
      </c>
      <c r="AN39" s="73">
        <f t="shared" si="15"/>
        <v>0</v>
      </c>
      <c r="AO39" s="73">
        <f t="shared" si="16"/>
        <v>0</v>
      </c>
      <c r="AP39" s="73">
        <f>'5.0 önkormányzat össz'!L39</f>
        <v>0</v>
      </c>
      <c r="AQ39" s="74">
        <f t="shared" si="17"/>
        <v>0</v>
      </c>
      <c r="AR39" s="123">
        <f t="shared" si="18"/>
        <v>0</v>
      </c>
      <c r="AS39" s="73">
        <f t="shared" si="19"/>
        <v>0</v>
      </c>
      <c r="AT39" s="73">
        <f t="shared" si="20"/>
        <v>0</v>
      </c>
      <c r="AU39" s="73">
        <f>+'5.0 önkormányzat össz'!Q39</f>
        <v>0</v>
      </c>
      <c r="AV39" s="74">
        <f t="shared" si="21"/>
        <v>0</v>
      </c>
    </row>
    <row r="40" spans="1:48" x14ac:dyDescent="0.25">
      <c r="A40" s="658"/>
      <c r="B40" s="1136" t="s">
        <v>77</v>
      </c>
      <c r="C40" s="882">
        <f>'3.0 hivatal'!C40</f>
        <v>0</v>
      </c>
      <c r="D40" s="285">
        <f>'3.0 hivatal'!D40</f>
        <v>0</v>
      </c>
      <c r="E40" s="73">
        <f>'3.0 hivatal'!E40</f>
        <v>0</v>
      </c>
      <c r="F40" s="74">
        <f t="shared" si="9"/>
        <v>0</v>
      </c>
      <c r="G40" s="123">
        <f>'3.0 hivatal'!G40</f>
        <v>0</v>
      </c>
      <c r="H40" s="73">
        <f>'3.0 hivatal'!H40</f>
        <v>0</v>
      </c>
      <c r="I40" s="74">
        <f t="shared" si="10"/>
        <v>0</v>
      </c>
      <c r="J40" s="123">
        <f>'3.0 hivatal'!J40</f>
        <v>0</v>
      </c>
      <c r="K40" s="73">
        <f>'3.0 hivatal'!K40</f>
        <v>0</v>
      </c>
      <c r="L40" s="74">
        <f t="shared" si="11"/>
        <v>0</v>
      </c>
      <c r="M40" s="882">
        <f>'4.0 hksk'!C40</f>
        <v>0</v>
      </c>
      <c r="N40" s="123">
        <f>'4.0 hksk'!D40</f>
        <v>0</v>
      </c>
      <c r="O40" s="73">
        <f>'4.0 hksk'!E40</f>
        <v>0</v>
      </c>
      <c r="P40" s="74">
        <f t="shared" si="0"/>
        <v>0</v>
      </c>
      <c r="Q40" s="123">
        <f>'4.0 hksk'!G40</f>
        <v>0</v>
      </c>
      <c r="R40" s="73">
        <f>'4.0 hksk'!H40</f>
        <v>0</v>
      </c>
      <c r="S40" s="74">
        <f t="shared" si="1"/>
        <v>0</v>
      </c>
      <c r="T40" s="123">
        <f>'4.0 hksk'!J40</f>
        <v>0</v>
      </c>
      <c r="U40" s="73">
        <f>'4.0 hksk'!K40</f>
        <v>0</v>
      </c>
      <c r="V40" s="74">
        <f t="shared" si="2"/>
        <v>0</v>
      </c>
      <c r="W40" s="882">
        <f>'5.0 önkormányzat össz'!C40</f>
        <v>0</v>
      </c>
      <c r="X40" s="123">
        <f>'5.0 önkormányzat össz'!D40</f>
        <v>0</v>
      </c>
      <c r="Y40" s="73">
        <f>'5.0 önkormányzat össz'!E40</f>
        <v>0</v>
      </c>
      <c r="Z40" s="74">
        <f t="shared" si="3"/>
        <v>0</v>
      </c>
      <c r="AA40" s="123">
        <f>+'5.0 önkormányzat össz'!I40</f>
        <v>0</v>
      </c>
      <c r="AB40" s="73">
        <f>+'5.0 önkormányzat össz'!J40</f>
        <v>0</v>
      </c>
      <c r="AC40" s="74">
        <f t="shared" si="4"/>
        <v>0</v>
      </c>
      <c r="AD40" s="285">
        <f>+'5.0 önkormányzat össz'!N40</f>
        <v>0</v>
      </c>
      <c r="AE40" s="73">
        <f>+'5.0 önkormányzat össz'!O40</f>
        <v>0</v>
      </c>
      <c r="AF40" s="74">
        <f t="shared" si="12"/>
        <v>0</v>
      </c>
      <c r="AG40" s="882">
        <f t="shared" si="5"/>
        <v>0</v>
      </c>
      <c r="AH40" s="123">
        <f t="shared" si="6"/>
        <v>0</v>
      </c>
      <c r="AI40" s="73">
        <f t="shared" si="7"/>
        <v>0</v>
      </c>
      <c r="AJ40" s="73">
        <f t="shared" si="13"/>
        <v>0</v>
      </c>
      <c r="AK40" s="73">
        <f>'5.0 önkormányzat össz'!G40</f>
        <v>0</v>
      </c>
      <c r="AL40" s="74">
        <f t="shared" si="14"/>
        <v>0</v>
      </c>
      <c r="AM40" s="123">
        <f t="shared" si="24"/>
        <v>0</v>
      </c>
      <c r="AN40" s="73">
        <f t="shared" si="15"/>
        <v>0</v>
      </c>
      <c r="AO40" s="73">
        <f t="shared" si="16"/>
        <v>0</v>
      </c>
      <c r="AP40" s="73">
        <f>'5.0 önkormányzat össz'!L40</f>
        <v>0</v>
      </c>
      <c r="AQ40" s="74">
        <f t="shared" si="17"/>
        <v>0</v>
      </c>
      <c r="AR40" s="123">
        <f t="shared" si="18"/>
        <v>0</v>
      </c>
      <c r="AS40" s="73">
        <f t="shared" si="19"/>
        <v>0</v>
      </c>
      <c r="AT40" s="73">
        <f t="shared" si="20"/>
        <v>0</v>
      </c>
      <c r="AU40" s="73">
        <f>+'5.0 önkormányzat össz'!Q40</f>
        <v>0</v>
      </c>
      <c r="AV40" s="74">
        <f t="shared" si="21"/>
        <v>0</v>
      </c>
    </row>
    <row r="41" spans="1:48" x14ac:dyDescent="0.25">
      <c r="A41" s="658"/>
      <c r="B41" s="1136" t="s">
        <v>78</v>
      </c>
      <c r="C41" s="882">
        <f>'3.0 hivatal'!C41</f>
        <v>0</v>
      </c>
      <c r="D41" s="285">
        <f>'3.0 hivatal'!D41</f>
        <v>0</v>
      </c>
      <c r="E41" s="73">
        <f>'3.0 hivatal'!E41</f>
        <v>0</v>
      </c>
      <c r="F41" s="74">
        <f t="shared" si="9"/>
        <v>0</v>
      </c>
      <c r="G41" s="123">
        <f>'3.0 hivatal'!G41</f>
        <v>0</v>
      </c>
      <c r="H41" s="73">
        <f>'3.0 hivatal'!H41</f>
        <v>0</v>
      </c>
      <c r="I41" s="74">
        <f t="shared" si="10"/>
        <v>0</v>
      </c>
      <c r="J41" s="123">
        <f>'3.0 hivatal'!J41</f>
        <v>0</v>
      </c>
      <c r="K41" s="73">
        <f>'3.0 hivatal'!K41</f>
        <v>0</v>
      </c>
      <c r="L41" s="74">
        <f t="shared" si="11"/>
        <v>0</v>
      </c>
      <c r="M41" s="882">
        <f>'4.0 hksk'!C41</f>
        <v>0</v>
      </c>
      <c r="N41" s="123">
        <f>'4.0 hksk'!D41</f>
        <v>0</v>
      </c>
      <c r="O41" s="73">
        <f>'4.0 hksk'!E41</f>
        <v>0</v>
      </c>
      <c r="P41" s="74">
        <f t="shared" si="0"/>
        <v>0</v>
      </c>
      <c r="Q41" s="123">
        <f>'4.0 hksk'!G41</f>
        <v>0</v>
      </c>
      <c r="R41" s="73">
        <f>'4.0 hksk'!H41</f>
        <v>0</v>
      </c>
      <c r="S41" s="74">
        <f t="shared" si="1"/>
        <v>0</v>
      </c>
      <c r="T41" s="123">
        <f>'4.0 hksk'!J41</f>
        <v>0</v>
      </c>
      <c r="U41" s="73">
        <f>'4.0 hksk'!K41</f>
        <v>0</v>
      </c>
      <c r="V41" s="74">
        <f t="shared" si="2"/>
        <v>0</v>
      </c>
      <c r="W41" s="882">
        <f>'5.0 önkormányzat össz'!C41</f>
        <v>0</v>
      </c>
      <c r="X41" s="123">
        <f>'5.0 önkormányzat össz'!D41</f>
        <v>0</v>
      </c>
      <c r="Y41" s="73">
        <f>'5.0 önkormányzat össz'!E41</f>
        <v>0</v>
      </c>
      <c r="Z41" s="74">
        <f t="shared" si="3"/>
        <v>0</v>
      </c>
      <c r="AA41" s="123">
        <f>+'5.0 önkormányzat össz'!I41</f>
        <v>0</v>
      </c>
      <c r="AB41" s="73">
        <f>+'5.0 önkormányzat össz'!J41</f>
        <v>0</v>
      </c>
      <c r="AC41" s="74">
        <f t="shared" si="4"/>
        <v>0</v>
      </c>
      <c r="AD41" s="285">
        <f>+'5.0 önkormányzat össz'!N41</f>
        <v>3000000</v>
      </c>
      <c r="AE41" s="73">
        <f>+'5.0 önkormányzat össz'!O41</f>
        <v>0</v>
      </c>
      <c r="AF41" s="74">
        <f t="shared" si="12"/>
        <v>3000000</v>
      </c>
      <c r="AG41" s="882">
        <f t="shared" ref="AG41:AG72" si="25">C41+M41+W41</f>
        <v>0</v>
      </c>
      <c r="AH41" s="123">
        <f t="shared" ref="AH41:AH72" si="26">D41+N41+X41</f>
        <v>0</v>
      </c>
      <c r="AI41" s="73">
        <f t="shared" ref="AI41:AI72" si="27">E41+O41+Y41</f>
        <v>0</v>
      </c>
      <c r="AJ41" s="73">
        <f t="shared" ref="AJ41:AJ72" si="28">F41+P41+Z41</f>
        <v>0</v>
      </c>
      <c r="AK41" s="73">
        <f>'5.0 önkormányzat össz'!G41</f>
        <v>0</v>
      </c>
      <c r="AL41" s="74">
        <f t="shared" si="14"/>
        <v>0</v>
      </c>
      <c r="AM41" s="123">
        <f t="shared" si="24"/>
        <v>0</v>
      </c>
      <c r="AN41" s="73">
        <f t="shared" si="15"/>
        <v>0</v>
      </c>
      <c r="AO41" s="73">
        <f t="shared" si="16"/>
        <v>0</v>
      </c>
      <c r="AP41" s="73">
        <f>'5.0 önkormányzat össz'!L41</f>
        <v>0</v>
      </c>
      <c r="AQ41" s="74">
        <f t="shared" si="17"/>
        <v>0</v>
      </c>
      <c r="AR41" s="123">
        <f t="shared" si="18"/>
        <v>3000000</v>
      </c>
      <c r="AS41" s="73">
        <f t="shared" si="19"/>
        <v>0</v>
      </c>
      <c r="AT41" s="73">
        <f t="shared" si="20"/>
        <v>3000000</v>
      </c>
      <c r="AU41" s="73">
        <f>+'5.0 önkormányzat össz'!Q41</f>
        <v>0</v>
      </c>
      <c r="AV41" s="74">
        <f t="shared" si="21"/>
        <v>3000000</v>
      </c>
    </row>
    <row r="42" spans="1:48" x14ac:dyDescent="0.25">
      <c r="A42" s="658"/>
      <c r="B42" s="1136" t="s">
        <v>79</v>
      </c>
      <c r="C42" s="882">
        <f>'3.0 hivatal'!C42</f>
        <v>0</v>
      </c>
      <c r="D42" s="285">
        <f>'3.0 hivatal'!D42</f>
        <v>0</v>
      </c>
      <c r="E42" s="73">
        <f>'3.0 hivatal'!E42</f>
        <v>0</v>
      </c>
      <c r="F42" s="74">
        <f t="shared" si="9"/>
        <v>0</v>
      </c>
      <c r="G42" s="123">
        <f>'3.0 hivatal'!G42</f>
        <v>0</v>
      </c>
      <c r="H42" s="73">
        <f>'3.0 hivatal'!H42</f>
        <v>0</v>
      </c>
      <c r="I42" s="74">
        <f t="shared" si="10"/>
        <v>0</v>
      </c>
      <c r="J42" s="123">
        <f>'3.0 hivatal'!J42</f>
        <v>0</v>
      </c>
      <c r="K42" s="73">
        <f>'3.0 hivatal'!K42</f>
        <v>0</v>
      </c>
      <c r="L42" s="74">
        <f t="shared" si="11"/>
        <v>0</v>
      </c>
      <c r="M42" s="882">
        <f>'4.0 hksk'!C42</f>
        <v>0</v>
      </c>
      <c r="N42" s="123">
        <f>'4.0 hksk'!D42</f>
        <v>0</v>
      </c>
      <c r="O42" s="73">
        <f>'4.0 hksk'!E42</f>
        <v>0</v>
      </c>
      <c r="P42" s="74">
        <f t="shared" si="0"/>
        <v>0</v>
      </c>
      <c r="Q42" s="123">
        <f>'4.0 hksk'!G42</f>
        <v>0</v>
      </c>
      <c r="R42" s="73">
        <f>'4.0 hksk'!H42</f>
        <v>0</v>
      </c>
      <c r="S42" s="74">
        <f t="shared" si="1"/>
        <v>0</v>
      </c>
      <c r="T42" s="123">
        <f>'4.0 hksk'!J42</f>
        <v>0</v>
      </c>
      <c r="U42" s="73">
        <f>'4.0 hksk'!K42</f>
        <v>0</v>
      </c>
      <c r="V42" s="74">
        <f t="shared" si="2"/>
        <v>0</v>
      </c>
      <c r="W42" s="882">
        <f>'5.0 önkormányzat össz'!C42</f>
        <v>14206594</v>
      </c>
      <c r="X42" s="123">
        <f>'5.0 önkormányzat össz'!D42</f>
        <v>14000000</v>
      </c>
      <c r="Y42" s="73">
        <f>'5.0 önkormányzat össz'!E42</f>
        <v>0</v>
      </c>
      <c r="Z42" s="74">
        <f t="shared" si="3"/>
        <v>14000000</v>
      </c>
      <c r="AA42" s="123">
        <f>+'5.0 önkormányzat össz'!I42</f>
        <v>14000000</v>
      </c>
      <c r="AB42" s="73">
        <f>+'5.0 önkormányzat össz'!J42</f>
        <v>0</v>
      </c>
      <c r="AC42" s="74">
        <f t="shared" si="4"/>
        <v>14000000</v>
      </c>
      <c r="AD42" s="285">
        <f>+'5.0 önkormányzat össz'!N42</f>
        <v>14000000</v>
      </c>
      <c r="AE42" s="73">
        <f>+'5.0 önkormányzat össz'!O42</f>
        <v>0</v>
      </c>
      <c r="AF42" s="74">
        <f t="shared" si="12"/>
        <v>14000000</v>
      </c>
      <c r="AG42" s="882">
        <f t="shared" si="25"/>
        <v>14206594</v>
      </c>
      <c r="AH42" s="123">
        <f t="shared" si="26"/>
        <v>14000000</v>
      </c>
      <c r="AI42" s="73">
        <f t="shared" si="27"/>
        <v>0</v>
      </c>
      <c r="AJ42" s="73">
        <f t="shared" si="28"/>
        <v>14000000</v>
      </c>
      <c r="AK42" s="73">
        <f>'5.0 önkormányzat össz'!G42</f>
        <v>0</v>
      </c>
      <c r="AL42" s="74">
        <f t="shared" si="14"/>
        <v>14000000</v>
      </c>
      <c r="AM42" s="123">
        <f t="shared" si="24"/>
        <v>14000000</v>
      </c>
      <c r="AN42" s="73">
        <f t="shared" si="15"/>
        <v>0</v>
      </c>
      <c r="AO42" s="73">
        <f t="shared" si="16"/>
        <v>14000000</v>
      </c>
      <c r="AP42" s="73">
        <f>'5.0 önkormányzat össz'!L42</f>
        <v>0</v>
      </c>
      <c r="AQ42" s="74">
        <f t="shared" si="17"/>
        <v>14000000</v>
      </c>
      <c r="AR42" s="123">
        <f t="shared" si="18"/>
        <v>14000000</v>
      </c>
      <c r="AS42" s="73">
        <f t="shared" si="19"/>
        <v>0</v>
      </c>
      <c r="AT42" s="73">
        <f t="shared" si="20"/>
        <v>14000000</v>
      </c>
      <c r="AU42" s="73">
        <f>+'5.0 önkormányzat össz'!Q42</f>
        <v>0</v>
      </c>
      <c r="AV42" s="74">
        <f t="shared" si="21"/>
        <v>14000000</v>
      </c>
    </row>
    <row r="43" spans="1:48" x14ac:dyDescent="0.25">
      <c r="A43" s="658"/>
      <c r="B43" s="1136" t="s">
        <v>80</v>
      </c>
      <c r="C43" s="882">
        <f>'3.0 hivatal'!C43</f>
        <v>0</v>
      </c>
      <c r="D43" s="285">
        <f>'3.0 hivatal'!D43</f>
        <v>0</v>
      </c>
      <c r="E43" s="73">
        <f>'3.0 hivatal'!E43</f>
        <v>0</v>
      </c>
      <c r="F43" s="74">
        <f t="shared" si="9"/>
        <v>0</v>
      </c>
      <c r="G43" s="123">
        <f>'3.0 hivatal'!G43</f>
        <v>0</v>
      </c>
      <c r="H43" s="73">
        <f>'3.0 hivatal'!H43</f>
        <v>0</v>
      </c>
      <c r="I43" s="74">
        <f t="shared" si="10"/>
        <v>0</v>
      </c>
      <c r="J43" s="123">
        <f>'3.0 hivatal'!J43</f>
        <v>0</v>
      </c>
      <c r="K43" s="73">
        <f>'3.0 hivatal'!K43</f>
        <v>0</v>
      </c>
      <c r="L43" s="74">
        <f t="shared" si="11"/>
        <v>0</v>
      </c>
      <c r="M43" s="882">
        <f>'4.0 hksk'!C43</f>
        <v>0</v>
      </c>
      <c r="N43" s="123">
        <f>'4.0 hksk'!D43</f>
        <v>0</v>
      </c>
      <c r="O43" s="73">
        <f>'4.0 hksk'!E43</f>
        <v>0</v>
      </c>
      <c r="P43" s="74">
        <f t="shared" si="0"/>
        <v>0</v>
      </c>
      <c r="Q43" s="123">
        <f>'4.0 hksk'!G43</f>
        <v>0</v>
      </c>
      <c r="R43" s="73">
        <f>'4.0 hksk'!H43</f>
        <v>0</v>
      </c>
      <c r="S43" s="74">
        <f t="shared" si="1"/>
        <v>0</v>
      </c>
      <c r="T43" s="123">
        <f>'4.0 hksk'!J43</f>
        <v>0</v>
      </c>
      <c r="U43" s="73">
        <f>'4.0 hksk'!K43</f>
        <v>0</v>
      </c>
      <c r="V43" s="74">
        <f t="shared" si="2"/>
        <v>0</v>
      </c>
      <c r="W43" s="882">
        <f>'5.0 önkormányzat össz'!C43</f>
        <v>430000</v>
      </c>
      <c r="X43" s="123">
        <f>'5.0 önkormányzat össz'!D43</f>
        <v>0</v>
      </c>
      <c r="Y43" s="73">
        <f>'5.0 önkormányzat össz'!E43</f>
        <v>0</v>
      </c>
      <c r="Z43" s="74">
        <f t="shared" si="3"/>
        <v>0</v>
      </c>
      <c r="AA43" s="123">
        <f>+'5.0 önkormányzat össz'!I43</f>
        <v>0</v>
      </c>
      <c r="AB43" s="73">
        <f>+'5.0 önkormányzat össz'!J43</f>
        <v>0</v>
      </c>
      <c r="AC43" s="74">
        <f t="shared" si="4"/>
        <v>0</v>
      </c>
      <c r="AD43" s="285">
        <f>+'5.0 önkormányzat össz'!N43</f>
        <v>400000</v>
      </c>
      <c r="AE43" s="73">
        <f>+'5.0 önkormányzat össz'!O43</f>
        <v>0</v>
      </c>
      <c r="AF43" s="74">
        <f t="shared" si="12"/>
        <v>400000</v>
      </c>
      <c r="AG43" s="882">
        <f t="shared" si="25"/>
        <v>430000</v>
      </c>
      <c r="AH43" s="123">
        <f t="shared" si="26"/>
        <v>0</v>
      </c>
      <c r="AI43" s="73">
        <f t="shared" si="27"/>
        <v>0</v>
      </c>
      <c r="AJ43" s="73">
        <f t="shared" si="28"/>
        <v>0</v>
      </c>
      <c r="AK43" s="73">
        <f>'5.0 önkormányzat össz'!G43</f>
        <v>0</v>
      </c>
      <c r="AL43" s="74">
        <f t="shared" si="14"/>
        <v>0</v>
      </c>
      <c r="AM43" s="123">
        <f t="shared" si="24"/>
        <v>0</v>
      </c>
      <c r="AN43" s="73">
        <f t="shared" si="15"/>
        <v>0</v>
      </c>
      <c r="AO43" s="73">
        <f t="shared" si="16"/>
        <v>0</v>
      </c>
      <c r="AP43" s="73">
        <f>'5.0 önkormányzat össz'!L43</f>
        <v>0</v>
      </c>
      <c r="AQ43" s="74">
        <f t="shared" si="17"/>
        <v>0</v>
      </c>
      <c r="AR43" s="123">
        <f t="shared" si="18"/>
        <v>400000</v>
      </c>
      <c r="AS43" s="73">
        <f t="shared" si="19"/>
        <v>0</v>
      </c>
      <c r="AT43" s="73">
        <f t="shared" si="20"/>
        <v>400000</v>
      </c>
      <c r="AU43" s="73">
        <f>+'5.0 önkormányzat össz'!Q43</f>
        <v>0</v>
      </c>
      <c r="AV43" s="74">
        <f t="shared" si="21"/>
        <v>400000</v>
      </c>
    </row>
    <row r="44" spans="1:48" ht="15.75" thickBot="1" x14ac:dyDescent="0.3">
      <c r="A44" s="1135"/>
      <c r="B44" s="1140" t="s">
        <v>81</v>
      </c>
      <c r="C44" s="933">
        <f>'3.0 hivatal'!C44</f>
        <v>0</v>
      </c>
      <c r="D44" s="930">
        <f>'3.0 hivatal'!D44</f>
        <v>0</v>
      </c>
      <c r="E44" s="75">
        <f>'3.0 hivatal'!E44</f>
        <v>0</v>
      </c>
      <c r="F44" s="76">
        <f t="shared" si="9"/>
        <v>0</v>
      </c>
      <c r="G44" s="124">
        <f>'3.0 hivatal'!G44</f>
        <v>0</v>
      </c>
      <c r="H44" s="75">
        <f>'3.0 hivatal'!H44</f>
        <v>0</v>
      </c>
      <c r="I44" s="76">
        <f t="shared" si="10"/>
        <v>0</v>
      </c>
      <c r="J44" s="124">
        <f>'3.0 hivatal'!J44</f>
        <v>0</v>
      </c>
      <c r="K44" s="75">
        <f>'3.0 hivatal'!K44</f>
        <v>0</v>
      </c>
      <c r="L44" s="76">
        <f t="shared" si="11"/>
        <v>0</v>
      </c>
      <c r="M44" s="933">
        <f>'4.0 hksk'!C44</f>
        <v>0</v>
      </c>
      <c r="N44" s="124">
        <f>'4.0 hksk'!D44</f>
        <v>0</v>
      </c>
      <c r="O44" s="75">
        <f>'4.0 hksk'!E44</f>
        <v>0</v>
      </c>
      <c r="P44" s="76">
        <f t="shared" si="0"/>
        <v>0</v>
      </c>
      <c r="Q44" s="124">
        <f>'4.0 hksk'!G44</f>
        <v>0</v>
      </c>
      <c r="R44" s="75">
        <f>'4.0 hksk'!H44</f>
        <v>0</v>
      </c>
      <c r="S44" s="76">
        <f t="shared" si="1"/>
        <v>0</v>
      </c>
      <c r="T44" s="124">
        <f>'4.0 hksk'!J44</f>
        <v>0</v>
      </c>
      <c r="U44" s="75">
        <f>'4.0 hksk'!K44</f>
        <v>0</v>
      </c>
      <c r="V44" s="76">
        <f t="shared" si="2"/>
        <v>0</v>
      </c>
      <c r="W44" s="933">
        <f>'5.0 önkormányzat össz'!C44</f>
        <v>3300566</v>
      </c>
      <c r="X44" s="124">
        <f>'5.0 önkormányzat össz'!D44</f>
        <v>0</v>
      </c>
      <c r="Y44" s="75">
        <f>'5.0 önkormányzat össz'!E44</f>
        <v>0</v>
      </c>
      <c r="Z44" s="76">
        <f t="shared" si="3"/>
        <v>0</v>
      </c>
      <c r="AA44" s="124">
        <f>+'5.0 önkormányzat össz'!I44</f>
        <v>0</v>
      </c>
      <c r="AB44" s="75">
        <f>+'5.0 önkormányzat össz'!J44</f>
        <v>0</v>
      </c>
      <c r="AC44" s="76">
        <f t="shared" si="4"/>
        <v>0</v>
      </c>
      <c r="AD44" s="930">
        <f>+'5.0 önkormányzat össz'!N44</f>
        <v>3600000</v>
      </c>
      <c r="AE44" s="75">
        <f>+'5.0 önkormányzat össz'!O44</f>
        <v>0</v>
      </c>
      <c r="AF44" s="76">
        <f t="shared" si="12"/>
        <v>3600000</v>
      </c>
      <c r="AG44" s="933">
        <f t="shared" si="25"/>
        <v>3300566</v>
      </c>
      <c r="AH44" s="124">
        <f t="shared" si="26"/>
        <v>0</v>
      </c>
      <c r="AI44" s="75">
        <f t="shared" si="27"/>
        <v>0</v>
      </c>
      <c r="AJ44" s="75">
        <f t="shared" si="28"/>
        <v>0</v>
      </c>
      <c r="AK44" s="75">
        <f>'5.0 önkormányzat össz'!G44</f>
        <v>0</v>
      </c>
      <c r="AL44" s="76">
        <f t="shared" si="14"/>
        <v>0</v>
      </c>
      <c r="AM44" s="124">
        <f t="shared" si="24"/>
        <v>0</v>
      </c>
      <c r="AN44" s="75">
        <f t="shared" si="15"/>
        <v>0</v>
      </c>
      <c r="AO44" s="75">
        <f t="shared" si="16"/>
        <v>0</v>
      </c>
      <c r="AP44" s="75">
        <f>'5.0 önkormányzat össz'!L44</f>
        <v>0</v>
      </c>
      <c r="AQ44" s="76">
        <f t="shared" si="17"/>
        <v>0</v>
      </c>
      <c r="AR44" s="124">
        <f t="shared" si="18"/>
        <v>3600000</v>
      </c>
      <c r="AS44" s="75">
        <f t="shared" si="19"/>
        <v>0</v>
      </c>
      <c r="AT44" s="75">
        <f t="shared" si="20"/>
        <v>3600000</v>
      </c>
      <c r="AU44" s="75">
        <f>+'5.0 önkormányzat össz'!Q44</f>
        <v>0</v>
      </c>
      <c r="AV44" s="76">
        <f t="shared" si="21"/>
        <v>3600000</v>
      </c>
    </row>
    <row r="45" spans="1:48" s="135" customFormat="1" x14ac:dyDescent="0.25">
      <c r="A45" s="653" t="s">
        <v>82</v>
      </c>
      <c r="B45" s="1139" t="s">
        <v>14</v>
      </c>
      <c r="C45" s="952">
        <f>'3.0 hivatal'!C45</f>
        <v>352247</v>
      </c>
      <c r="D45" s="976">
        <f>'3.0 hivatal'!D45</f>
        <v>300000</v>
      </c>
      <c r="E45" s="655">
        <f>'3.0 hivatal'!E45</f>
        <v>0</v>
      </c>
      <c r="F45" s="656">
        <f t="shared" si="9"/>
        <v>300000</v>
      </c>
      <c r="G45" s="654">
        <f>'3.0 hivatal'!G45</f>
        <v>300000</v>
      </c>
      <c r="H45" s="655">
        <f>'3.0 hivatal'!H45</f>
        <v>0</v>
      </c>
      <c r="I45" s="656">
        <f t="shared" si="10"/>
        <v>300000</v>
      </c>
      <c r="J45" s="654">
        <f>'3.0 hivatal'!J45</f>
        <v>4097065</v>
      </c>
      <c r="K45" s="655">
        <f>'3.0 hivatal'!K45</f>
        <v>0</v>
      </c>
      <c r="L45" s="656">
        <f t="shared" si="11"/>
        <v>4097065</v>
      </c>
      <c r="M45" s="952">
        <f>'4.0 hksk'!C45</f>
        <v>51156477</v>
      </c>
      <c r="N45" s="654">
        <f>'4.0 hksk'!D45</f>
        <v>38844500</v>
      </c>
      <c r="O45" s="655">
        <f>'4.0 hksk'!E45</f>
        <v>0</v>
      </c>
      <c r="P45" s="656">
        <f t="shared" si="0"/>
        <v>38844500</v>
      </c>
      <c r="Q45" s="654">
        <f>'4.0 hksk'!G45</f>
        <v>38844500</v>
      </c>
      <c r="R45" s="655">
        <f>'4.0 hksk'!H45</f>
        <v>0</v>
      </c>
      <c r="S45" s="656">
        <f t="shared" si="1"/>
        <v>38844500</v>
      </c>
      <c r="T45" s="654">
        <f>'4.0 hksk'!J45</f>
        <v>45185627</v>
      </c>
      <c r="U45" s="655">
        <f>'4.0 hksk'!K45</f>
        <v>0</v>
      </c>
      <c r="V45" s="656">
        <f t="shared" si="2"/>
        <v>45185627</v>
      </c>
      <c r="W45" s="952">
        <f>'5.0 önkormányzat össz'!C45</f>
        <v>187707040</v>
      </c>
      <c r="X45" s="654">
        <f>'5.0 önkormányzat össz'!D45</f>
        <v>144798965</v>
      </c>
      <c r="Y45" s="655">
        <f>'5.0 önkormányzat össz'!E45</f>
        <v>36600000</v>
      </c>
      <c r="Z45" s="656">
        <f t="shared" si="3"/>
        <v>181398965</v>
      </c>
      <c r="AA45" s="654">
        <f>+'5.0 önkormányzat össz'!I45</f>
        <v>157809284</v>
      </c>
      <c r="AB45" s="655">
        <f>+'5.0 önkormányzat össz'!J45</f>
        <v>39477596</v>
      </c>
      <c r="AC45" s="656">
        <f t="shared" si="4"/>
        <v>197286880</v>
      </c>
      <c r="AD45" s="976">
        <f>+'5.0 önkormányzat össz'!N45</f>
        <v>168692379</v>
      </c>
      <c r="AE45" s="655">
        <f>+'5.0 önkormányzat össz'!O45</f>
        <v>44840617</v>
      </c>
      <c r="AF45" s="656">
        <f t="shared" si="12"/>
        <v>213532996</v>
      </c>
      <c r="AG45" s="952">
        <f t="shared" si="25"/>
        <v>239215764</v>
      </c>
      <c r="AH45" s="654">
        <f t="shared" si="26"/>
        <v>183943465</v>
      </c>
      <c r="AI45" s="655">
        <f t="shared" si="27"/>
        <v>36600000</v>
      </c>
      <c r="AJ45" s="655">
        <f t="shared" si="28"/>
        <v>220543465</v>
      </c>
      <c r="AK45" s="655">
        <f>'5.0 önkormányzat össz'!G45</f>
        <v>0</v>
      </c>
      <c r="AL45" s="656">
        <f t="shared" si="14"/>
        <v>220543465</v>
      </c>
      <c r="AM45" s="654">
        <f>G45+Q45+AA45</f>
        <v>196953784</v>
      </c>
      <c r="AN45" s="655">
        <f t="shared" si="15"/>
        <v>39477596</v>
      </c>
      <c r="AO45" s="655">
        <f t="shared" si="16"/>
        <v>236431380</v>
      </c>
      <c r="AP45" s="655">
        <f>'5.0 önkormányzat össz'!L45</f>
        <v>0</v>
      </c>
      <c r="AQ45" s="656">
        <f t="shared" si="17"/>
        <v>236431380</v>
      </c>
      <c r="AR45" s="654">
        <f t="shared" si="18"/>
        <v>217975071</v>
      </c>
      <c r="AS45" s="655">
        <f t="shared" si="19"/>
        <v>44840617</v>
      </c>
      <c r="AT45" s="655">
        <f t="shared" si="20"/>
        <v>262815688</v>
      </c>
      <c r="AU45" s="655">
        <f>+'5.0 önkormányzat össz'!Q45</f>
        <v>0</v>
      </c>
      <c r="AV45" s="656">
        <f t="shared" si="21"/>
        <v>262815688</v>
      </c>
    </row>
    <row r="46" spans="1:48" x14ac:dyDescent="0.25">
      <c r="A46" s="658" t="s">
        <v>83</v>
      </c>
      <c r="B46" s="1136" t="s">
        <v>84</v>
      </c>
      <c r="C46" s="882">
        <f>'3.0 hivatal'!C46</f>
        <v>0</v>
      </c>
      <c r="D46" s="285">
        <f>'3.0 hivatal'!D46</f>
        <v>0</v>
      </c>
      <c r="E46" s="73">
        <f>'3.0 hivatal'!E46</f>
        <v>0</v>
      </c>
      <c r="F46" s="74">
        <f t="shared" si="9"/>
        <v>0</v>
      </c>
      <c r="G46" s="123">
        <f>'3.0 hivatal'!G46</f>
        <v>0</v>
      </c>
      <c r="H46" s="73">
        <f>'3.0 hivatal'!H46</f>
        <v>0</v>
      </c>
      <c r="I46" s="74">
        <f t="shared" si="10"/>
        <v>0</v>
      </c>
      <c r="J46" s="123">
        <f>'3.0 hivatal'!J46</f>
        <v>0</v>
      </c>
      <c r="K46" s="73">
        <f>'3.0 hivatal'!K46</f>
        <v>0</v>
      </c>
      <c r="L46" s="74">
        <f t="shared" si="11"/>
        <v>0</v>
      </c>
      <c r="M46" s="882">
        <f>'4.0 hksk'!C46</f>
        <v>22487927</v>
      </c>
      <c r="N46" s="123">
        <f>'4.0 hksk'!D46</f>
        <v>23110237</v>
      </c>
      <c r="O46" s="73">
        <f>'4.0 hksk'!E46</f>
        <v>0</v>
      </c>
      <c r="P46" s="74">
        <f t="shared" si="0"/>
        <v>23110237</v>
      </c>
      <c r="Q46" s="123">
        <f>'4.0 hksk'!G46</f>
        <v>23110237</v>
      </c>
      <c r="R46" s="73">
        <f>'4.0 hksk'!H46</f>
        <v>0</v>
      </c>
      <c r="S46" s="74">
        <f t="shared" si="1"/>
        <v>23110237</v>
      </c>
      <c r="T46" s="123">
        <f>'4.0 hksk'!J46</f>
        <v>24815376</v>
      </c>
      <c r="U46" s="73">
        <f>'4.0 hksk'!K46</f>
        <v>0</v>
      </c>
      <c r="V46" s="74">
        <f t="shared" si="2"/>
        <v>24815376</v>
      </c>
      <c r="W46" s="882">
        <f>'5.0 önkormányzat össz'!C46</f>
        <v>0</v>
      </c>
      <c r="X46" s="123">
        <f>'5.0 önkormányzat össz'!D46</f>
        <v>0</v>
      </c>
      <c r="Y46" s="73">
        <f>'5.0 önkormányzat össz'!E46</f>
        <v>0</v>
      </c>
      <c r="Z46" s="74">
        <f t="shared" si="3"/>
        <v>0</v>
      </c>
      <c r="AA46" s="123">
        <f>+'5.0 önkormányzat össz'!I46</f>
        <v>0</v>
      </c>
      <c r="AB46" s="73">
        <f>+'5.0 önkormányzat össz'!J46</f>
        <v>0</v>
      </c>
      <c r="AC46" s="74">
        <f t="shared" si="4"/>
        <v>0</v>
      </c>
      <c r="AD46" s="285">
        <f>+'5.0 önkormányzat össz'!N46</f>
        <v>0</v>
      </c>
      <c r="AE46" s="73">
        <f>+'5.0 önkormányzat össz'!O46</f>
        <v>0</v>
      </c>
      <c r="AF46" s="74">
        <f t="shared" si="12"/>
        <v>0</v>
      </c>
      <c r="AG46" s="882">
        <f t="shared" si="25"/>
        <v>22487927</v>
      </c>
      <c r="AH46" s="123">
        <f t="shared" si="26"/>
        <v>23110237</v>
      </c>
      <c r="AI46" s="73">
        <f t="shared" si="27"/>
        <v>0</v>
      </c>
      <c r="AJ46" s="73">
        <f t="shared" si="28"/>
        <v>23110237</v>
      </c>
      <c r="AK46" s="73">
        <f>'5.0 önkormányzat össz'!G46</f>
        <v>0</v>
      </c>
      <c r="AL46" s="74">
        <f t="shared" si="14"/>
        <v>23110237</v>
      </c>
      <c r="AM46" s="123">
        <f t="shared" si="22"/>
        <v>23110237</v>
      </c>
      <c r="AN46" s="73">
        <f t="shared" si="15"/>
        <v>0</v>
      </c>
      <c r="AO46" s="73">
        <f t="shared" si="16"/>
        <v>23110237</v>
      </c>
      <c r="AP46" s="73">
        <f>'5.0 önkormányzat össz'!L46</f>
        <v>0</v>
      </c>
      <c r="AQ46" s="74">
        <f t="shared" si="17"/>
        <v>23110237</v>
      </c>
      <c r="AR46" s="123">
        <f t="shared" si="18"/>
        <v>24815376</v>
      </c>
      <c r="AS46" s="73">
        <f t="shared" si="19"/>
        <v>0</v>
      </c>
      <c r="AT46" s="73">
        <f t="shared" si="20"/>
        <v>24815376</v>
      </c>
      <c r="AU46" s="73">
        <f>+'5.0 önkormányzat össz'!Q46</f>
        <v>0</v>
      </c>
      <c r="AV46" s="74">
        <f t="shared" si="21"/>
        <v>24815376</v>
      </c>
    </row>
    <row r="47" spans="1:48" x14ac:dyDescent="0.25">
      <c r="A47" s="658" t="s">
        <v>85</v>
      </c>
      <c r="B47" s="1136" t="s">
        <v>86</v>
      </c>
      <c r="C47" s="882">
        <f>'3.0 hivatal'!C47</f>
        <v>299000</v>
      </c>
      <c r="D47" s="285">
        <f>'3.0 hivatal'!D47</f>
        <v>260000</v>
      </c>
      <c r="E47" s="73">
        <f>'3.0 hivatal'!E47</f>
        <v>0</v>
      </c>
      <c r="F47" s="74">
        <f t="shared" si="9"/>
        <v>260000</v>
      </c>
      <c r="G47" s="123">
        <f>'3.0 hivatal'!G47</f>
        <v>260000</v>
      </c>
      <c r="H47" s="73">
        <f>'3.0 hivatal'!H47</f>
        <v>0</v>
      </c>
      <c r="I47" s="74">
        <f t="shared" si="10"/>
        <v>260000</v>
      </c>
      <c r="J47" s="123">
        <f>'3.0 hivatal'!J47</f>
        <v>356000</v>
      </c>
      <c r="K47" s="73">
        <f>'3.0 hivatal'!K47</f>
        <v>0</v>
      </c>
      <c r="L47" s="74">
        <f t="shared" si="11"/>
        <v>356000</v>
      </c>
      <c r="M47" s="882">
        <f>'4.0 hksk'!C47</f>
        <v>16658686</v>
      </c>
      <c r="N47" s="123">
        <f>'4.0 hksk'!D47</f>
        <v>8182480</v>
      </c>
      <c r="O47" s="73">
        <f>'4.0 hksk'!E47</f>
        <v>0</v>
      </c>
      <c r="P47" s="74">
        <f t="shared" si="0"/>
        <v>8182480</v>
      </c>
      <c r="Q47" s="123">
        <f>'4.0 hksk'!G47</f>
        <v>8182480</v>
      </c>
      <c r="R47" s="73">
        <f>'4.0 hksk'!H47</f>
        <v>0</v>
      </c>
      <c r="S47" s="74">
        <f t="shared" si="1"/>
        <v>8182480</v>
      </c>
      <c r="T47" s="123">
        <f>'4.0 hksk'!J47</f>
        <v>8434148</v>
      </c>
      <c r="U47" s="73">
        <f>'4.0 hksk'!K47</f>
        <v>0</v>
      </c>
      <c r="V47" s="74">
        <f t="shared" si="2"/>
        <v>8434148</v>
      </c>
      <c r="W47" s="882">
        <f>'5.0 önkormányzat össz'!C47</f>
        <v>115204223</v>
      </c>
      <c r="X47" s="123">
        <f>'5.0 önkormányzat össz'!D47</f>
        <v>82676071</v>
      </c>
      <c r="Y47" s="73">
        <f>'5.0 önkormányzat össz'!E47</f>
        <v>33723197</v>
      </c>
      <c r="Z47" s="74">
        <f t="shared" si="3"/>
        <v>116399268</v>
      </c>
      <c r="AA47" s="123">
        <f>+'5.0 önkormányzat össz'!I47</f>
        <v>82676071</v>
      </c>
      <c r="AB47" s="73">
        <f>+'5.0 önkormányzat össz'!J47</f>
        <v>35989021</v>
      </c>
      <c r="AC47" s="74">
        <f t="shared" si="4"/>
        <v>118665092</v>
      </c>
      <c r="AD47" s="285">
        <f>+'5.0 önkormányzat össz'!N47</f>
        <v>88678442</v>
      </c>
      <c r="AE47" s="73">
        <f>+'5.0 önkormányzat össz'!O47</f>
        <v>35989021</v>
      </c>
      <c r="AF47" s="74">
        <f t="shared" si="12"/>
        <v>124667463</v>
      </c>
      <c r="AG47" s="882">
        <f t="shared" si="25"/>
        <v>132161909</v>
      </c>
      <c r="AH47" s="123">
        <f t="shared" si="26"/>
        <v>91118551</v>
      </c>
      <c r="AI47" s="73">
        <f t="shared" si="27"/>
        <v>33723197</v>
      </c>
      <c r="AJ47" s="73">
        <f t="shared" si="28"/>
        <v>124841748</v>
      </c>
      <c r="AK47" s="73">
        <f>'5.0 önkormányzat össz'!G47</f>
        <v>0</v>
      </c>
      <c r="AL47" s="74">
        <f t="shared" si="14"/>
        <v>124841748</v>
      </c>
      <c r="AM47" s="123">
        <f t="shared" si="22"/>
        <v>91118551</v>
      </c>
      <c r="AN47" s="73">
        <f t="shared" si="15"/>
        <v>35989021</v>
      </c>
      <c r="AO47" s="73">
        <f t="shared" si="16"/>
        <v>127107572</v>
      </c>
      <c r="AP47" s="73">
        <f>'5.0 önkormányzat össz'!L47</f>
        <v>0</v>
      </c>
      <c r="AQ47" s="74">
        <f t="shared" si="17"/>
        <v>127107572</v>
      </c>
      <c r="AR47" s="123">
        <f t="shared" si="18"/>
        <v>97468590</v>
      </c>
      <c r="AS47" s="73">
        <f t="shared" si="19"/>
        <v>35989021</v>
      </c>
      <c r="AT47" s="73">
        <f t="shared" si="20"/>
        <v>133457611</v>
      </c>
      <c r="AU47" s="73">
        <f>+'5.0 önkormányzat össz'!Q47</f>
        <v>0</v>
      </c>
      <c r="AV47" s="74">
        <f t="shared" si="21"/>
        <v>133457611</v>
      </c>
    </row>
    <row r="48" spans="1:48" x14ac:dyDescent="0.25">
      <c r="A48" s="658" t="s">
        <v>87</v>
      </c>
      <c r="B48" s="1136" t="s">
        <v>88</v>
      </c>
      <c r="C48" s="882">
        <f>'3.0 hivatal'!C48</f>
        <v>45075</v>
      </c>
      <c r="D48" s="285">
        <f>'3.0 hivatal'!D48</f>
        <v>40000</v>
      </c>
      <c r="E48" s="73">
        <f>'3.0 hivatal'!E48</f>
        <v>0</v>
      </c>
      <c r="F48" s="74">
        <f t="shared" si="9"/>
        <v>40000</v>
      </c>
      <c r="G48" s="123">
        <f>'3.0 hivatal'!G48</f>
        <v>40000</v>
      </c>
      <c r="H48" s="73">
        <f>'3.0 hivatal'!H48</f>
        <v>0</v>
      </c>
      <c r="I48" s="74">
        <f t="shared" si="10"/>
        <v>40000</v>
      </c>
      <c r="J48" s="123">
        <f>'3.0 hivatal'!J48</f>
        <v>2955042</v>
      </c>
      <c r="K48" s="73">
        <f>'3.0 hivatal'!K48</f>
        <v>0</v>
      </c>
      <c r="L48" s="74">
        <f t="shared" si="11"/>
        <v>2955042</v>
      </c>
      <c r="M48" s="882">
        <f>'4.0 hksk'!C48</f>
        <v>2094757</v>
      </c>
      <c r="N48" s="123">
        <f>'4.0 hksk'!D48</f>
        <v>393700</v>
      </c>
      <c r="O48" s="73">
        <f>'4.0 hksk'!E48</f>
        <v>0</v>
      </c>
      <c r="P48" s="74">
        <f t="shared" si="0"/>
        <v>393700</v>
      </c>
      <c r="Q48" s="123">
        <f>'4.0 hksk'!G48</f>
        <v>393700</v>
      </c>
      <c r="R48" s="73">
        <f>'4.0 hksk'!H48</f>
        <v>0</v>
      </c>
      <c r="S48" s="74">
        <f t="shared" si="1"/>
        <v>393700</v>
      </c>
      <c r="T48" s="123">
        <f>'4.0 hksk'!J48</f>
        <v>3800547</v>
      </c>
      <c r="U48" s="73">
        <f>'4.0 hksk'!K48</f>
        <v>0</v>
      </c>
      <c r="V48" s="74">
        <f t="shared" si="2"/>
        <v>3800547</v>
      </c>
      <c r="W48" s="882">
        <f>'5.0 önkormányzat össz'!C48</f>
        <v>11646249</v>
      </c>
      <c r="X48" s="123">
        <f>'5.0 önkormányzat össz'!D48</f>
        <v>8600000</v>
      </c>
      <c r="Y48" s="73">
        <f>'5.0 önkormányzat össz'!E48</f>
        <v>2174803</v>
      </c>
      <c r="Z48" s="74">
        <f t="shared" si="3"/>
        <v>10774803</v>
      </c>
      <c r="AA48" s="123">
        <f>+'5.0 önkormányzat össz'!I48</f>
        <v>11600000</v>
      </c>
      <c r="AB48" s="73">
        <f>+'5.0 önkormányzat össz'!J48</f>
        <v>2174803</v>
      </c>
      <c r="AC48" s="74">
        <f t="shared" si="4"/>
        <v>13774803</v>
      </c>
      <c r="AD48" s="285">
        <f>+'5.0 önkormányzat össz'!N48</f>
        <v>13774713</v>
      </c>
      <c r="AE48" s="73">
        <f>+'5.0 önkormányzat össz'!O48</f>
        <v>7537824</v>
      </c>
      <c r="AF48" s="74">
        <f t="shared" si="12"/>
        <v>21312537</v>
      </c>
      <c r="AG48" s="882">
        <f t="shared" si="25"/>
        <v>13786081</v>
      </c>
      <c r="AH48" s="123">
        <f t="shared" si="26"/>
        <v>9033700</v>
      </c>
      <c r="AI48" s="73">
        <f t="shared" si="27"/>
        <v>2174803</v>
      </c>
      <c r="AJ48" s="73">
        <f t="shared" si="28"/>
        <v>11208503</v>
      </c>
      <c r="AK48" s="73">
        <f>'5.0 önkormányzat össz'!G48</f>
        <v>0</v>
      </c>
      <c r="AL48" s="74">
        <f t="shared" si="14"/>
        <v>11208503</v>
      </c>
      <c r="AM48" s="123">
        <f t="shared" si="22"/>
        <v>12033700</v>
      </c>
      <c r="AN48" s="73">
        <f t="shared" si="15"/>
        <v>2174803</v>
      </c>
      <c r="AO48" s="73">
        <f t="shared" si="16"/>
        <v>14208503</v>
      </c>
      <c r="AP48" s="73">
        <f>'5.0 önkormányzat össz'!L48</f>
        <v>0</v>
      </c>
      <c r="AQ48" s="74">
        <f t="shared" si="17"/>
        <v>14208503</v>
      </c>
      <c r="AR48" s="123">
        <f t="shared" si="18"/>
        <v>20530302</v>
      </c>
      <c r="AS48" s="73">
        <f t="shared" si="19"/>
        <v>7537824</v>
      </c>
      <c r="AT48" s="73">
        <f t="shared" si="20"/>
        <v>28068126</v>
      </c>
      <c r="AU48" s="73">
        <f>+'5.0 önkormányzat össz'!Q48</f>
        <v>0</v>
      </c>
      <c r="AV48" s="74">
        <f t="shared" si="21"/>
        <v>28068126</v>
      </c>
    </row>
    <row r="49" spans="1:48" x14ac:dyDescent="0.25">
      <c r="A49" s="658" t="s">
        <v>89</v>
      </c>
      <c r="B49" s="1136" t="s">
        <v>90</v>
      </c>
      <c r="C49" s="882">
        <f>'3.0 hivatal'!C49</f>
        <v>0</v>
      </c>
      <c r="D49" s="285">
        <f>'3.0 hivatal'!D49</f>
        <v>0</v>
      </c>
      <c r="E49" s="73">
        <f>'3.0 hivatal'!E49</f>
        <v>0</v>
      </c>
      <c r="F49" s="74">
        <f t="shared" si="9"/>
        <v>0</v>
      </c>
      <c r="G49" s="123">
        <f>'3.0 hivatal'!G49</f>
        <v>0</v>
      </c>
      <c r="H49" s="73">
        <f>'3.0 hivatal'!H49</f>
        <v>0</v>
      </c>
      <c r="I49" s="74">
        <f t="shared" si="10"/>
        <v>0</v>
      </c>
      <c r="J49" s="123">
        <f>'3.0 hivatal'!J49</f>
        <v>0</v>
      </c>
      <c r="K49" s="73">
        <f>'3.0 hivatal'!K49</f>
        <v>0</v>
      </c>
      <c r="L49" s="74">
        <f t="shared" si="11"/>
        <v>0</v>
      </c>
      <c r="M49" s="882">
        <f>'4.0 hksk'!C49</f>
        <v>0</v>
      </c>
      <c r="N49" s="123">
        <f>'4.0 hksk'!D49</f>
        <v>0</v>
      </c>
      <c r="O49" s="73">
        <f>'4.0 hksk'!E49</f>
        <v>0</v>
      </c>
      <c r="P49" s="74">
        <f t="shared" si="0"/>
        <v>0</v>
      </c>
      <c r="Q49" s="123">
        <f>'4.0 hksk'!G49</f>
        <v>0</v>
      </c>
      <c r="R49" s="73">
        <f>'4.0 hksk'!H49</f>
        <v>0</v>
      </c>
      <c r="S49" s="74">
        <f t="shared" si="1"/>
        <v>0</v>
      </c>
      <c r="T49" s="123">
        <f>'4.0 hksk'!J49</f>
        <v>0</v>
      </c>
      <c r="U49" s="73">
        <f>'4.0 hksk'!K49</f>
        <v>0</v>
      </c>
      <c r="V49" s="74">
        <f t="shared" si="2"/>
        <v>0</v>
      </c>
      <c r="W49" s="882">
        <f>'5.0 önkormányzat össz'!C49</f>
        <v>9339332</v>
      </c>
      <c r="X49" s="123">
        <f>'5.0 önkormányzat össz'!D49</f>
        <v>1336833</v>
      </c>
      <c r="Y49" s="73">
        <f>'5.0 önkormányzat össz'!E49</f>
        <v>0</v>
      </c>
      <c r="Z49" s="74">
        <f t="shared" si="3"/>
        <v>1336833</v>
      </c>
      <c r="AA49" s="123">
        <f>+'5.0 önkormányzat össz'!I49</f>
        <v>8581178</v>
      </c>
      <c r="AB49" s="73">
        <f>+'5.0 önkormányzat össz'!J49</f>
        <v>0</v>
      </c>
      <c r="AC49" s="74">
        <f t="shared" si="4"/>
        <v>8581178</v>
      </c>
      <c r="AD49" s="285">
        <f>+'5.0 önkormányzat össz'!N49</f>
        <v>8581178</v>
      </c>
      <c r="AE49" s="73">
        <f>+'5.0 önkormányzat össz'!O49</f>
        <v>0</v>
      </c>
      <c r="AF49" s="74">
        <f t="shared" si="12"/>
        <v>8581178</v>
      </c>
      <c r="AG49" s="882">
        <f t="shared" si="25"/>
        <v>9339332</v>
      </c>
      <c r="AH49" s="123">
        <f t="shared" si="26"/>
        <v>1336833</v>
      </c>
      <c r="AI49" s="73">
        <f t="shared" si="27"/>
        <v>0</v>
      </c>
      <c r="AJ49" s="73">
        <f t="shared" si="28"/>
        <v>1336833</v>
      </c>
      <c r="AK49" s="73">
        <f>'5.0 önkormányzat össz'!G49</f>
        <v>0</v>
      </c>
      <c r="AL49" s="74">
        <f t="shared" si="14"/>
        <v>1336833</v>
      </c>
      <c r="AM49" s="123">
        <f t="shared" si="22"/>
        <v>8581178</v>
      </c>
      <c r="AN49" s="73">
        <f t="shared" si="15"/>
        <v>0</v>
      </c>
      <c r="AO49" s="73">
        <f t="shared" si="16"/>
        <v>8581178</v>
      </c>
      <c r="AP49" s="73">
        <f>'5.0 önkormányzat össz'!L49</f>
        <v>0</v>
      </c>
      <c r="AQ49" s="74">
        <f t="shared" si="17"/>
        <v>8581178</v>
      </c>
      <c r="AR49" s="123">
        <f t="shared" si="18"/>
        <v>8581178</v>
      </c>
      <c r="AS49" s="73">
        <f t="shared" si="19"/>
        <v>0</v>
      </c>
      <c r="AT49" s="73">
        <f t="shared" si="20"/>
        <v>8581178</v>
      </c>
      <c r="AU49" s="73">
        <f>+'5.0 önkormányzat össz'!Q49</f>
        <v>0</v>
      </c>
      <c r="AV49" s="74">
        <f t="shared" si="21"/>
        <v>8581178</v>
      </c>
    </row>
    <row r="50" spans="1:48" x14ac:dyDescent="0.25">
      <c r="A50" s="658"/>
      <c r="B50" s="1136" t="s">
        <v>91</v>
      </c>
      <c r="C50" s="882">
        <f>'3.0 hivatal'!C50</f>
        <v>0</v>
      </c>
      <c r="D50" s="285">
        <f>'3.0 hivatal'!D50</f>
        <v>0</v>
      </c>
      <c r="E50" s="73">
        <f>'3.0 hivatal'!E50</f>
        <v>0</v>
      </c>
      <c r="F50" s="74">
        <f t="shared" si="9"/>
        <v>0</v>
      </c>
      <c r="G50" s="123">
        <f>'3.0 hivatal'!G50</f>
        <v>0</v>
      </c>
      <c r="H50" s="73">
        <f>'3.0 hivatal'!H50</f>
        <v>0</v>
      </c>
      <c r="I50" s="74">
        <f t="shared" si="10"/>
        <v>0</v>
      </c>
      <c r="J50" s="123">
        <f>'3.0 hivatal'!J50</f>
        <v>0</v>
      </c>
      <c r="K50" s="73">
        <f>'3.0 hivatal'!K50</f>
        <v>0</v>
      </c>
      <c r="L50" s="74">
        <f t="shared" si="11"/>
        <v>0</v>
      </c>
      <c r="M50" s="882">
        <f>'4.0 hksk'!C50</f>
        <v>0</v>
      </c>
      <c r="N50" s="123">
        <f>'4.0 hksk'!D50</f>
        <v>0</v>
      </c>
      <c r="O50" s="73">
        <f>'4.0 hksk'!E50</f>
        <v>0</v>
      </c>
      <c r="P50" s="74">
        <f t="shared" si="0"/>
        <v>0</v>
      </c>
      <c r="Q50" s="123">
        <f>'4.0 hksk'!G50</f>
        <v>0</v>
      </c>
      <c r="R50" s="73">
        <f>'4.0 hksk'!H50</f>
        <v>0</v>
      </c>
      <c r="S50" s="74">
        <f t="shared" si="1"/>
        <v>0</v>
      </c>
      <c r="T50" s="123">
        <f>'4.0 hksk'!J50</f>
        <v>0</v>
      </c>
      <c r="U50" s="73">
        <f>'4.0 hksk'!K50</f>
        <v>0</v>
      </c>
      <c r="V50" s="74">
        <f t="shared" si="2"/>
        <v>0</v>
      </c>
      <c r="W50" s="882">
        <f>'5.0 önkormányzat össz'!C50</f>
        <v>0</v>
      </c>
      <c r="X50" s="123">
        <f>'5.0 önkormányzat össz'!D50</f>
        <v>0</v>
      </c>
      <c r="Y50" s="73">
        <f>'5.0 önkormányzat össz'!E50</f>
        <v>0</v>
      </c>
      <c r="Z50" s="74">
        <f t="shared" si="3"/>
        <v>0</v>
      </c>
      <c r="AA50" s="123">
        <f>+'5.0 önkormányzat össz'!I50</f>
        <v>0</v>
      </c>
      <c r="AB50" s="73">
        <f>+'5.0 önkormányzat össz'!J50</f>
        <v>0</v>
      </c>
      <c r="AC50" s="74">
        <f t="shared" si="4"/>
        <v>0</v>
      </c>
      <c r="AD50" s="285">
        <f>+'5.0 önkormányzat össz'!N50</f>
        <v>0</v>
      </c>
      <c r="AE50" s="73">
        <f>+'5.0 önkormányzat össz'!O50</f>
        <v>0</v>
      </c>
      <c r="AF50" s="74">
        <f t="shared" si="12"/>
        <v>0</v>
      </c>
      <c r="AG50" s="882">
        <f t="shared" si="25"/>
        <v>0</v>
      </c>
      <c r="AH50" s="123">
        <f t="shared" si="26"/>
        <v>0</v>
      </c>
      <c r="AI50" s="73">
        <f t="shared" si="27"/>
        <v>0</v>
      </c>
      <c r="AJ50" s="73">
        <f t="shared" si="28"/>
        <v>0</v>
      </c>
      <c r="AK50" s="73">
        <f>'5.0 önkormányzat össz'!G50</f>
        <v>0</v>
      </c>
      <c r="AL50" s="74">
        <f t="shared" si="14"/>
        <v>0</v>
      </c>
      <c r="AM50" s="123">
        <f t="shared" si="22"/>
        <v>0</v>
      </c>
      <c r="AN50" s="73">
        <f t="shared" si="15"/>
        <v>0</v>
      </c>
      <c r="AO50" s="73">
        <f t="shared" si="16"/>
        <v>0</v>
      </c>
      <c r="AP50" s="73">
        <f>'5.0 önkormányzat össz'!L50</f>
        <v>0</v>
      </c>
      <c r="AQ50" s="74">
        <f t="shared" si="17"/>
        <v>0</v>
      </c>
      <c r="AR50" s="123">
        <f t="shared" si="18"/>
        <v>0</v>
      </c>
      <c r="AS50" s="73">
        <f t="shared" si="19"/>
        <v>0</v>
      </c>
      <c r="AT50" s="73">
        <f t="shared" si="20"/>
        <v>0</v>
      </c>
      <c r="AU50" s="73">
        <f>+'5.0 önkormányzat össz'!Q50</f>
        <v>0</v>
      </c>
      <c r="AV50" s="74">
        <f t="shared" si="21"/>
        <v>0</v>
      </c>
    </row>
    <row r="51" spans="1:48" x14ac:dyDescent="0.25">
      <c r="A51" s="658"/>
      <c r="B51" s="1136" t="s">
        <v>92</v>
      </c>
      <c r="C51" s="882">
        <f>'3.0 hivatal'!C51</f>
        <v>0</v>
      </c>
      <c r="D51" s="285">
        <f>'3.0 hivatal'!D51</f>
        <v>0</v>
      </c>
      <c r="E51" s="73">
        <f>'3.0 hivatal'!E51</f>
        <v>0</v>
      </c>
      <c r="F51" s="74">
        <f t="shared" si="9"/>
        <v>0</v>
      </c>
      <c r="G51" s="123">
        <f>'3.0 hivatal'!G51</f>
        <v>0</v>
      </c>
      <c r="H51" s="73">
        <f>'3.0 hivatal'!H51</f>
        <v>0</v>
      </c>
      <c r="I51" s="74">
        <f t="shared" si="10"/>
        <v>0</v>
      </c>
      <c r="J51" s="123">
        <f>'3.0 hivatal'!J51</f>
        <v>0</v>
      </c>
      <c r="K51" s="73">
        <f>'3.0 hivatal'!K51</f>
        <v>0</v>
      </c>
      <c r="L51" s="74">
        <f t="shared" si="11"/>
        <v>0</v>
      </c>
      <c r="M51" s="882">
        <f>'4.0 hksk'!C51</f>
        <v>0</v>
      </c>
      <c r="N51" s="123">
        <f>'4.0 hksk'!D51</f>
        <v>0</v>
      </c>
      <c r="O51" s="73">
        <f>'4.0 hksk'!E51</f>
        <v>0</v>
      </c>
      <c r="P51" s="74">
        <f t="shared" si="0"/>
        <v>0</v>
      </c>
      <c r="Q51" s="123">
        <f>'4.0 hksk'!G51</f>
        <v>0</v>
      </c>
      <c r="R51" s="73">
        <f>'4.0 hksk'!H51</f>
        <v>0</v>
      </c>
      <c r="S51" s="74">
        <f t="shared" si="1"/>
        <v>0</v>
      </c>
      <c r="T51" s="123">
        <f>'4.0 hksk'!J51</f>
        <v>0</v>
      </c>
      <c r="U51" s="73">
        <f>'4.0 hksk'!K51</f>
        <v>0</v>
      </c>
      <c r="V51" s="74">
        <f t="shared" si="2"/>
        <v>0</v>
      </c>
      <c r="W51" s="882">
        <f>'5.0 önkormányzat össz'!C51</f>
        <v>9339332</v>
      </c>
      <c r="X51" s="123">
        <f>'5.0 önkormányzat össz'!D51</f>
        <v>1336833</v>
      </c>
      <c r="Y51" s="73">
        <f>'5.0 önkormányzat össz'!E51</f>
        <v>0</v>
      </c>
      <c r="Z51" s="74">
        <f t="shared" si="3"/>
        <v>1336833</v>
      </c>
      <c r="AA51" s="123">
        <f>+'5.0 önkormányzat össz'!I51</f>
        <v>8581178</v>
      </c>
      <c r="AB51" s="73">
        <f>+'5.0 önkormányzat össz'!J51</f>
        <v>0</v>
      </c>
      <c r="AC51" s="74">
        <f t="shared" si="4"/>
        <v>8581178</v>
      </c>
      <c r="AD51" s="285">
        <f>+'5.0 önkormányzat össz'!N51</f>
        <v>8581178</v>
      </c>
      <c r="AE51" s="73">
        <f>+'5.0 önkormányzat össz'!O51</f>
        <v>0</v>
      </c>
      <c r="AF51" s="74">
        <f t="shared" si="12"/>
        <v>8581178</v>
      </c>
      <c r="AG51" s="882">
        <f t="shared" si="25"/>
        <v>9339332</v>
      </c>
      <c r="AH51" s="123">
        <f t="shared" si="26"/>
        <v>1336833</v>
      </c>
      <c r="AI51" s="73">
        <f t="shared" si="27"/>
        <v>0</v>
      </c>
      <c r="AJ51" s="73">
        <f t="shared" si="28"/>
        <v>1336833</v>
      </c>
      <c r="AK51" s="73">
        <f>'5.0 önkormányzat össz'!G51</f>
        <v>0</v>
      </c>
      <c r="AL51" s="74">
        <f t="shared" si="14"/>
        <v>1336833</v>
      </c>
      <c r="AM51" s="123">
        <f t="shared" si="22"/>
        <v>8581178</v>
      </c>
      <c r="AN51" s="73">
        <f t="shared" si="15"/>
        <v>0</v>
      </c>
      <c r="AO51" s="73">
        <f t="shared" si="16"/>
        <v>8581178</v>
      </c>
      <c r="AP51" s="73">
        <f>'5.0 önkormányzat össz'!L51</f>
        <v>0</v>
      </c>
      <c r="AQ51" s="74">
        <f t="shared" si="17"/>
        <v>8581178</v>
      </c>
      <c r="AR51" s="123">
        <f t="shared" si="18"/>
        <v>8581178</v>
      </c>
      <c r="AS51" s="73">
        <f t="shared" si="19"/>
        <v>0</v>
      </c>
      <c r="AT51" s="73">
        <f t="shared" si="20"/>
        <v>8581178</v>
      </c>
      <c r="AU51" s="73">
        <f>+'5.0 önkormányzat össz'!Q51</f>
        <v>0</v>
      </c>
      <c r="AV51" s="74">
        <f t="shared" si="21"/>
        <v>8581178</v>
      </c>
    </row>
    <row r="52" spans="1:48" x14ac:dyDescent="0.25">
      <c r="A52" s="658"/>
      <c r="B52" s="1136" t="s">
        <v>93</v>
      </c>
      <c r="C52" s="882">
        <f>'3.0 hivatal'!C52</f>
        <v>0</v>
      </c>
      <c r="D52" s="285">
        <f>'3.0 hivatal'!D52</f>
        <v>0</v>
      </c>
      <c r="E52" s="73">
        <f>'3.0 hivatal'!E52</f>
        <v>0</v>
      </c>
      <c r="F52" s="74">
        <f t="shared" si="9"/>
        <v>0</v>
      </c>
      <c r="G52" s="123">
        <f>'3.0 hivatal'!G52</f>
        <v>0</v>
      </c>
      <c r="H52" s="73">
        <f>'3.0 hivatal'!H52</f>
        <v>0</v>
      </c>
      <c r="I52" s="74">
        <f t="shared" si="10"/>
        <v>0</v>
      </c>
      <c r="J52" s="123">
        <f>'3.0 hivatal'!J52</f>
        <v>0</v>
      </c>
      <c r="K52" s="73">
        <f>'3.0 hivatal'!K52</f>
        <v>0</v>
      </c>
      <c r="L52" s="74">
        <f t="shared" si="11"/>
        <v>0</v>
      </c>
      <c r="M52" s="882">
        <f>'4.0 hksk'!C52</f>
        <v>0</v>
      </c>
      <c r="N52" s="123">
        <f>'4.0 hksk'!D52</f>
        <v>0</v>
      </c>
      <c r="O52" s="73">
        <f>'4.0 hksk'!E52</f>
        <v>0</v>
      </c>
      <c r="P52" s="74">
        <f t="shared" si="0"/>
        <v>0</v>
      </c>
      <c r="Q52" s="123">
        <f>'4.0 hksk'!G52</f>
        <v>0</v>
      </c>
      <c r="R52" s="73">
        <f>'4.0 hksk'!H52</f>
        <v>0</v>
      </c>
      <c r="S52" s="74">
        <f t="shared" si="1"/>
        <v>0</v>
      </c>
      <c r="T52" s="123">
        <f>'4.0 hksk'!J52</f>
        <v>0</v>
      </c>
      <c r="U52" s="73">
        <f>'4.0 hksk'!K52</f>
        <v>0</v>
      </c>
      <c r="V52" s="74">
        <f t="shared" si="2"/>
        <v>0</v>
      </c>
      <c r="W52" s="882">
        <f>'5.0 önkormányzat össz'!C52</f>
        <v>0</v>
      </c>
      <c r="X52" s="123">
        <f>'5.0 önkormányzat össz'!D52</f>
        <v>0</v>
      </c>
      <c r="Y52" s="73">
        <f>'5.0 önkormányzat össz'!E52</f>
        <v>0</v>
      </c>
      <c r="Z52" s="74">
        <f t="shared" si="3"/>
        <v>0</v>
      </c>
      <c r="AA52" s="123">
        <f>+'5.0 önkormányzat össz'!I52</f>
        <v>0</v>
      </c>
      <c r="AB52" s="73">
        <f>+'5.0 önkormányzat össz'!J52</f>
        <v>0</v>
      </c>
      <c r="AC52" s="74">
        <f t="shared" si="4"/>
        <v>0</v>
      </c>
      <c r="AD52" s="285">
        <f>+'5.0 önkormányzat össz'!N52</f>
        <v>0</v>
      </c>
      <c r="AE52" s="73">
        <f>+'5.0 önkormányzat össz'!O52</f>
        <v>0</v>
      </c>
      <c r="AF52" s="74">
        <f t="shared" si="12"/>
        <v>0</v>
      </c>
      <c r="AG52" s="882">
        <f t="shared" si="25"/>
        <v>0</v>
      </c>
      <c r="AH52" s="123">
        <f t="shared" si="26"/>
        <v>0</v>
      </c>
      <c r="AI52" s="73">
        <f t="shared" si="27"/>
        <v>0</v>
      </c>
      <c r="AJ52" s="73">
        <f t="shared" si="28"/>
        <v>0</v>
      </c>
      <c r="AK52" s="73">
        <f>'5.0 önkormányzat össz'!G52</f>
        <v>0</v>
      </c>
      <c r="AL52" s="74">
        <f t="shared" si="14"/>
        <v>0</v>
      </c>
      <c r="AM52" s="123">
        <f t="shared" si="22"/>
        <v>0</v>
      </c>
      <c r="AN52" s="73">
        <f t="shared" si="15"/>
        <v>0</v>
      </c>
      <c r="AO52" s="73">
        <f t="shared" si="16"/>
        <v>0</v>
      </c>
      <c r="AP52" s="73">
        <f>'5.0 önkormányzat össz'!L52</f>
        <v>0</v>
      </c>
      <c r="AQ52" s="74">
        <f t="shared" si="17"/>
        <v>0</v>
      </c>
      <c r="AR52" s="123">
        <f t="shared" si="18"/>
        <v>0</v>
      </c>
      <c r="AS52" s="73">
        <f t="shared" si="19"/>
        <v>0</v>
      </c>
      <c r="AT52" s="73">
        <f t="shared" si="20"/>
        <v>0</v>
      </c>
      <c r="AU52" s="73">
        <f>+'5.0 önkormányzat össz'!Q52</f>
        <v>0</v>
      </c>
      <c r="AV52" s="74">
        <f t="shared" si="21"/>
        <v>0</v>
      </c>
    </row>
    <row r="53" spans="1:48" x14ac:dyDescent="0.25">
      <c r="A53" s="658"/>
      <c r="B53" s="1136" t="s">
        <v>94</v>
      </c>
      <c r="C53" s="882">
        <f>'3.0 hivatal'!C53</f>
        <v>0</v>
      </c>
      <c r="D53" s="285">
        <f>'3.0 hivatal'!D53</f>
        <v>0</v>
      </c>
      <c r="E53" s="73">
        <f>'3.0 hivatal'!E53</f>
        <v>0</v>
      </c>
      <c r="F53" s="74">
        <f t="shared" si="9"/>
        <v>0</v>
      </c>
      <c r="G53" s="123">
        <f>'3.0 hivatal'!G53</f>
        <v>0</v>
      </c>
      <c r="H53" s="73">
        <f>'3.0 hivatal'!H53</f>
        <v>0</v>
      </c>
      <c r="I53" s="74">
        <f t="shared" si="10"/>
        <v>0</v>
      </c>
      <c r="J53" s="123">
        <f>'3.0 hivatal'!J53</f>
        <v>0</v>
      </c>
      <c r="K53" s="73">
        <f>'3.0 hivatal'!K53</f>
        <v>0</v>
      </c>
      <c r="L53" s="74">
        <f t="shared" si="11"/>
        <v>0</v>
      </c>
      <c r="M53" s="882">
        <f>'4.0 hksk'!C53</f>
        <v>0</v>
      </c>
      <c r="N53" s="123">
        <f>'4.0 hksk'!D53</f>
        <v>0</v>
      </c>
      <c r="O53" s="73">
        <f>'4.0 hksk'!E53</f>
        <v>0</v>
      </c>
      <c r="P53" s="74">
        <f t="shared" si="0"/>
        <v>0</v>
      </c>
      <c r="Q53" s="123">
        <f>'4.0 hksk'!G53</f>
        <v>0</v>
      </c>
      <c r="R53" s="73">
        <f>'4.0 hksk'!H53</f>
        <v>0</v>
      </c>
      <c r="S53" s="74">
        <f t="shared" si="1"/>
        <v>0</v>
      </c>
      <c r="T53" s="123">
        <f>'4.0 hksk'!J53</f>
        <v>0</v>
      </c>
      <c r="U53" s="73">
        <f>'4.0 hksk'!K53</f>
        <v>0</v>
      </c>
      <c r="V53" s="74">
        <f t="shared" si="2"/>
        <v>0</v>
      </c>
      <c r="W53" s="882">
        <f>'5.0 önkormányzat össz'!C53</f>
        <v>0</v>
      </c>
      <c r="X53" s="123">
        <f>'5.0 önkormányzat össz'!D53</f>
        <v>0</v>
      </c>
      <c r="Y53" s="73">
        <f>'5.0 önkormányzat össz'!E53</f>
        <v>0</v>
      </c>
      <c r="Z53" s="74">
        <f t="shared" si="3"/>
        <v>0</v>
      </c>
      <c r="AA53" s="123">
        <f>+'5.0 önkormányzat össz'!I53</f>
        <v>0</v>
      </c>
      <c r="AB53" s="73">
        <f>+'5.0 önkormányzat össz'!J53</f>
        <v>0</v>
      </c>
      <c r="AC53" s="74">
        <f t="shared" si="4"/>
        <v>0</v>
      </c>
      <c r="AD53" s="285">
        <f>+'5.0 önkormányzat össz'!N53</f>
        <v>0</v>
      </c>
      <c r="AE53" s="73">
        <f>+'5.0 önkormányzat össz'!O53</f>
        <v>0</v>
      </c>
      <c r="AF53" s="74">
        <f t="shared" si="12"/>
        <v>0</v>
      </c>
      <c r="AG53" s="882">
        <f t="shared" si="25"/>
        <v>0</v>
      </c>
      <c r="AH53" s="123">
        <f t="shared" si="26"/>
        <v>0</v>
      </c>
      <c r="AI53" s="73">
        <f t="shared" si="27"/>
        <v>0</v>
      </c>
      <c r="AJ53" s="73">
        <f t="shared" si="28"/>
        <v>0</v>
      </c>
      <c r="AK53" s="73">
        <f>'5.0 önkormányzat össz'!G53</f>
        <v>0</v>
      </c>
      <c r="AL53" s="74">
        <f t="shared" si="14"/>
        <v>0</v>
      </c>
      <c r="AM53" s="123">
        <f t="shared" si="22"/>
        <v>0</v>
      </c>
      <c r="AN53" s="73">
        <f t="shared" si="15"/>
        <v>0</v>
      </c>
      <c r="AO53" s="73">
        <f t="shared" si="16"/>
        <v>0</v>
      </c>
      <c r="AP53" s="73">
        <f>'5.0 önkormányzat össz'!L53</f>
        <v>0</v>
      </c>
      <c r="AQ53" s="74">
        <f t="shared" si="17"/>
        <v>0</v>
      </c>
      <c r="AR53" s="123">
        <f t="shared" si="18"/>
        <v>0</v>
      </c>
      <c r="AS53" s="73">
        <f t="shared" si="19"/>
        <v>0</v>
      </c>
      <c r="AT53" s="73">
        <f t="shared" si="20"/>
        <v>0</v>
      </c>
      <c r="AU53" s="73">
        <f>+'5.0 önkormányzat össz'!Q53</f>
        <v>0</v>
      </c>
      <c r="AV53" s="74">
        <f t="shared" si="21"/>
        <v>0</v>
      </c>
    </row>
    <row r="54" spans="1:48" x14ac:dyDescent="0.25">
      <c r="A54" s="658" t="s">
        <v>95</v>
      </c>
      <c r="B54" s="1136" t="s">
        <v>96</v>
      </c>
      <c r="C54" s="882">
        <f>'3.0 hivatal'!C54</f>
        <v>0</v>
      </c>
      <c r="D54" s="285">
        <f>'3.0 hivatal'!D54</f>
        <v>0</v>
      </c>
      <c r="E54" s="73">
        <f>'3.0 hivatal'!E54</f>
        <v>0</v>
      </c>
      <c r="F54" s="74">
        <f t="shared" si="9"/>
        <v>0</v>
      </c>
      <c r="G54" s="123">
        <f>'3.0 hivatal'!G54</f>
        <v>0</v>
      </c>
      <c r="H54" s="73">
        <f>'3.0 hivatal'!H54</f>
        <v>0</v>
      </c>
      <c r="I54" s="74">
        <f t="shared" si="10"/>
        <v>0</v>
      </c>
      <c r="J54" s="123">
        <f>'3.0 hivatal'!J54</f>
        <v>0</v>
      </c>
      <c r="K54" s="73">
        <f>'3.0 hivatal'!K54</f>
        <v>0</v>
      </c>
      <c r="L54" s="74">
        <f t="shared" si="11"/>
        <v>0</v>
      </c>
      <c r="M54" s="882">
        <f>'4.0 hksk'!C54</f>
        <v>0</v>
      </c>
      <c r="N54" s="123">
        <f>'4.0 hksk'!D54</f>
        <v>0</v>
      </c>
      <c r="O54" s="73">
        <f>'4.0 hksk'!E54</f>
        <v>0</v>
      </c>
      <c r="P54" s="74">
        <f t="shared" si="0"/>
        <v>0</v>
      </c>
      <c r="Q54" s="123">
        <f>'4.0 hksk'!G54</f>
        <v>0</v>
      </c>
      <c r="R54" s="73">
        <f>'4.0 hksk'!H54</f>
        <v>0</v>
      </c>
      <c r="S54" s="74">
        <f t="shared" si="1"/>
        <v>0</v>
      </c>
      <c r="T54" s="123">
        <f>'4.0 hksk'!J54</f>
        <v>0</v>
      </c>
      <c r="U54" s="73">
        <f>'4.0 hksk'!K54</f>
        <v>0</v>
      </c>
      <c r="V54" s="74">
        <f t="shared" si="2"/>
        <v>0</v>
      </c>
      <c r="W54" s="882">
        <f>'5.0 önkormányzat össz'!C54</f>
        <v>18435521</v>
      </c>
      <c r="X54" s="123">
        <f>'5.0 önkormányzat össz'!D54</f>
        <v>23775496</v>
      </c>
      <c r="Y54" s="73">
        <f>'5.0 önkormányzat össz'!E54</f>
        <v>0</v>
      </c>
      <c r="Z54" s="74">
        <f t="shared" si="3"/>
        <v>23775496</v>
      </c>
      <c r="AA54" s="123">
        <f>+'5.0 önkormányzat össz'!I54</f>
        <v>23775496</v>
      </c>
      <c r="AB54" s="73">
        <f>+'5.0 önkormányzat össz'!J54</f>
        <v>0</v>
      </c>
      <c r="AC54" s="74">
        <f t="shared" si="4"/>
        <v>23775496</v>
      </c>
      <c r="AD54" s="285">
        <f>+'5.0 önkormányzat össz'!N54</f>
        <v>23775496</v>
      </c>
      <c r="AE54" s="73">
        <f>+'5.0 önkormányzat össz'!O54</f>
        <v>0</v>
      </c>
      <c r="AF54" s="74">
        <f t="shared" si="12"/>
        <v>23775496</v>
      </c>
      <c r="AG54" s="882">
        <f t="shared" si="25"/>
        <v>18435521</v>
      </c>
      <c r="AH54" s="123">
        <f t="shared" si="26"/>
        <v>23775496</v>
      </c>
      <c r="AI54" s="73">
        <f t="shared" si="27"/>
        <v>0</v>
      </c>
      <c r="AJ54" s="73">
        <f t="shared" si="28"/>
        <v>23775496</v>
      </c>
      <c r="AK54" s="73">
        <f>'5.0 önkormányzat össz'!G54</f>
        <v>0</v>
      </c>
      <c r="AL54" s="74">
        <f t="shared" si="14"/>
        <v>23775496</v>
      </c>
      <c r="AM54" s="123">
        <f t="shared" si="22"/>
        <v>23775496</v>
      </c>
      <c r="AN54" s="73">
        <f t="shared" si="15"/>
        <v>0</v>
      </c>
      <c r="AO54" s="73">
        <f t="shared" si="16"/>
        <v>23775496</v>
      </c>
      <c r="AP54" s="73">
        <f>'5.0 önkormányzat össz'!L54</f>
        <v>0</v>
      </c>
      <c r="AQ54" s="74">
        <f t="shared" si="17"/>
        <v>23775496</v>
      </c>
      <c r="AR54" s="123">
        <f t="shared" si="18"/>
        <v>23775496</v>
      </c>
      <c r="AS54" s="73">
        <f t="shared" si="19"/>
        <v>0</v>
      </c>
      <c r="AT54" s="73">
        <f t="shared" si="20"/>
        <v>23775496</v>
      </c>
      <c r="AU54" s="73">
        <f>+'5.0 önkormányzat össz'!Q54</f>
        <v>0</v>
      </c>
      <c r="AV54" s="74">
        <f t="shared" si="21"/>
        <v>23775496</v>
      </c>
    </row>
    <row r="55" spans="1:48" x14ac:dyDescent="0.25">
      <c r="A55" s="658" t="s">
        <v>97</v>
      </c>
      <c r="B55" s="1136" t="s">
        <v>98</v>
      </c>
      <c r="C55" s="882">
        <f>'3.0 hivatal'!C55</f>
        <v>0</v>
      </c>
      <c r="D55" s="285">
        <f>'3.0 hivatal'!D55</f>
        <v>0</v>
      </c>
      <c r="E55" s="73">
        <f>'3.0 hivatal'!E55</f>
        <v>0</v>
      </c>
      <c r="F55" s="74">
        <f t="shared" si="9"/>
        <v>0</v>
      </c>
      <c r="G55" s="123">
        <f>'3.0 hivatal'!G55</f>
        <v>0</v>
      </c>
      <c r="H55" s="73">
        <f>'3.0 hivatal'!H55</f>
        <v>0</v>
      </c>
      <c r="I55" s="74">
        <f t="shared" si="10"/>
        <v>0</v>
      </c>
      <c r="J55" s="123">
        <f>'3.0 hivatal'!J55</f>
        <v>785985</v>
      </c>
      <c r="K55" s="73">
        <f>'3.0 hivatal'!K55</f>
        <v>0</v>
      </c>
      <c r="L55" s="74">
        <f t="shared" si="11"/>
        <v>785985</v>
      </c>
      <c r="M55" s="882">
        <f>'4.0 hksk'!C55</f>
        <v>9913731</v>
      </c>
      <c r="N55" s="123">
        <f>'4.0 hksk'!D55</f>
        <v>7158083</v>
      </c>
      <c r="O55" s="73">
        <f>'4.0 hksk'!E55</f>
        <v>0</v>
      </c>
      <c r="P55" s="74">
        <f t="shared" si="0"/>
        <v>7158083</v>
      </c>
      <c r="Q55" s="123">
        <f>'4.0 hksk'!G55</f>
        <v>7158083</v>
      </c>
      <c r="R55" s="73">
        <f>'4.0 hksk'!H55</f>
        <v>0</v>
      </c>
      <c r="S55" s="74">
        <f t="shared" si="1"/>
        <v>7158083</v>
      </c>
      <c r="T55" s="123">
        <f>'4.0 hksk'!J55</f>
        <v>8133960</v>
      </c>
      <c r="U55" s="73">
        <f>'4.0 hksk'!K55</f>
        <v>0</v>
      </c>
      <c r="V55" s="74">
        <f t="shared" si="2"/>
        <v>8133960</v>
      </c>
      <c r="W55" s="882">
        <f>'5.0 önkormányzat össz'!C55</f>
        <v>31396645</v>
      </c>
      <c r="X55" s="123">
        <f>'5.0 önkormányzat össz'!D55</f>
        <v>28410565</v>
      </c>
      <c r="Y55" s="73">
        <f>'5.0 önkormányzat össz'!E55</f>
        <v>702000</v>
      </c>
      <c r="Z55" s="74">
        <f t="shared" si="3"/>
        <v>29112565</v>
      </c>
      <c r="AA55" s="123">
        <f>+'5.0 önkormányzat össz'!I55</f>
        <v>31176539</v>
      </c>
      <c r="AB55" s="73">
        <f>+'5.0 önkormányzat össz'!J55</f>
        <v>1313772</v>
      </c>
      <c r="AC55" s="74">
        <f t="shared" si="4"/>
        <v>32490311</v>
      </c>
      <c r="AD55" s="285">
        <f>+'5.0 önkormányzat össz'!N55</f>
        <v>32114581</v>
      </c>
      <c r="AE55" s="73">
        <f>+'5.0 önkormányzat össz'!O55</f>
        <v>1313772</v>
      </c>
      <c r="AF55" s="74">
        <f t="shared" si="12"/>
        <v>33428353</v>
      </c>
      <c r="AG55" s="882">
        <f t="shared" si="25"/>
        <v>41310376</v>
      </c>
      <c r="AH55" s="123">
        <f t="shared" si="26"/>
        <v>35568648</v>
      </c>
      <c r="AI55" s="73">
        <f t="shared" si="27"/>
        <v>702000</v>
      </c>
      <c r="AJ55" s="73">
        <f t="shared" si="28"/>
        <v>36270648</v>
      </c>
      <c r="AK55" s="73">
        <f>'5.0 önkormányzat össz'!G55</f>
        <v>0</v>
      </c>
      <c r="AL55" s="74">
        <f t="shared" si="14"/>
        <v>36270648</v>
      </c>
      <c r="AM55" s="123">
        <f t="shared" si="22"/>
        <v>38334622</v>
      </c>
      <c r="AN55" s="73">
        <f t="shared" si="15"/>
        <v>1313772</v>
      </c>
      <c r="AO55" s="73">
        <f t="shared" si="16"/>
        <v>39648394</v>
      </c>
      <c r="AP55" s="73">
        <f>'5.0 önkormányzat össz'!L55</f>
        <v>0</v>
      </c>
      <c r="AQ55" s="74">
        <f t="shared" si="17"/>
        <v>39648394</v>
      </c>
      <c r="AR55" s="123">
        <f t="shared" si="18"/>
        <v>41034526</v>
      </c>
      <c r="AS55" s="73">
        <f t="shared" si="19"/>
        <v>1313772</v>
      </c>
      <c r="AT55" s="73">
        <f t="shared" si="20"/>
        <v>42348298</v>
      </c>
      <c r="AU55" s="73">
        <f>+'5.0 önkormányzat össz'!Q55</f>
        <v>0</v>
      </c>
      <c r="AV55" s="74">
        <f t="shared" si="21"/>
        <v>42348298</v>
      </c>
    </row>
    <row r="56" spans="1:48" x14ac:dyDescent="0.25">
      <c r="A56" s="658" t="s">
        <v>99</v>
      </c>
      <c r="B56" s="1136" t="s">
        <v>100</v>
      </c>
      <c r="C56" s="882">
        <f>'3.0 hivatal'!C56</f>
        <v>0</v>
      </c>
      <c r="D56" s="285">
        <f>'3.0 hivatal'!D56</f>
        <v>0</v>
      </c>
      <c r="E56" s="73">
        <f>'3.0 hivatal'!E56</f>
        <v>0</v>
      </c>
      <c r="F56" s="74">
        <f t="shared" si="9"/>
        <v>0</v>
      </c>
      <c r="G56" s="123">
        <f>'3.0 hivatal'!G56</f>
        <v>0</v>
      </c>
      <c r="H56" s="73">
        <f>'3.0 hivatal'!H56</f>
        <v>0</v>
      </c>
      <c r="I56" s="74">
        <f t="shared" si="10"/>
        <v>0</v>
      </c>
      <c r="J56" s="123">
        <f>'3.0 hivatal'!J56</f>
        <v>0</v>
      </c>
      <c r="K56" s="73">
        <f>'3.0 hivatal'!K56</f>
        <v>0</v>
      </c>
      <c r="L56" s="74">
        <f t="shared" si="11"/>
        <v>0</v>
      </c>
      <c r="M56" s="882">
        <f>'4.0 hksk'!C56</f>
        <v>0</v>
      </c>
      <c r="N56" s="123">
        <f>'4.0 hksk'!D56</f>
        <v>0</v>
      </c>
      <c r="O56" s="73">
        <f>'4.0 hksk'!E56</f>
        <v>0</v>
      </c>
      <c r="P56" s="74">
        <f t="shared" si="0"/>
        <v>0</v>
      </c>
      <c r="Q56" s="123">
        <f>'4.0 hksk'!G56</f>
        <v>0</v>
      </c>
      <c r="R56" s="73">
        <f>'4.0 hksk'!H56</f>
        <v>0</v>
      </c>
      <c r="S56" s="74">
        <f t="shared" si="1"/>
        <v>0</v>
      </c>
      <c r="T56" s="123">
        <f>'4.0 hksk'!J56</f>
        <v>0</v>
      </c>
      <c r="U56" s="73">
        <f>'4.0 hksk'!K56</f>
        <v>0</v>
      </c>
      <c r="V56" s="74">
        <f t="shared" si="2"/>
        <v>0</v>
      </c>
      <c r="W56" s="882">
        <f>'5.0 önkormányzat össz'!C56</f>
        <v>0</v>
      </c>
      <c r="X56" s="123">
        <f>'5.0 önkormányzat össz'!D56</f>
        <v>0</v>
      </c>
      <c r="Y56" s="73">
        <f>'5.0 önkormányzat össz'!E56</f>
        <v>0</v>
      </c>
      <c r="Z56" s="74">
        <f t="shared" si="3"/>
        <v>0</v>
      </c>
      <c r="AA56" s="123">
        <f>+'5.0 önkormányzat össz'!I56</f>
        <v>0</v>
      </c>
      <c r="AB56" s="73">
        <f>+'5.0 önkormányzat össz'!J56</f>
        <v>0</v>
      </c>
      <c r="AC56" s="74">
        <f t="shared" si="4"/>
        <v>0</v>
      </c>
      <c r="AD56" s="285">
        <f>+'5.0 önkormányzat össz'!N56</f>
        <v>0</v>
      </c>
      <c r="AE56" s="73">
        <f>+'5.0 önkormányzat össz'!O56</f>
        <v>0</v>
      </c>
      <c r="AF56" s="74">
        <f t="shared" si="12"/>
        <v>0</v>
      </c>
      <c r="AG56" s="882">
        <f t="shared" si="25"/>
        <v>0</v>
      </c>
      <c r="AH56" s="123">
        <f t="shared" si="26"/>
        <v>0</v>
      </c>
      <c r="AI56" s="73">
        <f t="shared" si="27"/>
        <v>0</v>
      </c>
      <c r="AJ56" s="73">
        <f t="shared" si="28"/>
        <v>0</v>
      </c>
      <c r="AK56" s="73">
        <f>'5.0 önkormányzat össz'!G56</f>
        <v>0</v>
      </c>
      <c r="AL56" s="74">
        <f t="shared" si="14"/>
        <v>0</v>
      </c>
      <c r="AM56" s="123">
        <f t="shared" si="22"/>
        <v>0</v>
      </c>
      <c r="AN56" s="73">
        <f t="shared" si="15"/>
        <v>0</v>
      </c>
      <c r="AO56" s="73">
        <f t="shared" si="16"/>
        <v>0</v>
      </c>
      <c r="AP56" s="73">
        <f>'5.0 önkormányzat össz'!L56</f>
        <v>0</v>
      </c>
      <c r="AQ56" s="74">
        <f t="shared" si="17"/>
        <v>0</v>
      </c>
      <c r="AR56" s="123">
        <f t="shared" si="18"/>
        <v>0</v>
      </c>
      <c r="AS56" s="73">
        <f t="shared" si="19"/>
        <v>0</v>
      </c>
      <c r="AT56" s="73">
        <f t="shared" si="20"/>
        <v>0</v>
      </c>
      <c r="AU56" s="73">
        <f>+'5.0 önkormányzat össz'!Q56</f>
        <v>0</v>
      </c>
      <c r="AV56" s="74">
        <f t="shared" si="21"/>
        <v>0</v>
      </c>
    </row>
    <row r="57" spans="1:48" x14ac:dyDescent="0.25">
      <c r="A57" s="658" t="s">
        <v>101</v>
      </c>
      <c r="B57" s="1136" t="s">
        <v>102</v>
      </c>
      <c r="C57" s="882">
        <f>'3.0 hivatal'!C57</f>
        <v>304</v>
      </c>
      <c r="D57" s="285">
        <f>'3.0 hivatal'!D57</f>
        <v>0</v>
      </c>
      <c r="E57" s="73">
        <f>'3.0 hivatal'!E57</f>
        <v>0</v>
      </c>
      <c r="F57" s="74">
        <f t="shared" si="9"/>
        <v>0</v>
      </c>
      <c r="G57" s="123">
        <f>'3.0 hivatal'!G57</f>
        <v>0</v>
      </c>
      <c r="H57" s="73">
        <f>'3.0 hivatal'!H57</f>
        <v>0</v>
      </c>
      <c r="I57" s="74">
        <f t="shared" si="10"/>
        <v>0</v>
      </c>
      <c r="J57" s="123">
        <f>'3.0 hivatal'!J57</f>
        <v>32</v>
      </c>
      <c r="K57" s="73">
        <f>'3.0 hivatal'!K57</f>
        <v>0</v>
      </c>
      <c r="L57" s="74">
        <f t="shared" si="11"/>
        <v>32</v>
      </c>
      <c r="M57" s="882">
        <f>'4.0 hksk'!C57</f>
        <v>666</v>
      </c>
      <c r="N57" s="123">
        <f>'4.0 hksk'!D57</f>
        <v>0</v>
      </c>
      <c r="O57" s="73">
        <f>'4.0 hksk'!E57</f>
        <v>0</v>
      </c>
      <c r="P57" s="74">
        <f t="shared" si="0"/>
        <v>0</v>
      </c>
      <c r="Q57" s="123">
        <f>'4.0 hksk'!G57</f>
        <v>0</v>
      </c>
      <c r="R57" s="73">
        <f>'4.0 hksk'!H57</f>
        <v>0</v>
      </c>
      <c r="S57" s="74">
        <f t="shared" si="1"/>
        <v>0</v>
      </c>
      <c r="T57" s="123">
        <f>'4.0 hksk'!J57</f>
        <v>92</v>
      </c>
      <c r="U57" s="73">
        <f>'4.0 hksk'!K57</f>
        <v>0</v>
      </c>
      <c r="V57" s="74">
        <f t="shared" si="2"/>
        <v>92</v>
      </c>
      <c r="W57" s="882">
        <f>'5.0 önkormányzat össz'!C57</f>
        <v>86542</v>
      </c>
      <c r="X57" s="123">
        <f>'5.0 önkormányzat össz'!D57</f>
        <v>0</v>
      </c>
      <c r="Y57" s="73">
        <f>'5.0 önkormányzat össz'!E57</f>
        <v>0</v>
      </c>
      <c r="Z57" s="74">
        <f t="shared" si="3"/>
        <v>0</v>
      </c>
      <c r="AA57" s="123">
        <f>+'5.0 önkormányzat össz'!I57</f>
        <v>0</v>
      </c>
      <c r="AB57" s="73">
        <f>+'5.0 önkormányzat össz'!J57</f>
        <v>0</v>
      </c>
      <c r="AC57" s="74">
        <f t="shared" si="4"/>
        <v>0</v>
      </c>
      <c r="AD57" s="285">
        <f>+'5.0 önkormányzat össz'!N57</f>
        <v>56692</v>
      </c>
      <c r="AE57" s="73">
        <f>+'5.0 önkormányzat össz'!O57</f>
        <v>0</v>
      </c>
      <c r="AF57" s="74">
        <f t="shared" si="12"/>
        <v>56692</v>
      </c>
      <c r="AG57" s="882">
        <f t="shared" si="25"/>
        <v>87512</v>
      </c>
      <c r="AH57" s="123">
        <f t="shared" si="26"/>
        <v>0</v>
      </c>
      <c r="AI57" s="73">
        <f t="shared" si="27"/>
        <v>0</v>
      </c>
      <c r="AJ57" s="73">
        <f t="shared" si="28"/>
        <v>0</v>
      </c>
      <c r="AK57" s="73">
        <f>'5.0 önkormányzat össz'!G57</f>
        <v>0</v>
      </c>
      <c r="AL57" s="74">
        <f t="shared" si="14"/>
        <v>0</v>
      </c>
      <c r="AM57" s="123">
        <f t="shared" si="22"/>
        <v>0</v>
      </c>
      <c r="AN57" s="73">
        <f t="shared" si="15"/>
        <v>0</v>
      </c>
      <c r="AO57" s="73">
        <f t="shared" si="16"/>
        <v>0</v>
      </c>
      <c r="AP57" s="73">
        <f>'5.0 önkormányzat össz'!L57</f>
        <v>0</v>
      </c>
      <c r="AQ57" s="74">
        <f t="shared" si="17"/>
        <v>0</v>
      </c>
      <c r="AR57" s="123">
        <f t="shared" si="18"/>
        <v>56816</v>
      </c>
      <c r="AS57" s="73">
        <f t="shared" si="19"/>
        <v>0</v>
      </c>
      <c r="AT57" s="73">
        <f t="shared" si="20"/>
        <v>56816</v>
      </c>
      <c r="AU57" s="73">
        <f>+'5.0 önkormányzat össz'!Q57</f>
        <v>0</v>
      </c>
      <c r="AV57" s="74">
        <f t="shared" si="21"/>
        <v>56816</v>
      </c>
    </row>
    <row r="58" spans="1:48" x14ac:dyDescent="0.25">
      <c r="A58" s="658" t="s">
        <v>103</v>
      </c>
      <c r="B58" s="1136" t="s">
        <v>104</v>
      </c>
      <c r="C58" s="882">
        <f>'3.0 hivatal'!C58</f>
        <v>0</v>
      </c>
      <c r="D58" s="285">
        <f>'3.0 hivatal'!D58</f>
        <v>0</v>
      </c>
      <c r="E58" s="73">
        <f>'3.0 hivatal'!E58</f>
        <v>0</v>
      </c>
      <c r="F58" s="74">
        <f t="shared" si="9"/>
        <v>0</v>
      </c>
      <c r="G58" s="123">
        <f>'3.0 hivatal'!G58</f>
        <v>0</v>
      </c>
      <c r="H58" s="73">
        <f>'3.0 hivatal'!H58</f>
        <v>0</v>
      </c>
      <c r="I58" s="74">
        <f t="shared" si="10"/>
        <v>0</v>
      </c>
      <c r="J58" s="123">
        <f>'3.0 hivatal'!J58</f>
        <v>0</v>
      </c>
      <c r="K58" s="73">
        <f>'3.0 hivatal'!K58</f>
        <v>0</v>
      </c>
      <c r="L58" s="74">
        <f t="shared" si="11"/>
        <v>0</v>
      </c>
      <c r="M58" s="882">
        <f>'4.0 hksk'!C58</f>
        <v>0</v>
      </c>
      <c r="N58" s="123">
        <f>'4.0 hksk'!D58</f>
        <v>0</v>
      </c>
      <c r="O58" s="73">
        <f>'4.0 hksk'!E58</f>
        <v>0</v>
      </c>
      <c r="P58" s="74">
        <f t="shared" si="0"/>
        <v>0</v>
      </c>
      <c r="Q58" s="123">
        <f>'4.0 hksk'!G58</f>
        <v>0</v>
      </c>
      <c r="R58" s="73">
        <f>'4.0 hksk'!H58</f>
        <v>0</v>
      </c>
      <c r="S58" s="74">
        <f t="shared" si="1"/>
        <v>0</v>
      </c>
      <c r="T58" s="123">
        <f>'4.0 hksk'!J58</f>
        <v>0</v>
      </c>
      <c r="U58" s="73">
        <f>'4.0 hksk'!K58</f>
        <v>0</v>
      </c>
      <c r="V58" s="74">
        <f t="shared" si="2"/>
        <v>0</v>
      </c>
      <c r="W58" s="882">
        <f>'5.0 önkormányzat össz'!C58</f>
        <v>0</v>
      </c>
      <c r="X58" s="123">
        <f>'5.0 önkormányzat össz'!D58</f>
        <v>0</v>
      </c>
      <c r="Y58" s="73">
        <f>'5.0 önkormányzat össz'!E58</f>
        <v>0</v>
      </c>
      <c r="Z58" s="74">
        <f t="shared" si="3"/>
        <v>0</v>
      </c>
      <c r="AA58" s="123">
        <f>+'5.0 önkormányzat össz'!I58</f>
        <v>0</v>
      </c>
      <c r="AB58" s="73">
        <f>+'5.0 önkormányzat össz'!J58</f>
        <v>0</v>
      </c>
      <c r="AC58" s="74">
        <f t="shared" si="4"/>
        <v>0</v>
      </c>
      <c r="AD58" s="285">
        <f>+'5.0 önkormányzat össz'!N58</f>
        <v>0</v>
      </c>
      <c r="AE58" s="73">
        <f>+'5.0 önkormányzat össz'!O58</f>
        <v>0</v>
      </c>
      <c r="AF58" s="74">
        <f t="shared" si="12"/>
        <v>0</v>
      </c>
      <c r="AG58" s="882">
        <f t="shared" si="25"/>
        <v>0</v>
      </c>
      <c r="AH58" s="123">
        <f t="shared" si="26"/>
        <v>0</v>
      </c>
      <c r="AI58" s="73">
        <f t="shared" si="27"/>
        <v>0</v>
      </c>
      <c r="AJ58" s="73">
        <f t="shared" si="28"/>
        <v>0</v>
      </c>
      <c r="AK58" s="73">
        <f>'5.0 önkormányzat össz'!G58</f>
        <v>0</v>
      </c>
      <c r="AL58" s="74">
        <f t="shared" si="14"/>
        <v>0</v>
      </c>
      <c r="AM58" s="123">
        <f t="shared" si="22"/>
        <v>0</v>
      </c>
      <c r="AN58" s="73">
        <f t="shared" si="15"/>
        <v>0</v>
      </c>
      <c r="AO58" s="73">
        <f t="shared" si="16"/>
        <v>0</v>
      </c>
      <c r="AP58" s="73">
        <f>'5.0 önkormányzat össz'!L58</f>
        <v>0</v>
      </c>
      <c r="AQ58" s="74">
        <f t="shared" si="17"/>
        <v>0</v>
      </c>
      <c r="AR58" s="123">
        <f t="shared" si="18"/>
        <v>0</v>
      </c>
      <c r="AS58" s="73">
        <f t="shared" si="19"/>
        <v>0</v>
      </c>
      <c r="AT58" s="73">
        <f t="shared" si="20"/>
        <v>0</v>
      </c>
      <c r="AU58" s="73">
        <f>+'5.0 önkormányzat össz'!Q58</f>
        <v>0</v>
      </c>
      <c r="AV58" s="74">
        <f t="shared" si="21"/>
        <v>0</v>
      </c>
    </row>
    <row r="59" spans="1:48" x14ac:dyDescent="0.25">
      <c r="A59" s="658" t="s">
        <v>105</v>
      </c>
      <c r="B59" s="1136" t="s">
        <v>106</v>
      </c>
      <c r="C59" s="882">
        <f>'3.0 hivatal'!C59</f>
        <v>0</v>
      </c>
      <c r="D59" s="285">
        <f>'3.0 hivatal'!D59</f>
        <v>0</v>
      </c>
      <c r="E59" s="73">
        <f>'3.0 hivatal'!E59</f>
        <v>0</v>
      </c>
      <c r="F59" s="74">
        <f t="shared" si="9"/>
        <v>0</v>
      </c>
      <c r="G59" s="123">
        <f>'3.0 hivatal'!G59</f>
        <v>0</v>
      </c>
      <c r="H59" s="73">
        <f>'3.0 hivatal'!H59</f>
        <v>0</v>
      </c>
      <c r="I59" s="74">
        <f t="shared" si="10"/>
        <v>0</v>
      </c>
      <c r="J59" s="123">
        <f>'3.0 hivatal'!J59</f>
        <v>0</v>
      </c>
      <c r="K59" s="73">
        <f>'3.0 hivatal'!K59</f>
        <v>0</v>
      </c>
      <c r="L59" s="74">
        <f t="shared" si="11"/>
        <v>0</v>
      </c>
      <c r="M59" s="882">
        <f>'4.0 hksk'!C59</f>
        <v>0</v>
      </c>
      <c r="N59" s="123">
        <f>'4.0 hksk'!D59</f>
        <v>0</v>
      </c>
      <c r="O59" s="73">
        <f>'4.0 hksk'!E59</f>
        <v>0</v>
      </c>
      <c r="P59" s="74">
        <f t="shared" si="0"/>
        <v>0</v>
      </c>
      <c r="Q59" s="123">
        <f>'4.0 hksk'!G59</f>
        <v>0</v>
      </c>
      <c r="R59" s="73">
        <f>'4.0 hksk'!H59</f>
        <v>0</v>
      </c>
      <c r="S59" s="74">
        <f t="shared" si="1"/>
        <v>0</v>
      </c>
      <c r="T59" s="123">
        <f>'4.0 hksk'!J59</f>
        <v>0</v>
      </c>
      <c r="U59" s="73">
        <f>'4.0 hksk'!K59</f>
        <v>0</v>
      </c>
      <c r="V59" s="74">
        <f t="shared" si="2"/>
        <v>0</v>
      </c>
      <c r="W59" s="882">
        <f>'5.0 önkormányzat össz'!C59</f>
        <v>857281</v>
      </c>
      <c r="X59" s="123">
        <f>'5.0 önkormányzat össz'!D59</f>
        <v>0</v>
      </c>
      <c r="Y59" s="73">
        <f>'5.0 önkormányzat össz'!E59</f>
        <v>0</v>
      </c>
      <c r="Z59" s="74">
        <f t="shared" si="3"/>
        <v>0</v>
      </c>
      <c r="AA59" s="123">
        <f>+'5.0 önkormányzat össz'!I59</f>
        <v>0</v>
      </c>
      <c r="AB59" s="73">
        <f>+'5.0 önkormányzat össz'!J59</f>
        <v>0</v>
      </c>
      <c r="AC59" s="74">
        <f t="shared" si="4"/>
        <v>0</v>
      </c>
      <c r="AD59" s="285">
        <f>+'5.0 önkormányzat össz'!N59</f>
        <v>1154951</v>
      </c>
      <c r="AE59" s="73">
        <f>+'5.0 önkormányzat össz'!O59</f>
        <v>0</v>
      </c>
      <c r="AF59" s="74">
        <f t="shared" si="12"/>
        <v>1154951</v>
      </c>
      <c r="AG59" s="882">
        <f t="shared" si="25"/>
        <v>857281</v>
      </c>
      <c r="AH59" s="123">
        <f t="shared" si="26"/>
        <v>0</v>
      </c>
      <c r="AI59" s="73">
        <f t="shared" si="27"/>
        <v>0</v>
      </c>
      <c r="AJ59" s="73">
        <f t="shared" si="28"/>
        <v>0</v>
      </c>
      <c r="AK59" s="73">
        <f>'5.0 önkormányzat össz'!G59</f>
        <v>0</v>
      </c>
      <c r="AL59" s="74">
        <f t="shared" si="14"/>
        <v>0</v>
      </c>
      <c r="AM59" s="123">
        <f t="shared" si="22"/>
        <v>0</v>
      </c>
      <c r="AN59" s="73">
        <f t="shared" si="15"/>
        <v>0</v>
      </c>
      <c r="AO59" s="73">
        <f t="shared" si="16"/>
        <v>0</v>
      </c>
      <c r="AP59" s="73">
        <f>'5.0 önkormányzat össz'!L59</f>
        <v>0</v>
      </c>
      <c r="AQ59" s="74">
        <f t="shared" si="17"/>
        <v>0</v>
      </c>
      <c r="AR59" s="123">
        <f t="shared" si="18"/>
        <v>1154951</v>
      </c>
      <c r="AS59" s="73">
        <f t="shared" si="19"/>
        <v>0</v>
      </c>
      <c r="AT59" s="73">
        <f t="shared" si="20"/>
        <v>1154951</v>
      </c>
      <c r="AU59" s="73">
        <f>+'5.0 önkormányzat össz'!Q59</f>
        <v>0</v>
      </c>
      <c r="AV59" s="74">
        <f t="shared" si="21"/>
        <v>1154951</v>
      </c>
    </row>
    <row r="60" spans="1:48" ht="15.75" thickBot="1" x14ac:dyDescent="0.3">
      <c r="A60" s="1135" t="s">
        <v>107</v>
      </c>
      <c r="B60" s="1140" t="s">
        <v>108</v>
      </c>
      <c r="C60" s="933">
        <f>'3.0 hivatal'!C60</f>
        <v>7868</v>
      </c>
      <c r="D60" s="930">
        <f>'3.0 hivatal'!D60</f>
        <v>0</v>
      </c>
      <c r="E60" s="75">
        <f>'3.0 hivatal'!E60</f>
        <v>0</v>
      </c>
      <c r="F60" s="76">
        <f t="shared" si="9"/>
        <v>0</v>
      </c>
      <c r="G60" s="124">
        <f>'3.0 hivatal'!G60</f>
        <v>0</v>
      </c>
      <c r="H60" s="75">
        <f>'3.0 hivatal'!H60</f>
        <v>0</v>
      </c>
      <c r="I60" s="76">
        <f t="shared" si="10"/>
        <v>0</v>
      </c>
      <c r="J60" s="124">
        <f>'3.0 hivatal'!J60</f>
        <v>6</v>
      </c>
      <c r="K60" s="75">
        <f>'3.0 hivatal'!K60</f>
        <v>0</v>
      </c>
      <c r="L60" s="76">
        <f t="shared" si="11"/>
        <v>6</v>
      </c>
      <c r="M60" s="933">
        <f>'4.0 hksk'!C60</f>
        <v>710</v>
      </c>
      <c r="N60" s="124">
        <f>'4.0 hksk'!D60</f>
        <v>0</v>
      </c>
      <c r="O60" s="75">
        <f>'4.0 hksk'!E60</f>
        <v>0</v>
      </c>
      <c r="P60" s="76">
        <f t="shared" si="0"/>
        <v>0</v>
      </c>
      <c r="Q60" s="124">
        <f>'4.0 hksk'!G60</f>
        <v>0</v>
      </c>
      <c r="R60" s="75">
        <f>'4.0 hksk'!H60</f>
        <v>0</v>
      </c>
      <c r="S60" s="76">
        <f t="shared" si="1"/>
        <v>0</v>
      </c>
      <c r="T60" s="124">
        <f>'4.0 hksk'!J60</f>
        <v>1504</v>
      </c>
      <c r="U60" s="75">
        <f>'4.0 hksk'!K60</f>
        <v>0</v>
      </c>
      <c r="V60" s="76">
        <f t="shared" si="2"/>
        <v>1504</v>
      </c>
      <c r="W60" s="933">
        <f>'5.0 önkormányzat össz'!C60</f>
        <v>741247</v>
      </c>
      <c r="X60" s="124">
        <f>'5.0 önkormányzat össz'!D60</f>
        <v>0</v>
      </c>
      <c r="Y60" s="75">
        <f>'5.0 önkormányzat össz'!E60</f>
        <v>0</v>
      </c>
      <c r="Z60" s="76">
        <f t="shared" si="3"/>
        <v>0</v>
      </c>
      <c r="AA60" s="124">
        <f>+'5.0 önkormányzat össz'!I60</f>
        <v>0</v>
      </c>
      <c r="AB60" s="75">
        <f>+'5.0 önkormányzat össz'!J60</f>
        <v>0</v>
      </c>
      <c r="AC60" s="76">
        <f t="shared" si="4"/>
        <v>0</v>
      </c>
      <c r="AD60" s="930">
        <f>+'5.0 önkormányzat össz'!N60</f>
        <v>556326</v>
      </c>
      <c r="AE60" s="75">
        <f>+'5.0 önkormányzat össz'!O60</f>
        <v>0</v>
      </c>
      <c r="AF60" s="76">
        <f t="shared" si="12"/>
        <v>556326</v>
      </c>
      <c r="AG60" s="933">
        <f t="shared" si="25"/>
        <v>749825</v>
      </c>
      <c r="AH60" s="124">
        <f t="shared" si="26"/>
        <v>0</v>
      </c>
      <c r="AI60" s="75">
        <f t="shared" si="27"/>
        <v>0</v>
      </c>
      <c r="AJ60" s="75">
        <f t="shared" si="28"/>
        <v>0</v>
      </c>
      <c r="AK60" s="75">
        <f>'5.0 önkormányzat össz'!G60</f>
        <v>0</v>
      </c>
      <c r="AL60" s="76">
        <f t="shared" si="14"/>
        <v>0</v>
      </c>
      <c r="AM60" s="124">
        <f t="shared" si="22"/>
        <v>0</v>
      </c>
      <c r="AN60" s="75">
        <f t="shared" si="15"/>
        <v>0</v>
      </c>
      <c r="AO60" s="75">
        <f t="shared" si="16"/>
        <v>0</v>
      </c>
      <c r="AP60" s="75">
        <f>'5.0 önkormányzat össz'!L60</f>
        <v>0</v>
      </c>
      <c r="AQ60" s="76">
        <f t="shared" si="17"/>
        <v>0</v>
      </c>
      <c r="AR60" s="124">
        <f t="shared" si="18"/>
        <v>557836</v>
      </c>
      <c r="AS60" s="75">
        <f t="shared" si="19"/>
        <v>0</v>
      </c>
      <c r="AT60" s="75">
        <f t="shared" si="20"/>
        <v>557836</v>
      </c>
      <c r="AU60" s="75">
        <f>+'5.0 önkormányzat össz'!Q60</f>
        <v>0</v>
      </c>
      <c r="AV60" s="76">
        <f t="shared" si="21"/>
        <v>557836</v>
      </c>
    </row>
    <row r="61" spans="1:48" s="135" customFormat="1" x14ac:dyDescent="0.25">
      <c r="A61" s="653" t="s">
        <v>109</v>
      </c>
      <c r="B61" s="1139" t="s">
        <v>16</v>
      </c>
      <c r="C61" s="952">
        <f>'3.0 hivatal'!C61</f>
        <v>0</v>
      </c>
      <c r="D61" s="976">
        <f>'3.0 hivatal'!D61</f>
        <v>0</v>
      </c>
      <c r="E61" s="655">
        <f>'3.0 hivatal'!E61</f>
        <v>0</v>
      </c>
      <c r="F61" s="656">
        <f t="shared" si="9"/>
        <v>0</v>
      </c>
      <c r="G61" s="654">
        <f>'3.0 hivatal'!G61</f>
        <v>0</v>
      </c>
      <c r="H61" s="655">
        <f>'3.0 hivatal'!H61</f>
        <v>0</v>
      </c>
      <c r="I61" s="656">
        <f t="shared" si="10"/>
        <v>0</v>
      </c>
      <c r="J61" s="654">
        <f>'3.0 hivatal'!J61</f>
        <v>0</v>
      </c>
      <c r="K61" s="655">
        <f>'3.0 hivatal'!K61</f>
        <v>0</v>
      </c>
      <c r="L61" s="656">
        <f t="shared" si="11"/>
        <v>0</v>
      </c>
      <c r="M61" s="952">
        <f>'4.0 hksk'!C61</f>
        <v>0</v>
      </c>
      <c r="N61" s="654">
        <f>'4.0 hksk'!D61</f>
        <v>0</v>
      </c>
      <c r="O61" s="655">
        <f>'4.0 hksk'!E61</f>
        <v>0</v>
      </c>
      <c r="P61" s="656">
        <f t="shared" si="0"/>
        <v>0</v>
      </c>
      <c r="Q61" s="654">
        <f>'4.0 hksk'!G61</f>
        <v>0</v>
      </c>
      <c r="R61" s="655">
        <f>'4.0 hksk'!H61</f>
        <v>0</v>
      </c>
      <c r="S61" s="656">
        <f t="shared" si="1"/>
        <v>0</v>
      </c>
      <c r="T61" s="654">
        <f>'4.0 hksk'!J61</f>
        <v>0</v>
      </c>
      <c r="U61" s="655">
        <f>'4.0 hksk'!K61</f>
        <v>0</v>
      </c>
      <c r="V61" s="656">
        <f t="shared" si="2"/>
        <v>0</v>
      </c>
      <c r="W61" s="952">
        <f>'5.0 önkormányzat össz'!C61</f>
        <v>13814181</v>
      </c>
      <c r="X61" s="654">
        <f>'5.0 önkormányzat össz'!D61</f>
        <v>0</v>
      </c>
      <c r="Y61" s="655">
        <f>'5.0 önkormányzat össz'!E61</f>
        <v>0</v>
      </c>
      <c r="Z61" s="656">
        <f t="shared" si="3"/>
        <v>0</v>
      </c>
      <c r="AA61" s="654">
        <f>+'5.0 önkormányzat össz'!I61</f>
        <v>0</v>
      </c>
      <c r="AB61" s="655">
        <f>+'5.0 önkormányzat össz'!J61</f>
        <v>0</v>
      </c>
      <c r="AC61" s="656">
        <f t="shared" si="4"/>
        <v>0</v>
      </c>
      <c r="AD61" s="976">
        <f>+'5.0 önkormányzat össz'!N61</f>
        <v>1462811</v>
      </c>
      <c r="AE61" s="655">
        <f>+'5.0 önkormányzat össz'!O61</f>
        <v>0</v>
      </c>
      <c r="AF61" s="656">
        <f t="shared" si="12"/>
        <v>1462811</v>
      </c>
      <c r="AG61" s="952">
        <f t="shared" si="25"/>
        <v>13814181</v>
      </c>
      <c r="AH61" s="654">
        <f t="shared" si="26"/>
        <v>0</v>
      </c>
      <c r="AI61" s="655">
        <f t="shared" si="27"/>
        <v>0</v>
      </c>
      <c r="AJ61" s="655">
        <f t="shared" si="28"/>
        <v>0</v>
      </c>
      <c r="AK61" s="655">
        <f>'5.0 önkormányzat össz'!G61</f>
        <v>0</v>
      </c>
      <c r="AL61" s="656">
        <f t="shared" si="14"/>
        <v>0</v>
      </c>
      <c r="AM61" s="654">
        <f>G61+Q61+AA61</f>
        <v>0</v>
      </c>
      <c r="AN61" s="655">
        <f t="shared" si="15"/>
        <v>0</v>
      </c>
      <c r="AO61" s="655">
        <f t="shared" si="16"/>
        <v>0</v>
      </c>
      <c r="AP61" s="655">
        <f>'5.0 önkormányzat össz'!L61</f>
        <v>0</v>
      </c>
      <c r="AQ61" s="656">
        <f t="shared" si="17"/>
        <v>0</v>
      </c>
      <c r="AR61" s="654">
        <f t="shared" si="18"/>
        <v>1462811</v>
      </c>
      <c r="AS61" s="655">
        <f t="shared" si="19"/>
        <v>0</v>
      </c>
      <c r="AT61" s="655">
        <f t="shared" si="20"/>
        <v>1462811</v>
      </c>
      <c r="AU61" s="655">
        <f>+'5.0 önkormányzat össz'!Q61</f>
        <v>0</v>
      </c>
      <c r="AV61" s="656">
        <f t="shared" si="21"/>
        <v>1462811</v>
      </c>
    </row>
    <row r="62" spans="1:48" x14ac:dyDescent="0.25">
      <c r="A62" s="658" t="s">
        <v>110</v>
      </c>
      <c r="B62" s="1136" t="s">
        <v>111</v>
      </c>
      <c r="C62" s="882">
        <f>'3.0 hivatal'!C62</f>
        <v>0</v>
      </c>
      <c r="D62" s="285">
        <f>'3.0 hivatal'!D62</f>
        <v>0</v>
      </c>
      <c r="E62" s="73">
        <f>'3.0 hivatal'!E62</f>
        <v>0</v>
      </c>
      <c r="F62" s="74">
        <f t="shared" si="9"/>
        <v>0</v>
      </c>
      <c r="G62" s="123">
        <f>'3.0 hivatal'!G62</f>
        <v>0</v>
      </c>
      <c r="H62" s="73">
        <f>'3.0 hivatal'!H62</f>
        <v>0</v>
      </c>
      <c r="I62" s="74">
        <f t="shared" si="10"/>
        <v>0</v>
      </c>
      <c r="J62" s="123">
        <f>'3.0 hivatal'!J62</f>
        <v>0</v>
      </c>
      <c r="K62" s="73">
        <f>'3.0 hivatal'!K62</f>
        <v>0</v>
      </c>
      <c r="L62" s="74">
        <f t="shared" si="11"/>
        <v>0</v>
      </c>
      <c r="M62" s="882">
        <f>'4.0 hksk'!C62</f>
        <v>0</v>
      </c>
      <c r="N62" s="123">
        <f>'4.0 hksk'!D62</f>
        <v>0</v>
      </c>
      <c r="O62" s="73">
        <f>'4.0 hksk'!E62</f>
        <v>0</v>
      </c>
      <c r="P62" s="74">
        <f t="shared" si="0"/>
        <v>0</v>
      </c>
      <c r="Q62" s="123">
        <f>'4.0 hksk'!G62</f>
        <v>0</v>
      </c>
      <c r="R62" s="73">
        <f>'4.0 hksk'!H62</f>
        <v>0</v>
      </c>
      <c r="S62" s="74">
        <f t="shared" si="1"/>
        <v>0</v>
      </c>
      <c r="T62" s="123">
        <f>'4.0 hksk'!J62</f>
        <v>0</v>
      </c>
      <c r="U62" s="73">
        <f>'4.0 hksk'!K62</f>
        <v>0</v>
      </c>
      <c r="V62" s="74">
        <f t="shared" si="2"/>
        <v>0</v>
      </c>
      <c r="W62" s="882">
        <f>'5.0 önkormányzat össz'!C62</f>
        <v>0</v>
      </c>
      <c r="X62" s="123">
        <f>'5.0 önkormányzat össz'!D62</f>
        <v>0</v>
      </c>
      <c r="Y62" s="73">
        <f>'5.0 önkormányzat össz'!E62</f>
        <v>0</v>
      </c>
      <c r="Z62" s="74">
        <f t="shared" si="3"/>
        <v>0</v>
      </c>
      <c r="AA62" s="123">
        <f>+'5.0 önkormányzat össz'!I62</f>
        <v>0</v>
      </c>
      <c r="AB62" s="73">
        <f>+'5.0 önkormányzat össz'!J62</f>
        <v>0</v>
      </c>
      <c r="AC62" s="74">
        <f t="shared" si="4"/>
        <v>0</v>
      </c>
      <c r="AD62" s="285">
        <f>+'5.0 önkormányzat össz'!N62</f>
        <v>0</v>
      </c>
      <c r="AE62" s="73">
        <f>+'5.0 önkormányzat össz'!O62</f>
        <v>0</v>
      </c>
      <c r="AF62" s="74">
        <f t="shared" si="12"/>
        <v>0</v>
      </c>
      <c r="AG62" s="882">
        <f t="shared" si="25"/>
        <v>0</v>
      </c>
      <c r="AH62" s="123">
        <f t="shared" si="26"/>
        <v>0</v>
      </c>
      <c r="AI62" s="73">
        <f t="shared" si="27"/>
        <v>0</v>
      </c>
      <c r="AJ62" s="73">
        <f t="shared" si="28"/>
        <v>0</v>
      </c>
      <c r="AK62" s="73">
        <f>'5.0 önkormányzat össz'!G62</f>
        <v>0</v>
      </c>
      <c r="AL62" s="74">
        <f t="shared" si="14"/>
        <v>0</v>
      </c>
      <c r="AM62" s="123">
        <f t="shared" si="22"/>
        <v>0</v>
      </c>
      <c r="AN62" s="73">
        <f t="shared" si="15"/>
        <v>0</v>
      </c>
      <c r="AO62" s="73">
        <f t="shared" si="16"/>
        <v>0</v>
      </c>
      <c r="AP62" s="73">
        <f>'5.0 önkormányzat össz'!L62</f>
        <v>0</v>
      </c>
      <c r="AQ62" s="74">
        <f t="shared" si="17"/>
        <v>0</v>
      </c>
      <c r="AR62" s="123">
        <f t="shared" si="18"/>
        <v>0</v>
      </c>
      <c r="AS62" s="73">
        <f t="shared" si="19"/>
        <v>0</v>
      </c>
      <c r="AT62" s="73">
        <f t="shared" si="20"/>
        <v>0</v>
      </c>
      <c r="AU62" s="73">
        <f>+'5.0 önkormányzat össz'!Q62</f>
        <v>0</v>
      </c>
      <c r="AV62" s="74">
        <f t="shared" si="21"/>
        <v>0</v>
      </c>
    </row>
    <row r="63" spans="1:48" x14ac:dyDescent="0.25">
      <c r="A63" s="658" t="s">
        <v>112</v>
      </c>
      <c r="B63" s="1136" t="s">
        <v>113</v>
      </c>
      <c r="C63" s="882">
        <f>'3.0 hivatal'!C63</f>
        <v>0</v>
      </c>
      <c r="D63" s="285">
        <f>'3.0 hivatal'!D63</f>
        <v>0</v>
      </c>
      <c r="E63" s="73">
        <f>'3.0 hivatal'!E63</f>
        <v>0</v>
      </c>
      <c r="F63" s="74">
        <f t="shared" si="9"/>
        <v>0</v>
      </c>
      <c r="G63" s="123">
        <f>'3.0 hivatal'!G63</f>
        <v>0</v>
      </c>
      <c r="H63" s="73">
        <f>'3.0 hivatal'!H63</f>
        <v>0</v>
      </c>
      <c r="I63" s="74">
        <f t="shared" si="10"/>
        <v>0</v>
      </c>
      <c r="J63" s="123">
        <f>'3.0 hivatal'!J63</f>
        <v>0</v>
      </c>
      <c r="K63" s="73">
        <f>'3.0 hivatal'!K63</f>
        <v>0</v>
      </c>
      <c r="L63" s="74">
        <f t="shared" si="11"/>
        <v>0</v>
      </c>
      <c r="M63" s="882">
        <f>'4.0 hksk'!C63</f>
        <v>0</v>
      </c>
      <c r="N63" s="123">
        <f>'4.0 hksk'!D63</f>
        <v>0</v>
      </c>
      <c r="O63" s="73">
        <f>'4.0 hksk'!E63</f>
        <v>0</v>
      </c>
      <c r="P63" s="74">
        <f t="shared" si="0"/>
        <v>0</v>
      </c>
      <c r="Q63" s="123">
        <f>'4.0 hksk'!G63</f>
        <v>0</v>
      </c>
      <c r="R63" s="73">
        <f>'4.0 hksk'!H63</f>
        <v>0</v>
      </c>
      <c r="S63" s="74">
        <f t="shared" si="1"/>
        <v>0</v>
      </c>
      <c r="T63" s="123">
        <f>'4.0 hksk'!J63</f>
        <v>0</v>
      </c>
      <c r="U63" s="73">
        <f>'4.0 hksk'!K63</f>
        <v>0</v>
      </c>
      <c r="V63" s="74">
        <f t="shared" si="2"/>
        <v>0</v>
      </c>
      <c r="W63" s="882">
        <f>'5.0 önkormányzat össz'!C63</f>
        <v>13814181</v>
      </c>
      <c r="X63" s="123">
        <f>'5.0 önkormányzat össz'!D63</f>
        <v>0</v>
      </c>
      <c r="Y63" s="73">
        <f>'5.0 önkormányzat össz'!E63</f>
        <v>0</v>
      </c>
      <c r="Z63" s="74">
        <f t="shared" si="3"/>
        <v>0</v>
      </c>
      <c r="AA63" s="123">
        <f>+'5.0 önkormányzat össz'!I63</f>
        <v>0</v>
      </c>
      <c r="AB63" s="73">
        <f>+'5.0 önkormányzat össz'!J63</f>
        <v>0</v>
      </c>
      <c r="AC63" s="74">
        <f t="shared" si="4"/>
        <v>0</v>
      </c>
      <c r="AD63" s="285">
        <f>+'5.0 önkormányzat össz'!N63</f>
        <v>501000</v>
      </c>
      <c r="AE63" s="73">
        <f>+'5.0 önkormányzat össz'!O63</f>
        <v>0</v>
      </c>
      <c r="AF63" s="74">
        <f t="shared" si="12"/>
        <v>501000</v>
      </c>
      <c r="AG63" s="882">
        <f t="shared" si="25"/>
        <v>13814181</v>
      </c>
      <c r="AH63" s="123">
        <f t="shared" si="26"/>
        <v>0</v>
      </c>
      <c r="AI63" s="73">
        <f t="shared" si="27"/>
        <v>0</v>
      </c>
      <c r="AJ63" s="73">
        <f t="shared" si="28"/>
        <v>0</v>
      </c>
      <c r="AK63" s="73">
        <f>'5.0 önkormányzat össz'!G63</f>
        <v>0</v>
      </c>
      <c r="AL63" s="74">
        <f t="shared" si="14"/>
        <v>0</v>
      </c>
      <c r="AM63" s="123">
        <f t="shared" si="22"/>
        <v>0</v>
      </c>
      <c r="AN63" s="73">
        <f t="shared" si="15"/>
        <v>0</v>
      </c>
      <c r="AO63" s="73">
        <f t="shared" si="16"/>
        <v>0</v>
      </c>
      <c r="AP63" s="73">
        <f>'5.0 önkormányzat össz'!L63</f>
        <v>0</v>
      </c>
      <c r="AQ63" s="74">
        <f t="shared" si="17"/>
        <v>0</v>
      </c>
      <c r="AR63" s="123">
        <f t="shared" si="18"/>
        <v>501000</v>
      </c>
      <c r="AS63" s="73">
        <f t="shared" si="19"/>
        <v>0</v>
      </c>
      <c r="AT63" s="73">
        <f t="shared" si="20"/>
        <v>501000</v>
      </c>
      <c r="AU63" s="73">
        <f>+'5.0 önkormányzat össz'!Q63</f>
        <v>0</v>
      </c>
      <c r="AV63" s="74">
        <f t="shared" si="21"/>
        <v>501000</v>
      </c>
    </row>
    <row r="64" spans="1:48" x14ac:dyDescent="0.25">
      <c r="A64" s="658" t="s">
        <v>114</v>
      </c>
      <c r="B64" s="1136" t="s">
        <v>115</v>
      </c>
      <c r="C64" s="882">
        <f>'3.0 hivatal'!C64</f>
        <v>0</v>
      </c>
      <c r="D64" s="285">
        <f>'3.0 hivatal'!D64</f>
        <v>0</v>
      </c>
      <c r="E64" s="73">
        <f>'3.0 hivatal'!E64</f>
        <v>0</v>
      </c>
      <c r="F64" s="74">
        <f t="shared" si="9"/>
        <v>0</v>
      </c>
      <c r="G64" s="123">
        <f>'3.0 hivatal'!G64</f>
        <v>0</v>
      </c>
      <c r="H64" s="73">
        <f>'3.0 hivatal'!H64</f>
        <v>0</v>
      </c>
      <c r="I64" s="74">
        <f t="shared" si="10"/>
        <v>0</v>
      </c>
      <c r="J64" s="123">
        <f>'3.0 hivatal'!J64</f>
        <v>0</v>
      </c>
      <c r="K64" s="73">
        <f>'3.0 hivatal'!K64</f>
        <v>0</v>
      </c>
      <c r="L64" s="74">
        <f t="shared" si="11"/>
        <v>0</v>
      </c>
      <c r="M64" s="882">
        <f>'4.0 hksk'!C64</f>
        <v>0</v>
      </c>
      <c r="N64" s="123">
        <f>'4.0 hksk'!D64</f>
        <v>0</v>
      </c>
      <c r="O64" s="73">
        <f>'4.0 hksk'!E64</f>
        <v>0</v>
      </c>
      <c r="P64" s="74">
        <f t="shared" si="0"/>
        <v>0</v>
      </c>
      <c r="Q64" s="123">
        <f>'4.0 hksk'!G64</f>
        <v>0</v>
      </c>
      <c r="R64" s="73">
        <f>'4.0 hksk'!H64</f>
        <v>0</v>
      </c>
      <c r="S64" s="74">
        <f t="shared" si="1"/>
        <v>0</v>
      </c>
      <c r="T64" s="123">
        <f>'4.0 hksk'!J64</f>
        <v>0</v>
      </c>
      <c r="U64" s="73">
        <f>'4.0 hksk'!K64</f>
        <v>0</v>
      </c>
      <c r="V64" s="74">
        <f t="shared" si="2"/>
        <v>0</v>
      </c>
      <c r="W64" s="882">
        <f>'5.0 önkormányzat össz'!C64</f>
        <v>0</v>
      </c>
      <c r="X64" s="123">
        <f>'5.0 önkormányzat össz'!D64</f>
        <v>0</v>
      </c>
      <c r="Y64" s="73">
        <f>'5.0 önkormányzat össz'!E64</f>
        <v>0</v>
      </c>
      <c r="Z64" s="74">
        <f t="shared" si="3"/>
        <v>0</v>
      </c>
      <c r="AA64" s="123">
        <f>+'5.0 önkormányzat össz'!I64</f>
        <v>0</v>
      </c>
      <c r="AB64" s="73">
        <f>+'5.0 önkormányzat össz'!J64</f>
        <v>0</v>
      </c>
      <c r="AC64" s="74">
        <f t="shared" si="4"/>
        <v>0</v>
      </c>
      <c r="AD64" s="285">
        <f>+'5.0 önkormányzat össz'!N64</f>
        <v>961811</v>
      </c>
      <c r="AE64" s="73">
        <f>+'5.0 önkormányzat össz'!O64</f>
        <v>0</v>
      </c>
      <c r="AF64" s="74">
        <f t="shared" si="12"/>
        <v>961811</v>
      </c>
      <c r="AG64" s="882">
        <f t="shared" si="25"/>
        <v>0</v>
      </c>
      <c r="AH64" s="123">
        <f t="shared" si="26"/>
        <v>0</v>
      </c>
      <c r="AI64" s="73">
        <f t="shared" si="27"/>
        <v>0</v>
      </c>
      <c r="AJ64" s="73">
        <f t="shared" si="28"/>
        <v>0</v>
      </c>
      <c r="AK64" s="73">
        <f>'5.0 önkormányzat össz'!G64</f>
        <v>0</v>
      </c>
      <c r="AL64" s="74">
        <f t="shared" si="14"/>
        <v>0</v>
      </c>
      <c r="AM64" s="123">
        <f t="shared" si="22"/>
        <v>0</v>
      </c>
      <c r="AN64" s="73">
        <f t="shared" si="15"/>
        <v>0</v>
      </c>
      <c r="AO64" s="73">
        <f t="shared" si="16"/>
        <v>0</v>
      </c>
      <c r="AP64" s="73">
        <f>'5.0 önkormányzat össz'!L64</f>
        <v>0</v>
      </c>
      <c r="AQ64" s="74">
        <f t="shared" si="17"/>
        <v>0</v>
      </c>
      <c r="AR64" s="123">
        <f t="shared" si="18"/>
        <v>961811</v>
      </c>
      <c r="AS64" s="73">
        <f t="shared" si="19"/>
        <v>0</v>
      </c>
      <c r="AT64" s="73">
        <f t="shared" si="20"/>
        <v>961811</v>
      </c>
      <c r="AU64" s="73">
        <f>+'5.0 önkormányzat össz'!Q64</f>
        <v>0</v>
      </c>
      <c r="AV64" s="74">
        <f t="shared" si="21"/>
        <v>961811</v>
      </c>
    </row>
    <row r="65" spans="1:48" x14ac:dyDescent="0.25">
      <c r="A65" s="658" t="s">
        <v>116</v>
      </c>
      <c r="B65" s="1136" t="s">
        <v>117</v>
      </c>
      <c r="C65" s="882">
        <f>'3.0 hivatal'!C65</f>
        <v>0</v>
      </c>
      <c r="D65" s="285">
        <f>'3.0 hivatal'!D65</f>
        <v>0</v>
      </c>
      <c r="E65" s="73">
        <f>'3.0 hivatal'!E65</f>
        <v>0</v>
      </c>
      <c r="F65" s="74">
        <f t="shared" si="9"/>
        <v>0</v>
      </c>
      <c r="G65" s="123">
        <f>'3.0 hivatal'!G65</f>
        <v>0</v>
      </c>
      <c r="H65" s="73">
        <f>'3.0 hivatal'!H65</f>
        <v>0</v>
      </c>
      <c r="I65" s="74">
        <f t="shared" si="10"/>
        <v>0</v>
      </c>
      <c r="J65" s="123">
        <f>'3.0 hivatal'!J65</f>
        <v>0</v>
      </c>
      <c r="K65" s="73">
        <f>'3.0 hivatal'!K65</f>
        <v>0</v>
      </c>
      <c r="L65" s="74">
        <f t="shared" si="11"/>
        <v>0</v>
      </c>
      <c r="M65" s="882">
        <f>'4.0 hksk'!C65</f>
        <v>0</v>
      </c>
      <c r="N65" s="123">
        <f>'4.0 hksk'!D65</f>
        <v>0</v>
      </c>
      <c r="O65" s="73">
        <f>'4.0 hksk'!E65</f>
        <v>0</v>
      </c>
      <c r="P65" s="74">
        <f t="shared" si="0"/>
        <v>0</v>
      </c>
      <c r="Q65" s="123">
        <f>'4.0 hksk'!G65</f>
        <v>0</v>
      </c>
      <c r="R65" s="73">
        <f>'4.0 hksk'!H65</f>
        <v>0</v>
      </c>
      <c r="S65" s="74">
        <f t="shared" si="1"/>
        <v>0</v>
      </c>
      <c r="T65" s="123">
        <f>'4.0 hksk'!J65</f>
        <v>0</v>
      </c>
      <c r="U65" s="73">
        <f>'4.0 hksk'!K65</f>
        <v>0</v>
      </c>
      <c r="V65" s="74">
        <f t="shared" si="2"/>
        <v>0</v>
      </c>
      <c r="W65" s="882">
        <f>'5.0 önkormányzat össz'!C65</f>
        <v>0</v>
      </c>
      <c r="X65" s="123">
        <f>'5.0 önkormányzat össz'!D65</f>
        <v>0</v>
      </c>
      <c r="Y65" s="73">
        <f>'5.0 önkormányzat össz'!E65</f>
        <v>0</v>
      </c>
      <c r="Z65" s="74">
        <f t="shared" si="3"/>
        <v>0</v>
      </c>
      <c r="AA65" s="123">
        <f>+'5.0 önkormányzat össz'!I65</f>
        <v>0</v>
      </c>
      <c r="AB65" s="73">
        <f>+'5.0 önkormányzat össz'!J65</f>
        <v>0</v>
      </c>
      <c r="AC65" s="74">
        <f t="shared" si="4"/>
        <v>0</v>
      </c>
      <c r="AD65" s="285">
        <f>+'5.0 önkormányzat össz'!N65</f>
        <v>0</v>
      </c>
      <c r="AE65" s="73">
        <f>+'5.0 önkormányzat össz'!O65</f>
        <v>0</v>
      </c>
      <c r="AF65" s="74">
        <f t="shared" si="12"/>
        <v>0</v>
      </c>
      <c r="AG65" s="882">
        <f t="shared" si="25"/>
        <v>0</v>
      </c>
      <c r="AH65" s="123">
        <f t="shared" si="26"/>
        <v>0</v>
      </c>
      <c r="AI65" s="73">
        <f t="shared" si="27"/>
        <v>0</v>
      </c>
      <c r="AJ65" s="73">
        <f t="shared" si="28"/>
        <v>0</v>
      </c>
      <c r="AK65" s="73">
        <f>'5.0 önkormányzat össz'!G65</f>
        <v>0</v>
      </c>
      <c r="AL65" s="74">
        <f t="shared" si="14"/>
        <v>0</v>
      </c>
      <c r="AM65" s="123">
        <f t="shared" si="22"/>
        <v>0</v>
      </c>
      <c r="AN65" s="73">
        <f t="shared" si="15"/>
        <v>0</v>
      </c>
      <c r="AO65" s="73">
        <f t="shared" si="16"/>
        <v>0</v>
      </c>
      <c r="AP65" s="73">
        <f>'5.0 önkormányzat össz'!L65</f>
        <v>0</v>
      </c>
      <c r="AQ65" s="74">
        <f t="shared" si="17"/>
        <v>0</v>
      </c>
      <c r="AR65" s="123">
        <f t="shared" si="18"/>
        <v>0</v>
      </c>
      <c r="AS65" s="73">
        <f t="shared" si="19"/>
        <v>0</v>
      </c>
      <c r="AT65" s="73">
        <f t="shared" si="20"/>
        <v>0</v>
      </c>
      <c r="AU65" s="73">
        <f>+'5.0 önkormányzat össz'!Q65</f>
        <v>0</v>
      </c>
      <c r="AV65" s="74">
        <f t="shared" si="21"/>
        <v>0</v>
      </c>
    </row>
    <row r="66" spans="1:48" ht="15.75" thickBot="1" x14ac:dyDescent="0.3">
      <c r="A66" s="1135" t="s">
        <v>118</v>
      </c>
      <c r="B66" s="1140" t="s">
        <v>119</v>
      </c>
      <c r="C66" s="933">
        <f>'3.0 hivatal'!C66</f>
        <v>0</v>
      </c>
      <c r="D66" s="930">
        <f>'3.0 hivatal'!D66</f>
        <v>0</v>
      </c>
      <c r="E66" s="75">
        <f>'3.0 hivatal'!E66</f>
        <v>0</v>
      </c>
      <c r="F66" s="76">
        <f t="shared" si="9"/>
        <v>0</v>
      </c>
      <c r="G66" s="124">
        <f>'3.0 hivatal'!G66</f>
        <v>0</v>
      </c>
      <c r="H66" s="75">
        <f>'3.0 hivatal'!H66</f>
        <v>0</v>
      </c>
      <c r="I66" s="76">
        <f t="shared" si="10"/>
        <v>0</v>
      </c>
      <c r="J66" s="124">
        <f>'3.0 hivatal'!J66</f>
        <v>0</v>
      </c>
      <c r="K66" s="75">
        <f>'3.0 hivatal'!K66</f>
        <v>0</v>
      </c>
      <c r="L66" s="76">
        <f t="shared" si="11"/>
        <v>0</v>
      </c>
      <c r="M66" s="933">
        <f>'4.0 hksk'!C66</f>
        <v>0</v>
      </c>
      <c r="N66" s="124">
        <f>'4.0 hksk'!D66</f>
        <v>0</v>
      </c>
      <c r="O66" s="75">
        <f>'4.0 hksk'!E66</f>
        <v>0</v>
      </c>
      <c r="P66" s="76">
        <f t="shared" si="0"/>
        <v>0</v>
      </c>
      <c r="Q66" s="124">
        <f>'4.0 hksk'!G66</f>
        <v>0</v>
      </c>
      <c r="R66" s="75">
        <f>'4.0 hksk'!H66</f>
        <v>0</v>
      </c>
      <c r="S66" s="76">
        <f t="shared" si="1"/>
        <v>0</v>
      </c>
      <c r="T66" s="124">
        <f>'4.0 hksk'!J66</f>
        <v>0</v>
      </c>
      <c r="U66" s="75">
        <f>'4.0 hksk'!K66</f>
        <v>0</v>
      </c>
      <c r="V66" s="76">
        <f t="shared" si="2"/>
        <v>0</v>
      </c>
      <c r="W66" s="933">
        <f>'5.0 önkormányzat össz'!C66</f>
        <v>0</v>
      </c>
      <c r="X66" s="124">
        <f>'5.0 önkormányzat össz'!D66</f>
        <v>0</v>
      </c>
      <c r="Y66" s="75">
        <f>'5.0 önkormányzat össz'!E66</f>
        <v>0</v>
      </c>
      <c r="Z66" s="76">
        <f t="shared" si="3"/>
        <v>0</v>
      </c>
      <c r="AA66" s="124">
        <f>+'5.0 önkormányzat össz'!I66</f>
        <v>0</v>
      </c>
      <c r="AB66" s="75">
        <f>+'5.0 önkormányzat össz'!J66</f>
        <v>0</v>
      </c>
      <c r="AC66" s="76">
        <f t="shared" si="4"/>
        <v>0</v>
      </c>
      <c r="AD66" s="930">
        <f>+'5.0 önkormányzat össz'!N66</f>
        <v>0</v>
      </c>
      <c r="AE66" s="75">
        <f>+'5.0 önkormányzat össz'!O66</f>
        <v>0</v>
      </c>
      <c r="AF66" s="76">
        <f t="shared" si="12"/>
        <v>0</v>
      </c>
      <c r="AG66" s="933">
        <f t="shared" si="25"/>
        <v>0</v>
      </c>
      <c r="AH66" s="124">
        <f t="shared" si="26"/>
        <v>0</v>
      </c>
      <c r="AI66" s="75">
        <f t="shared" si="27"/>
        <v>0</v>
      </c>
      <c r="AJ66" s="75">
        <f t="shared" si="28"/>
        <v>0</v>
      </c>
      <c r="AK66" s="75">
        <f>'5.0 önkormányzat össz'!G66</f>
        <v>0</v>
      </c>
      <c r="AL66" s="76">
        <f t="shared" si="14"/>
        <v>0</v>
      </c>
      <c r="AM66" s="124">
        <f t="shared" si="22"/>
        <v>0</v>
      </c>
      <c r="AN66" s="75">
        <f t="shared" si="15"/>
        <v>0</v>
      </c>
      <c r="AO66" s="75">
        <f t="shared" si="16"/>
        <v>0</v>
      </c>
      <c r="AP66" s="75">
        <f>'5.0 önkormányzat össz'!L66</f>
        <v>0</v>
      </c>
      <c r="AQ66" s="76">
        <f t="shared" si="17"/>
        <v>0</v>
      </c>
      <c r="AR66" s="124">
        <f t="shared" si="18"/>
        <v>0</v>
      </c>
      <c r="AS66" s="75">
        <f t="shared" si="19"/>
        <v>0</v>
      </c>
      <c r="AT66" s="75">
        <f t="shared" si="20"/>
        <v>0</v>
      </c>
      <c r="AU66" s="75">
        <f>+'5.0 önkormányzat össz'!Q66</f>
        <v>0</v>
      </c>
      <c r="AV66" s="76">
        <f t="shared" si="21"/>
        <v>0</v>
      </c>
    </row>
    <row r="67" spans="1:48" s="135" customFormat="1" x14ac:dyDescent="0.25">
      <c r="A67" s="653" t="s">
        <v>120</v>
      </c>
      <c r="B67" s="1139" t="s">
        <v>121</v>
      </c>
      <c r="C67" s="952">
        <f>'3.0 hivatal'!C67</f>
        <v>0</v>
      </c>
      <c r="D67" s="976">
        <f>'3.0 hivatal'!D67</f>
        <v>0</v>
      </c>
      <c r="E67" s="655">
        <f>'3.0 hivatal'!E67</f>
        <v>0</v>
      </c>
      <c r="F67" s="656">
        <f t="shared" si="9"/>
        <v>0</v>
      </c>
      <c r="G67" s="654">
        <f>'3.0 hivatal'!G67</f>
        <v>0</v>
      </c>
      <c r="H67" s="655">
        <f>'3.0 hivatal'!H67</f>
        <v>0</v>
      </c>
      <c r="I67" s="656">
        <f t="shared" si="10"/>
        <v>0</v>
      </c>
      <c r="J67" s="654">
        <f>'3.0 hivatal'!J67</f>
        <v>0</v>
      </c>
      <c r="K67" s="655">
        <f>'3.0 hivatal'!K67</f>
        <v>0</v>
      </c>
      <c r="L67" s="656">
        <f t="shared" si="11"/>
        <v>0</v>
      </c>
      <c r="M67" s="952">
        <f>'4.0 hksk'!C67</f>
        <v>183800</v>
      </c>
      <c r="N67" s="654">
        <f>'4.0 hksk'!D67</f>
        <v>0</v>
      </c>
      <c r="O67" s="655">
        <f>'4.0 hksk'!E67</f>
        <v>0</v>
      </c>
      <c r="P67" s="656">
        <f t="shared" si="0"/>
        <v>0</v>
      </c>
      <c r="Q67" s="654">
        <f>'4.0 hksk'!G67</f>
        <v>4089893</v>
      </c>
      <c r="R67" s="655">
        <f>'4.0 hksk'!H67</f>
        <v>0</v>
      </c>
      <c r="S67" s="656">
        <f t="shared" si="1"/>
        <v>4089893</v>
      </c>
      <c r="T67" s="654">
        <f>'4.0 hksk'!J67</f>
        <v>4089893</v>
      </c>
      <c r="U67" s="655">
        <f>'4.0 hksk'!K67</f>
        <v>0</v>
      </c>
      <c r="V67" s="656">
        <f t="shared" si="2"/>
        <v>4089893</v>
      </c>
      <c r="W67" s="952">
        <f>'5.0 önkormányzat össz'!C67</f>
        <v>108100</v>
      </c>
      <c r="X67" s="654">
        <f>'5.0 önkormányzat össz'!D67</f>
        <v>0</v>
      </c>
      <c r="Y67" s="655">
        <f>'5.0 önkormányzat össz'!E67</f>
        <v>0</v>
      </c>
      <c r="Z67" s="656">
        <f t="shared" si="3"/>
        <v>0</v>
      </c>
      <c r="AA67" s="654">
        <f>+'5.0 önkormányzat össz'!I67</f>
        <v>0</v>
      </c>
      <c r="AB67" s="655">
        <f>+'5.0 önkormányzat össz'!J67</f>
        <v>0</v>
      </c>
      <c r="AC67" s="656">
        <f t="shared" si="4"/>
        <v>0</v>
      </c>
      <c r="AD67" s="976">
        <f>+'5.0 önkormányzat össz'!N67</f>
        <v>8375</v>
      </c>
      <c r="AE67" s="655">
        <f>+'5.0 önkormányzat össz'!O67</f>
        <v>0</v>
      </c>
      <c r="AF67" s="656">
        <f t="shared" si="12"/>
        <v>8375</v>
      </c>
      <c r="AG67" s="952">
        <f t="shared" si="25"/>
        <v>291900</v>
      </c>
      <c r="AH67" s="654">
        <f t="shared" si="26"/>
        <v>0</v>
      </c>
      <c r="AI67" s="655">
        <f t="shared" si="27"/>
        <v>0</v>
      </c>
      <c r="AJ67" s="655">
        <f t="shared" si="28"/>
        <v>0</v>
      </c>
      <c r="AK67" s="655">
        <f>'5.0 önkormányzat össz'!G67</f>
        <v>0</v>
      </c>
      <c r="AL67" s="656">
        <f t="shared" si="14"/>
        <v>0</v>
      </c>
      <c r="AM67" s="654">
        <f>G67+Q67+AA67</f>
        <v>4089893</v>
      </c>
      <c r="AN67" s="655">
        <f t="shared" si="15"/>
        <v>0</v>
      </c>
      <c r="AO67" s="655">
        <f t="shared" si="16"/>
        <v>4089893</v>
      </c>
      <c r="AP67" s="655">
        <f>'5.0 önkormányzat össz'!L67</f>
        <v>0</v>
      </c>
      <c r="AQ67" s="656">
        <f t="shared" si="17"/>
        <v>4089893</v>
      </c>
      <c r="AR67" s="654">
        <f t="shared" si="18"/>
        <v>4098268</v>
      </c>
      <c r="AS67" s="655">
        <f t="shared" si="19"/>
        <v>0</v>
      </c>
      <c r="AT67" s="655">
        <f t="shared" si="20"/>
        <v>4098268</v>
      </c>
      <c r="AU67" s="655">
        <f>+'5.0 önkormányzat össz'!Q67</f>
        <v>0</v>
      </c>
      <c r="AV67" s="656">
        <f t="shared" si="21"/>
        <v>4098268</v>
      </c>
    </row>
    <row r="68" spans="1:48" x14ac:dyDescent="0.25">
      <c r="A68" s="658" t="s">
        <v>122</v>
      </c>
      <c r="B68" s="1136" t="s">
        <v>123</v>
      </c>
      <c r="C68" s="882">
        <f>'3.0 hivatal'!C68</f>
        <v>0</v>
      </c>
      <c r="D68" s="285">
        <f>'3.0 hivatal'!D68</f>
        <v>0</v>
      </c>
      <c r="E68" s="73">
        <f>'3.0 hivatal'!E68</f>
        <v>0</v>
      </c>
      <c r="F68" s="74">
        <f t="shared" si="9"/>
        <v>0</v>
      </c>
      <c r="G68" s="123">
        <f>'3.0 hivatal'!G68</f>
        <v>0</v>
      </c>
      <c r="H68" s="73">
        <f>'3.0 hivatal'!H68</f>
        <v>0</v>
      </c>
      <c r="I68" s="74">
        <f t="shared" si="10"/>
        <v>0</v>
      </c>
      <c r="J68" s="123">
        <f>'3.0 hivatal'!J68</f>
        <v>0</v>
      </c>
      <c r="K68" s="73">
        <f>'3.0 hivatal'!K68</f>
        <v>0</v>
      </c>
      <c r="L68" s="74">
        <f t="shared" si="11"/>
        <v>0</v>
      </c>
      <c r="M68" s="882">
        <f>'4.0 hksk'!C68</f>
        <v>0</v>
      </c>
      <c r="N68" s="123">
        <f>'4.0 hksk'!D68</f>
        <v>0</v>
      </c>
      <c r="O68" s="73">
        <f>'4.0 hksk'!E68</f>
        <v>0</v>
      </c>
      <c r="P68" s="74">
        <f t="shared" si="0"/>
        <v>0</v>
      </c>
      <c r="Q68" s="123">
        <f>'4.0 hksk'!G68</f>
        <v>0</v>
      </c>
      <c r="R68" s="73">
        <f>'4.0 hksk'!H68</f>
        <v>0</v>
      </c>
      <c r="S68" s="74">
        <f t="shared" si="1"/>
        <v>0</v>
      </c>
      <c r="T68" s="123">
        <f>'4.0 hksk'!J68</f>
        <v>0</v>
      </c>
      <c r="U68" s="73">
        <f>'4.0 hksk'!K68</f>
        <v>0</v>
      </c>
      <c r="V68" s="74">
        <f t="shared" si="2"/>
        <v>0</v>
      </c>
      <c r="W68" s="882">
        <f>'5.0 önkormányzat össz'!C68</f>
        <v>0</v>
      </c>
      <c r="X68" s="123">
        <f>'5.0 önkormányzat össz'!D68</f>
        <v>0</v>
      </c>
      <c r="Y68" s="73">
        <f>'5.0 önkormányzat össz'!E68</f>
        <v>0</v>
      </c>
      <c r="Z68" s="74">
        <f t="shared" si="3"/>
        <v>0</v>
      </c>
      <c r="AA68" s="123">
        <f>+'5.0 önkormányzat össz'!I68</f>
        <v>0</v>
      </c>
      <c r="AB68" s="73">
        <f>+'5.0 önkormányzat össz'!J68</f>
        <v>0</v>
      </c>
      <c r="AC68" s="74">
        <f t="shared" si="4"/>
        <v>0</v>
      </c>
      <c r="AD68" s="285">
        <f>+'5.0 önkormányzat össz'!N68</f>
        <v>0</v>
      </c>
      <c r="AE68" s="73">
        <f>+'5.0 önkormányzat össz'!O68</f>
        <v>0</v>
      </c>
      <c r="AF68" s="74">
        <f t="shared" si="12"/>
        <v>0</v>
      </c>
      <c r="AG68" s="882">
        <f t="shared" si="25"/>
        <v>0</v>
      </c>
      <c r="AH68" s="123">
        <f t="shared" si="26"/>
        <v>0</v>
      </c>
      <c r="AI68" s="73">
        <f t="shared" si="27"/>
        <v>0</v>
      </c>
      <c r="AJ68" s="73">
        <f t="shared" si="28"/>
        <v>0</v>
      </c>
      <c r="AK68" s="73">
        <f>'5.0 önkormányzat össz'!G68</f>
        <v>0</v>
      </c>
      <c r="AL68" s="74">
        <f t="shared" si="14"/>
        <v>0</v>
      </c>
      <c r="AM68" s="123">
        <f t="shared" si="22"/>
        <v>0</v>
      </c>
      <c r="AN68" s="73">
        <f t="shared" si="15"/>
        <v>0</v>
      </c>
      <c r="AO68" s="73">
        <f t="shared" si="16"/>
        <v>0</v>
      </c>
      <c r="AP68" s="73">
        <f>'5.0 önkormányzat össz'!L68</f>
        <v>0</v>
      </c>
      <c r="AQ68" s="74">
        <f t="shared" si="17"/>
        <v>0</v>
      </c>
      <c r="AR68" s="123">
        <f t="shared" si="18"/>
        <v>0</v>
      </c>
      <c r="AS68" s="73">
        <f t="shared" si="19"/>
        <v>0</v>
      </c>
      <c r="AT68" s="73">
        <f t="shared" si="20"/>
        <v>0</v>
      </c>
      <c r="AU68" s="73">
        <f>+'5.0 önkormányzat össz'!Q68</f>
        <v>0</v>
      </c>
      <c r="AV68" s="74">
        <f t="shared" si="21"/>
        <v>0</v>
      </c>
    </row>
    <row r="69" spans="1:48" ht="15.75" thickBot="1" x14ac:dyDescent="0.3">
      <c r="A69" s="1135" t="s">
        <v>124</v>
      </c>
      <c r="B69" s="1140" t="s">
        <v>125</v>
      </c>
      <c r="C69" s="933">
        <f>'3.0 hivatal'!C69</f>
        <v>0</v>
      </c>
      <c r="D69" s="930">
        <f>'3.0 hivatal'!D69</f>
        <v>0</v>
      </c>
      <c r="E69" s="75">
        <f>'3.0 hivatal'!E69</f>
        <v>0</v>
      </c>
      <c r="F69" s="76">
        <f t="shared" si="9"/>
        <v>0</v>
      </c>
      <c r="G69" s="124">
        <f>'3.0 hivatal'!G69</f>
        <v>0</v>
      </c>
      <c r="H69" s="75">
        <f>'3.0 hivatal'!H69</f>
        <v>0</v>
      </c>
      <c r="I69" s="76">
        <f t="shared" si="10"/>
        <v>0</v>
      </c>
      <c r="J69" s="124">
        <f>'3.0 hivatal'!J69</f>
        <v>0</v>
      </c>
      <c r="K69" s="75">
        <f>'3.0 hivatal'!K69</f>
        <v>0</v>
      </c>
      <c r="L69" s="76">
        <f t="shared" si="11"/>
        <v>0</v>
      </c>
      <c r="M69" s="933">
        <f>'4.0 hksk'!C69</f>
        <v>183800</v>
      </c>
      <c r="N69" s="124">
        <f>'4.0 hksk'!D69</f>
        <v>0</v>
      </c>
      <c r="O69" s="75">
        <f>'4.0 hksk'!E69</f>
        <v>0</v>
      </c>
      <c r="P69" s="76">
        <f t="shared" si="0"/>
        <v>0</v>
      </c>
      <c r="Q69" s="124">
        <f>'4.0 hksk'!G69</f>
        <v>4089893</v>
      </c>
      <c r="R69" s="75">
        <f>'4.0 hksk'!H69</f>
        <v>0</v>
      </c>
      <c r="S69" s="76">
        <f t="shared" si="1"/>
        <v>4089893</v>
      </c>
      <c r="T69" s="124">
        <f>'4.0 hksk'!J69</f>
        <v>4089893</v>
      </c>
      <c r="U69" s="75">
        <f>'4.0 hksk'!K69</f>
        <v>0</v>
      </c>
      <c r="V69" s="76">
        <f t="shared" si="2"/>
        <v>4089893</v>
      </c>
      <c r="W69" s="933">
        <f>'5.0 önkormányzat össz'!C69</f>
        <v>108100</v>
      </c>
      <c r="X69" s="124">
        <f>'5.0 önkormányzat össz'!D69</f>
        <v>0</v>
      </c>
      <c r="Y69" s="75">
        <f>'5.0 önkormányzat össz'!E69</f>
        <v>0</v>
      </c>
      <c r="Z69" s="76">
        <f t="shared" si="3"/>
        <v>0</v>
      </c>
      <c r="AA69" s="124">
        <f>+'5.0 önkormányzat össz'!I69</f>
        <v>0</v>
      </c>
      <c r="AB69" s="75">
        <f>+'5.0 önkormányzat össz'!J69</f>
        <v>0</v>
      </c>
      <c r="AC69" s="76">
        <f t="shared" si="4"/>
        <v>0</v>
      </c>
      <c r="AD69" s="930">
        <f>+'5.0 önkormányzat össz'!N69</f>
        <v>8375</v>
      </c>
      <c r="AE69" s="75">
        <f>+'5.0 önkormányzat össz'!O69</f>
        <v>0</v>
      </c>
      <c r="AF69" s="76">
        <f t="shared" si="12"/>
        <v>8375</v>
      </c>
      <c r="AG69" s="933">
        <f t="shared" si="25"/>
        <v>291900</v>
      </c>
      <c r="AH69" s="124">
        <f t="shared" si="26"/>
        <v>0</v>
      </c>
      <c r="AI69" s="75">
        <f t="shared" si="27"/>
        <v>0</v>
      </c>
      <c r="AJ69" s="75">
        <f t="shared" si="28"/>
        <v>0</v>
      </c>
      <c r="AK69" s="75">
        <f>'5.0 önkormányzat össz'!G69</f>
        <v>0</v>
      </c>
      <c r="AL69" s="76">
        <f t="shared" si="14"/>
        <v>0</v>
      </c>
      <c r="AM69" s="124">
        <f t="shared" si="22"/>
        <v>4089893</v>
      </c>
      <c r="AN69" s="75">
        <f t="shared" si="15"/>
        <v>0</v>
      </c>
      <c r="AO69" s="75">
        <f t="shared" si="16"/>
        <v>4089893</v>
      </c>
      <c r="AP69" s="75">
        <f>'5.0 önkormányzat össz'!L69</f>
        <v>0</v>
      </c>
      <c r="AQ69" s="76">
        <f t="shared" si="17"/>
        <v>4089893</v>
      </c>
      <c r="AR69" s="124">
        <f t="shared" si="18"/>
        <v>4098268</v>
      </c>
      <c r="AS69" s="75">
        <f t="shared" si="19"/>
        <v>0</v>
      </c>
      <c r="AT69" s="75">
        <f t="shared" si="20"/>
        <v>4098268</v>
      </c>
      <c r="AU69" s="75">
        <f>+'5.0 önkormányzat össz'!Q69</f>
        <v>0</v>
      </c>
      <c r="AV69" s="76">
        <f t="shared" si="21"/>
        <v>4098268</v>
      </c>
    </row>
    <row r="70" spans="1:48" s="135" customFormat="1" x14ac:dyDescent="0.25">
      <c r="A70" s="653" t="s">
        <v>126</v>
      </c>
      <c r="B70" s="1139" t="s">
        <v>127</v>
      </c>
      <c r="C70" s="952">
        <f>'3.0 hivatal'!C70</f>
        <v>0</v>
      </c>
      <c r="D70" s="976">
        <f>'3.0 hivatal'!D70</f>
        <v>0</v>
      </c>
      <c r="E70" s="655">
        <f>'3.0 hivatal'!E70</f>
        <v>0</v>
      </c>
      <c r="F70" s="656">
        <f t="shared" si="9"/>
        <v>0</v>
      </c>
      <c r="G70" s="654">
        <f>'3.0 hivatal'!G70</f>
        <v>0</v>
      </c>
      <c r="H70" s="655">
        <f>'3.0 hivatal'!H70</f>
        <v>0</v>
      </c>
      <c r="I70" s="656">
        <f t="shared" si="10"/>
        <v>0</v>
      </c>
      <c r="J70" s="654">
        <f>'3.0 hivatal'!J70</f>
        <v>0</v>
      </c>
      <c r="K70" s="655">
        <f>'3.0 hivatal'!K70</f>
        <v>0</v>
      </c>
      <c r="L70" s="656">
        <f t="shared" si="11"/>
        <v>0</v>
      </c>
      <c r="M70" s="952">
        <f>'4.0 hksk'!C70</f>
        <v>0</v>
      </c>
      <c r="N70" s="654">
        <f>'4.0 hksk'!D70</f>
        <v>0</v>
      </c>
      <c r="O70" s="655">
        <f>'4.0 hksk'!E70</f>
        <v>0</v>
      </c>
      <c r="P70" s="656">
        <f t="shared" si="0"/>
        <v>0</v>
      </c>
      <c r="Q70" s="654">
        <f>'4.0 hksk'!G70</f>
        <v>0</v>
      </c>
      <c r="R70" s="655">
        <f>'4.0 hksk'!H70</f>
        <v>0</v>
      </c>
      <c r="S70" s="656">
        <f t="shared" si="1"/>
        <v>0</v>
      </c>
      <c r="T70" s="654">
        <f>'4.0 hksk'!J70</f>
        <v>0</v>
      </c>
      <c r="U70" s="655">
        <f>'4.0 hksk'!K70</f>
        <v>0</v>
      </c>
      <c r="V70" s="656">
        <f t="shared" si="2"/>
        <v>0</v>
      </c>
      <c r="W70" s="952">
        <f>'5.0 önkormányzat össz'!C70</f>
        <v>495000</v>
      </c>
      <c r="X70" s="654">
        <f>'5.0 önkormányzat össz'!D70</f>
        <v>375000</v>
      </c>
      <c r="Y70" s="655">
        <f>'5.0 önkormányzat össz'!E70</f>
        <v>0</v>
      </c>
      <c r="Z70" s="656">
        <f t="shared" si="3"/>
        <v>375000</v>
      </c>
      <c r="AA70" s="654">
        <f>+'5.0 önkormányzat össz'!I70</f>
        <v>375000</v>
      </c>
      <c r="AB70" s="655">
        <f>+'5.0 önkormányzat össz'!J70</f>
        <v>0</v>
      </c>
      <c r="AC70" s="656">
        <f t="shared" si="4"/>
        <v>375000</v>
      </c>
      <c r="AD70" s="976">
        <f>+'5.0 önkormányzat össz'!N70</f>
        <v>375000</v>
      </c>
      <c r="AE70" s="655">
        <f>+'5.0 önkormányzat össz'!O70</f>
        <v>0</v>
      </c>
      <c r="AF70" s="656">
        <f t="shared" si="12"/>
        <v>375000</v>
      </c>
      <c r="AG70" s="952">
        <f t="shared" si="25"/>
        <v>495000</v>
      </c>
      <c r="AH70" s="654">
        <f t="shared" si="26"/>
        <v>375000</v>
      </c>
      <c r="AI70" s="655">
        <f t="shared" si="27"/>
        <v>0</v>
      </c>
      <c r="AJ70" s="655">
        <f t="shared" si="28"/>
        <v>375000</v>
      </c>
      <c r="AK70" s="655">
        <f>'5.0 önkormányzat össz'!G70</f>
        <v>0</v>
      </c>
      <c r="AL70" s="656">
        <f t="shared" si="14"/>
        <v>375000</v>
      </c>
      <c r="AM70" s="654">
        <f>G70+Q70+AA70</f>
        <v>375000</v>
      </c>
      <c r="AN70" s="655">
        <f t="shared" si="15"/>
        <v>0</v>
      </c>
      <c r="AO70" s="655">
        <f t="shared" si="16"/>
        <v>375000</v>
      </c>
      <c r="AP70" s="655">
        <f>'5.0 önkormányzat össz'!L70</f>
        <v>0</v>
      </c>
      <c r="AQ70" s="656">
        <f t="shared" si="17"/>
        <v>375000</v>
      </c>
      <c r="AR70" s="654">
        <f t="shared" si="18"/>
        <v>375000</v>
      </c>
      <c r="AS70" s="655">
        <f t="shared" si="19"/>
        <v>0</v>
      </c>
      <c r="AT70" s="655">
        <f t="shared" si="20"/>
        <v>375000</v>
      </c>
      <c r="AU70" s="655">
        <f>+'5.0 önkormányzat össz'!Q70</f>
        <v>0</v>
      </c>
      <c r="AV70" s="656">
        <f t="shared" si="21"/>
        <v>375000</v>
      </c>
    </row>
    <row r="71" spans="1:48" ht="15.75" thickBot="1" x14ac:dyDescent="0.3">
      <c r="A71" s="1135"/>
      <c r="B71" s="1140" t="s">
        <v>128</v>
      </c>
      <c r="C71" s="933">
        <f>'3.0 hivatal'!C71</f>
        <v>0</v>
      </c>
      <c r="D71" s="930">
        <f>'3.0 hivatal'!D71</f>
        <v>0</v>
      </c>
      <c r="E71" s="75">
        <f>'3.0 hivatal'!E71</f>
        <v>0</v>
      </c>
      <c r="F71" s="76">
        <f t="shared" si="9"/>
        <v>0</v>
      </c>
      <c r="G71" s="124">
        <f>'3.0 hivatal'!G71</f>
        <v>0</v>
      </c>
      <c r="H71" s="75">
        <f>'3.0 hivatal'!H71</f>
        <v>0</v>
      </c>
      <c r="I71" s="76">
        <f t="shared" si="10"/>
        <v>0</v>
      </c>
      <c r="J71" s="124">
        <f>'3.0 hivatal'!J71</f>
        <v>0</v>
      </c>
      <c r="K71" s="75">
        <f>'3.0 hivatal'!K71</f>
        <v>0</v>
      </c>
      <c r="L71" s="76">
        <f t="shared" si="11"/>
        <v>0</v>
      </c>
      <c r="M71" s="933">
        <f>'4.0 hksk'!C71</f>
        <v>0</v>
      </c>
      <c r="N71" s="124">
        <f>'4.0 hksk'!D71</f>
        <v>0</v>
      </c>
      <c r="O71" s="75">
        <f>'4.0 hksk'!E71</f>
        <v>0</v>
      </c>
      <c r="P71" s="76">
        <f t="shared" si="0"/>
        <v>0</v>
      </c>
      <c r="Q71" s="124">
        <f>'4.0 hksk'!G71</f>
        <v>0</v>
      </c>
      <c r="R71" s="75">
        <f>'4.0 hksk'!H71</f>
        <v>0</v>
      </c>
      <c r="S71" s="76">
        <f t="shared" si="1"/>
        <v>0</v>
      </c>
      <c r="T71" s="124">
        <f>'4.0 hksk'!J71</f>
        <v>0</v>
      </c>
      <c r="U71" s="75">
        <f>'4.0 hksk'!K71</f>
        <v>0</v>
      </c>
      <c r="V71" s="76">
        <f t="shared" si="2"/>
        <v>0</v>
      </c>
      <c r="W71" s="933">
        <f>'5.0 önkormányzat össz'!C71</f>
        <v>495000</v>
      </c>
      <c r="X71" s="124">
        <f>'5.0 önkormányzat össz'!D71</f>
        <v>375000</v>
      </c>
      <c r="Y71" s="75">
        <f>'5.0 önkormányzat össz'!E71</f>
        <v>0</v>
      </c>
      <c r="Z71" s="76">
        <f t="shared" si="3"/>
        <v>375000</v>
      </c>
      <c r="AA71" s="124">
        <f>+'5.0 önkormányzat össz'!I71</f>
        <v>375000</v>
      </c>
      <c r="AB71" s="75">
        <f>+'5.0 önkormányzat össz'!J71</f>
        <v>0</v>
      </c>
      <c r="AC71" s="76">
        <f t="shared" si="4"/>
        <v>375000</v>
      </c>
      <c r="AD71" s="930">
        <f>+'5.0 önkormányzat össz'!N71</f>
        <v>375000</v>
      </c>
      <c r="AE71" s="75">
        <f>+'5.0 önkormányzat össz'!O71</f>
        <v>0</v>
      </c>
      <c r="AF71" s="76">
        <f t="shared" si="12"/>
        <v>375000</v>
      </c>
      <c r="AG71" s="933">
        <f t="shared" si="25"/>
        <v>495000</v>
      </c>
      <c r="AH71" s="124">
        <f t="shared" si="26"/>
        <v>375000</v>
      </c>
      <c r="AI71" s="75">
        <f t="shared" si="27"/>
        <v>0</v>
      </c>
      <c r="AJ71" s="75">
        <f t="shared" si="28"/>
        <v>375000</v>
      </c>
      <c r="AK71" s="75">
        <f>'5.0 önkormányzat össz'!G71</f>
        <v>0</v>
      </c>
      <c r="AL71" s="76">
        <f t="shared" si="14"/>
        <v>375000</v>
      </c>
      <c r="AM71" s="124">
        <f t="shared" si="22"/>
        <v>375000</v>
      </c>
      <c r="AN71" s="75">
        <f t="shared" si="15"/>
        <v>0</v>
      </c>
      <c r="AO71" s="75">
        <f t="shared" si="16"/>
        <v>375000</v>
      </c>
      <c r="AP71" s="75">
        <f>'5.0 önkormányzat össz'!L71</f>
        <v>0</v>
      </c>
      <c r="AQ71" s="76">
        <f t="shared" si="17"/>
        <v>375000</v>
      </c>
      <c r="AR71" s="124">
        <f t="shared" si="18"/>
        <v>375000</v>
      </c>
      <c r="AS71" s="75">
        <f t="shared" si="19"/>
        <v>0</v>
      </c>
      <c r="AT71" s="75">
        <f t="shared" si="20"/>
        <v>375000</v>
      </c>
      <c r="AU71" s="75">
        <f>+'5.0 önkormányzat össz'!Q71</f>
        <v>0</v>
      </c>
      <c r="AV71" s="76">
        <f t="shared" si="21"/>
        <v>375000</v>
      </c>
    </row>
    <row r="72" spans="1:48" s="135" customFormat="1" ht="15.75" thickBot="1" x14ac:dyDescent="0.3">
      <c r="A72" s="663" t="s">
        <v>129</v>
      </c>
      <c r="B72" s="1138" t="s">
        <v>130</v>
      </c>
      <c r="C72" s="938">
        <f>'3.0 hivatal'!C72</f>
        <v>106773387</v>
      </c>
      <c r="D72" s="491">
        <f>'3.0 hivatal'!D72</f>
        <v>107662430</v>
      </c>
      <c r="E72" s="233">
        <f>'3.0 hivatal'!E72</f>
        <v>0</v>
      </c>
      <c r="F72" s="234">
        <f t="shared" si="9"/>
        <v>107662430</v>
      </c>
      <c r="G72" s="232">
        <f>'3.0 hivatal'!G72</f>
        <v>114177470</v>
      </c>
      <c r="H72" s="233">
        <f>'3.0 hivatal'!H72</f>
        <v>0</v>
      </c>
      <c r="I72" s="234">
        <f t="shared" si="10"/>
        <v>114177470</v>
      </c>
      <c r="J72" s="232">
        <f>'3.0 hivatal'!J72</f>
        <v>117974535</v>
      </c>
      <c r="K72" s="233">
        <f>'3.0 hivatal'!K72</f>
        <v>0</v>
      </c>
      <c r="L72" s="234">
        <f t="shared" si="11"/>
        <v>117974535</v>
      </c>
      <c r="M72" s="938">
        <f>'4.0 hksk'!C72</f>
        <v>79849783</v>
      </c>
      <c r="N72" s="232">
        <f>'4.0 hksk'!D72</f>
        <v>55299416</v>
      </c>
      <c r="O72" s="233">
        <f>'4.0 hksk'!E72</f>
        <v>0</v>
      </c>
      <c r="P72" s="234">
        <f t="shared" si="0"/>
        <v>55299416</v>
      </c>
      <c r="Q72" s="232">
        <f>'4.0 hksk'!G72</f>
        <v>62277311</v>
      </c>
      <c r="R72" s="233">
        <f>'4.0 hksk'!H72</f>
        <v>0</v>
      </c>
      <c r="S72" s="234">
        <f t="shared" si="1"/>
        <v>62277311</v>
      </c>
      <c r="T72" s="232">
        <f>'4.0 hksk'!J72</f>
        <v>68618438</v>
      </c>
      <c r="U72" s="233">
        <f>'4.0 hksk'!K72</f>
        <v>0</v>
      </c>
      <c r="V72" s="234">
        <f t="shared" si="2"/>
        <v>68618438</v>
      </c>
      <c r="W72" s="938">
        <f>'5.0 önkormányzat össz'!C72</f>
        <v>2730778206</v>
      </c>
      <c r="X72" s="232">
        <f>'5.0 önkormányzat össz'!D72</f>
        <v>1372630207</v>
      </c>
      <c r="Y72" s="233">
        <f>'5.0 önkormányzat össz'!E72</f>
        <v>37680000</v>
      </c>
      <c r="Z72" s="234">
        <f t="shared" si="3"/>
        <v>1410310207</v>
      </c>
      <c r="AA72" s="232">
        <f>+'5.0 önkormányzat össz'!I72</f>
        <v>1680781586</v>
      </c>
      <c r="AB72" s="233">
        <f>+'5.0 önkormányzat össz'!J72</f>
        <v>40557596</v>
      </c>
      <c r="AC72" s="234">
        <f t="shared" si="4"/>
        <v>1721339182</v>
      </c>
      <c r="AD72" s="491">
        <f>+'5.0 önkormányzat össz'!N72</f>
        <v>1888538990</v>
      </c>
      <c r="AE72" s="233">
        <f>+'5.0 önkormányzat össz'!O72</f>
        <v>45920617</v>
      </c>
      <c r="AF72" s="234">
        <f t="shared" si="12"/>
        <v>1934459607</v>
      </c>
      <c r="AG72" s="938">
        <f t="shared" si="25"/>
        <v>2917401376</v>
      </c>
      <c r="AH72" s="232">
        <f t="shared" si="26"/>
        <v>1535592053</v>
      </c>
      <c r="AI72" s="233">
        <f t="shared" si="27"/>
        <v>37680000</v>
      </c>
      <c r="AJ72" s="233">
        <f t="shared" si="28"/>
        <v>1573272053</v>
      </c>
      <c r="AK72" s="233">
        <f>'5.0 önkormányzat össz'!G72</f>
        <v>320850705</v>
      </c>
      <c r="AL72" s="234">
        <f t="shared" si="14"/>
        <v>1252421348</v>
      </c>
      <c r="AM72" s="232">
        <f t="shared" si="22"/>
        <v>1857236367</v>
      </c>
      <c r="AN72" s="233">
        <f t="shared" si="15"/>
        <v>40557596</v>
      </c>
      <c r="AO72" s="233">
        <f t="shared" si="16"/>
        <v>1897793963</v>
      </c>
      <c r="AP72" s="233">
        <f>'5.0 önkormányzat össz'!L72</f>
        <v>585409402</v>
      </c>
      <c r="AQ72" s="234">
        <f t="shared" si="17"/>
        <v>1312384561</v>
      </c>
      <c r="AR72" s="232">
        <f t="shared" si="18"/>
        <v>2075131963</v>
      </c>
      <c r="AS72" s="233">
        <f t="shared" si="19"/>
        <v>45920617</v>
      </c>
      <c r="AT72" s="233">
        <f t="shared" si="20"/>
        <v>2121052580</v>
      </c>
      <c r="AU72" s="233">
        <f>+'5.0 önkormányzat össz'!Q72</f>
        <v>665408491</v>
      </c>
      <c r="AV72" s="234">
        <f t="shared" si="21"/>
        <v>1455644089</v>
      </c>
    </row>
    <row r="73" spans="1:48" s="135" customFormat="1" x14ac:dyDescent="0.25">
      <c r="A73" s="653" t="s">
        <v>131</v>
      </c>
      <c r="B73" s="1139" t="s">
        <v>132</v>
      </c>
      <c r="C73" s="952">
        <f>'3.0 hivatal'!C73</f>
        <v>58934217</v>
      </c>
      <c r="D73" s="976">
        <f>'3.0 hivatal'!D73</f>
        <v>66133082</v>
      </c>
      <c r="E73" s="655">
        <f>'3.0 hivatal'!E73</f>
        <v>0</v>
      </c>
      <c r="F73" s="656">
        <f t="shared" ref="F73:F80" si="29">SUM(D73:E73)</f>
        <v>66133082</v>
      </c>
      <c r="G73" s="654">
        <f>'3.0 hivatal'!G73</f>
        <v>68656877</v>
      </c>
      <c r="H73" s="655">
        <f>'3.0 hivatal'!H73</f>
        <v>0</v>
      </c>
      <c r="I73" s="656">
        <f t="shared" si="10"/>
        <v>68656877</v>
      </c>
      <c r="J73" s="654">
        <f>'3.0 hivatal'!J73</f>
        <v>68656877</v>
      </c>
      <c r="K73" s="655">
        <f>'3.0 hivatal'!K73</f>
        <v>0</v>
      </c>
      <c r="L73" s="656">
        <f t="shared" si="11"/>
        <v>68656877</v>
      </c>
      <c r="M73" s="952">
        <f>'4.0 hksk'!C73</f>
        <v>136636770</v>
      </c>
      <c r="N73" s="654">
        <f>'4.0 hksk'!D73</f>
        <v>111005936</v>
      </c>
      <c r="O73" s="655">
        <f>'4.0 hksk'!E73</f>
        <v>0</v>
      </c>
      <c r="P73" s="656">
        <f t="shared" ref="P73:P80" si="30">SUM(N73:O73)</f>
        <v>111005936</v>
      </c>
      <c r="Q73" s="654">
        <f>'4.0 hksk'!G73</f>
        <v>111320174</v>
      </c>
      <c r="R73" s="655">
        <f>'4.0 hksk'!H73</f>
        <v>0</v>
      </c>
      <c r="S73" s="656">
        <f t="shared" ref="S73:S80" si="31">SUM(Q73:R73)</f>
        <v>111320174</v>
      </c>
      <c r="T73" s="654">
        <f>'4.0 hksk'!J73</f>
        <v>115704756</v>
      </c>
      <c r="U73" s="655">
        <f>'4.0 hksk'!K73</f>
        <v>0</v>
      </c>
      <c r="V73" s="656">
        <f t="shared" ref="V73:V80" si="32">SUM(T73:U73)</f>
        <v>115704756</v>
      </c>
      <c r="W73" s="952">
        <f>'5.0 önkormányzat össz'!C73</f>
        <v>990975730</v>
      </c>
      <c r="X73" s="654">
        <f>'5.0 önkormányzat össz'!D73</f>
        <v>1637088715</v>
      </c>
      <c r="Y73" s="655">
        <f>'5.0 önkormányzat össz'!E73</f>
        <v>0</v>
      </c>
      <c r="Z73" s="656">
        <f t="shared" ref="Z73:Z84" si="33">SUM(X73:Y73)</f>
        <v>1637088715</v>
      </c>
      <c r="AA73" s="654">
        <f>+'5.0 önkormányzat össz'!I73</f>
        <v>1628741467</v>
      </c>
      <c r="AB73" s="655">
        <f>+'5.0 önkormányzat össz'!J73</f>
        <v>0</v>
      </c>
      <c r="AC73" s="656">
        <f t="shared" ref="AC73:AC84" si="34">SUM(AA73:AB73)</f>
        <v>1628741467</v>
      </c>
      <c r="AD73" s="976">
        <f>+'5.0 önkormányzat össz'!N73</f>
        <v>1651515195</v>
      </c>
      <c r="AE73" s="655">
        <f>+'5.0 önkormányzat össz'!O73</f>
        <v>0</v>
      </c>
      <c r="AF73" s="656">
        <f t="shared" ref="AF73:AF84" si="35">SUM(AD73:AE73)</f>
        <v>1651515195</v>
      </c>
      <c r="AG73" s="952">
        <f t="shared" ref="AG73:AG84" si="36">C73+M73+W73</f>
        <v>1186546717</v>
      </c>
      <c r="AH73" s="654">
        <f t="shared" ref="AH73:AH84" si="37">D73+N73+X73</f>
        <v>1814227733</v>
      </c>
      <c r="AI73" s="655">
        <f t="shared" ref="AI73:AI84" si="38">E73+O73+Y73</f>
        <v>0</v>
      </c>
      <c r="AJ73" s="655">
        <f t="shared" ref="AJ73:AJ84" si="39">F73+P73+Z73</f>
        <v>1814227733</v>
      </c>
      <c r="AK73" s="655">
        <f>'5.0 önkormányzat össz'!G73</f>
        <v>1331527585</v>
      </c>
      <c r="AL73" s="656">
        <f t="shared" si="14"/>
        <v>482700148</v>
      </c>
      <c r="AM73" s="654">
        <f t="shared" si="22"/>
        <v>1808718518</v>
      </c>
      <c r="AN73" s="655">
        <f t="shared" si="15"/>
        <v>0</v>
      </c>
      <c r="AO73" s="655">
        <f t="shared" si="16"/>
        <v>1808718518</v>
      </c>
      <c r="AP73" s="655">
        <f>'5.0 önkormányzat össz'!L73</f>
        <v>1320529385</v>
      </c>
      <c r="AQ73" s="656">
        <f t="shared" si="17"/>
        <v>488189133</v>
      </c>
      <c r="AR73" s="654">
        <f t="shared" si="18"/>
        <v>1835876828</v>
      </c>
      <c r="AS73" s="655">
        <f t="shared" si="19"/>
        <v>0</v>
      </c>
      <c r="AT73" s="655">
        <f t="shared" si="20"/>
        <v>1835876828</v>
      </c>
      <c r="AU73" s="655">
        <f>+'5.0 önkormányzat össz'!Q73</f>
        <v>1320529385</v>
      </c>
      <c r="AV73" s="656">
        <f t="shared" si="21"/>
        <v>515347443</v>
      </c>
    </row>
    <row r="74" spans="1:48" x14ac:dyDescent="0.25">
      <c r="A74" s="658" t="s">
        <v>133</v>
      </c>
      <c r="B74" s="1136" t="s">
        <v>134</v>
      </c>
      <c r="C74" s="882">
        <f>'3.0 hivatal'!C74</f>
        <v>58934217</v>
      </c>
      <c r="D74" s="285">
        <f>'3.0 hivatal'!D74</f>
        <v>66133082</v>
      </c>
      <c r="E74" s="73">
        <f>'3.0 hivatal'!E74</f>
        <v>0</v>
      </c>
      <c r="F74" s="74">
        <f t="shared" si="29"/>
        <v>66133082</v>
      </c>
      <c r="G74" s="123">
        <f>'3.0 hivatal'!G74</f>
        <v>68656877</v>
      </c>
      <c r="H74" s="73">
        <f>'3.0 hivatal'!H74</f>
        <v>0</v>
      </c>
      <c r="I74" s="74">
        <f t="shared" ref="I74:I80" si="40">SUM(G74:H74)</f>
        <v>68656877</v>
      </c>
      <c r="J74" s="123">
        <f>'3.0 hivatal'!J74</f>
        <v>68656877</v>
      </c>
      <c r="K74" s="73">
        <f>'3.0 hivatal'!K74</f>
        <v>0</v>
      </c>
      <c r="L74" s="74">
        <f t="shared" ref="L74:L80" si="41">SUM(J74:K74)</f>
        <v>68656877</v>
      </c>
      <c r="M74" s="882">
        <f>'4.0 hksk'!C74</f>
        <v>136636770</v>
      </c>
      <c r="N74" s="123">
        <f>'4.0 hksk'!D74</f>
        <v>111005936</v>
      </c>
      <c r="O74" s="73">
        <f>'4.0 hksk'!E74</f>
        <v>0</v>
      </c>
      <c r="P74" s="74">
        <f t="shared" si="30"/>
        <v>111005936</v>
      </c>
      <c r="Q74" s="123">
        <f>'4.0 hksk'!G74</f>
        <v>111320174</v>
      </c>
      <c r="R74" s="73">
        <f>'4.0 hksk'!H74</f>
        <v>0</v>
      </c>
      <c r="S74" s="74">
        <f t="shared" si="31"/>
        <v>111320174</v>
      </c>
      <c r="T74" s="123">
        <f>'4.0 hksk'!J74</f>
        <v>115704756</v>
      </c>
      <c r="U74" s="73">
        <f>'4.0 hksk'!K74</f>
        <v>0</v>
      </c>
      <c r="V74" s="74">
        <f t="shared" si="32"/>
        <v>115704756</v>
      </c>
      <c r="W74" s="882">
        <f>'5.0 önkormányzat össz'!C74</f>
        <v>990975730</v>
      </c>
      <c r="X74" s="123">
        <f>'5.0 önkormányzat össz'!D74</f>
        <v>1637088715</v>
      </c>
      <c r="Y74" s="73">
        <f>'5.0 önkormányzat össz'!E74</f>
        <v>0</v>
      </c>
      <c r="Z74" s="74">
        <f>SUM(X74:Y74)</f>
        <v>1637088715</v>
      </c>
      <c r="AA74" s="123">
        <f>+'5.0 önkormányzat össz'!I74</f>
        <v>1628741467</v>
      </c>
      <c r="AB74" s="73">
        <f>+'5.0 önkormányzat össz'!J74</f>
        <v>0</v>
      </c>
      <c r="AC74" s="74">
        <f t="shared" si="34"/>
        <v>1628741467</v>
      </c>
      <c r="AD74" s="285">
        <f>+'5.0 önkormányzat össz'!N74</f>
        <v>1651515195</v>
      </c>
      <c r="AE74" s="73">
        <f>+'5.0 önkormányzat össz'!O74</f>
        <v>0</v>
      </c>
      <c r="AF74" s="74">
        <f t="shared" si="35"/>
        <v>1651515195</v>
      </c>
      <c r="AG74" s="882">
        <f t="shared" si="36"/>
        <v>1186546717</v>
      </c>
      <c r="AH74" s="123">
        <f t="shared" si="37"/>
        <v>1814227733</v>
      </c>
      <c r="AI74" s="73">
        <f t="shared" si="38"/>
        <v>0</v>
      </c>
      <c r="AJ74" s="73">
        <f>F74+P74+Z74</f>
        <v>1814227733</v>
      </c>
      <c r="AK74" s="73">
        <f>'5.0 önkormányzat össz'!G74</f>
        <v>1331527585</v>
      </c>
      <c r="AL74" s="74">
        <f t="shared" ref="AL74:AL137" si="42">AJ74-AK74</f>
        <v>482700148</v>
      </c>
      <c r="AM74" s="123">
        <f t="shared" ref="AM74:AM83" si="43">G74+Q74+AA74</f>
        <v>1808718518</v>
      </c>
      <c r="AN74" s="73">
        <f t="shared" ref="AN74:AN84" si="44">H74+R74+AB74</f>
        <v>0</v>
      </c>
      <c r="AO74" s="73">
        <f t="shared" ref="AO74:AO84" si="45">I74+S74+AC74</f>
        <v>1808718518</v>
      </c>
      <c r="AP74" s="73">
        <f>'5.0 önkormányzat össz'!L74</f>
        <v>1320529385</v>
      </c>
      <c r="AQ74" s="74">
        <f t="shared" ref="AQ74:AQ84" si="46">AO74-AP74</f>
        <v>488189133</v>
      </c>
      <c r="AR74" s="123">
        <f t="shared" ref="AR74:AR84" si="47">+J74+T74+AD74</f>
        <v>1835876828</v>
      </c>
      <c r="AS74" s="73">
        <f t="shared" ref="AS74:AS84" si="48">+K74+U74+AE74</f>
        <v>0</v>
      </c>
      <c r="AT74" s="73">
        <f t="shared" ref="AT74:AT84" si="49">+L74+V74+AF74</f>
        <v>1835876828</v>
      </c>
      <c r="AU74" s="73">
        <f>+'5.0 önkormányzat össz'!Q74</f>
        <v>1320529385</v>
      </c>
      <c r="AV74" s="74">
        <f t="shared" ref="AV74:AV84" si="50">AT74-AU74</f>
        <v>515347443</v>
      </c>
    </row>
    <row r="75" spans="1:48" x14ac:dyDescent="0.25">
      <c r="A75" s="658" t="s">
        <v>135</v>
      </c>
      <c r="B75" s="1136" t="s">
        <v>136</v>
      </c>
      <c r="C75" s="882">
        <f>'3.0 hivatal'!C75</f>
        <v>0</v>
      </c>
      <c r="D75" s="285">
        <f>'3.0 hivatal'!D75</f>
        <v>0</v>
      </c>
      <c r="E75" s="73">
        <f>'3.0 hivatal'!E75</f>
        <v>0</v>
      </c>
      <c r="F75" s="74">
        <f t="shared" si="29"/>
        <v>0</v>
      </c>
      <c r="G75" s="123">
        <f>'3.0 hivatal'!G75</f>
        <v>0</v>
      </c>
      <c r="H75" s="73">
        <f>'3.0 hivatal'!H75</f>
        <v>0</v>
      </c>
      <c r="I75" s="74">
        <f t="shared" si="40"/>
        <v>0</v>
      </c>
      <c r="J75" s="123">
        <f>'3.0 hivatal'!J75</f>
        <v>0</v>
      </c>
      <c r="K75" s="73">
        <f>'3.0 hivatal'!K75</f>
        <v>0</v>
      </c>
      <c r="L75" s="74">
        <f t="shared" si="41"/>
        <v>0</v>
      </c>
      <c r="M75" s="882">
        <f>'4.0 hksk'!C75</f>
        <v>0</v>
      </c>
      <c r="N75" s="123">
        <f>'4.0 hksk'!D75</f>
        <v>0</v>
      </c>
      <c r="O75" s="73">
        <f>'4.0 hksk'!E75</f>
        <v>0</v>
      </c>
      <c r="P75" s="74">
        <f t="shared" si="30"/>
        <v>0</v>
      </c>
      <c r="Q75" s="123">
        <f>'4.0 hksk'!G75</f>
        <v>0</v>
      </c>
      <c r="R75" s="73">
        <f>'4.0 hksk'!H75</f>
        <v>0</v>
      </c>
      <c r="S75" s="74">
        <f t="shared" si="31"/>
        <v>0</v>
      </c>
      <c r="T75" s="123">
        <f>'4.0 hksk'!J75</f>
        <v>0</v>
      </c>
      <c r="U75" s="73">
        <f>'4.0 hksk'!K75</f>
        <v>0</v>
      </c>
      <c r="V75" s="74">
        <f t="shared" si="32"/>
        <v>0</v>
      </c>
      <c r="W75" s="882">
        <f>'5.0 önkormányzat össz'!C75</f>
        <v>0</v>
      </c>
      <c r="X75" s="123">
        <f>'5.0 önkormányzat össz'!D75</f>
        <v>80000000</v>
      </c>
      <c r="Y75" s="73">
        <f>'5.0 önkormányzat össz'!E75</f>
        <v>0</v>
      </c>
      <c r="Z75" s="74">
        <f t="shared" si="33"/>
        <v>80000000</v>
      </c>
      <c r="AA75" s="123">
        <f>+'5.0 önkormányzat össz'!I75</f>
        <v>80000000</v>
      </c>
      <c r="AB75" s="73">
        <f>+'5.0 önkormányzat össz'!J75</f>
        <v>0</v>
      </c>
      <c r="AC75" s="74">
        <f t="shared" si="34"/>
        <v>80000000</v>
      </c>
      <c r="AD75" s="285">
        <f>+'5.0 önkormányzat össz'!N75</f>
        <v>80000000</v>
      </c>
      <c r="AE75" s="73">
        <f>+'5.0 önkormányzat össz'!O75</f>
        <v>0</v>
      </c>
      <c r="AF75" s="74">
        <f t="shared" si="35"/>
        <v>80000000</v>
      </c>
      <c r="AG75" s="882">
        <f t="shared" si="36"/>
        <v>0</v>
      </c>
      <c r="AH75" s="123">
        <f t="shared" si="37"/>
        <v>80000000</v>
      </c>
      <c r="AI75" s="73">
        <f t="shared" si="38"/>
        <v>0</v>
      </c>
      <c r="AJ75" s="73">
        <f t="shared" si="39"/>
        <v>80000000</v>
      </c>
      <c r="AK75" s="73">
        <f>'5.0 önkormányzat össz'!G75</f>
        <v>80000000</v>
      </c>
      <c r="AL75" s="74">
        <f t="shared" si="42"/>
        <v>0</v>
      </c>
      <c r="AM75" s="123">
        <f t="shared" si="43"/>
        <v>80000000</v>
      </c>
      <c r="AN75" s="73">
        <f t="shared" si="44"/>
        <v>0</v>
      </c>
      <c r="AO75" s="73">
        <f t="shared" si="45"/>
        <v>80000000</v>
      </c>
      <c r="AP75" s="73">
        <f>'5.0 önkormányzat össz'!L75</f>
        <v>80000000</v>
      </c>
      <c r="AQ75" s="74">
        <f t="shared" si="46"/>
        <v>0</v>
      </c>
      <c r="AR75" s="123">
        <f t="shared" si="47"/>
        <v>80000000</v>
      </c>
      <c r="AS75" s="73">
        <f t="shared" si="48"/>
        <v>0</v>
      </c>
      <c r="AT75" s="73">
        <f t="shared" si="49"/>
        <v>80000000</v>
      </c>
      <c r="AU75" s="73">
        <f>+'5.0 önkormányzat össz'!Q75</f>
        <v>80000000</v>
      </c>
      <c r="AV75" s="74">
        <f t="shared" si="50"/>
        <v>0</v>
      </c>
    </row>
    <row r="76" spans="1:48" x14ac:dyDescent="0.25">
      <c r="A76" s="658" t="s">
        <v>137</v>
      </c>
      <c r="B76" s="1136" t="s">
        <v>1054</v>
      </c>
      <c r="C76" s="882">
        <f>'3.0 hivatal'!C76</f>
        <v>0</v>
      </c>
      <c r="D76" s="285">
        <f>'3.0 hivatal'!D76</f>
        <v>0</v>
      </c>
      <c r="E76" s="73">
        <f>'3.0 hivatal'!E76</f>
        <v>0</v>
      </c>
      <c r="F76" s="74">
        <f t="shared" si="29"/>
        <v>0</v>
      </c>
      <c r="G76" s="123">
        <f>'3.0 hivatal'!G76</f>
        <v>0</v>
      </c>
      <c r="H76" s="73">
        <f>'3.0 hivatal'!H76</f>
        <v>0</v>
      </c>
      <c r="I76" s="74">
        <f t="shared" si="40"/>
        <v>0</v>
      </c>
      <c r="J76" s="123">
        <f>'3.0 hivatal'!J76</f>
        <v>0</v>
      </c>
      <c r="K76" s="73">
        <f>'3.0 hivatal'!K76</f>
        <v>0</v>
      </c>
      <c r="L76" s="74">
        <f t="shared" si="41"/>
        <v>0</v>
      </c>
      <c r="M76" s="882">
        <f>'4.0 hksk'!C76</f>
        <v>0</v>
      </c>
      <c r="N76" s="123">
        <f>'4.0 hksk'!D76</f>
        <v>0</v>
      </c>
      <c r="O76" s="73">
        <f>'4.0 hksk'!E76</f>
        <v>0</v>
      </c>
      <c r="P76" s="74">
        <f t="shared" si="30"/>
        <v>0</v>
      </c>
      <c r="Q76" s="123">
        <f>'4.0 hksk'!G76</f>
        <v>0</v>
      </c>
      <c r="R76" s="73">
        <f>'4.0 hksk'!H76</f>
        <v>0</v>
      </c>
      <c r="S76" s="74">
        <f t="shared" si="31"/>
        <v>0</v>
      </c>
      <c r="T76" s="123">
        <f>'4.0 hksk'!J76</f>
        <v>0</v>
      </c>
      <c r="U76" s="73">
        <f>'4.0 hksk'!K76</f>
        <v>0</v>
      </c>
      <c r="V76" s="74">
        <f t="shared" si="32"/>
        <v>0</v>
      </c>
      <c r="W76" s="882">
        <f>'5.0 önkormányzat össz'!C76</f>
        <v>0</v>
      </c>
      <c r="X76" s="123">
        <f>'5.0 önkormányzat össz'!D76</f>
        <v>100000000</v>
      </c>
      <c r="Y76" s="73">
        <f>'5.0 önkormányzat össz'!E76</f>
        <v>0</v>
      </c>
      <c r="Z76" s="74">
        <f t="shared" si="33"/>
        <v>100000000</v>
      </c>
      <c r="AA76" s="123">
        <f>+'5.0 önkormányzat össz'!I76</f>
        <v>100000000</v>
      </c>
      <c r="AB76" s="73">
        <f>+'5.0 önkormányzat össz'!J76</f>
        <v>0</v>
      </c>
      <c r="AC76" s="74">
        <f t="shared" si="34"/>
        <v>100000000</v>
      </c>
      <c r="AD76" s="285">
        <f>+'5.0 önkormányzat össz'!N76</f>
        <v>100000000</v>
      </c>
      <c r="AE76" s="73">
        <f>+'5.0 önkormányzat össz'!O76</f>
        <v>0</v>
      </c>
      <c r="AF76" s="74">
        <f t="shared" si="35"/>
        <v>100000000</v>
      </c>
      <c r="AG76" s="882">
        <f t="shared" si="36"/>
        <v>0</v>
      </c>
      <c r="AH76" s="123">
        <f t="shared" si="37"/>
        <v>100000000</v>
      </c>
      <c r="AI76" s="73">
        <f t="shared" si="38"/>
        <v>0</v>
      </c>
      <c r="AJ76" s="73">
        <f t="shared" si="39"/>
        <v>100000000</v>
      </c>
      <c r="AK76" s="73">
        <f>'5.0 önkormányzat össz'!G76</f>
        <v>0</v>
      </c>
      <c r="AL76" s="74">
        <f t="shared" si="42"/>
        <v>100000000</v>
      </c>
      <c r="AM76" s="123">
        <f t="shared" si="43"/>
        <v>100000000</v>
      </c>
      <c r="AN76" s="73">
        <f t="shared" si="44"/>
        <v>0</v>
      </c>
      <c r="AO76" s="73">
        <f t="shared" si="45"/>
        <v>100000000</v>
      </c>
      <c r="AP76" s="73">
        <f>'5.0 önkormányzat össz'!L76</f>
        <v>0</v>
      </c>
      <c r="AQ76" s="74">
        <f t="shared" si="46"/>
        <v>100000000</v>
      </c>
      <c r="AR76" s="123">
        <f t="shared" si="47"/>
        <v>100000000</v>
      </c>
      <c r="AS76" s="73">
        <f t="shared" si="48"/>
        <v>0</v>
      </c>
      <c r="AT76" s="73">
        <f t="shared" si="49"/>
        <v>100000000</v>
      </c>
      <c r="AU76" s="73">
        <f>+'5.0 önkormányzat össz'!Q76</f>
        <v>0</v>
      </c>
      <c r="AV76" s="74">
        <f t="shared" si="50"/>
        <v>100000000</v>
      </c>
    </row>
    <row r="77" spans="1:48" x14ac:dyDescent="0.25">
      <c r="A77" s="658" t="s">
        <v>139</v>
      </c>
      <c r="B77" s="1136" t="s">
        <v>140</v>
      </c>
      <c r="C77" s="882">
        <f>'3.0 hivatal'!C77</f>
        <v>0</v>
      </c>
      <c r="D77" s="285">
        <f>'3.0 hivatal'!D77</f>
        <v>0</v>
      </c>
      <c r="E77" s="73">
        <f>'3.0 hivatal'!E77</f>
        <v>0</v>
      </c>
      <c r="F77" s="74">
        <f t="shared" si="29"/>
        <v>0</v>
      </c>
      <c r="G77" s="123">
        <f>'3.0 hivatal'!G77</f>
        <v>0</v>
      </c>
      <c r="H77" s="73">
        <f>'3.0 hivatal'!H77</f>
        <v>0</v>
      </c>
      <c r="I77" s="74">
        <f t="shared" si="40"/>
        <v>0</v>
      </c>
      <c r="J77" s="123">
        <f>'3.0 hivatal'!J77</f>
        <v>0</v>
      </c>
      <c r="K77" s="73">
        <f>'3.0 hivatal'!K77</f>
        <v>0</v>
      </c>
      <c r="L77" s="74">
        <f t="shared" si="41"/>
        <v>0</v>
      </c>
      <c r="M77" s="882">
        <f>'4.0 hksk'!C77</f>
        <v>0</v>
      </c>
      <c r="N77" s="123">
        <f>'4.0 hksk'!D77</f>
        <v>0</v>
      </c>
      <c r="O77" s="73">
        <f>'4.0 hksk'!E77</f>
        <v>0</v>
      </c>
      <c r="P77" s="74">
        <f t="shared" si="30"/>
        <v>0</v>
      </c>
      <c r="Q77" s="123">
        <f>'4.0 hksk'!G77</f>
        <v>0</v>
      </c>
      <c r="R77" s="73">
        <f>'4.0 hksk'!H77</f>
        <v>0</v>
      </c>
      <c r="S77" s="74">
        <f t="shared" si="31"/>
        <v>0</v>
      </c>
      <c r="T77" s="123">
        <f>'4.0 hksk'!J77</f>
        <v>0</v>
      </c>
      <c r="U77" s="73">
        <f>'4.0 hksk'!K77</f>
        <v>0</v>
      </c>
      <c r="V77" s="74">
        <f t="shared" si="32"/>
        <v>0</v>
      </c>
      <c r="W77" s="882">
        <f>'5.0 önkormányzat össz'!C77</f>
        <v>0</v>
      </c>
      <c r="X77" s="123">
        <f>'5.0 önkormányzat össz'!D77</f>
        <v>0</v>
      </c>
      <c r="Y77" s="73">
        <f>'5.0 önkormányzat össz'!E77</f>
        <v>0</v>
      </c>
      <c r="Z77" s="74">
        <f t="shared" si="33"/>
        <v>0</v>
      </c>
      <c r="AA77" s="123">
        <f>+'5.0 önkormányzat össz'!I77</f>
        <v>0</v>
      </c>
      <c r="AB77" s="73">
        <f>+'5.0 önkormányzat össz'!J77</f>
        <v>0</v>
      </c>
      <c r="AC77" s="74">
        <f t="shared" si="34"/>
        <v>0</v>
      </c>
      <c r="AD77" s="285">
        <f>+'5.0 önkormányzat össz'!N77</f>
        <v>0</v>
      </c>
      <c r="AE77" s="73">
        <f>+'5.0 önkormányzat össz'!O77</f>
        <v>0</v>
      </c>
      <c r="AF77" s="74">
        <f t="shared" si="35"/>
        <v>0</v>
      </c>
      <c r="AG77" s="882">
        <f t="shared" si="36"/>
        <v>0</v>
      </c>
      <c r="AH77" s="123">
        <f t="shared" si="37"/>
        <v>0</v>
      </c>
      <c r="AI77" s="73">
        <f t="shared" si="38"/>
        <v>0</v>
      </c>
      <c r="AJ77" s="73">
        <f t="shared" si="39"/>
        <v>0</v>
      </c>
      <c r="AK77" s="73">
        <f>'5.0 önkormányzat össz'!G77</f>
        <v>0</v>
      </c>
      <c r="AL77" s="74">
        <f t="shared" si="42"/>
        <v>0</v>
      </c>
      <c r="AM77" s="123">
        <f t="shared" si="43"/>
        <v>0</v>
      </c>
      <c r="AN77" s="73">
        <f t="shared" si="44"/>
        <v>0</v>
      </c>
      <c r="AO77" s="73">
        <f t="shared" si="45"/>
        <v>0</v>
      </c>
      <c r="AP77" s="73">
        <f>'5.0 önkormányzat össz'!L77</f>
        <v>0</v>
      </c>
      <c r="AQ77" s="74">
        <f t="shared" si="46"/>
        <v>0</v>
      </c>
      <c r="AR77" s="123">
        <f t="shared" si="47"/>
        <v>0</v>
      </c>
      <c r="AS77" s="73">
        <f t="shared" si="48"/>
        <v>0</v>
      </c>
      <c r="AT77" s="73">
        <f t="shared" si="49"/>
        <v>0</v>
      </c>
      <c r="AU77" s="73">
        <f>+'5.0 önkormányzat össz'!Q77</f>
        <v>0</v>
      </c>
      <c r="AV77" s="74">
        <f t="shared" si="50"/>
        <v>0</v>
      </c>
    </row>
    <row r="78" spans="1:48" x14ac:dyDescent="0.25">
      <c r="A78" s="658" t="s">
        <v>141</v>
      </c>
      <c r="B78" s="1136" t="s">
        <v>142</v>
      </c>
      <c r="C78" s="882">
        <f>'3.0 hivatal'!C78</f>
        <v>7216081</v>
      </c>
      <c r="D78" s="285">
        <f>'3.0 hivatal'!D78</f>
        <v>650000</v>
      </c>
      <c r="E78" s="73">
        <f>'3.0 hivatal'!E78</f>
        <v>0</v>
      </c>
      <c r="F78" s="74">
        <f t="shared" si="29"/>
        <v>650000</v>
      </c>
      <c r="G78" s="123">
        <f>'3.0 hivatal'!G78</f>
        <v>659359</v>
      </c>
      <c r="H78" s="73">
        <f>'3.0 hivatal'!H78</f>
        <v>0</v>
      </c>
      <c r="I78" s="74">
        <f t="shared" si="40"/>
        <v>659359</v>
      </c>
      <c r="J78" s="123">
        <f>'3.0 hivatal'!J78</f>
        <v>659359</v>
      </c>
      <c r="K78" s="73">
        <f>'3.0 hivatal'!K78</f>
        <v>0</v>
      </c>
      <c r="L78" s="74">
        <f t="shared" si="41"/>
        <v>659359</v>
      </c>
      <c r="M78" s="882">
        <f>'4.0 hksk'!C78</f>
        <v>14084206</v>
      </c>
      <c r="N78" s="123">
        <f>'4.0 hksk'!D78</f>
        <v>2887207</v>
      </c>
      <c r="O78" s="73">
        <f>'4.0 hksk'!E78</f>
        <v>0</v>
      </c>
      <c r="P78" s="74">
        <f t="shared" si="30"/>
        <v>2887207</v>
      </c>
      <c r="Q78" s="123">
        <f>'4.0 hksk'!G78</f>
        <v>3201445</v>
      </c>
      <c r="R78" s="73">
        <f>'4.0 hksk'!H78</f>
        <v>0</v>
      </c>
      <c r="S78" s="74">
        <f t="shared" si="31"/>
        <v>3201445</v>
      </c>
      <c r="T78" s="123">
        <f>'4.0 hksk'!J78</f>
        <v>3201445</v>
      </c>
      <c r="U78" s="73">
        <f>'4.0 hksk'!K78</f>
        <v>0</v>
      </c>
      <c r="V78" s="74">
        <f t="shared" si="32"/>
        <v>3201445</v>
      </c>
      <c r="W78" s="882">
        <f>'5.0 önkormányzat össz'!C78</f>
        <v>968659359</v>
      </c>
      <c r="X78" s="123">
        <f>'5.0 önkormányzat össz'!D78</f>
        <v>1457088715</v>
      </c>
      <c r="Y78" s="73">
        <f>'5.0 önkormányzat össz'!E78</f>
        <v>0</v>
      </c>
      <c r="Z78" s="74">
        <f t="shared" si="33"/>
        <v>1457088715</v>
      </c>
      <c r="AA78" s="123">
        <f>+'5.0 önkormányzat össz'!I78</f>
        <v>1448741467</v>
      </c>
      <c r="AB78" s="73">
        <f>+'5.0 önkormányzat össz'!J78</f>
        <v>0</v>
      </c>
      <c r="AC78" s="74">
        <f t="shared" si="34"/>
        <v>1448741467</v>
      </c>
      <c r="AD78" s="285">
        <f>+'5.0 önkormányzat össz'!N78</f>
        <v>1448741467</v>
      </c>
      <c r="AE78" s="73">
        <f>+'5.0 önkormányzat össz'!O78</f>
        <v>0</v>
      </c>
      <c r="AF78" s="74">
        <f t="shared" si="35"/>
        <v>1448741467</v>
      </c>
      <c r="AG78" s="882">
        <f t="shared" si="36"/>
        <v>989959646</v>
      </c>
      <c r="AH78" s="123">
        <f t="shared" si="37"/>
        <v>1460625922</v>
      </c>
      <c r="AI78" s="73">
        <f t="shared" si="38"/>
        <v>0</v>
      </c>
      <c r="AJ78" s="73">
        <f t="shared" si="39"/>
        <v>1460625922</v>
      </c>
      <c r="AK78" s="73">
        <f>'5.0 önkormányzat össz'!G78</f>
        <v>1251527585</v>
      </c>
      <c r="AL78" s="74">
        <f t="shared" si="42"/>
        <v>209098337</v>
      </c>
      <c r="AM78" s="123">
        <f t="shared" si="43"/>
        <v>1452602271</v>
      </c>
      <c r="AN78" s="73">
        <f t="shared" si="44"/>
        <v>0</v>
      </c>
      <c r="AO78" s="73">
        <f t="shared" si="45"/>
        <v>1452602271</v>
      </c>
      <c r="AP78" s="73">
        <f>'5.0 önkormányzat össz'!L78</f>
        <v>1240529385</v>
      </c>
      <c r="AQ78" s="74">
        <f t="shared" si="46"/>
        <v>212072886</v>
      </c>
      <c r="AR78" s="123">
        <f t="shared" si="47"/>
        <v>1452602271</v>
      </c>
      <c r="AS78" s="73">
        <f t="shared" si="48"/>
        <v>0</v>
      </c>
      <c r="AT78" s="73">
        <f t="shared" si="49"/>
        <v>1452602271</v>
      </c>
      <c r="AU78" s="73">
        <f>+'5.0 önkormányzat össz'!Q78</f>
        <v>1240529385</v>
      </c>
      <c r="AV78" s="74">
        <f t="shared" si="50"/>
        <v>212072886</v>
      </c>
    </row>
    <row r="79" spans="1:48" x14ac:dyDescent="0.25">
      <c r="A79" s="658"/>
      <c r="B79" s="1136" t="s">
        <v>17</v>
      </c>
      <c r="C79" s="882">
        <f>'3.0 hivatal'!C79</f>
        <v>7216081</v>
      </c>
      <c r="D79" s="285">
        <f>'3.0 hivatal'!D79</f>
        <v>650000</v>
      </c>
      <c r="E79" s="73">
        <f>'3.0 hivatal'!E79</f>
        <v>0</v>
      </c>
      <c r="F79" s="74">
        <f t="shared" si="29"/>
        <v>650000</v>
      </c>
      <c r="G79" s="123">
        <f>'3.0 hivatal'!G79</f>
        <v>659359</v>
      </c>
      <c r="H79" s="73">
        <f>'3.0 hivatal'!H79</f>
        <v>0</v>
      </c>
      <c r="I79" s="74">
        <f t="shared" si="40"/>
        <v>659359</v>
      </c>
      <c r="J79" s="123">
        <f>'3.0 hivatal'!J79</f>
        <v>659359</v>
      </c>
      <c r="K79" s="73">
        <f>'3.0 hivatal'!K79</f>
        <v>0</v>
      </c>
      <c r="L79" s="74">
        <f t="shared" si="41"/>
        <v>659359</v>
      </c>
      <c r="M79" s="882">
        <f>'4.0 hksk'!C79</f>
        <v>14084206</v>
      </c>
      <c r="N79" s="123">
        <f>'4.0 hksk'!D79</f>
        <v>2887207</v>
      </c>
      <c r="O79" s="73">
        <f>'4.0 hksk'!E79</f>
        <v>0</v>
      </c>
      <c r="P79" s="74">
        <f t="shared" si="30"/>
        <v>2887207</v>
      </c>
      <c r="Q79" s="123">
        <f>'4.0 hksk'!G79</f>
        <v>3201445</v>
      </c>
      <c r="R79" s="73">
        <f>'4.0 hksk'!H79</f>
        <v>0</v>
      </c>
      <c r="S79" s="74">
        <f t="shared" si="31"/>
        <v>3201445</v>
      </c>
      <c r="T79" s="123">
        <f>'4.0 hksk'!J79</f>
        <v>3201445</v>
      </c>
      <c r="U79" s="73">
        <f>'4.0 hksk'!K79</f>
        <v>0</v>
      </c>
      <c r="V79" s="74">
        <f t="shared" si="32"/>
        <v>3201445</v>
      </c>
      <c r="W79" s="882">
        <f>'5.0 önkormányzat össz'!C79</f>
        <v>338164347</v>
      </c>
      <c r="X79" s="123">
        <f>'5.0 önkormányzat össz'!D79</f>
        <v>243771587</v>
      </c>
      <c r="Y79" s="73">
        <f>'5.0 önkormányzat össz'!E79</f>
        <v>0</v>
      </c>
      <c r="Z79" s="74">
        <f t="shared" si="33"/>
        <v>243771587</v>
      </c>
      <c r="AA79" s="123">
        <f>+'5.0 önkormányzat össz'!I79</f>
        <v>235424339</v>
      </c>
      <c r="AB79" s="73">
        <f>+'5.0 önkormányzat össz'!J79</f>
        <v>0</v>
      </c>
      <c r="AC79" s="74">
        <f t="shared" si="34"/>
        <v>235424339</v>
      </c>
      <c r="AD79" s="285">
        <f>+'5.0 önkormányzat össz'!N79</f>
        <v>235424339</v>
      </c>
      <c r="AE79" s="73">
        <f>+'5.0 önkormányzat össz'!O79</f>
        <v>0</v>
      </c>
      <c r="AF79" s="74">
        <f t="shared" si="35"/>
        <v>235424339</v>
      </c>
      <c r="AG79" s="882">
        <f t="shared" si="36"/>
        <v>359464634</v>
      </c>
      <c r="AH79" s="123">
        <f t="shared" si="37"/>
        <v>247308794</v>
      </c>
      <c r="AI79" s="73">
        <f t="shared" si="38"/>
        <v>0</v>
      </c>
      <c r="AJ79" s="73">
        <f t="shared" si="39"/>
        <v>247308794</v>
      </c>
      <c r="AK79" s="73">
        <f>'5.0 önkormányzat össz'!G79</f>
        <v>38210457</v>
      </c>
      <c r="AL79" s="74">
        <f t="shared" si="42"/>
        <v>209098337</v>
      </c>
      <c r="AM79" s="123">
        <f t="shared" si="43"/>
        <v>239285143</v>
      </c>
      <c r="AN79" s="73">
        <f t="shared" si="44"/>
        <v>0</v>
      </c>
      <c r="AO79" s="73">
        <f t="shared" si="45"/>
        <v>239285143</v>
      </c>
      <c r="AP79" s="73">
        <f>'5.0 önkormányzat össz'!L79</f>
        <v>27212257</v>
      </c>
      <c r="AQ79" s="74">
        <f t="shared" si="46"/>
        <v>212072886</v>
      </c>
      <c r="AR79" s="123">
        <f t="shared" si="47"/>
        <v>239285143</v>
      </c>
      <c r="AS79" s="73">
        <f t="shared" si="48"/>
        <v>0</v>
      </c>
      <c r="AT79" s="73">
        <f t="shared" si="49"/>
        <v>239285143</v>
      </c>
      <c r="AU79" s="73">
        <f>+'5.0 önkormányzat össz'!Q79</f>
        <v>27212257</v>
      </c>
      <c r="AV79" s="74">
        <f t="shared" si="50"/>
        <v>212072886</v>
      </c>
    </row>
    <row r="80" spans="1:48" x14ac:dyDescent="0.25">
      <c r="A80" s="658"/>
      <c r="B80" s="1136" t="s">
        <v>18</v>
      </c>
      <c r="C80" s="882">
        <f>'3.0 hivatal'!C80</f>
        <v>0</v>
      </c>
      <c r="D80" s="285">
        <f>'3.0 hivatal'!D80</f>
        <v>0</v>
      </c>
      <c r="E80" s="73">
        <f>'3.0 hivatal'!E80</f>
        <v>0</v>
      </c>
      <c r="F80" s="74">
        <f t="shared" si="29"/>
        <v>0</v>
      </c>
      <c r="G80" s="123">
        <f>'3.0 hivatal'!G80</f>
        <v>0</v>
      </c>
      <c r="H80" s="73">
        <f>'3.0 hivatal'!H80</f>
        <v>0</v>
      </c>
      <c r="I80" s="74">
        <f t="shared" si="40"/>
        <v>0</v>
      </c>
      <c r="J80" s="123">
        <f>'3.0 hivatal'!J80</f>
        <v>0</v>
      </c>
      <c r="K80" s="73">
        <f>'3.0 hivatal'!K80</f>
        <v>0</v>
      </c>
      <c r="L80" s="74">
        <f t="shared" si="41"/>
        <v>0</v>
      </c>
      <c r="M80" s="882">
        <f>'4.0 hksk'!C80</f>
        <v>0</v>
      </c>
      <c r="N80" s="123">
        <f>'4.0 hksk'!D80</f>
        <v>0</v>
      </c>
      <c r="O80" s="73">
        <f>'4.0 hksk'!E80</f>
        <v>0</v>
      </c>
      <c r="P80" s="74">
        <f t="shared" si="30"/>
        <v>0</v>
      </c>
      <c r="Q80" s="123">
        <f>'4.0 hksk'!G80</f>
        <v>0</v>
      </c>
      <c r="R80" s="73">
        <f>'4.0 hksk'!H80</f>
        <v>0</v>
      </c>
      <c r="S80" s="74">
        <f t="shared" si="31"/>
        <v>0</v>
      </c>
      <c r="T80" s="123">
        <f>'4.0 hksk'!J80</f>
        <v>0</v>
      </c>
      <c r="U80" s="73">
        <f>'4.0 hksk'!K80</f>
        <v>0</v>
      </c>
      <c r="V80" s="74">
        <f t="shared" si="32"/>
        <v>0</v>
      </c>
      <c r="W80" s="882">
        <f>'5.0 önkormányzat össz'!C80</f>
        <v>630495012</v>
      </c>
      <c r="X80" s="123">
        <f>'5.0 önkormányzat össz'!D80</f>
        <v>1213317128</v>
      </c>
      <c r="Y80" s="73">
        <f>'5.0 önkormányzat össz'!E80</f>
        <v>0</v>
      </c>
      <c r="Z80" s="74">
        <f t="shared" si="33"/>
        <v>1213317128</v>
      </c>
      <c r="AA80" s="123">
        <f>+'5.0 önkormányzat össz'!I80</f>
        <v>1213317128</v>
      </c>
      <c r="AB80" s="73">
        <f>+'5.0 önkormányzat össz'!J80</f>
        <v>0</v>
      </c>
      <c r="AC80" s="74">
        <f t="shared" si="34"/>
        <v>1213317128</v>
      </c>
      <c r="AD80" s="285">
        <f>+'5.0 önkormányzat össz'!N80</f>
        <v>1213317128</v>
      </c>
      <c r="AE80" s="73">
        <f>+'5.0 önkormányzat össz'!O80</f>
        <v>0</v>
      </c>
      <c r="AF80" s="74">
        <f t="shared" si="35"/>
        <v>1213317128</v>
      </c>
      <c r="AG80" s="882">
        <f t="shared" si="36"/>
        <v>630495012</v>
      </c>
      <c r="AH80" s="123">
        <f t="shared" si="37"/>
        <v>1213317128</v>
      </c>
      <c r="AI80" s="73">
        <f t="shared" si="38"/>
        <v>0</v>
      </c>
      <c r="AJ80" s="73">
        <f t="shared" si="39"/>
        <v>1213317128</v>
      </c>
      <c r="AK80" s="73">
        <f>'5.0 önkormányzat össz'!G80</f>
        <v>1213317128</v>
      </c>
      <c r="AL80" s="74">
        <f t="shared" si="42"/>
        <v>0</v>
      </c>
      <c r="AM80" s="123">
        <f t="shared" si="43"/>
        <v>1213317128</v>
      </c>
      <c r="AN80" s="73">
        <f t="shared" si="44"/>
        <v>0</v>
      </c>
      <c r="AO80" s="73">
        <f t="shared" si="45"/>
        <v>1213317128</v>
      </c>
      <c r="AP80" s="73">
        <f>'5.0 önkormányzat össz'!L80</f>
        <v>1213317128</v>
      </c>
      <c r="AQ80" s="74">
        <f t="shared" si="46"/>
        <v>0</v>
      </c>
      <c r="AR80" s="123">
        <f t="shared" si="47"/>
        <v>1213317128</v>
      </c>
      <c r="AS80" s="73">
        <f t="shared" si="48"/>
        <v>0</v>
      </c>
      <c r="AT80" s="73">
        <f t="shared" si="49"/>
        <v>1213317128</v>
      </c>
      <c r="AU80" s="73">
        <f>+'5.0 önkormányzat össz'!Q80</f>
        <v>1213317128</v>
      </c>
      <c r="AV80" s="74">
        <f t="shared" si="50"/>
        <v>0</v>
      </c>
    </row>
    <row r="81" spans="1:48" x14ac:dyDescent="0.25">
      <c r="A81" s="658" t="s">
        <v>450</v>
      </c>
      <c r="B81" s="1136" t="s">
        <v>323</v>
      </c>
      <c r="C81" s="882">
        <f>'3.0 hivatal'!C81</f>
        <v>0</v>
      </c>
      <c r="D81" s="285">
        <f>'3.0 hivatal'!D81</f>
        <v>0</v>
      </c>
      <c r="E81" s="73">
        <f>'3.0 hivatal'!E81</f>
        <v>0</v>
      </c>
      <c r="F81" s="74"/>
      <c r="G81" s="123">
        <f>'3.0 hivatal'!G81</f>
        <v>0</v>
      </c>
      <c r="H81" s="73">
        <f>'3.0 hivatal'!H81</f>
        <v>0</v>
      </c>
      <c r="I81" s="74"/>
      <c r="J81" s="123">
        <f>'3.0 hivatal'!J81</f>
        <v>0</v>
      </c>
      <c r="K81" s="73">
        <f>'3.0 hivatal'!K81</f>
        <v>0</v>
      </c>
      <c r="L81" s="74"/>
      <c r="M81" s="882">
        <f>'4.0 hksk'!C81</f>
        <v>0</v>
      </c>
      <c r="N81" s="123">
        <f>'4.0 hksk'!D81</f>
        <v>0</v>
      </c>
      <c r="O81" s="73">
        <f>'4.0 hksk'!E81</f>
        <v>0</v>
      </c>
      <c r="P81" s="74"/>
      <c r="Q81" s="123">
        <f>'4.0 hksk'!G81</f>
        <v>0</v>
      </c>
      <c r="R81" s="73">
        <f>'4.0 hksk'!H81</f>
        <v>0</v>
      </c>
      <c r="S81" s="74"/>
      <c r="T81" s="123">
        <f>'4.0 hksk'!J81</f>
        <v>0</v>
      </c>
      <c r="U81" s="73">
        <f>'4.0 hksk'!K81</f>
        <v>0</v>
      </c>
      <c r="V81" s="74"/>
      <c r="W81" s="882">
        <f>'5.0 önkormányzat össz'!C81</f>
        <v>22316371</v>
      </c>
      <c r="X81" s="123">
        <f>'5.0 önkormányzat össz'!D81</f>
        <v>0</v>
      </c>
      <c r="Y81" s="73">
        <f>'5.0 önkormányzat össz'!E81</f>
        <v>0</v>
      </c>
      <c r="Z81" s="74">
        <f t="shared" si="33"/>
        <v>0</v>
      </c>
      <c r="AA81" s="123">
        <f>+'5.0 önkormányzat össz'!I81</f>
        <v>0</v>
      </c>
      <c r="AB81" s="73">
        <f>+'5.0 önkormányzat össz'!J81</f>
        <v>0</v>
      </c>
      <c r="AC81" s="74">
        <f t="shared" si="34"/>
        <v>0</v>
      </c>
      <c r="AD81" s="285">
        <f>+'5.0 önkormányzat össz'!N81</f>
        <v>22773728</v>
      </c>
      <c r="AE81" s="73">
        <f>+'5.0 önkormányzat össz'!O81</f>
        <v>0</v>
      </c>
      <c r="AF81" s="74">
        <f t="shared" si="35"/>
        <v>22773728</v>
      </c>
      <c r="AG81" s="882">
        <f t="shared" si="36"/>
        <v>22316371</v>
      </c>
      <c r="AH81" s="123">
        <f t="shared" si="37"/>
        <v>0</v>
      </c>
      <c r="AI81" s="73">
        <f t="shared" si="38"/>
        <v>0</v>
      </c>
      <c r="AJ81" s="73">
        <f t="shared" si="39"/>
        <v>0</v>
      </c>
      <c r="AK81" s="73">
        <f>'5.0 önkormányzat össz'!G81</f>
        <v>0</v>
      </c>
      <c r="AL81" s="74">
        <f t="shared" si="42"/>
        <v>0</v>
      </c>
      <c r="AM81" s="123">
        <f t="shared" si="43"/>
        <v>0</v>
      </c>
      <c r="AN81" s="73">
        <f t="shared" si="44"/>
        <v>0</v>
      </c>
      <c r="AO81" s="73">
        <f t="shared" si="45"/>
        <v>0</v>
      </c>
      <c r="AP81" s="73">
        <f>'5.0 önkormányzat össz'!L81</f>
        <v>0</v>
      </c>
      <c r="AQ81" s="74">
        <f t="shared" si="46"/>
        <v>0</v>
      </c>
      <c r="AR81" s="123">
        <f t="shared" si="47"/>
        <v>22773728</v>
      </c>
      <c r="AS81" s="73">
        <f t="shared" si="48"/>
        <v>0</v>
      </c>
      <c r="AT81" s="73">
        <f t="shared" si="49"/>
        <v>22773728</v>
      </c>
      <c r="AU81" s="73">
        <f>+'5.0 önkormányzat össz'!Q81</f>
        <v>0</v>
      </c>
      <c r="AV81" s="74">
        <f t="shared" si="50"/>
        <v>22773728</v>
      </c>
    </row>
    <row r="82" spans="1:48" x14ac:dyDescent="0.25">
      <c r="A82" s="658" t="s">
        <v>143</v>
      </c>
      <c r="B82" s="1136" t="s">
        <v>144</v>
      </c>
      <c r="C82" s="882">
        <f>'3.0 hivatal'!C82</f>
        <v>51718136</v>
      </c>
      <c r="D82" s="285">
        <f>'3.0 hivatal'!D82</f>
        <v>65483082</v>
      </c>
      <c r="E82" s="73">
        <f>'3.0 hivatal'!E82</f>
        <v>0</v>
      </c>
      <c r="F82" s="74">
        <f>SUM(D82:E82)</f>
        <v>65483082</v>
      </c>
      <c r="G82" s="123">
        <f>'3.0 hivatal'!G82</f>
        <v>67997518</v>
      </c>
      <c r="H82" s="73">
        <f>'3.0 hivatal'!H82</f>
        <v>0</v>
      </c>
      <c r="I82" s="74">
        <f>SUM(G82:H82)</f>
        <v>67997518</v>
      </c>
      <c r="J82" s="123">
        <f>'3.0 hivatal'!J82</f>
        <v>181874988</v>
      </c>
      <c r="K82" s="73">
        <f>'3.0 hivatal'!K82</f>
        <v>0</v>
      </c>
      <c r="L82" s="74">
        <f>SUM(J82:K82)</f>
        <v>181874988</v>
      </c>
      <c r="M82" s="882">
        <f>'4.0 hksk'!C82</f>
        <v>122552564</v>
      </c>
      <c r="N82" s="123">
        <f>'4.0 hksk'!D82</f>
        <v>108118729</v>
      </c>
      <c r="O82" s="73">
        <f>'4.0 hksk'!E82</f>
        <v>0</v>
      </c>
      <c r="P82" s="74">
        <f t="shared" ref="P82:P84" si="51">SUM(N82:O82)</f>
        <v>108118729</v>
      </c>
      <c r="Q82" s="123">
        <f>'4.0 hksk'!G82</f>
        <v>108118729</v>
      </c>
      <c r="R82" s="73">
        <f>'4.0 hksk'!H82</f>
        <v>0</v>
      </c>
      <c r="S82" s="74">
        <f t="shared" ref="S82:S84" si="52">SUM(Q82:R82)</f>
        <v>108118729</v>
      </c>
      <c r="T82" s="123">
        <f>'4.0 hksk'!J82</f>
        <v>131846229</v>
      </c>
      <c r="U82" s="73">
        <f>'4.0 hksk'!K82</f>
        <v>0</v>
      </c>
      <c r="V82" s="74">
        <f t="shared" ref="V82:V84" si="53">SUM(T82:U82)</f>
        <v>131846229</v>
      </c>
      <c r="W82" s="882">
        <f>'5.0 önkormányzat össz'!C82</f>
        <v>0</v>
      </c>
      <c r="X82" s="123">
        <f>'5.0 önkormányzat össz'!D82</f>
        <v>0</v>
      </c>
      <c r="Y82" s="73">
        <f>'5.0 önkormányzat össz'!E82</f>
        <v>0</v>
      </c>
      <c r="Z82" s="74">
        <f t="shared" si="33"/>
        <v>0</v>
      </c>
      <c r="AA82" s="123">
        <f>+'5.0 önkormányzat össz'!I82</f>
        <v>0</v>
      </c>
      <c r="AB82" s="73">
        <f>+'5.0 önkormányzat össz'!J82</f>
        <v>0</v>
      </c>
      <c r="AC82" s="74">
        <f t="shared" si="34"/>
        <v>0</v>
      </c>
      <c r="AD82" s="285">
        <f>+'5.0 önkormányzat össz'!N82</f>
        <v>0</v>
      </c>
      <c r="AE82" s="73">
        <f>+'5.0 önkormányzat össz'!O82</f>
        <v>0</v>
      </c>
      <c r="AF82" s="74">
        <f t="shared" si="35"/>
        <v>0</v>
      </c>
      <c r="AG82" s="882">
        <f t="shared" si="36"/>
        <v>174270700</v>
      </c>
      <c r="AH82" s="123">
        <f t="shared" si="37"/>
        <v>173601811</v>
      </c>
      <c r="AI82" s="73">
        <f t="shared" si="38"/>
        <v>0</v>
      </c>
      <c r="AJ82" s="73">
        <f t="shared" si="39"/>
        <v>173601811</v>
      </c>
      <c r="AK82" s="73">
        <f>'5.0 önkormányzat össz'!G82</f>
        <v>0</v>
      </c>
      <c r="AL82" s="74">
        <f t="shared" si="42"/>
        <v>173601811</v>
      </c>
      <c r="AM82" s="123">
        <f t="shared" si="43"/>
        <v>176116247</v>
      </c>
      <c r="AN82" s="73">
        <f t="shared" si="44"/>
        <v>0</v>
      </c>
      <c r="AO82" s="73">
        <f t="shared" si="45"/>
        <v>176116247</v>
      </c>
      <c r="AP82" s="73">
        <f>'5.0 önkormányzat össz'!L82</f>
        <v>0</v>
      </c>
      <c r="AQ82" s="74">
        <f t="shared" si="46"/>
        <v>176116247</v>
      </c>
      <c r="AR82" s="123">
        <f t="shared" si="47"/>
        <v>313721217</v>
      </c>
      <c r="AS82" s="73">
        <f t="shared" si="48"/>
        <v>0</v>
      </c>
      <c r="AT82" s="73">
        <f t="shared" si="49"/>
        <v>313721217</v>
      </c>
      <c r="AU82" s="73">
        <f>+'5.0 önkormányzat össz'!Q82</f>
        <v>0</v>
      </c>
      <c r="AV82" s="74">
        <f t="shared" si="50"/>
        <v>313721217</v>
      </c>
    </row>
    <row r="83" spans="1:48" ht="15.75" thickBot="1" x14ac:dyDescent="0.3">
      <c r="A83" s="1135" t="s">
        <v>145</v>
      </c>
      <c r="B83" s="1140" t="s">
        <v>146</v>
      </c>
      <c r="C83" s="933">
        <f>'3.0 hivatal'!C83</f>
        <v>0</v>
      </c>
      <c r="D83" s="930">
        <f>'3.0 hivatal'!D83</f>
        <v>0</v>
      </c>
      <c r="E83" s="75">
        <f>'3.0 hivatal'!E83</f>
        <v>0</v>
      </c>
      <c r="F83" s="76">
        <f>SUM(D83:E83)</f>
        <v>0</v>
      </c>
      <c r="G83" s="124">
        <f>'3.0 hivatal'!G83</f>
        <v>0</v>
      </c>
      <c r="H83" s="75">
        <f>'3.0 hivatal'!H83</f>
        <v>0</v>
      </c>
      <c r="I83" s="76">
        <f>SUM(G83:H83)</f>
        <v>0</v>
      </c>
      <c r="J83" s="124">
        <f>'3.0 hivatal'!J83</f>
        <v>-113877470</v>
      </c>
      <c r="K83" s="75">
        <f>'3.0 hivatal'!K83</f>
        <v>0</v>
      </c>
      <c r="L83" s="76">
        <f>SUM(J83:K83)</f>
        <v>-113877470</v>
      </c>
      <c r="M83" s="933">
        <f>'4.0 hksk'!C83</f>
        <v>0</v>
      </c>
      <c r="N83" s="124">
        <f>'4.0 hksk'!D83</f>
        <v>0</v>
      </c>
      <c r="O83" s="75">
        <f>'4.0 hksk'!E83</f>
        <v>0</v>
      </c>
      <c r="P83" s="76">
        <f t="shared" si="51"/>
        <v>0</v>
      </c>
      <c r="Q83" s="124">
        <f>'4.0 hksk'!G83</f>
        <v>0</v>
      </c>
      <c r="R83" s="75">
        <f>'4.0 hksk'!H83</f>
        <v>0</v>
      </c>
      <c r="S83" s="76">
        <f t="shared" si="52"/>
        <v>0</v>
      </c>
      <c r="T83" s="124">
        <f>'4.0 hksk'!J83</f>
        <v>-19342918</v>
      </c>
      <c r="U83" s="75">
        <f>'4.0 hksk'!K83</f>
        <v>0</v>
      </c>
      <c r="V83" s="76">
        <f t="shared" si="53"/>
        <v>-19342918</v>
      </c>
      <c r="W83" s="933">
        <f>'5.0 önkormányzat össz'!C83</f>
        <v>0</v>
      </c>
      <c r="X83" s="124">
        <f>'5.0 önkormányzat össz'!D83</f>
        <v>0</v>
      </c>
      <c r="Y83" s="75">
        <f>'5.0 önkormányzat össz'!E83</f>
        <v>0</v>
      </c>
      <c r="Z83" s="76">
        <f t="shared" si="33"/>
        <v>0</v>
      </c>
      <c r="AA83" s="124">
        <f>+'5.0 önkormányzat össz'!I83</f>
        <v>0</v>
      </c>
      <c r="AB83" s="75">
        <f>+'5.0 önkormányzat össz'!J83</f>
        <v>0</v>
      </c>
      <c r="AC83" s="76">
        <f t="shared" si="34"/>
        <v>0</v>
      </c>
      <c r="AD83" s="930">
        <f>+'5.0 önkormányzat össz'!N83</f>
        <v>0</v>
      </c>
      <c r="AE83" s="75">
        <f>+'5.0 önkormányzat össz'!O83</f>
        <v>0</v>
      </c>
      <c r="AF83" s="76">
        <f t="shared" si="35"/>
        <v>0</v>
      </c>
      <c r="AG83" s="933">
        <f t="shared" si="36"/>
        <v>0</v>
      </c>
      <c r="AH83" s="124">
        <f t="shared" si="37"/>
        <v>0</v>
      </c>
      <c r="AI83" s="75">
        <f t="shared" si="38"/>
        <v>0</v>
      </c>
      <c r="AJ83" s="75">
        <f t="shared" si="39"/>
        <v>0</v>
      </c>
      <c r="AK83" s="75">
        <f>'5.0 önkormányzat össz'!G83</f>
        <v>0</v>
      </c>
      <c r="AL83" s="76">
        <f t="shared" si="42"/>
        <v>0</v>
      </c>
      <c r="AM83" s="124">
        <f t="shared" si="43"/>
        <v>0</v>
      </c>
      <c r="AN83" s="75">
        <f t="shared" si="44"/>
        <v>0</v>
      </c>
      <c r="AO83" s="75">
        <f t="shared" si="45"/>
        <v>0</v>
      </c>
      <c r="AP83" s="75">
        <f>'5.0 önkormányzat össz'!L83</f>
        <v>0</v>
      </c>
      <c r="AQ83" s="76">
        <f t="shared" si="46"/>
        <v>0</v>
      </c>
      <c r="AR83" s="124">
        <f t="shared" si="47"/>
        <v>-133220388</v>
      </c>
      <c r="AS83" s="75">
        <f t="shared" si="48"/>
        <v>0</v>
      </c>
      <c r="AT83" s="75">
        <f t="shared" si="49"/>
        <v>-133220388</v>
      </c>
      <c r="AU83" s="75">
        <f>+'5.0 önkormányzat össz'!Q83</f>
        <v>0</v>
      </c>
      <c r="AV83" s="76">
        <f t="shared" si="50"/>
        <v>-133220388</v>
      </c>
    </row>
    <row r="84" spans="1:48" ht="15.75" thickBot="1" x14ac:dyDescent="0.3">
      <c r="A84" s="663" t="s">
        <v>251</v>
      </c>
      <c r="B84" s="1138" t="s">
        <v>147</v>
      </c>
      <c r="C84" s="938">
        <f>'3.0 hivatal'!C84</f>
        <v>165707604</v>
      </c>
      <c r="D84" s="491">
        <f>'3.0 hivatal'!D84</f>
        <v>173795512</v>
      </c>
      <c r="E84" s="233">
        <f>'3.0 hivatal'!E84</f>
        <v>0</v>
      </c>
      <c r="F84" s="233">
        <f>SUM(D84:E84)</f>
        <v>173795512</v>
      </c>
      <c r="G84" s="233">
        <f>'3.0 hivatal'!G84</f>
        <v>182834347</v>
      </c>
      <c r="H84" s="233">
        <f>'3.0 hivatal'!H84</f>
        <v>0</v>
      </c>
      <c r="I84" s="233">
        <f>SUM(G84:H84)</f>
        <v>182834347</v>
      </c>
      <c r="J84" s="233">
        <f>'3.0 hivatal'!J84</f>
        <v>186631412</v>
      </c>
      <c r="K84" s="233">
        <f>'3.0 hivatal'!K84</f>
        <v>0</v>
      </c>
      <c r="L84" s="233">
        <f>SUM(J84:K84)</f>
        <v>186631412</v>
      </c>
      <c r="M84" s="664">
        <f>'4.0 hksk'!C84</f>
        <v>216486553</v>
      </c>
      <c r="N84" s="232">
        <f>'4.0 hksk'!D84</f>
        <v>166305352</v>
      </c>
      <c r="O84" s="233">
        <f>'4.0 hksk'!E84</f>
        <v>0</v>
      </c>
      <c r="P84" s="234">
        <f t="shared" si="51"/>
        <v>166305352</v>
      </c>
      <c r="Q84" s="232">
        <f>'4.0 hksk'!G84</f>
        <v>173597485</v>
      </c>
      <c r="R84" s="233">
        <f>'4.0 hksk'!H84</f>
        <v>0</v>
      </c>
      <c r="S84" s="234">
        <f t="shared" si="52"/>
        <v>173597485</v>
      </c>
      <c r="T84" s="232">
        <f>'4.0 hksk'!J84</f>
        <v>184323194</v>
      </c>
      <c r="U84" s="233">
        <f>'4.0 hksk'!K84</f>
        <v>0</v>
      </c>
      <c r="V84" s="234">
        <f t="shared" si="53"/>
        <v>184323194</v>
      </c>
      <c r="W84" s="938">
        <f>'5.0 önkormányzat össz'!C84</f>
        <v>3721753936</v>
      </c>
      <c r="X84" s="232">
        <f>'5.0 önkormányzat össz'!D84</f>
        <v>3009718922</v>
      </c>
      <c r="Y84" s="233">
        <f>'5.0 önkormányzat össz'!E84</f>
        <v>37680000</v>
      </c>
      <c r="Z84" s="234">
        <f t="shared" si="33"/>
        <v>3047398922</v>
      </c>
      <c r="AA84" s="232">
        <f>+'5.0 önkormányzat össz'!I84</f>
        <v>3309523053</v>
      </c>
      <c r="AB84" s="233">
        <f>+'5.0 önkormányzat össz'!J84</f>
        <v>40557596</v>
      </c>
      <c r="AC84" s="234">
        <f t="shared" si="34"/>
        <v>3350080649</v>
      </c>
      <c r="AD84" s="491">
        <f>+'5.0 önkormányzat össz'!N84</f>
        <v>3540054185</v>
      </c>
      <c r="AE84" s="233">
        <f>'5.0 önkormányzat össz'!O84</f>
        <v>45920617</v>
      </c>
      <c r="AF84" s="664">
        <f t="shared" si="35"/>
        <v>3585974802</v>
      </c>
      <c r="AG84" s="938">
        <f t="shared" si="36"/>
        <v>4103948093</v>
      </c>
      <c r="AH84" s="491">
        <f t="shared" si="37"/>
        <v>3349819786</v>
      </c>
      <c r="AI84" s="233">
        <f t="shared" si="38"/>
        <v>37680000</v>
      </c>
      <c r="AJ84" s="233">
        <f t="shared" si="39"/>
        <v>3387499786</v>
      </c>
      <c r="AK84" s="233">
        <f>'5.0 önkormányzat össz'!G84</f>
        <v>1652378290</v>
      </c>
      <c r="AL84" s="664">
        <f t="shared" si="42"/>
        <v>1735121496</v>
      </c>
      <c r="AM84" s="232">
        <f>G84+Q84+AA84</f>
        <v>3665954885</v>
      </c>
      <c r="AN84" s="233">
        <f t="shared" si="44"/>
        <v>40557596</v>
      </c>
      <c r="AO84" s="233">
        <f t="shared" si="45"/>
        <v>3706512481</v>
      </c>
      <c r="AP84" s="233">
        <f>'5.0 önkormányzat össz'!L84</f>
        <v>1905938787</v>
      </c>
      <c r="AQ84" s="234">
        <f t="shared" si="46"/>
        <v>1800573694</v>
      </c>
      <c r="AR84" s="232">
        <f t="shared" si="47"/>
        <v>3911008791</v>
      </c>
      <c r="AS84" s="233">
        <f t="shared" si="48"/>
        <v>45920617</v>
      </c>
      <c r="AT84" s="233">
        <f t="shared" si="49"/>
        <v>3956929408</v>
      </c>
      <c r="AU84" s="233">
        <f>+'5.0 önkormányzat össz'!Q84</f>
        <v>1985937876</v>
      </c>
      <c r="AV84" s="234">
        <f t="shared" si="50"/>
        <v>1970991532</v>
      </c>
    </row>
    <row r="85" spans="1:48" x14ac:dyDescent="0.25">
      <c r="A85" s="29"/>
      <c r="B85" s="2"/>
      <c r="C85" s="222"/>
      <c r="M85" s="222"/>
      <c r="W85" s="222"/>
      <c r="AG85" s="222"/>
      <c r="AO85" s="63">
        <f t="shared" ref="AO85:AP85" si="54">AO84-AO82</f>
        <v>3530396234</v>
      </c>
      <c r="AP85" s="63">
        <f t="shared" si="54"/>
        <v>1905938787</v>
      </c>
      <c r="AQ85" s="63">
        <f>AQ84-AQ82</f>
        <v>1624457447</v>
      </c>
      <c r="AT85" s="63">
        <f t="shared" ref="AT85:AU85" si="55">AT84-AT82</f>
        <v>3643208191</v>
      </c>
      <c r="AU85" s="63">
        <f t="shared" si="55"/>
        <v>1985937876</v>
      </c>
      <c r="AV85" s="63">
        <f>AV84-AV82</f>
        <v>1657270315</v>
      </c>
    </row>
    <row r="86" spans="1:48" ht="15.75" thickBot="1" x14ac:dyDescent="0.3">
      <c r="A86" s="29"/>
      <c r="B86" s="2"/>
      <c r="C86" s="222"/>
      <c r="M86" s="222"/>
      <c r="W86" s="222"/>
      <c r="AG86" s="222"/>
    </row>
    <row r="87" spans="1:48" s="135" customFormat="1" x14ac:dyDescent="0.25">
      <c r="A87" s="1139" t="s">
        <v>148</v>
      </c>
      <c r="B87" s="1139" t="s">
        <v>22</v>
      </c>
      <c r="C87" s="952">
        <f>'3.0 hivatal'!C87</f>
        <v>126474632</v>
      </c>
      <c r="D87" s="654">
        <f>'3.0 hivatal'!D87</f>
        <v>127891604</v>
      </c>
      <c r="E87" s="655">
        <f>'3.0 hivatal'!E87</f>
        <v>0</v>
      </c>
      <c r="F87" s="656">
        <f>SUM(D87:E87)</f>
        <v>127891604</v>
      </c>
      <c r="G87" s="654">
        <f>'3.0 hivatal'!G87</f>
        <v>132248898</v>
      </c>
      <c r="H87" s="655">
        <f>'3.0 hivatal'!H87</f>
        <v>0</v>
      </c>
      <c r="I87" s="656">
        <f t="shared" ref="I87:I150" si="56">SUM(G87:H87)</f>
        <v>132248898</v>
      </c>
      <c r="J87" s="654">
        <f>'3.0 hivatal'!J87</f>
        <v>132730775</v>
      </c>
      <c r="K87" s="655">
        <f>'3.0 hivatal'!K87</f>
        <v>0</v>
      </c>
      <c r="L87" s="656">
        <f t="shared" ref="L87:L150" si="57">SUM(J87:K87)</f>
        <v>132730775</v>
      </c>
      <c r="M87" s="952">
        <f>'4.0 hksk'!C87</f>
        <v>65303945</v>
      </c>
      <c r="N87" s="654">
        <f>'4.0 hksk'!D87</f>
        <v>59739969</v>
      </c>
      <c r="O87" s="655">
        <f>'4.0 hksk'!E87</f>
        <v>0</v>
      </c>
      <c r="P87" s="656">
        <f t="shared" ref="P87:P89" si="58">SUM(N87:O87)</f>
        <v>59739969</v>
      </c>
      <c r="Q87" s="654">
        <f>'4.0 hksk'!G87</f>
        <v>59807715</v>
      </c>
      <c r="R87" s="655">
        <f>'4.0 hksk'!H87</f>
        <v>0</v>
      </c>
      <c r="S87" s="656">
        <f t="shared" ref="S87:S150" si="59">SUM(Q87:R87)</f>
        <v>59807715</v>
      </c>
      <c r="T87" s="654">
        <f>'4.0 hksk'!J87</f>
        <v>64543568</v>
      </c>
      <c r="U87" s="655">
        <f>'4.0 hksk'!K87</f>
        <v>0</v>
      </c>
      <c r="V87" s="656">
        <f t="shared" ref="V87:V150" si="60">SUM(T87:U87)</f>
        <v>64543568</v>
      </c>
      <c r="W87" s="952">
        <f>'5.0 önkormányzat össz'!C87</f>
        <v>146402629</v>
      </c>
      <c r="X87" s="654">
        <f>'5.0 önkormányzat össz'!D87</f>
        <v>119464897</v>
      </c>
      <c r="Y87" s="655">
        <f>'5.0 önkormányzat össz'!E87</f>
        <v>17685200</v>
      </c>
      <c r="Z87" s="656">
        <f t="shared" ref="Z87:Z89" si="61">SUM(X87:Y87)</f>
        <v>137150097</v>
      </c>
      <c r="AA87" s="654">
        <f>'5.0 önkormányzat össz'!N87</f>
        <v>142840359</v>
      </c>
      <c r="AB87" s="655">
        <f>'5.0 önkormányzat össz'!O87</f>
        <v>19199743</v>
      </c>
      <c r="AC87" s="657">
        <f t="shared" ref="AC87:AC150" si="62">SUM(AA87:AB87)</f>
        <v>162040102</v>
      </c>
      <c r="AD87" s="654">
        <f>'5.0 önkormányzat össz'!N87</f>
        <v>142840359</v>
      </c>
      <c r="AE87" s="655">
        <f>'5.0 önkormányzat össz'!O87</f>
        <v>19199743</v>
      </c>
      <c r="AF87" s="656">
        <f>'5.0 önkormányzat össz'!P87</f>
        <v>162040102</v>
      </c>
      <c r="AG87" s="952">
        <f t="shared" ref="AG87:AG118" si="63">C87+M87+W87</f>
        <v>338181206</v>
      </c>
      <c r="AH87" s="654">
        <f t="shared" ref="AH87:AH118" si="64">D87+N87+X87</f>
        <v>307096470</v>
      </c>
      <c r="AI87" s="655">
        <f t="shared" ref="AI87:AI118" si="65">E87+O87+Y87</f>
        <v>17685200</v>
      </c>
      <c r="AJ87" s="655">
        <f>F87+P87+Z87</f>
        <v>324781670</v>
      </c>
      <c r="AK87" s="655">
        <f>'5.0 önkormányzat össz'!G87</f>
        <v>15173659</v>
      </c>
      <c r="AL87" s="656">
        <f>AJ87-AK87</f>
        <v>309608011</v>
      </c>
      <c r="AM87" s="654">
        <f t="shared" ref="AM87:AM118" si="66">G87+Q87+AA87</f>
        <v>334896972</v>
      </c>
      <c r="AN87" s="655">
        <f t="shared" ref="AN87:AN118" si="67">H87+R87+AB87</f>
        <v>19199743</v>
      </c>
      <c r="AO87" s="655">
        <f t="shared" ref="AO87:AO118" si="68">I87+S87+AC87</f>
        <v>354096715</v>
      </c>
      <c r="AP87" s="655">
        <f>'5.0 önkormányzat össz'!L87</f>
        <v>14569985</v>
      </c>
      <c r="AQ87" s="656">
        <f t="shared" ref="AQ87:AQ150" si="69">AO87-AP87</f>
        <v>339526730</v>
      </c>
      <c r="AR87" s="976">
        <f t="shared" ref="AR87" si="70">+J87+T87+AD87</f>
        <v>340114702</v>
      </c>
      <c r="AS87" s="655">
        <f t="shared" ref="AS87" si="71">+K87+U87+AE87</f>
        <v>19199743</v>
      </c>
      <c r="AT87" s="655">
        <f>+L87+V87+AF87</f>
        <v>359314445</v>
      </c>
      <c r="AU87" s="655">
        <f>+'5.0 önkormányzat össz'!Q87</f>
        <v>21319279</v>
      </c>
      <c r="AV87" s="656">
        <f t="shared" ref="AV87:AV150" si="72">AT87-AU87</f>
        <v>337995166</v>
      </c>
    </row>
    <row r="88" spans="1:48" x14ac:dyDescent="0.25">
      <c r="A88" s="1136" t="s">
        <v>149</v>
      </c>
      <c r="B88" s="1136" t="s">
        <v>150</v>
      </c>
      <c r="C88" s="882">
        <f>'3.0 hivatal'!C88</f>
        <v>124048441</v>
      </c>
      <c r="D88" s="123">
        <f>'3.0 hivatal'!D88</f>
        <v>125451376</v>
      </c>
      <c r="E88" s="73">
        <f>'3.0 hivatal'!E88</f>
        <v>0</v>
      </c>
      <c r="F88" s="74">
        <f>SUM(D88:E88)</f>
        <v>125451376</v>
      </c>
      <c r="G88" s="123">
        <f>'3.0 hivatal'!G88</f>
        <v>128208670</v>
      </c>
      <c r="H88" s="73">
        <f>'3.0 hivatal'!H88</f>
        <v>0</v>
      </c>
      <c r="I88" s="74">
        <f t="shared" si="56"/>
        <v>128208670</v>
      </c>
      <c r="J88" s="123">
        <f>'3.0 hivatal'!J88</f>
        <v>128501306</v>
      </c>
      <c r="K88" s="73">
        <f>'3.0 hivatal'!K88</f>
        <v>0</v>
      </c>
      <c r="L88" s="74">
        <f t="shared" si="57"/>
        <v>128501306</v>
      </c>
      <c r="M88" s="882">
        <f>'4.0 hksk'!C88</f>
        <v>57012672</v>
      </c>
      <c r="N88" s="123">
        <f>'4.0 hksk'!D88</f>
        <v>52414997</v>
      </c>
      <c r="O88" s="73">
        <f>'4.0 hksk'!E88</f>
        <v>0</v>
      </c>
      <c r="P88" s="74">
        <f t="shared" si="58"/>
        <v>52414997</v>
      </c>
      <c r="Q88" s="123">
        <f>'4.0 hksk'!G88</f>
        <v>53314050</v>
      </c>
      <c r="R88" s="73">
        <f>'4.0 hksk'!H88</f>
        <v>0</v>
      </c>
      <c r="S88" s="74">
        <f t="shared" si="59"/>
        <v>53314050</v>
      </c>
      <c r="T88" s="123">
        <f>'4.0 hksk'!J88</f>
        <v>57126897</v>
      </c>
      <c r="U88" s="73">
        <f>'4.0 hksk'!K88</f>
        <v>0</v>
      </c>
      <c r="V88" s="74">
        <f t="shared" si="60"/>
        <v>57126897</v>
      </c>
      <c r="W88" s="882">
        <f>'5.0 önkormányzat össz'!C88</f>
        <v>95376092</v>
      </c>
      <c r="X88" s="123">
        <f>'5.0 önkormányzat össz'!D88</f>
        <v>74780395</v>
      </c>
      <c r="Y88" s="73">
        <f>'5.0 önkormányzat össz'!E88</f>
        <v>17685200</v>
      </c>
      <c r="Z88" s="74">
        <f t="shared" si="61"/>
        <v>92465595</v>
      </c>
      <c r="AA88" s="123">
        <f>'5.0 önkormányzat össz'!N88</f>
        <v>89724312</v>
      </c>
      <c r="AB88" s="73">
        <f>'5.0 önkormányzat össz'!O88</f>
        <v>19142143</v>
      </c>
      <c r="AC88" s="307">
        <f t="shared" si="62"/>
        <v>108866455</v>
      </c>
      <c r="AD88" s="123">
        <f>'5.0 önkormányzat össz'!N88</f>
        <v>89724312</v>
      </c>
      <c r="AE88" s="73">
        <f>'5.0 önkormányzat össz'!O88</f>
        <v>19142143</v>
      </c>
      <c r="AF88" s="74">
        <f>'5.0 önkormányzat össz'!P88</f>
        <v>108866455</v>
      </c>
      <c r="AG88" s="882">
        <f t="shared" si="63"/>
        <v>276437205</v>
      </c>
      <c r="AH88" s="123">
        <f t="shared" si="64"/>
        <v>252646768</v>
      </c>
      <c r="AI88" s="73">
        <f t="shared" si="65"/>
        <v>17685200</v>
      </c>
      <c r="AJ88" s="73">
        <f t="shared" ref="AJ88:AJ118" si="73">F88+P88+Z88</f>
        <v>270331968</v>
      </c>
      <c r="AK88" s="73">
        <f>'5.0 önkormányzat össz'!G88</f>
        <v>10512807</v>
      </c>
      <c r="AL88" s="74">
        <f t="shared" si="42"/>
        <v>259819161</v>
      </c>
      <c r="AM88" s="123">
        <f t="shared" si="66"/>
        <v>271247032</v>
      </c>
      <c r="AN88" s="73">
        <f t="shared" si="67"/>
        <v>19142143</v>
      </c>
      <c r="AO88" s="73">
        <f t="shared" si="68"/>
        <v>290389175</v>
      </c>
      <c r="AP88" s="73">
        <f>'5.0 önkormányzat össz'!L88</f>
        <v>11166139</v>
      </c>
      <c r="AQ88" s="74">
        <f t="shared" si="69"/>
        <v>279223036</v>
      </c>
      <c r="AR88" s="285">
        <f t="shared" ref="AR88:AR151" si="74">+J88+T88+AD88</f>
        <v>275352515</v>
      </c>
      <c r="AS88" s="73">
        <f t="shared" ref="AS88:AS151" si="75">+K88+U88+AE88</f>
        <v>19142143</v>
      </c>
      <c r="AT88" s="73">
        <f t="shared" ref="AT88:AT151" si="76">+L88+V88+AF88</f>
        <v>294494658</v>
      </c>
      <c r="AU88" s="73">
        <f>+'5.0 önkormányzat össz'!Q88</f>
        <v>17548677</v>
      </c>
      <c r="AV88" s="74">
        <f t="shared" si="72"/>
        <v>276945981</v>
      </c>
    </row>
    <row r="89" spans="1:48" x14ac:dyDescent="0.25">
      <c r="A89" s="1136" t="s">
        <v>151</v>
      </c>
      <c r="B89" s="1136" t="s">
        <v>152</v>
      </c>
      <c r="C89" s="882">
        <f>'3.0 hivatal'!C89</f>
        <v>106570454</v>
      </c>
      <c r="D89" s="123">
        <f>'3.0 hivatal'!D89</f>
        <v>110872850</v>
      </c>
      <c r="E89" s="73">
        <f>'3.0 hivatal'!E89</f>
        <v>0</v>
      </c>
      <c r="F89" s="74">
        <f>SUM(D89:E89)</f>
        <v>110872850</v>
      </c>
      <c r="G89" s="123">
        <f>'3.0 hivatal'!G89</f>
        <v>111518130</v>
      </c>
      <c r="H89" s="73">
        <f>'3.0 hivatal'!H89</f>
        <v>0</v>
      </c>
      <c r="I89" s="74">
        <f t="shared" si="56"/>
        <v>111518130</v>
      </c>
      <c r="J89" s="123">
        <f>'3.0 hivatal'!J89</f>
        <v>109513528</v>
      </c>
      <c r="K89" s="73">
        <f>'3.0 hivatal'!K89</f>
        <v>0</v>
      </c>
      <c r="L89" s="74">
        <f t="shared" si="57"/>
        <v>109513528</v>
      </c>
      <c r="M89" s="882">
        <f>'4.0 hksk'!C89</f>
        <v>46089590</v>
      </c>
      <c r="N89" s="123">
        <f>'4.0 hksk'!D89</f>
        <v>47336368</v>
      </c>
      <c r="O89" s="73">
        <f>'4.0 hksk'!E89</f>
        <v>0</v>
      </c>
      <c r="P89" s="74">
        <f t="shared" si="58"/>
        <v>47336368</v>
      </c>
      <c r="Q89" s="123">
        <f>'4.0 hksk'!G89</f>
        <v>47077421</v>
      </c>
      <c r="R89" s="73">
        <f>'4.0 hksk'!H89</f>
        <v>0</v>
      </c>
      <c r="S89" s="74">
        <f t="shared" si="59"/>
        <v>47077421</v>
      </c>
      <c r="T89" s="123">
        <f>'4.0 hksk'!J89</f>
        <v>46334462</v>
      </c>
      <c r="U89" s="73">
        <f>'4.0 hksk'!K89</f>
        <v>0</v>
      </c>
      <c r="V89" s="74">
        <f t="shared" si="60"/>
        <v>46334462</v>
      </c>
      <c r="W89" s="882">
        <f>'5.0 önkormányzat össz'!C89</f>
        <v>79044590</v>
      </c>
      <c r="X89" s="123">
        <f>'5.0 önkormányzat össz'!D89</f>
        <v>65706430</v>
      </c>
      <c r="Y89" s="73">
        <f>'5.0 önkormányzat össz'!E89</f>
        <v>16785200</v>
      </c>
      <c r="Z89" s="74">
        <f t="shared" si="61"/>
        <v>82491630</v>
      </c>
      <c r="AA89" s="123">
        <f>'5.0 önkormányzat össz'!N89</f>
        <v>71381141</v>
      </c>
      <c r="AB89" s="73">
        <f>'5.0 önkormányzat össz'!O89</f>
        <v>17501404</v>
      </c>
      <c r="AC89" s="307">
        <f t="shared" si="62"/>
        <v>88882545</v>
      </c>
      <c r="AD89" s="123">
        <f>'5.0 önkormányzat össz'!N89</f>
        <v>71381141</v>
      </c>
      <c r="AE89" s="73">
        <f>'5.0 önkormányzat össz'!O89</f>
        <v>17501404</v>
      </c>
      <c r="AF89" s="74">
        <f>'5.0 önkormányzat össz'!P89</f>
        <v>88882545</v>
      </c>
      <c r="AG89" s="882">
        <f t="shared" si="63"/>
        <v>231704634</v>
      </c>
      <c r="AH89" s="123">
        <f t="shared" si="64"/>
        <v>223915648</v>
      </c>
      <c r="AI89" s="73">
        <f t="shared" si="65"/>
        <v>16785200</v>
      </c>
      <c r="AJ89" s="73">
        <f t="shared" si="73"/>
        <v>240700848</v>
      </c>
      <c r="AK89" s="73">
        <f>'5.0 önkormányzat össz'!G89</f>
        <v>7142954</v>
      </c>
      <c r="AL89" s="74">
        <f t="shared" si="42"/>
        <v>233557894</v>
      </c>
      <c r="AM89" s="123">
        <f t="shared" si="66"/>
        <v>229976692</v>
      </c>
      <c r="AN89" s="73">
        <f t="shared" si="67"/>
        <v>17501404</v>
      </c>
      <c r="AO89" s="73">
        <f t="shared" si="68"/>
        <v>247478096</v>
      </c>
      <c r="AP89" s="73">
        <f>'5.0 önkormányzat össz'!L89</f>
        <v>8802248</v>
      </c>
      <c r="AQ89" s="74">
        <f t="shared" si="69"/>
        <v>238675848</v>
      </c>
      <c r="AR89" s="285">
        <f t="shared" si="74"/>
        <v>227229131</v>
      </c>
      <c r="AS89" s="73">
        <f t="shared" si="75"/>
        <v>17501404</v>
      </c>
      <c r="AT89" s="73">
        <f t="shared" si="76"/>
        <v>244730535</v>
      </c>
      <c r="AU89" s="73">
        <f>+'5.0 önkormányzat össz'!Q89</f>
        <v>13495492</v>
      </c>
      <c r="AV89" s="74">
        <f t="shared" si="72"/>
        <v>231235043</v>
      </c>
    </row>
    <row r="90" spans="1:48" x14ac:dyDescent="0.25">
      <c r="A90" s="1136" t="s">
        <v>440</v>
      </c>
      <c r="B90" s="1136" t="s">
        <v>441</v>
      </c>
      <c r="C90" s="882">
        <f>'3.0 hivatal'!C90</f>
        <v>2884671</v>
      </c>
      <c r="D90" s="123">
        <f>'3.0 hivatal'!D90</f>
        <v>536000</v>
      </c>
      <c r="E90" s="73">
        <f>'3.0 hivatal'!E90</f>
        <v>0</v>
      </c>
      <c r="F90" s="74"/>
      <c r="G90" s="123">
        <f>'3.0 hivatal'!G90</f>
        <v>536000</v>
      </c>
      <c r="H90" s="73">
        <f>'3.0 hivatal'!H90</f>
        <v>0</v>
      </c>
      <c r="I90" s="74">
        <f t="shared" si="56"/>
        <v>536000</v>
      </c>
      <c r="J90" s="123">
        <f>'3.0 hivatal'!J90</f>
        <v>536000</v>
      </c>
      <c r="K90" s="73">
        <f>'3.0 hivatal'!K90</f>
        <v>0</v>
      </c>
      <c r="L90" s="74">
        <f t="shared" si="57"/>
        <v>536000</v>
      </c>
      <c r="M90" s="882">
        <f>'4.0 hksk'!C90</f>
        <v>643931</v>
      </c>
      <c r="N90" s="123">
        <f>'4.0 hksk'!D90</f>
        <v>518421</v>
      </c>
      <c r="O90" s="73">
        <f>'4.0 hksk'!E90</f>
        <v>0</v>
      </c>
      <c r="P90" s="74"/>
      <c r="Q90" s="123">
        <f>'4.0 hksk'!G90</f>
        <v>0</v>
      </c>
      <c r="R90" s="73">
        <f>'4.0 hksk'!H90</f>
        <v>0</v>
      </c>
      <c r="S90" s="74">
        <f t="shared" si="59"/>
        <v>0</v>
      </c>
      <c r="T90" s="123">
        <f>'4.0 hksk'!J90</f>
        <v>0</v>
      </c>
      <c r="U90" s="73">
        <f>'4.0 hksk'!K90</f>
        <v>0</v>
      </c>
      <c r="V90" s="74">
        <f t="shared" si="60"/>
        <v>0</v>
      </c>
      <c r="W90" s="882">
        <f>'5.0 önkormányzat össz'!C90</f>
        <v>323811</v>
      </c>
      <c r="X90" s="123">
        <f>'5.0 önkormányzat össz'!D90</f>
        <v>0</v>
      </c>
      <c r="Y90" s="73">
        <f>'5.0 önkormányzat össz'!E90</f>
        <v>0</v>
      </c>
      <c r="Z90" s="74"/>
      <c r="AA90" s="123">
        <f>'5.0 önkormányzat össz'!N90</f>
        <v>0</v>
      </c>
      <c r="AB90" s="73">
        <f>'5.0 önkormányzat össz'!O90</f>
        <v>0</v>
      </c>
      <c r="AC90" s="307">
        <f t="shared" si="62"/>
        <v>0</v>
      </c>
      <c r="AD90" s="123">
        <f>'5.0 önkormányzat össz'!N90</f>
        <v>0</v>
      </c>
      <c r="AE90" s="73">
        <f>'5.0 önkormányzat össz'!O90</f>
        <v>0</v>
      </c>
      <c r="AF90" s="74">
        <f>'5.0 önkormányzat össz'!P90</f>
        <v>0</v>
      </c>
      <c r="AG90" s="882">
        <f t="shared" si="63"/>
        <v>3852413</v>
      </c>
      <c r="AH90" s="123">
        <f t="shared" si="64"/>
        <v>1054421</v>
      </c>
      <c r="AI90" s="73">
        <f t="shared" si="65"/>
        <v>0</v>
      </c>
      <c r="AJ90" s="73">
        <f t="shared" si="73"/>
        <v>0</v>
      </c>
      <c r="AK90" s="73">
        <f>'5.0 önkormányzat össz'!G90</f>
        <v>0</v>
      </c>
      <c r="AL90" s="74">
        <f t="shared" si="42"/>
        <v>0</v>
      </c>
      <c r="AM90" s="123">
        <f t="shared" si="66"/>
        <v>536000</v>
      </c>
      <c r="AN90" s="73">
        <f t="shared" si="67"/>
        <v>0</v>
      </c>
      <c r="AO90" s="73">
        <f t="shared" si="68"/>
        <v>536000</v>
      </c>
      <c r="AP90" s="73">
        <f>'5.0 önkormányzat össz'!L90</f>
        <v>0</v>
      </c>
      <c r="AQ90" s="74">
        <f t="shared" si="69"/>
        <v>536000</v>
      </c>
      <c r="AR90" s="285">
        <f t="shared" si="74"/>
        <v>536000</v>
      </c>
      <c r="AS90" s="73">
        <f t="shared" si="75"/>
        <v>0</v>
      </c>
      <c r="AT90" s="73">
        <f t="shared" si="76"/>
        <v>536000</v>
      </c>
      <c r="AU90" s="73">
        <f>+'5.0 önkormányzat össz'!Q90</f>
        <v>0</v>
      </c>
      <c r="AV90" s="74">
        <f t="shared" si="72"/>
        <v>536000</v>
      </c>
    </row>
    <row r="91" spans="1:48" x14ac:dyDescent="0.25">
      <c r="A91" s="1136" t="s">
        <v>153</v>
      </c>
      <c r="B91" s="1136" t="s">
        <v>154</v>
      </c>
      <c r="C91" s="882">
        <f>'3.0 hivatal'!C91</f>
        <v>1424249</v>
      </c>
      <c r="D91" s="123">
        <f>'3.0 hivatal'!D91</f>
        <v>1641594</v>
      </c>
      <c r="E91" s="73">
        <f>'3.0 hivatal'!E91</f>
        <v>0</v>
      </c>
      <c r="F91" s="74">
        <f t="shared" ref="F91:F149" si="77">SUM(D91:E91)</f>
        <v>1641594</v>
      </c>
      <c r="G91" s="123">
        <f>'3.0 hivatal'!G91</f>
        <v>3753608</v>
      </c>
      <c r="H91" s="73">
        <f>'3.0 hivatal'!H91</f>
        <v>0</v>
      </c>
      <c r="I91" s="74">
        <f t="shared" si="56"/>
        <v>3753608</v>
      </c>
      <c r="J91" s="123">
        <f>'3.0 hivatal'!J91</f>
        <v>4208714</v>
      </c>
      <c r="K91" s="73">
        <f>'3.0 hivatal'!K91</f>
        <v>0</v>
      </c>
      <c r="L91" s="74">
        <f t="shared" si="57"/>
        <v>4208714</v>
      </c>
      <c r="M91" s="882">
        <f>'4.0 hksk'!C91</f>
        <v>0</v>
      </c>
      <c r="N91" s="123">
        <f>'4.0 hksk'!D91</f>
        <v>0</v>
      </c>
      <c r="O91" s="73">
        <f>'4.0 hksk'!E91</f>
        <v>0</v>
      </c>
      <c r="P91" s="74">
        <f t="shared" ref="P91:P149" si="78">SUM(N91:O91)</f>
        <v>0</v>
      </c>
      <c r="Q91" s="123">
        <f>'4.0 hksk'!G91</f>
        <v>518421</v>
      </c>
      <c r="R91" s="73">
        <f>'4.0 hksk'!H91</f>
        <v>0</v>
      </c>
      <c r="S91" s="74">
        <f t="shared" si="59"/>
        <v>518421</v>
      </c>
      <c r="T91" s="123">
        <f>'4.0 hksk'!J91</f>
        <v>1240996</v>
      </c>
      <c r="U91" s="73">
        <f>'4.0 hksk'!K91</f>
        <v>0</v>
      </c>
      <c r="V91" s="74">
        <f t="shared" si="60"/>
        <v>1240996</v>
      </c>
      <c r="W91" s="882">
        <f>'5.0 önkormányzat össz'!C91</f>
        <v>1620000</v>
      </c>
      <c r="X91" s="123">
        <f>'5.0 önkormányzat össz'!D91</f>
        <v>130592</v>
      </c>
      <c r="Y91" s="73">
        <f>'5.0 önkormányzat össz'!E91</f>
        <v>0</v>
      </c>
      <c r="Z91" s="74">
        <f t="shared" ref="Z91:Z154" si="79">SUM(X91:Y91)</f>
        <v>130592</v>
      </c>
      <c r="AA91" s="123">
        <f>'5.0 önkormányzat össz'!N91</f>
        <v>2526018</v>
      </c>
      <c r="AB91" s="73">
        <f>'5.0 önkormányzat össz'!O91</f>
        <v>239994</v>
      </c>
      <c r="AC91" s="307">
        <f t="shared" si="62"/>
        <v>2766012</v>
      </c>
      <c r="AD91" s="123">
        <f>'5.0 önkormányzat össz'!N91</f>
        <v>2526018</v>
      </c>
      <c r="AE91" s="73">
        <f>'5.0 önkormányzat össz'!O91</f>
        <v>239994</v>
      </c>
      <c r="AF91" s="74">
        <f>'5.0 önkormányzat össz'!P91</f>
        <v>2766012</v>
      </c>
      <c r="AG91" s="882">
        <f t="shared" si="63"/>
        <v>3044249</v>
      </c>
      <c r="AH91" s="123">
        <f t="shared" si="64"/>
        <v>1772186</v>
      </c>
      <c r="AI91" s="73">
        <f t="shared" si="65"/>
        <v>0</v>
      </c>
      <c r="AJ91" s="73">
        <f t="shared" si="73"/>
        <v>1772186</v>
      </c>
      <c r="AK91" s="73">
        <f>'5.0 önkormányzat össz'!G91</f>
        <v>0</v>
      </c>
      <c r="AL91" s="74">
        <f t="shared" si="42"/>
        <v>1772186</v>
      </c>
      <c r="AM91" s="123">
        <f t="shared" si="66"/>
        <v>6798047</v>
      </c>
      <c r="AN91" s="73">
        <f t="shared" si="67"/>
        <v>239994</v>
      </c>
      <c r="AO91" s="73">
        <f t="shared" si="68"/>
        <v>7038041</v>
      </c>
      <c r="AP91" s="73">
        <f>'5.0 önkormányzat össz'!L91</f>
        <v>0</v>
      </c>
      <c r="AQ91" s="74">
        <f t="shared" si="69"/>
        <v>7038041</v>
      </c>
      <c r="AR91" s="285">
        <f t="shared" si="74"/>
        <v>7975728</v>
      </c>
      <c r="AS91" s="73">
        <f t="shared" si="75"/>
        <v>239994</v>
      </c>
      <c r="AT91" s="73">
        <f t="shared" si="76"/>
        <v>8215722</v>
      </c>
      <c r="AU91" s="73">
        <f>+'5.0 önkormányzat össz'!Q91</f>
        <v>0</v>
      </c>
      <c r="AV91" s="74">
        <f t="shared" si="72"/>
        <v>8215722</v>
      </c>
    </row>
    <row r="92" spans="1:48" x14ac:dyDescent="0.25">
      <c r="A92" s="1136" t="s">
        <v>155</v>
      </c>
      <c r="B92" s="1136" t="s">
        <v>156</v>
      </c>
      <c r="C92" s="882">
        <f>'3.0 hivatal'!C92</f>
        <v>0</v>
      </c>
      <c r="D92" s="123">
        <f>'3.0 hivatal'!D92</f>
        <v>0</v>
      </c>
      <c r="E92" s="73">
        <f>'3.0 hivatal'!E92</f>
        <v>0</v>
      </c>
      <c r="F92" s="74">
        <f t="shared" si="77"/>
        <v>0</v>
      </c>
      <c r="G92" s="123">
        <f>'3.0 hivatal'!G92</f>
        <v>0</v>
      </c>
      <c r="H92" s="73">
        <f>'3.0 hivatal'!H92</f>
        <v>0</v>
      </c>
      <c r="I92" s="74">
        <f t="shared" si="56"/>
        <v>0</v>
      </c>
      <c r="J92" s="123">
        <f>'3.0 hivatal'!J92</f>
        <v>0</v>
      </c>
      <c r="K92" s="73">
        <f>'3.0 hivatal'!K92</f>
        <v>0</v>
      </c>
      <c r="L92" s="74">
        <f t="shared" si="57"/>
        <v>0</v>
      </c>
      <c r="M92" s="882">
        <f>'4.0 hksk'!C92</f>
        <v>6904744</v>
      </c>
      <c r="N92" s="123">
        <f>'4.0 hksk'!D92</f>
        <v>1960000</v>
      </c>
      <c r="O92" s="73">
        <f>'4.0 hksk'!E92</f>
        <v>0</v>
      </c>
      <c r="P92" s="74">
        <f t="shared" si="78"/>
        <v>1960000</v>
      </c>
      <c r="Q92" s="123">
        <f>'4.0 hksk'!G92</f>
        <v>3500000</v>
      </c>
      <c r="R92" s="73">
        <f>'4.0 hksk'!H92</f>
        <v>0</v>
      </c>
      <c r="S92" s="74">
        <f t="shared" si="59"/>
        <v>3500000</v>
      </c>
      <c r="T92" s="123">
        <f>'4.0 hksk'!J92</f>
        <v>4703136</v>
      </c>
      <c r="U92" s="73">
        <f>'4.0 hksk'!K92</f>
        <v>0</v>
      </c>
      <c r="V92" s="74">
        <f t="shared" si="60"/>
        <v>4703136</v>
      </c>
      <c r="W92" s="882">
        <f>'5.0 önkormányzat össz'!C92</f>
        <v>2326663</v>
      </c>
      <c r="X92" s="123">
        <f>'5.0 önkormányzat össz'!D92</f>
        <v>1250000</v>
      </c>
      <c r="Y92" s="73">
        <f>'5.0 önkormányzat össz'!E92</f>
        <v>0</v>
      </c>
      <c r="Z92" s="74">
        <f t="shared" si="79"/>
        <v>1250000</v>
      </c>
      <c r="AA92" s="123">
        <f>'5.0 önkormányzat össz'!N92</f>
        <v>2159021</v>
      </c>
      <c r="AB92" s="73">
        <f>'5.0 önkormányzat össz'!O92</f>
        <v>0</v>
      </c>
      <c r="AC92" s="307">
        <f t="shared" si="62"/>
        <v>2159021</v>
      </c>
      <c r="AD92" s="123">
        <f>'5.0 önkormányzat össz'!N92</f>
        <v>2159021</v>
      </c>
      <c r="AE92" s="73">
        <f>'5.0 önkormányzat össz'!O92</f>
        <v>0</v>
      </c>
      <c r="AF92" s="74">
        <f>'5.0 önkormányzat össz'!P92</f>
        <v>2159021</v>
      </c>
      <c r="AG92" s="882">
        <f t="shared" si="63"/>
        <v>9231407</v>
      </c>
      <c r="AH92" s="123">
        <f t="shared" si="64"/>
        <v>3210000</v>
      </c>
      <c r="AI92" s="73">
        <f t="shared" si="65"/>
        <v>0</v>
      </c>
      <c r="AJ92" s="73">
        <f t="shared" si="73"/>
        <v>3210000</v>
      </c>
      <c r="AK92" s="73">
        <f>'5.0 önkormányzat össz'!G92</f>
        <v>0</v>
      </c>
      <c r="AL92" s="74">
        <f t="shared" si="42"/>
        <v>3210000</v>
      </c>
      <c r="AM92" s="123">
        <f t="shared" si="66"/>
        <v>5659021</v>
      </c>
      <c r="AN92" s="73">
        <f t="shared" si="67"/>
        <v>0</v>
      </c>
      <c r="AO92" s="73">
        <f t="shared" si="68"/>
        <v>5659021</v>
      </c>
      <c r="AP92" s="73">
        <f>'5.0 önkormányzat össz'!L92</f>
        <v>0</v>
      </c>
      <c r="AQ92" s="74">
        <f t="shared" si="69"/>
        <v>5659021</v>
      </c>
      <c r="AR92" s="285">
        <f t="shared" si="74"/>
        <v>6862157</v>
      </c>
      <c r="AS92" s="73">
        <f t="shared" si="75"/>
        <v>0</v>
      </c>
      <c r="AT92" s="73">
        <f t="shared" si="76"/>
        <v>6862157</v>
      </c>
      <c r="AU92" s="73">
        <f>+'5.0 önkormányzat össz'!Q92</f>
        <v>0</v>
      </c>
      <c r="AV92" s="74">
        <f t="shared" si="72"/>
        <v>6862157</v>
      </c>
    </row>
    <row r="93" spans="1:48" x14ac:dyDescent="0.25">
      <c r="A93" s="1136" t="s">
        <v>157</v>
      </c>
      <c r="B93" s="1136" t="s">
        <v>158</v>
      </c>
      <c r="C93" s="882">
        <f>'3.0 hivatal'!C93</f>
        <v>0</v>
      </c>
      <c r="D93" s="123">
        <f>'3.0 hivatal'!D93</f>
        <v>0</v>
      </c>
      <c r="E93" s="73">
        <f>'3.0 hivatal'!E93</f>
        <v>0</v>
      </c>
      <c r="F93" s="74">
        <f t="shared" si="77"/>
        <v>0</v>
      </c>
      <c r="G93" s="123">
        <f>'3.0 hivatal'!G93</f>
        <v>0</v>
      </c>
      <c r="H93" s="73">
        <f>'3.0 hivatal'!H93</f>
        <v>0</v>
      </c>
      <c r="I93" s="74">
        <f t="shared" si="56"/>
        <v>0</v>
      </c>
      <c r="J93" s="123">
        <f>'3.0 hivatal'!J93</f>
        <v>0</v>
      </c>
      <c r="K93" s="73">
        <f>'3.0 hivatal'!K93</f>
        <v>0</v>
      </c>
      <c r="L93" s="74">
        <f t="shared" si="57"/>
        <v>0</v>
      </c>
      <c r="M93" s="882">
        <f>'4.0 hksk'!C93</f>
        <v>0</v>
      </c>
      <c r="N93" s="123">
        <f>'4.0 hksk'!D93</f>
        <v>0</v>
      </c>
      <c r="O93" s="73">
        <f>'4.0 hksk'!E93</f>
        <v>0</v>
      </c>
      <c r="P93" s="74">
        <f t="shared" si="78"/>
        <v>0</v>
      </c>
      <c r="Q93" s="123">
        <f>'4.0 hksk'!G93</f>
        <v>0</v>
      </c>
      <c r="R93" s="73">
        <f>'4.0 hksk'!H93</f>
        <v>0</v>
      </c>
      <c r="S93" s="74">
        <f t="shared" si="59"/>
        <v>0</v>
      </c>
      <c r="T93" s="123">
        <f>'4.0 hksk'!J93</f>
        <v>0</v>
      </c>
      <c r="U93" s="73">
        <f>'4.0 hksk'!K93</f>
        <v>0</v>
      </c>
      <c r="V93" s="74">
        <f t="shared" si="60"/>
        <v>0</v>
      </c>
      <c r="W93" s="882">
        <f>'5.0 önkormányzat össz'!C93</f>
        <v>0</v>
      </c>
      <c r="X93" s="123">
        <f>'5.0 önkormányzat össz'!D93</f>
        <v>0</v>
      </c>
      <c r="Y93" s="73">
        <f>'5.0 önkormányzat össz'!E93</f>
        <v>0</v>
      </c>
      <c r="Z93" s="74">
        <f t="shared" si="79"/>
        <v>0</v>
      </c>
      <c r="AA93" s="123">
        <f>'5.0 önkormányzat össz'!N93</f>
        <v>0</v>
      </c>
      <c r="AB93" s="73">
        <f>'5.0 önkormányzat össz'!O93</f>
        <v>0</v>
      </c>
      <c r="AC93" s="307">
        <f t="shared" si="62"/>
        <v>0</v>
      </c>
      <c r="AD93" s="123">
        <f>'5.0 önkormányzat össz'!N93</f>
        <v>0</v>
      </c>
      <c r="AE93" s="73">
        <f>'5.0 önkormányzat össz'!O93</f>
        <v>0</v>
      </c>
      <c r="AF93" s="74">
        <f>'5.0 önkormányzat össz'!P93</f>
        <v>0</v>
      </c>
      <c r="AG93" s="882">
        <f t="shared" si="63"/>
        <v>0</v>
      </c>
      <c r="AH93" s="123">
        <f t="shared" si="64"/>
        <v>0</v>
      </c>
      <c r="AI93" s="73">
        <f t="shared" si="65"/>
        <v>0</v>
      </c>
      <c r="AJ93" s="73">
        <f t="shared" si="73"/>
        <v>0</v>
      </c>
      <c r="AK93" s="73">
        <f>'5.0 önkormányzat össz'!G93</f>
        <v>0</v>
      </c>
      <c r="AL93" s="74">
        <f t="shared" si="42"/>
        <v>0</v>
      </c>
      <c r="AM93" s="123">
        <f t="shared" si="66"/>
        <v>0</v>
      </c>
      <c r="AN93" s="73">
        <f t="shared" si="67"/>
        <v>0</v>
      </c>
      <c r="AO93" s="73">
        <f t="shared" si="68"/>
        <v>0</v>
      </c>
      <c r="AP93" s="73">
        <f>'5.0 önkormányzat össz'!L93</f>
        <v>0</v>
      </c>
      <c r="AQ93" s="74">
        <f t="shared" si="69"/>
        <v>0</v>
      </c>
      <c r="AR93" s="285">
        <f t="shared" si="74"/>
        <v>0</v>
      </c>
      <c r="AS93" s="73">
        <f t="shared" si="75"/>
        <v>0</v>
      </c>
      <c r="AT93" s="73">
        <f t="shared" si="76"/>
        <v>0</v>
      </c>
      <c r="AU93" s="73">
        <f>+'5.0 önkormányzat össz'!Q93</f>
        <v>0</v>
      </c>
      <c r="AV93" s="74">
        <f t="shared" si="72"/>
        <v>0</v>
      </c>
    </row>
    <row r="94" spans="1:48" x14ac:dyDescent="0.25">
      <c r="A94" s="1136" t="s">
        <v>159</v>
      </c>
      <c r="B94" s="1136" t="s">
        <v>160</v>
      </c>
      <c r="C94" s="882">
        <f>'3.0 hivatal'!C94</f>
        <v>730800</v>
      </c>
      <c r="D94" s="123">
        <f>'3.0 hivatal'!D94</f>
        <v>0</v>
      </c>
      <c r="E94" s="73">
        <f>'3.0 hivatal'!E94</f>
        <v>0</v>
      </c>
      <c r="F94" s="74">
        <f t="shared" si="77"/>
        <v>0</v>
      </c>
      <c r="G94" s="123">
        <f>'3.0 hivatal'!G94</f>
        <v>0</v>
      </c>
      <c r="H94" s="73">
        <f>'3.0 hivatal'!H94</f>
        <v>0</v>
      </c>
      <c r="I94" s="74">
        <f t="shared" si="56"/>
        <v>0</v>
      </c>
      <c r="J94" s="123">
        <f>'3.0 hivatal'!J94</f>
        <v>0</v>
      </c>
      <c r="K94" s="73">
        <f>'3.0 hivatal'!K94</f>
        <v>0</v>
      </c>
      <c r="L94" s="74">
        <f t="shared" si="57"/>
        <v>0</v>
      </c>
      <c r="M94" s="882">
        <f>'4.0 hksk'!C94</f>
        <v>668800</v>
      </c>
      <c r="N94" s="123">
        <f>'4.0 hksk'!D94</f>
        <v>0</v>
      </c>
      <c r="O94" s="73">
        <f>'4.0 hksk'!E94</f>
        <v>0</v>
      </c>
      <c r="P94" s="74">
        <f t="shared" si="78"/>
        <v>0</v>
      </c>
      <c r="Q94" s="123">
        <f>'4.0 hksk'!G94</f>
        <v>0</v>
      </c>
      <c r="R94" s="73">
        <f>'4.0 hksk'!H94</f>
        <v>0</v>
      </c>
      <c r="S94" s="74">
        <f t="shared" si="59"/>
        <v>0</v>
      </c>
      <c r="T94" s="123">
        <f>'4.0 hksk'!J94</f>
        <v>0</v>
      </c>
      <c r="U94" s="73">
        <f>'4.0 hksk'!K94</f>
        <v>0</v>
      </c>
      <c r="V94" s="74">
        <f t="shared" si="60"/>
        <v>0</v>
      </c>
      <c r="W94" s="882">
        <f>'5.0 önkormányzat össz'!C94</f>
        <v>4988296</v>
      </c>
      <c r="X94" s="123">
        <f>'5.0 önkormányzat össz'!D94</f>
        <v>0</v>
      </c>
      <c r="Y94" s="73">
        <f>'5.0 önkormányzat össz'!E94</f>
        <v>0</v>
      </c>
      <c r="Z94" s="74">
        <f t="shared" si="79"/>
        <v>0</v>
      </c>
      <c r="AA94" s="123">
        <f>'5.0 önkormányzat össz'!N94</f>
        <v>652800</v>
      </c>
      <c r="AB94" s="73">
        <f>'5.0 önkormányzat össz'!O94</f>
        <v>0</v>
      </c>
      <c r="AC94" s="307">
        <f t="shared" si="62"/>
        <v>652800</v>
      </c>
      <c r="AD94" s="123">
        <f>'5.0 önkormányzat össz'!N94</f>
        <v>652800</v>
      </c>
      <c r="AE94" s="73">
        <f>'5.0 önkormányzat össz'!O94</f>
        <v>0</v>
      </c>
      <c r="AF94" s="74">
        <f>'5.0 önkormányzat össz'!P94</f>
        <v>652800</v>
      </c>
      <c r="AG94" s="882">
        <f t="shared" si="63"/>
        <v>6387896</v>
      </c>
      <c r="AH94" s="123">
        <f t="shared" si="64"/>
        <v>0</v>
      </c>
      <c r="AI94" s="73">
        <f t="shared" si="65"/>
        <v>0</v>
      </c>
      <c r="AJ94" s="73">
        <f t="shared" si="73"/>
        <v>0</v>
      </c>
      <c r="AK94" s="73">
        <f>'5.0 önkormányzat össz'!G94</f>
        <v>0</v>
      </c>
      <c r="AL94" s="74">
        <f t="shared" si="42"/>
        <v>0</v>
      </c>
      <c r="AM94" s="123">
        <f t="shared" si="66"/>
        <v>652800</v>
      </c>
      <c r="AN94" s="73">
        <f t="shared" si="67"/>
        <v>0</v>
      </c>
      <c r="AO94" s="73">
        <f t="shared" si="68"/>
        <v>652800</v>
      </c>
      <c r="AP94" s="73">
        <f>'5.0 önkormányzat össz'!L94</f>
        <v>0</v>
      </c>
      <c r="AQ94" s="74">
        <f t="shared" si="69"/>
        <v>652800</v>
      </c>
      <c r="AR94" s="285">
        <f t="shared" si="74"/>
        <v>652800</v>
      </c>
      <c r="AS94" s="73">
        <f t="shared" si="75"/>
        <v>0</v>
      </c>
      <c r="AT94" s="73">
        <f t="shared" si="76"/>
        <v>652800</v>
      </c>
      <c r="AU94" s="73">
        <f>+'5.0 önkormányzat össz'!Q94</f>
        <v>0</v>
      </c>
      <c r="AV94" s="74">
        <f t="shared" si="72"/>
        <v>652800</v>
      </c>
    </row>
    <row r="95" spans="1:48" x14ac:dyDescent="0.25">
      <c r="A95" s="1136" t="s">
        <v>161</v>
      </c>
      <c r="B95" s="1136" t="s">
        <v>162</v>
      </c>
      <c r="C95" s="882">
        <f>'3.0 hivatal'!C95</f>
        <v>5702975</v>
      </c>
      <c r="D95" s="123">
        <f>'3.0 hivatal'!D95</f>
        <v>5585932</v>
      </c>
      <c r="E95" s="73">
        <f>'3.0 hivatal'!E95</f>
        <v>0</v>
      </c>
      <c r="F95" s="74">
        <f t="shared" si="77"/>
        <v>5585932</v>
      </c>
      <c r="G95" s="123">
        <f>'3.0 hivatal'!G95</f>
        <v>5585932</v>
      </c>
      <c r="H95" s="73">
        <f>'3.0 hivatal'!H95</f>
        <v>0</v>
      </c>
      <c r="I95" s="74">
        <f t="shared" si="56"/>
        <v>5585932</v>
      </c>
      <c r="J95" s="123">
        <f>'3.0 hivatal'!J95</f>
        <v>5585932</v>
      </c>
      <c r="K95" s="73">
        <f>'3.0 hivatal'!K95</f>
        <v>0</v>
      </c>
      <c r="L95" s="74">
        <f t="shared" si="57"/>
        <v>5585932</v>
      </c>
      <c r="M95" s="882">
        <f>'4.0 hksk'!C95</f>
        <v>1407692</v>
      </c>
      <c r="N95" s="123">
        <f>'4.0 hksk'!D95</f>
        <v>1650000</v>
      </c>
      <c r="O95" s="73">
        <f>'4.0 hksk'!E95</f>
        <v>0</v>
      </c>
      <c r="P95" s="74">
        <f t="shared" si="78"/>
        <v>1650000</v>
      </c>
      <c r="Q95" s="123">
        <f>'4.0 hksk'!G95</f>
        <v>1650000</v>
      </c>
      <c r="R95" s="73">
        <f>'4.0 hksk'!H95</f>
        <v>0</v>
      </c>
      <c r="S95" s="74">
        <f t="shared" si="59"/>
        <v>1650000</v>
      </c>
      <c r="T95" s="123">
        <f>'4.0 hksk'!J95</f>
        <v>1650000</v>
      </c>
      <c r="U95" s="73">
        <f>'4.0 hksk'!K95</f>
        <v>0</v>
      </c>
      <c r="V95" s="74">
        <f t="shared" si="60"/>
        <v>1650000</v>
      </c>
      <c r="W95" s="882">
        <f>'5.0 önkormányzat össz'!C95</f>
        <v>0</v>
      </c>
      <c r="X95" s="123">
        <f>'5.0 önkormányzat össz'!D95</f>
        <v>0</v>
      </c>
      <c r="Y95" s="73">
        <f>'5.0 önkormányzat össz'!E95</f>
        <v>0</v>
      </c>
      <c r="Z95" s="74">
        <f t="shared" si="79"/>
        <v>0</v>
      </c>
      <c r="AA95" s="123">
        <f>'5.0 önkormányzat össz'!N95</f>
        <v>0</v>
      </c>
      <c r="AB95" s="73">
        <f>'5.0 önkormányzat össz'!O95</f>
        <v>0</v>
      </c>
      <c r="AC95" s="307">
        <f t="shared" si="62"/>
        <v>0</v>
      </c>
      <c r="AD95" s="123">
        <f>'5.0 önkormányzat össz'!N95</f>
        <v>0</v>
      </c>
      <c r="AE95" s="73">
        <f>'5.0 önkormányzat össz'!O95</f>
        <v>0</v>
      </c>
      <c r="AF95" s="74">
        <f>'5.0 önkormányzat össz'!P95</f>
        <v>0</v>
      </c>
      <c r="AG95" s="882">
        <f t="shared" si="63"/>
        <v>7110667</v>
      </c>
      <c r="AH95" s="123">
        <f t="shared" si="64"/>
        <v>7235932</v>
      </c>
      <c r="AI95" s="73">
        <f t="shared" si="65"/>
        <v>0</v>
      </c>
      <c r="AJ95" s="73">
        <f t="shared" si="73"/>
        <v>7235932</v>
      </c>
      <c r="AK95" s="73">
        <f>'5.0 önkormányzat össz'!G95</f>
        <v>0</v>
      </c>
      <c r="AL95" s="74">
        <f t="shared" si="42"/>
        <v>7235932</v>
      </c>
      <c r="AM95" s="123">
        <f t="shared" si="66"/>
        <v>7235932</v>
      </c>
      <c r="AN95" s="73">
        <f t="shared" si="67"/>
        <v>0</v>
      </c>
      <c r="AO95" s="73">
        <f t="shared" si="68"/>
        <v>7235932</v>
      </c>
      <c r="AP95" s="73">
        <f>'5.0 önkormányzat össz'!L95</f>
        <v>0</v>
      </c>
      <c r="AQ95" s="74">
        <f t="shared" si="69"/>
        <v>7235932</v>
      </c>
      <c r="AR95" s="285">
        <f t="shared" si="74"/>
        <v>7235932</v>
      </c>
      <c r="AS95" s="73">
        <f t="shared" si="75"/>
        <v>0</v>
      </c>
      <c r="AT95" s="73">
        <f t="shared" si="76"/>
        <v>7235932</v>
      </c>
      <c r="AU95" s="73">
        <f>+'5.0 önkormányzat össz'!Q95</f>
        <v>0</v>
      </c>
      <c r="AV95" s="74">
        <f t="shared" si="72"/>
        <v>7235932</v>
      </c>
    </row>
    <row r="96" spans="1:48" x14ac:dyDescent="0.25">
      <c r="A96" s="1136" t="s">
        <v>163</v>
      </c>
      <c r="B96" s="1136" t="s">
        <v>164</v>
      </c>
      <c r="C96" s="882">
        <f>'3.0 hivatal'!C96</f>
        <v>714525</v>
      </c>
      <c r="D96" s="123">
        <f>'3.0 hivatal'!D96</f>
        <v>915000</v>
      </c>
      <c r="E96" s="73">
        <f>'3.0 hivatal'!E96</f>
        <v>0</v>
      </c>
      <c r="F96" s="74">
        <f t="shared" si="77"/>
        <v>915000</v>
      </c>
      <c r="G96" s="123">
        <f>'3.0 hivatal'!G96</f>
        <v>915000</v>
      </c>
      <c r="H96" s="73">
        <f>'3.0 hivatal'!H96</f>
        <v>0</v>
      </c>
      <c r="I96" s="74">
        <f t="shared" si="56"/>
        <v>915000</v>
      </c>
      <c r="J96" s="123">
        <f>'3.0 hivatal'!J96</f>
        <v>1471885</v>
      </c>
      <c r="K96" s="73">
        <f>'3.0 hivatal'!K96</f>
        <v>0</v>
      </c>
      <c r="L96" s="74">
        <f t="shared" si="57"/>
        <v>1471885</v>
      </c>
      <c r="M96" s="882">
        <f>'4.0 hksk'!C96</f>
        <v>296205</v>
      </c>
      <c r="N96" s="123">
        <f>'4.0 hksk'!D96</f>
        <v>298000</v>
      </c>
      <c r="O96" s="73">
        <f>'4.0 hksk'!E96</f>
        <v>0</v>
      </c>
      <c r="P96" s="74">
        <f t="shared" si="78"/>
        <v>298000</v>
      </c>
      <c r="Q96" s="123">
        <f>'4.0 hksk'!G96</f>
        <v>315000</v>
      </c>
      <c r="R96" s="73">
        <f>'4.0 hksk'!H96</f>
        <v>0</v>
      </c>
      <c r="S96" s="74">
        <f t="shared" si="59"/>
        <v>315000</v>
      </c>
      <c r="T96" s="123">
        <f>'4.0 hksk'!J96</f>
        <v>330660</v>
      </c>
      <c r="U96" s="73">
        <f>'4.0 hksk'!K96</f>
        <v>0</v>
      </c>
      <c r="V96" s="74">
        <f t="shared" si="60"/>
        <v>330660</v>
      </c>
      <c r="W96" s="882">
        <f>'5.0 önkormányzat össz'!C96</f>
        <v>568075</v>
      </c>
      <c r="X96" s="123">
        <f>'5.0 önkormányzat össz'!D96</f>
        <v>1163520</v>
      </c>
      <c r="Y96" s="73">
        <f>'5.0 önkormányzat össz'!E96</f>
        <v>0</v>
      </c>
      <c r="Z96" s="74">
        <f t="shared" si="79"/>
        <v>1163520</v>
      </c>
      <c r="AA96" s="123">
        <f>'5.0 önkormányzat össz'!N96</f>
        <v>1271400</v>
      </c>
      <c r="AB96" s="73">
        <f>'5.0 önkormányzat össz'!O96</f>
        <v>45360</v>
      </c>
      <c r="AC96" s="307">
        <f t="shared" si="62"/>
        <v>1316760</v>
      </c>
      <c r="AD96" s="123">
        <f>'5.0 önkormányzat össz'!N96</f>
        <v>1271400</v>
      </c>
      <c r="AE96" s="73">
        <f>'5.0 önkormányzat össz'!O96</f>
        <v>45360</v>
      </c>
      <c r="AF96" s="74">
        <f>'5.0 önkormányzat össz'!P96</f>
        <v>1316760</v>
      </c>
      <c r="AG96" s="882">
        <f t="shared" si="63"/>
        <v>1578805</v>
      </c>
      <c r="AH96" s="123">
        <f t="shared" si="64"/>
        <v>2376520</v>
      </c>
      <c r="AI96" s="73">
        <f t="shared" si="65"/>
        <v>0</v>
      </c>
      <c r="AJ96" s="73">
        <f t="shared" si="73"/>
        <v>2376520</v>
      </c>
      <c r="AK96" s="73">
        <f>'5.0 önkormányzat össz'!G96</f>
        <v>0</v>
      </c>
      <c r="AL96" s="74">
        <f t="shared" si="42"/>
        <v>2376520</v>
      </c>
      <c r="AM96" s="123">
        <f t="shared" si="66"/>
        <v>2501400</v>
      </c>
      <c r="AN96" s="73">
        <f t="shared" si="67"/>
        <v>45360</v>
      </c>
      <c r="AO96" s="73">
        <f t="shared" si="68"/>
        <v>2546760</v>
      </c>
      <c r="AP96" s="73">
        <f>'5.0 önkormányzat össz'!L96</f>
        <v>0</v>
      </c>
      <c r="AQ96" s="74">
        <f t="shared" si="69"/>
        <v>2546760</v>
      </c>
      <c r="AR96" s="285">
        <f t="shared" si="74"/>
        <v>3073945</v>
      </c>
      <c r="AS96" s="73">
        <f t="shared" si="75"/>
        <v>45360</v>
      </c>
      <c r="AT96" s="73">
        <f t="shared" si="76"/>
        <v>3119305</v>
      </c>
      <c r="AU96" s="73">
        <f>+'5.0 önkormányzat össz'!Q96</f>
        <v>0</v>
      </c>
      <c r="AV96" s="74">
        <f t="shared" si="72"/>
        <v>3119305</v>
      </c>
    </row>
    <row r="97" spans="1:48" x14ac:dyDescent="0.25">
      <c r="A97" s="1136" t="s">
        <v>165</v>
      </c>
      <c r="B97" s="1136" t="s">
        <v>166</v>
      </c>
      <c r="C97" s="882">
        <f>'3.0 hivatal'!C97</f>
        <v>0</v>
      </c>
      <c r="D97" s="123">
        <f>'3.0 hivatal'!D97</f>
        <v>0</v>
      </c>
      <c r="E97" s="73">
        <f>'3.0 hivatal'!E97</f>
        <v>0</v>
      </c>
      <c r="F97" s="74">
        <f t="shared" si="77"/>
        <v>0</v>
      </c>
      <c r="G97" s="123">
        <f>'3.0 hivatal'!G97</f>
        <v>0</v>
      </c>
      <c r="H97" s="73">
        <f>'3.0 hivatal'!H97</f>
        <v>0</v>
      </c>
      <c r="I97" s="74">
        <f t="shared" si="56"/>
        <v>0</v>
      </c>
      <c r="J97" s="123">
        <f>'3.0 hivatal'!J97</f>
        <v>0</v>
      </c>
      <c r="K97" s="73">
        <f>'3.0 hivatal'!K97</f>
        <v>0</v>
      </c>
      <c r="L97" s="74">
        <f t="shared" si="57"/>
        <v>0</v>
      </c>
      <c r="M97" s="882">
        <f>'4.0 hksk'!C97</f>
        <v>0</v>
      </c>
      <c r="N97" s="123">
        <f>'4.0 hksk'!D97</f>
        <v>0</v>
      </c>
      <c r="O97" s="73">
        <f>'4.0 hksk'!E97</f>
        <v>0</v>
      </c>
      <c r="P97" s="74">
        <f t="shared" si="78"/>
        <v>0</v>
      </c>
      <c r="Q97" s="123">
        <f>'4.0 hksk'!G97</f>
        <v>0</v>
      </c>
      <c r="R97" s="73">
        <f>'4.0 hksk'!H97</f>
        <v>0</v>
      </c>
      <c r="S97" s="74">
        <f t="shared" si="59"/>
        <v>0</v>
      </c>
      <c r="T97" s="123">
        <f>'4.0 hksk'!J97</f>
        <v>0</v>
      </c>
      <c r="U97" s="73">
        <f>'4.0 hksk'!K97</f>
        <v>0</v>
      </c>
      <c r="V97" s="74">
        <f t="shared" si="60"/>
        <v>0</v>
      </c>
      <c r="W97" s="882">
        <f>'5.0 önkormányzat össz'!C97</f>
        <v>0</v>
      </c>
      <c r="X97" s="123">
        <f>'5.0 önkormányzat össz'!D97</f>
        <v>0</v>
      </c>
      <c r="Y97" s="73">
        <f>'5.0 önkormányzat össz'!E97</f>
        <v>0</v>
      </c>
      <c r="Z97" s="74">
        <f t="shared" si="79"/>
        <v>0</v>
      </c>
      <c r="AA97" s="123">
        <f>'5.0 önkormányzat össz'!N97</f>
        <v>0</v>
      </c>
      <c r="AB97" s="73">
        <f>'5.0 önkormányzat össz'!O97</f>
        <v>0</v>
      </c>
      <c r="AC97" s="307">
        <f t="shared" si="62"/>
        <v>0</v>
      </c>
      <c r="AD97" s="123">
        <f>'5.0 önkormányzat össz'!N97</f>
        <v>0</v>
      </c>
      <c r="AE97" s="73">
        <f>'5.0 önkormányzat össz'!O97</f>
        <v>0</v>
      </c>
      <c r="AF97" s="74">
        <f>'5.0 önkormányzat össz'!P97</f>
        <v>0</v>
      </c>
      <c r="AG97" s="882">
        <f t="shared" si="63"/>
        <v>0</v>
      </c>
      <c r="AH97" s="123">
        <f t="shared" si="64"/>
        <v>0</v>
      </c>
      <c r="AI97" s="73">
        <f t="shared" si="65"/>
        <v>0</v>
      </c>
      <c r="AJ97" s="73">
        <f t="shared" si="73"/>
        <v>0</v>
      </c>
      <c r="AK97" s="73">
        <f>'5.0 önkormányzat össz'!G97</f>
        <v>0</v>
      </c>
      <c r="AL97" s="74">
        <f t="shared" si="42"/>
        <v>0</v>
      </c>
      <c r="AM97" s="123">
        <f t="shared" si="66"/>
        <v>0</v>
      </c>
      <c r="AN97" s="73">
        <f t="shared" si="67"/>
        <v>0</v>
      </c>
      <c r="AO97" s="73">
        <f t="shared" si="68"/>
        <v>0</v>
      </c>
      <c r="AP97" s="73">
        <f>'5.0 önkormányzat össz'!L97</f>
        <v>0</v>
      </c>
      <c r="AQ97" s="74">
        <f t="shared" si="69"/>
        <v>0</v>
      </c>
      <c r="AR97" s="285">
        <f t="shared" si="74"/>
        <v>0</v>
      </c>
      <c r="AS97" s="73">
        <f t="shared" si="75"/>
        <v>0</v>
      </c>
      <c r="AT97" s="73">
        <f t="shared" si="76"/>
        <v>0</v>
      </c>
      <c r="AU97" s="73">
        <f>+'5.0 önkormányzat össz'!Q97</f>
        <v>0</v>
      </c>
      <c r="AV97" s="74">
        <f t="shared" si="72"/>
        <v>0</v>
      </c>
    </row>
    <row r="98" spans="1:48" x14ac:dyDescent="0.25">
      <c r="A98" s="1136" t="s">
        <v>167</v>
      </c>
      <c r="B98" s="1136" t="s">
        <v>168</v>
      </c>
      <c r="C98" s="882">
        <f>'3.0 hivatal'!C98</f>
        <v>0</v>
      </c>
      <c r="D98" s="123">
        <f>'3.0 hivatal'!D98</f>
        <v>0</v>
      </c>
      <c r="E98" s="73">
        <f>'3.0 hivatal'!E98</f>
        <v>0</v>
      </c>
      <c r="F98" s="74">
        <f t="shared" si="77"/>
        <v>0</v>
      </c>
      <c r="G98" s="123">
        <f>'3.0 hivatal'!G98</f>
        <v>0</v>
      </c>
      <c r="H98" s="73">
        <f>'3.0 hivatal'!H98</f>
        <v>0</v>
      </c>
      <c r="I98" s="74">
        <f t="shared" si="56"/>
        <v>0</v>
      </c>
      <c r="J98" s="123">
        <f>'3.0 hivatal'!J98</f>
        <v>0</v>
      </c>
      <c r="K98" s="73">
        <f>'3.0 hivatal'!K98</f>
        <v>0</v>
      </c>
      <c r="L98" s="74">
        <f t="shared" si="57"/>
        <v>0</v>
      </c>
      <c r="M98" s="882">
        <f>'4.0 hksk'!C98</f>
        <v>0</v>
      </c>
      <c r="N98" s="123">
        <f>'4.0 hksk'!D98</f>
        <v>0</v>
      </c>
      <c r="O98" s="73">
        <f>'4.0 hksk'!E98</f>
        <v>0</v>
      </c>
      <c r="P98" s="74">
        <f t="shared" si="78"/>
        <v>0</v>
      </c>
      <c r="Q98" s="123">
        <f>'4.0 hksk'!G98</f>
        <v>0</v>
      </c>
      <c r="R98" s="73">
        <f>'4.0 hksk'!H98</f>
        <v>0</v>
      </c>
      <c r="S98" s="74">
        <f t="shared" si="59"/>
        <v>0</v>
      </c>
      <c r="T98" s="123">
        <f>'4.0 hksk'!J98</f>
        <v>0</v>
      </c>
      <c r="U98" s="73">
        <f>'4.0 hksk'!K98</f>
        <v>0</v>
      </c>
      <c r="V98" s="74">
        <f t="shared" si="60"/>
        <v>0</v>
      </c>
      <c r="W98" s="882">
        <f>'5.0 önkormányzat össz'!C98</f>
        <v>0</v>
      </c>
      <c r="X98" s="123">
        <f>'5.0 önkormányzat össz'!D98</f>
        <v>0</v>
      </c>
      <c r="Y98" s="73">
        <f>'5.0 önkormányzat össz'!E98</f>
        <v>0</v>
      </c>
      <c r="Z98" s="74">
        <f t="shared" si="79"/>
        <v>0</v>
      </c>
      <c r="AA98" s="123">
        <f>'5.0 önkormányzat össz'!N98</f>
        <v>0</v>
      </c>
      <c r="AB98" s="73">
        <f>'5.0 önkormányzat össz'!O98</f>
        <v>0</v>
      </c>
      <c r="AC98" s="307">
        <f t="shared" si="62"/>
        <v>0</v>
      </c>
      <c r="AD98" s="123">
        <f>'5.0 önkormányzat össz'!N98</f>
        <v>0</v>
      </c>
      <c r="AE98" s="73">
        <f>'5.0 önkormányzat össz'!O98</f>
        <v>0</v>
      </c>
      <c r="AF98" s="74">
        <f>'5.0 önkormányzat össz'!P98</f>
        <v>0</v>
      </c>
      <c r="AG98" s="882">
        <f t="shared" si="63"/>
        <v>0</v>
      </c>
      <c r="AH98" s="123">
        <f t="shared" si="64"/>
        <v>0</v>
      </c>
      <c r="AI98" s="73">
        <f t="shared" si="65"/>
        <v>0</v>
      </c>
      <c r="AJ98" s="73">
        <f t="shared" si="73"/>
        <v>0</v>
      </c>
      <c r="AK98" s="73">
        <f>'5.0 önkormányzat össz'!G98</f>
        <v>0</v>
      </c>
      <c r="AL98" s="74">
        <f t="shared" si="42"/>
        <v>0</v>
      </c>
      <c r="AM98" s="123">
        <f t="shared" si="66"/>
        <v>0</v>
      </c>
      <c r="AN98" s="73">
        <f t="shared" si="67"/>
        <v>0</v>
      </c>
      <c r="AO98" s="73">
        <f t="shared" si="68"/>
        <v>0</v>
      </c>
      <c r="AP98" s="73">
        <f>'5.0 önkormányzat össz'!L98</f>
        <v>0</v>
      </c>
      <c r="AQ98" s="74">
        <f t="shared" si="69"/>
        <v>0</v>
      </c>
      <c r="AR98" s="285">
        <f t="shared" si="74"/>
        <v>0</v>
      </c>
      <c r="AS98" s="73">
        <f t="shared" si="75"/>
        <v>0</v>
      </c>
      <c r="AT98" s="73">
        <f t="shared" si="76"/>
        <v>0</v>
      </c>
      <c r="AU98" s="73">
        <f>+'5.0 önkormányzat össz'!Q98</f>
        <v>0</v>
      </c>
      <c r="AV98" s="74">
        <f t="shared" si="72"/>
        <v>0</v>
      </c>
    </row>
    <row r="99" spans="1:48" x14ac:dyDescent="0.25">
      <c r="A99" s="1136" t="s">
        <v>169</v>
      </c>
      <c r="B99" s="1136" t="s">
        <v>170</v>
      </c>
      <c r="C99" s="882">
        <f>'3.0 hivatal'!C99</f>
        <v>6020767</v>
      </c>
      <c r="D99" s="123">
        <f>'3.0 hivatal'!D99</f>
        <v>5900000</v>
      </c>
      <c r="E99" s="73">
        <f>'3.0 hivatal'!E99</f>
        <v>0</v>
      </c>
      <c r="F99" s="74">
        <f t="shared" si="77"/>
        <v>5900000</v>
      </c>
      <c r="G99" s="123">
        <f>'3.0 hivatal'!G99</f>
        <v>5900000</v>
      </c>
      <c r="H99" s="73">
        <f>'3.0 hivatal'!H99</f>
        <v>0</v>
      </c>
      <c r="I99" s="74">
        <f t="shared" si="56"/>
        <v>5900000</v>
      </c>
      <c r="J99" s="123">
        <f>'3.0 hivatal'!J99</f>
        <v>7185247</v>
      </c>
      <c r="K99" s="73">
        <f>'3.0 hivatal'!K99</f>
        <v>0</v>
      </c>
      <c r="L99" s="74">
        <f t="shared" si="57"/>
        <v>7185247</v>
      </c>
      <c r="M99" s="882">
        <f>'4.0 hksk'!C99</f>
        <v>1001710</v>
      </c>
      <c r="N99" s="123">
        <f>'4.0 hksk'!D99</f>
        <v>652208</v>
      </c>
      <c r="O99" s="73">
        <f>'4.0 hksk'!E99</f>
        <v>0</v>
      </c>
      <c r="P99" s="74">
        <f t="shared" si="78"/>
        <v>652208</v>
      </c>
      <c r="Q99" s="123">
        <f>'4.0 hksk'!G99</f>
        <v>253208</v>
      </c>
      <c r="R99" s="73">
        <f>'4.0 hksk'!H99</f>
        <v>0</v>
      </c>
      <c r="S99" s="74">
        <f t="shared" si="59"/>
        <v>253208</v>
      </c>
      <c r="T99" s="123">
        <f>'4.0 hksk'!J99</f>
        <v>2867643</v>
      </c>
      <c r="U99" s="73">
        <f>'4.0 hksk'!K99</f>
        <v>0</v>
      </c>
      <c r="V99" s="74">
        <f t="shared" si="60"/>
        <v>2867643</v>
      </c>
      <c r="W99" s="882">
        <f>'5.0 önkormányzat össz'!C99</f>
        <v>6504657</v>
      </c>
      <c r="X99" s="123">
        <f>'5.0 önkormányzat össz'!D99</f>
        <v>6529853</v>
      </c>
      <c r="Y99" s="73">
        <f>'5.0 önkormányzat össz'!E99</f>
        <v>900000</v>
      </c>
      <c r="Z99" s="74">
        <f t="shared" si="79"/>
        <v>7429853</v>
      </c>
      <c r="AA99" s="123">
        <f>'5.0 önkormányzat össz'!N99</f>
        <v>11733932</v>
      </c>
      <c r="AB99" s="73">
        <f>'5.0 önkormányzat össz'!O99</f>
        <v>1355385</v>
      </c>
      <c r="AC99" s="307">
        <f t="shared" si="62"/>
        <v>13089317</v>
      </c>
      <c r="AD99" s="123">
        <f>'5.0 önkormányzat össz'!N99</f>
        <v>11733932</v>
      </c>
      <c r="AE99" s="73">
        <f>'5.0 önkormányzat össz'!O99</f>
        <v>1355385</v>
      </c>
      <c r="AF99" s="74">
        <f>'5.0 önkormányzat össz'!P99</f>
        <v>13089317</v>
      </c>
      <c r="AG99" s="882">
        <f t="shared" si="63"/>
        <v>13527134</v>
      </c>
      <c r="AH99" s="123">
        <f t="shared" si="64"/>
        <v>13082061</v>
      </c>
      <c r="AI99" s="73">
        <f t="shared" si="65"/>
        <v>900000</v>
      </c>
      <c r="AJ99" s="73">
        <f t="shared" si="73"/>
        <v>13982061</v>
      </c>
      <c r="AK99" s="73">
        <f>'5.0 önkormányzat össz'!G99</f>
        <v>3369853</v>
      </c>
      <c r="AL99" s="74">
        <f t="shared" si="42"/>
        <v>10612208</v>
      </c>
      <c r="AM99" s="123">
        <f t="shared" si="66"/>
        <v>17887140</v>
      </c>
      <c r="AN99" s="73">
        <f t="shared" si="67"/>
        <v>1355385</v>
      </c>
      <c r="AO99" s="73">
        <f t="shared" si="68"/>
        <v>19242525</v>
      </c>
      <c r="AP99" s="73">
        <f>'5.0 önkormányzat össz'!L99</f>
        <v>2363891</v>
      </c>
      <c r="AQ99" s="74">
        <f t="shared" si="69"/>
        <v>16878634</v>
      </c>
      <c r="AR99" s="285">
        <f t="shared" si="74"/>
        <v>21786822</v>
      </c>
      <c r="AS99" s="73">
        <f t="shared" si="75"/>
        <v>1355385</v>
      </c>
      <c r="AT99" s="73">
        <f t="shared" si="76"/>
        <v>23142207</v>
      </c>
      <c r="AU99" s="73">
        <f>+'5.0 önkormányzat össz'!Q99</f>
        <v>4053185</v>
      </c>
      <c r="AV99" s="74">
        <f t="shared" si="72"/>
        <v>19089022</v>
      </c>
    </row>
    <row r="100" spans="1:48" s="135" customFormat="1" x14ac:dyDescent="0.25">
      <c r="A100" s="1142" t="s">
        <v>171</v>
      </c>
      <c r="B100" s="1142" t="s">
        <v>172</v>
      </c>
      <c r="C100" s="941">
        <f>'3.0 hivatal'!C100</f>
        <v>2426191</v>
      </c>
      <c r="D100" s="482">
        <f>'3.0 hivatal'!D100</f>
        <v>2440228</v>
      </c>
      <c r="E100" s="276">
        <f>'3.0 hivatal'!E100</f>
        <v>0</v>
      </c>
      <c r="F100" s="476">
        <f t="shared" si="77"/>
        <v>2440228</v>
      </c>
      <c r="G100" s="482">
        <f>'3.0 hivatal'!G100</f>
        <v>4040228</v>
      </c>
      <c r="H100" s="276">
        <f>'3.0 hivatal'!H100</f>
        <v>0</v>
      </c>
      <c r="I100" s="476">
        <f t="shared" si="56"/>
        <v>4040228</v>
      </c>
      <c r="J100" s="482">
        <f>'3.0 hivatal'!J100</f>
        <v>4229469</v>
      </c>
      <c r="K100" s="276">
        <f>'3.0 hivatal'!K100</f>
        <v>0</v>
      </c>
      <c r="L100" s="476">
        <f t="shared" si="57"/>
        <v>4229469</v>
      </c>
      <c r="M100" s="941">
        <f>'4.0 hksk'!C100</f>
        <v>8291273</v>
      </c>
      <c r="N100" s="482">
        <f>'4.0 hksk'!D100</f>
        <v>7324972</v>
      </c>
      <c r="O100" s="276">
        <f>'4.0 hksk'!E100</f>
        <v>0</v>
      </c>
      <c r="P100" s="476">
        <f t="shared" si="78"/>
        <v>7324972</v>
      </c>
      <c r="Q100" s="482">
        <f>'4.0 hksk'!G100</f>
        <v>6493665</v>
      </c>
      <c r="R100" s="276">
        <f>'4.0 hksk'!H100</f>
        <v>0</v>
      </c>
      <c r="S100" s="476">
        <f t="shared" si="59"/>
        <v>6493665</v>
      </c>
      <c r="T100" s="482">
        <f>'4.0 hksk'!J100</f>
        <v>7416671</v>
      </c>
      <c r="U100" s="276">
        <f>'4.0 hksk'!K100</f>
        <v>0</v>
      </c>
      <c r="V100" s="476">
        <f t="shared" si="60"/>
        <v>7416671</v>
      </c>
      <c r="W100" s="941">
        <f>'5.0 önkormányzat össz'!C100</f>
        <v>51026537</v>
      </c>
      <c r="X100" s="482">
        <f>'5.0 önkormányzat össz'!D100</f>
        <v>44684502</v>
      </c>
      <c r="Y100" s="276">
        <f>'5.0 önkormányzat össz'!E100</f>
        <v>0</v>
      </c>
      <c r="Z100" s="476">
        <f t="shared" si="79"/>
        <v>44684502</v>
      </c>
      <c r="AA100" s="482">
        <f>'5.0 önkormányzat össz'!N100</f>
        <v>53116047</v>
      </c>
      <c r="AB100" s="276">
        <f>'5.0 önkormányzat össz'!O100</f>
        <v>57600</v>
      </c>
      <c r="AC100" s="958">
        <f t="shared" si="62"/>
        <v>53173647</v>
      </c>
      <c r="AD100" s="482">
        <f>'5.0 önkormányzat össz'!N100</f>
        <v>53116047</v>
      </c>
      <c r="AE100" s="276">
        <f>'5.0 önkormányzat össz'!O100</f>
        <v>57600</v>
      </c>
      <c r="AF100" s="476">
        <f>'5.0 önkormányzat össz'!P100</f>
        <v>53173647</v>
      </c>
      <c r="AG100" s="941">
        <f t="shared" si="63"/>
        <v>61744001</v>
      </c>
      <c r="AH100" s="482">
        <f t="shared" si="64"/>
        <v>54449702</v>
      </c>
      <c r="AI100" s="276">
        <f t="shared" si="65"/>
        <v>0</v>
      </c>
      <c r="AJ100" s="276">
        <f t="shared" si="73"/>
        <v>54449702</v>
      </c>
      <c r="AK100" s="276">
        <f>'5.0 önkormányzat össz'!G100</f>
        <v>4660852</v>
      </c>
      <c r="AL100" s="476">
        <f t="shared" si="42"/>
        <v>49788850</v>
      </c>
      <c r="AM100" s="482">
        <f t="shared" si="66"/>
        <v>63649940</v>
      </c>
      <c r="AN100" s="276">
        <f t="shared" si="67"/>
        <v>57600</v>
      </c>
      <c r="AO100" s="276">
        <f t="shared" si="68"/>
        <v>63707540</v>
      </c>
      <c r="AP100" s="276">
        <f>'5.0 önkormányzat össz'!L100</f>
        <v>3403846</v>
      </c>
      <c r="AQ100" s="476">
        <f t="shared" si="69"/>
        <v>60303694</v>
      </c>
      <c r="AR100" s="942">
        <f t="shared" si="74"/>
        <v>64762187</v>
      </c>
      <c r="AS100" s="276">
        <f t="shared" si="75"/>
        <v>57600</v>
      </c>
      <c r="AT100" s="276">
        <f t="shared" si="76"/>
        <v>64819787</v>
      </c>
      <c r="AU100" s="276">
        <f>+'5.0 önkormányzat össz'!Q100</f>
        <v>3770602</v>
      </c>
      <c r="AV100" s="476">
        <f t="shared" si="72"/>
        <v>61049185</v>
      </c>
    </row>
    <row r="101" spans="1:48" x14ac:dyDescent="0.25">
      <c r="A101" s="1136" t="s">
        <v>173</v>
      </c>
      <c r="B101" s="1136" t="s">
        <v>174</v>
      </c>
      <c r="C101" s="882">
        <f>'3.0 hivatal'!C101</f>
        <v>0</v>
      </c>
      <c r="D101" s="123">
        <f>'3.0 hivatal'!D101</f>
        <v>0</v>
      </c>
      <c r="E101" s="73">
        <f>'3.0 hivatal'!E101</f>
        <v>0</v>
      </c>
      <c r="F101" s="74">
        <f t="shared" si="77"/>
        <v>0</v>
      </c>
      <c r="G101" s="123">
        <f>'3.0 hivatal'!G101</f>
        <v>0</v>
      </c>
      <c r="H101" s="73">
        <f>'3.0 hivatal'!H101</f>
        <v>0</v>
      </c>
      <c r="I101" s="74">
        <f t="shared" si="56"/>
        <v>0</v>
      </c>
      <c r="J101" s="123">
        <f>'3.0 hivatal'!J101</f>
        <v>0</v>
      </c>
      <c r="K101" s="73">
        <f>'3.0 hivatal'!K101</f>
        <v>0</v>
      </c>
      <c r="L101" s="74">
        <f t="shared" si="57"/>
        <v>0</v>
      </c>
      <c r="M101" s="882">
        <f>'4.0 hksk'!C101</f>
        <v>0</v>
      </c>
      <c r="N101" s="123">
        <f>'4.0 hksk'!D101</f>
        <v>0</v>
      </c>
      <c r="O101" s="73">
        <f>'4.0 hksk'!E101</f>
        <v>0</v>
      </c>
      <c r="P101" s="74">
        <f t="shared" si="78"/>
        <v>0</v>
      </c>
      <c r="Q101" s="123">
        <f>'4.0 hksk'!G101</f>
        <v>0</v>
      </c>
      <c r="R101" s="73">
        <f>'4.0 hksk'!H101</f>
        <v>0</v>
      </c>
      <c r="S101" s="74">
        <f t="shared" si="59"/>
        <v>0</v>
      </c>
      <c r="T101" s="123">
        <f>'4.0 hksk'!J101</f>
        <v>0</v>
      </c>
      <c r="U101" s="73">
        <f>'4.0 hksk'!K101</f>
        <v>0</v>
      </c>
      <c r="V101" s="74">
        <f t="shared" si="60"/>
        <v>0</v>
      </c>
      <c r="W101" s="882">
        <f>'5.0 önkormányzat össz'!C101</f>
        <v>27636580</v>
      </c>
      <c r="X101" s="123">
        <f>'5.0 önkormányzat össz'!D101</f>
        <v>28455150</v>
      </c>
      <c r="Y101" s="73">
        <f>'5.0 önkormányzat össz'!E101</f>
        <v>0</v>
      </c>
      <c r="Z101" s="74">
        <f t="shared" si="79"/>
        <v>28455150</v>
      </c>
      <c r="AA101" s="123">
        <f>'5.0 önkormányzat össz'!N101</f>
        <v>29766140</v>
      </c>
      <c r="AB101" s="73">
        <f>'5.0 önkormányzat össz'!O101</f>
        <v>0</v>
      </c>
      <c r="AC101" s="307">
        <f t="shared" si="62"/>
        <v>29766140</v>
      </c>
      <c r="AD101" s="123">
        <f>'5.0 önkormányzat össz'!N101</f>
        <v>29766140</v>
      </c>
      <c r="AE101" s="73">
        <f>'5.0 önkormányzat össz'!O101</f>
        <v>0</v>
      </c>
      <c r="AF101" s="74">
        <f>'5.0 önkormányzat össz'!P101</f>
        <v>29766140</v>
      </c>
      <c r="AG101" s="882">
        <f t="shared" si="63"/>
        <v>27636580</v>
      </c>
      <c r="AH101" s="123">
        <f t="shared" si="64"/>
        <v>28455150</v>
      </c>
      <c r="AI101" s="73">
        <f t="shared" si="65"/>
        <v>0</v>
      </c>
      <c r="AJ101" s="73">
        <f t="shared" si="73"/>
        <v>28455150</v>
      </c>
      <c r="AK101" s="73">
        <f>'5.0 önkormányzat össz'!G101</f>
        <v>0</v>
      </c>
      <c r="AL101" s="74">
        <f t="shared" si="42"/>
        <v>28455150</v>
      </c>
      <c r="AM101" s="123">
        <f t="shared" si="66"/>
        <v>29766140</v>
      </c>
      <c r="AN101" s="73">
        <f t="shared" si="67"/>
        <v>0</v>
      </c>
      <c r="AO101" s="73">
        <f t="shared" si="68"/>
        <v>29766140</v>
      </c>
      <c r="AP101" s="73">
        <f>'5.0 önkormányzat össz'!L101</f>
        <v>0</v>
      </c>
      <c r="AQ101" s="74">
        <f t="shared" si="69"/>
        <v>29766140</v>
      </c>
      <c r="AR101" s="285">
        <f t="shared" si="74"/>
        <v>29766140</v>
      </c>
      <c r="AS101" s="73">
        <f t="shared" si="75"/>
        <v>0</v>
      </c>
      <c r="AT101" s="73">
        <f t="shared" si="76"/>
        <v>29766140</v>
      </c>
      <c r="AU101" s="73">
        <f>+'5.0 önkormányzat össz'!Q101</f>
        <v>0</v>
      </c>
      <c r="AV101" s="74">
        <f t="shared" si="72"/>
        <v>29766140</v>
      </c>
    </row>
    <row r="102" spans="1:48" x14ac:dyDescent="0.25">
      <c r="A102" s="1136" t="s">
        <v>175</v>
      </c>
      <c r="B102" s="1136" t="s">
        <v>176</v>
      </c>
      <c r="C102" s="882">
        <f>'3.0 hivatal'!C102</f>
        <v>2405963</v>
      </c>
      <c r="D102" s="123">
        <f>'3.0 hivatal'!D102</f>
        <v>2420000</v>
      </c>
      <c r="E102" s="73">
        <f>'3.0 hivatal'!E102</f>
        <v>0</v>
      </c>
      <c r="F102" s="74">
        <f t="shared" si="77"/>
        <v>2420000</v>
      </c>
      <c r="G102" s="123">
        <f>'3.0 hivatal'!G102</f>
        <v>4020000</v>
      </c>
      <c r="H102" s="73">
        <f>'3.0 hivatal'!H102</f>
        <v>0</v>
      </c>
      <c r="I102" s="74">
        <f t="shared" si="56"/>
        <v>4020000</v>
      </c>
      <c r="J102" s="123">
        <f>'3.0 hivatal'!J102</f>
        <v>4209241</v>
      </c>
      <c r="K102" s="73">
        <f>'3.0 hivatal'!K102</f>
        <v>0</v>
      </c>
      <c r="L102" s="74">
        <f t="shared" si="57"/>
        <v>4209241</v>
      </c>
      <c r="M102" s="882">
        <f>'4.0 hksk'!C102</f>
        <v>1395674</v>
      </c>
      <c r="N102" s="123">
        <f>'4.0 hksk'!D102</f>
        <v>2574972</v>
      </c>
      <c r="O102" s="73">
        <f>'4.0 hksk'!E102</f>
        <v>0</v>
      </c>
      <c r="P102" s="74">
        <f t="shared" si="78"/>
        <v>2574972</v>
      </c>
      <c r="Q102" s="123">
        <f>'4.0 hksk'!G102</f>
        <v>2386972</v>
      </c>
      <c r="R102" s="73">
        <f>'4.0 hksk'!H102</f>
        <v>0</v>
      </c>
      <c r="S102" s="74">
        <f t="shared" si="59"/>
        <v>2386972</v>
      </c>
      <c r="T102" s="123">
        <f>'4.0 hksk'!J102</f>
        <v>2569398</v>
      </c>
      <c r="U102" s="73">
        <f>'4.0 hksk'!K102</f>
        <v>0</v>
      </c>
      <c r="V102" s="74">
        <f t="shared" si="60"/>
        <v>2569398</v>
      </c>
      <c r="W102" s="882">
        <f>'5.0 önkormányzat össz'!C102</f>
        <v>16208746</v>
      </c>
      <c r="X102" s="123">
        <f>'5.0 önkormányzat össz'!D102</f>
        <v>13229352</v>
      </c>
      <c r="Y102" s="73">
        <f>'5.0 önkormányzat össz'!E102</f>
        <v>0</v>
      </c>
      <c r="Z102" s="74">
        <f t="shared" si="79"/>
        <v>13229352</v>
      </c>
      <c r="AA102" s="123">
        <f>'5.0 önkormányzat össz'!N102</f>
        <v>14778001</v>
      </c>
      <c r="AB102" s="73">
        <f>'5.0 önkormányzat össz'!O102</f>
        <v>0</v>
      </c>
      <c r="AC102" s="307">
        <f t="shared" si="62"/>
        <v>14778001</v>
      </c>
      <c r="AD102" s="123">
        <f>'5.0 önkormányzat össz'!N102</f>
        <v>14778001</v>
      </c>
      <c r="AE102" s="73">
        <f>'5.0 önkormányzat össz'!O102</f>
        <v>0</v>
      </c>
      <c r="AF102" s="74">
        <f>'5.0 önkormányzat össz'!P102</f>
        <v>14778001</v>
      </c>
      <c r="AG102" s="882">
        <f t="shared" si="63"/>
        <v>20010383</v>
      </c>
      <c r="AH102" s="123">
        <f t="shared" si="64"/>
        <v>18224324</v>
      </c>
      <c r="AI102" s="73">
        <f t="shared" si="65"/>
        <v>0</v>
      </c>
      <c r="AJ102" s="73">
        <f t="shared" si="73"/>
        <v>18224324</v>
      </c>
      <c r="AK102" s="73">
        <f>'5.0 önkormányzat össz'!G102</f>
        <v>4660852</v>
      </c>
      <c r="AL102" s="74">
        <f t="shared" si="42"/>
        <v>13563472</v>
      </c>
      <c r="AM102" s="123">
        <f t="shared" si="66"/>
        <v>21184973</v>
      </c>
      <c r="AN102" s="73">
        <f t="shared" si="67"/>
        <v>0</v>
      </c>
      <c r="AO102" s="73">
        <f t="shared" si="68"/>
        <v>21184973</v>
      </c>
      <c r="AP102" s="73">
        <f>'5.0 önkormányzat össz'!L102</f>
        <v>3403846</v>
      </c>
      <c r="AQ102" s="74">
        <f t="shared" si="69"/>
        <v>17781127</v>
      </c>
      <c r="AR102" s="285">
        <f t="shared" si="74"/>
        <v>21556640</v>
      </c>
      <c r="AS102" s="73">
        <f t="shared" si="75"/>
        <v>0</v>
      </c>
      <c r="AT102" s="73">
        <f t="shared" si="76"/>
        <v>21556640</v>
      </c>
      <c r="AU102" s="73">
        <f>+'5.0 önkormányzat össz'!Q102</f>
        <v>3770602</v>
      </c>
      <c r="AV102" s="74">
        <f t="shared" si="72"/>
        <v>17786038</v>
      </c>
    </row>
    <row r="103" spans="1:48" ht="15.75" thickBot="1" x14ac:dyDescent="0.3">
      <c r="A103" s="1140" t="s">
        <v>177</v>
      </c>
      <c r="B103" s="1140" t="s">
        <v>178</v>
      </c>
      <c r="C103" s="933">
        <f>'3.0 hivatal'!C103</f>
        <v>20228</v>
      </c>
      <c r="D103" s="124">
        <f>'3.0 hivatal'!D103</f>
        <v>20228</v>
      </c>
      <c r="E103" s="75">
        <f>'3.0 hivatal'!E103</f>
        <v>0</v>
      </c>
      <c r="F103" s="76">
        <f t="shared" si="77"/>
        <v>20228</v>
      </c>
      <c r="G103" s="124">
        <f>'3.0 hivatal'!G103</f>
        <v>20228</v>
      </c>
      <c r="H103" s="75">
        <f>'3.0 hivatal'!H103</f>
        <v>0</v>
      </c>
      <c r="I103" s="76">
        <f t="shared" si="56"/>
        <v>20228</v>
      </c>
      <c r="J103" s="124">
        <f>'3.0 hivatal'!J103</f>
        <v>20228</v>
      </c>
      <c r="K103" s="75">
        <f>'3.0 hivatal'!K103</f>
        <v>0</v>
      </c>
      <c r="L103" s="76">
        <f t="shared" si="57"/>
        <v>20228</v>
      </c>
      <c r="M103" s="933">
        <f>'4.0 hksk'!C103</f>
        <v>6895599</v>
      </c>
      <c r="N103" s="124">
        <f>'4.0 hksk'!D103</f>
        <v>4750000</v>
      </c>
      <c r="O103" s="75">
        <f>'4.0 hksk'!E103</f>
        <v>0</v>
      </c>
      <c r="P103" s="76">
        <f t="shared" si="78"/>
        <v>4750000</v>
      </c>
      <c r="Q103" s="124">
        <f>'4.0 hksk'!G103</f>
        <v>4106693</v>
      </c>
      <c r="R103" s="75">
        <f>'4.0 hksk'!H103</f>
        <v>0</v>
      </c>
      <c r="S103" s="76">
        <f t="shared" si="59"/>
        <v>4106693</v>
      </c>
      <c r="T103" s="124">
        <f>'4.0 hksk'!J103</f>
        <v>4847273</v>
      </c>
      <c r="U103" s="75">
        <f>'4.0 hksk'!K103</f>
        <v>0</v>
      </c>
      <c r="V103" s="76">
        <f t="shared" si="60"/>
        <v>4847273</v>
      </c>
      <c r="W103" s="933">
        <f>'5.0 önkormányzat össz'!C103</f>
        <v>7181211</v>
      </c>
      <c r="X103" s="124">
        <f>'5.0 önkormányzat össz'!D103</f>
        <v>3000000</v>
      </c>
      <c r="Y103" s="75">
        <f>'5.0 önkormányzat össz'!E103</f>
        <v>0</v>
      </c>
      <c r="Z103" s="76">
        <f t="shared" si="79"/>
        <v>3000000</v>
      </c>
      <c r="AA103" s="124">
        <f>'5.0 önkormányzat össz'!N103</f>
        <v>8571906</v>
      </c>
      <c r="AB103" s="75">
        <f>'5.0 önkormányzat össz'!O103</f>
        <v>57600</v>
      </c>
      <c r="AC103" s="308">
        <f t="shared" si="62"/>
        <v>8629506</v>
      </c>
      <c r="AD103" s="124">
        <f>'5.0 önkormányzat össz'!N103</f>
        <v>8571906</v>
      </c>
      <c r="AE103" s="75">
        <f>'5.0 önkormányzat össz'!O103</f>
        <v>57600</v>
      </c>
      <c r="AF103" s="76">
        <f>'5.0 önkormányzat össz'!P103</f>
        <v>8629506</v>
      </c>
      <c r="AG103" s="933">
        <f t="shared" si="63"/>
        <v>14097038</v>
      </c>
      <c r="AH103" s="124">
        <f t="shared" si="64"/>
        <v>7770228</v>
      </c>
      <c r="AI103" s="75">
        <f t="shared" si="65"/>
        <v>0</v>
      </c>
      <c r="AJ103" s="75">
        <f t="shared" si="73"/>
        <v>7770228</v>
      </c>
      <c r="AK103" s="75">
        <f>'5.0 önkormányzat össz'!G103</f>
        <v>0</v>
      </c>
      <c r="AL103" s="76">
        <f t="shared" si="42"/>
        <v>7770228</v>
      </c>
      <c r="AM103" s="124">
        <f t="shared" si="66"/>
        <v>12698827</v>
      </c>
      <c r="AN103" s="75">
        <f t="shared" si="67"/>
        <v>57600</v>
      </c>
      <c r="AO103" s="75">
        <f t="shared" si="68"/>
        <v>12756427</v>
      </c>
      <c r="AP103" s="75">
        <f>'5.0 önkormányzat össz'!L103</f>
        <v>0</v>
      </c>
      <c r="AQ103" s="76">
        <f t="shared" si="69"/>
        <v>12756427</v>
      </c>
      <c r="AR103" s="930">
        <f t="shared" si="74"/>
        <v>13439407</v>
      </c>
      <c r="AS103" s="75">
        <f t="shared" si="75"/>
        <v>57600</v>
      </c>
      <c r="AT103" s="75">
        <f t="shared" si="76"/>
        <v>13497007</v>
      </c>
      <c r="AU103" s="75">
        <f>+'5.0 önkormányzat össz'!Q103</f>
        <v>0</v>
      </c>
      <c r="AV103" s="76">
        <f t="shared" si="72"/>
        <v>13497007</v>
      </c>
    </row>
    <row r="104" spans="1:48" s="135" customFormat="1" x14ac:dyDescent="0.25">
      <c r="A104" s="1139" t="s">
        <v>179</v>
      </c>
      <c r="B104" s="1139" t="s">
        <v>180</v>
      </c>
      <c r="C104" s="952">
        <f>'3.0 hivatal'!C104</f>
        <v>17893937</v>
      </c>
      <c r="D104" s="654">
        <f>'3.0 hivatal'!D104</f>
        <v>17057897</v>
      </c>
      <c r="E104" s="655">
        <f>'3.0 hivatal'!E104</f>
        <v>0</v>
      </c>
      <c r="F104" s="656">
        <f t="shared" si="77"/>
        <v>17057897</v>
      </c>
      <c r="G104" s="654">
        <f>'3.0 hivatal'!G104</f>
        <v>17554666</v>
      </c>
      <c r="H104" s="655">
        <f>'3.0 hivatal'!H104</f>
        <v>0</v>
      </c>
      <c r="I104" s="656">
        <f t="shared" si="56"/>
        <v>17554666</v>
      </c>
      <c r="J104" s="654">
        <f>'3.0 hivatal'!J104</f>
        <v>17587421</v>
      </c>
      <c r="K104" s="655">
        <f>'3.0 hivatal'!K104</f>
        <v>0</v>
      </c>
      <c r="L104" s="656">
        <f t="shared" si="57"/>
        <v>17587421</v>
      </c>
      <c r="M104" s="952">
        <f>'4.0 hksk'!C104</f>
        <v>10451530</v>
      </c>
      <c r="N104" s="654">
        <f>'4.0 hksk'!D104</f>
        <v>8555181</v>
      </c>
      <c r="O104" s="655">
        <f>'4.0 hksk'!E104</f>
        <v>0</v>
      </c>
      <c r="P104" s="656">
        <f t="shared" si="78"/>
        <v>8555181</v>
      </c>
      <c r="Q104" s="654">
        <f>'4.0 hksk'!G104</f>
        <v>8613896</v>
      </c>
      <c r="R104" s="655">
        <f>'4.0 hksk'!H104</f>
        <v>0</v>
      </c>
      <c r="S104" s="656">
        <f t="shared" si="59"/>
        <v>8613896</v>
      </c>
      <c r="T104" s="654">
        <f>'4.0 hksk'!J104</f>
        <v>9185830</v>
      </c>
      <c r="U104" s="655">
        <f>'4.0 hksk'!K104</f>
        <v>0</v>
      </c>
      <c r="V104" s="656">
        <f t="shared" si="60"/>
        <v>9185830</v>
      </c>
      <c r="W104" s="952">
        <f>'5.0 önkormányzat össz'!C104</f>
        <v>22651807</v>
      </c>
      <c r="X104" s="654">
        <f>'5.0 önkormányzat össz'!D104</f>
        <v>16331609</v>
      </c>
      <c r="Y104" s="655">
        <f>'5.0 önkormányzat össz'!E104</f>
        <v>2299076</v>
      </c>
      <c r="Z104" s="656">
        <f t="shared" si="79"/>
        <v>18630685</v>
      </c>
      <c r="AA104" s="654">
        <f>'5.0 önkormányzat össz'!N104</f>
        <v>18434478</v>
      </c>
      <c r="AB104" s="655">
        <f>'5.0 önkormányzat össz'!O104</f>
        <v>2458480</v>
      </c>
      <c r="AC104" s="657">
        <f t="shared" ref="AC104" si="80">SUM(AA104:AB104)</f>
        <v>20892958</v>
      </c>
      <c r="AD104" s="654">
        <f>'5.0 önkormányzat össz'!N104</f>
        <v>18434478</v>
      </c>
      <c r="AE104" s="655">
        <f>'5.0 önkormányzat össz'!O104</f>
        <v>2458480</v>
      </c>
      <c r="AF104" s="656">
        <f>'5.0 önkormányzat össz'!P104</f>
        <v>20892958</v>
      </c>
      <c r="AG104" s="952">
        <f t="shared" si="63"/>
        <v>50997274</v>
      </c>
      <c r="AH104" s="654">
        <f t="shared" si="64"/>
        <v>41944687</v>
      </c>
      <c r="AI104" s="655">
        <f t="shared" si="65"/>
        <v>2299076</v>
      </c>
      <c r="AJ104" s="655">
        <f t="shared" si="73"/>
        <v>44243763</v>
      </c>
      <c r="AK104" s="655">
        <f>'5.0 önkormányzat össz'!G104</f>
        <v>1946983</v>
      </c>
      <c r="AL104" s="656">
        <f t="shared" si="42"/>
        <v>42296780</v>
      </c>
      <c r="AM104" s="654">
        <f t="shared" si="66"/>
        <v>44603040</v>
      </c>
      <c r="AN104" s="655">
        <f t="shared" si="67"/>
        <v>2458480</v>
      </c>
      <c r="AO104" s="655">
        <f t="shared" si="68"/>
        <v>47061520</v>
      </c>
      <c r="AP104" s="655">
        <f>'5.0 önkormányzat össz'!L104</f>
        <v>1955173</v>
      </c>
      <c r="AQ104" s="656">
        <f t="shared" si="69"/>
        <v>45106347</v>
      </c>
      <c r="AR104" s="976">
        <f t="shared" si="74"/>
        <v>45207729</v>
      </c>
      <c r="AS104" s="655">
        <f t="shared" si="75"/>
        <v>2458480</v>
      </c>
      <c r="AT104" s="655">
        <f t="shared" si="76"/>
        <v>47666209</v>
      </c>
      <c r="AU104" s="655">
        <f>+'5.0 önkormányzat össz'!Q104</f>
        <v>2475173</v>
      </c>
      <c r="AV104" s="656">
        <f t="shared" si="72"/>
        <v>45191036</v>
      </c>
    </row>
    <row r="105" spans="1:48" x14ac:dyDescent="0.25">
      <c r="A105" s="1136"/>
      <c r="B105" s="1136" t="s">
        <v>181</v>
      </c>
      <c r="C105" s="882">
        <f>'3.0 hivatal'!C105</f>
        <v>16959679</v>
      </c>
      <c r="D105" s="123">
        <f>'3.0 hivatal'!D105</f>
        <v>16220007</v>
      </c>
      <c r="E105" s="73">
        <f>'3.0 hivatal'!E105</f>
        <v>0</v>
      </c>
      <c r="F105" s="74">
        <f t="shared" si="77"/>
        <v>16220007</v>
      </c>
      <c r="G105" s="123">
        <f>'3.0 hivatal'!G105</f>
        <v>16716776</v>
      </c>
      <c r="H105" s="73">
        <f>'3.0 hivatal'!H105</f>
        <v>0</v>
      </c>
      <c r="I105" s="74">
        <f t="shared" si="56"/>
        <v>16716776</v>
      </c>
      <c r="J105" s="123">
        <f>'3.0 hivatal'!J105</f>
        <v>16737955</v>
      </c>
      <c r="K105" s="73">
        <f>'3.0 hivatal'!K105</f>
        <v>0</v>
      </c>
      <c r="L105" s="74">
        <f t="shared" si="57"/>
        <v>16737955</v>
      </c>
      <c r="M105" s="882">
        <f>'4.0 hksk'!C105</f>
        <v>8599102</v>
      </c>
      <c r="N105" s="123">
        <f>'4.0 hksk'!D105</f>
        <v>7776681</v>
      </c>
      <c r="O105" s="73">
        <f>'4.0 hksk'!E105</f>
        <v>0</v>
      </c>
      <c r="P105" s="74">
        <f t="shared" si="78"/>
        <v>7776681</v>
      </c>
      <c r="Q105" s="123">
        <f>'4.0 hksk'!G105</f>
        <v>7815681</v>
      </c>
      <c r="R105" s="73">
        <f>'4.0 hksk'!H105</f>
        <v>0</v>
      </c>
      <c r="S105" s="74">
        <f t="shared" si="59"/>
        <v>7815681</v>
      </c>
      <c r="T105" s="123">
        <f>'4.0 hksk'!J105</f>
        <v>8593969</v>
      </c>
      <c r="U105" s="73">
        <f>'4.0 hksk'!K105</f>
        <v>0</v>
      </c>
      <c r="V105" s="74">
        <f t="shared" si="60"/>
        <v>8593969</v>
      </c>
      <c r="W105" s="882">
        <f>'5.0 önkormányzat össz'!C105</f>
        <v>19141269</v>
      </c>
      <c r="X105" s="123">
        <f>'5.0 önkormányzat össz'!D105</f>
        <v>14382163</v>
      </c>
      <c r="Y105" s="73">
        <f>'5.0 önkormányzat össz'!E105</f>
        <v>2299076</v>
      </c>
      <c r="Z105" s="74">
        <f t="shared" si="79"/>
        <v>16681239</v>
      </c>
      <c r="AA105" s="123">
        <f>'5.0 önkormányzat össz'!N105</f>
        <v>15177857</v>
      </c>
      <c r="AB105" s="73">
        <f>'5.0 önkormányzat össz'!O105</f>
        <v>2458480</v>
      </c>
      <c r="AC105" s="307">
        <f t="shared" si="62"/>
        <v>17636337</v>
      </c>
      <c r="AD105" s="123">
        <f>'5.0 önkormányzat össz'!N105</f>
        <v>15177857</v>
      </c>
      <c r="AE105" s="73">
        <f>'5.0 önkormányzat össz'!O105</f>
        <v>2458480</v>
      </c>
      <c r="AF105" s="74">
        <f>'5.0 önkormányzat össz'!P105</f>
        <v>17636337</v>
      </c>
      <c r="AG105" s="882">
        <f t="shared" si="63"/>
        <v>44700050</v>
      </c>
      <c r="AH105" s="123">
        <f t="shared" si="64"/>
        <v>38378851</v>
      </c>
      <c r="AI105" s="73">
        <f t="shared" si="65"/>
        <v>2299076</v>
      </c>
      <c r="AJ105" s="73">
        <f t="shared" si="73"/>
        <v>40677927</v>
      </c>
      <c r="AK105" s="73">
        <f>'5.0 önkormányzat össz'!G105</f>
        <v>1946983</v>
      </c>
      <c r="AL105" s="74">
        <f t="shared" si="42"/>
        <v>38730944</v>
      </c>
      <c r="AM105" s="123">
        <f t="shared" si="66"/>
        <v>39710314</v>
      </c>
      <c r="AN105" s="73">
        <f t="shared" si="67"/>
        <v>2458480</v>
      </c>
      <c r="AO105" s="73">
        <f t="shared" si="68"/>
        <v>42168794</v>
      </c>
      <c r="AP105" s="73">
        <f>'5.0 önkormányzat össz'!L105</f>
        <v>1955173</v>
      </c>
      <c r="AQ105" s="74">
        <f t="shared" si="69"/>
        <v>40213621</v>
      </c>
      <c r="AR105" s="285">
        <f t="shared" si="74"/>
        <v>40509781</v>
      </c>
      <c r="AS105" s="73">
        <f t="shared" si="75"/>
        <v>2458480</v>
      </c>
      <c r="AT105" s="73">
        <f t="shared" si="76"/>
        <v>42968261</v>
      </c>
      <c r="AU105" s="73">
        <f>+'5.0 önkormányzat össz'!Q105</f>
        <v>2475173</v>
      </c>
      <c r="AV105" s="74">
        <f t="shared" si="72"/>
        <v>40493088</v>
      </c>
    </row>
    <row r="106" spans="1:48" x14ac:dyDescent="0.25">
      <c r="A106" s="1136"/>
      <c r="B106" s="1136" t="s">
        <v>182</v>
      </c>
      <c r="C106" s="882">
        <f>'3.0 hivatal'!C106</f>
        <v>0</v>
      </c>
      <c r="D106" s="123">
        <f>'3.0 hivatal'!D106</f>
        <v>0</v>
      </c>
      <c r="E106" s="73">
        <f>'3.0 hivatal'!E106</f>
        <v>0</v>
      </c>
      <c r="F106" s="74">
        <f t="shared" si="77"/>
        <v>0</v>
      </c>
      <c r="G106" s="123">
        <f>'3.0 hivatal'!G106</f>
        <v>0</v>
      </c>
      <c r="H106" s="73">
        <f>'3.0 hivatal'!H106</f>
        <v>0</v>
      </c>
      <c r="I106" s="74">
        <f t="shared" si="56"/>
        <v>0</v>
      </c>
      <c r="J106" s="123">
        <f>'3.0 hivatal'!J106</f>
        <v>0</v>
      </c>
      <c r="K106" s="73">
        <f>'3.0 hivatal'!K106</f>
        <v>0</v>
      </c>
      <c r="L106" s="74">
        <f t="shared" si="57"/>
        <v>0</v>
      </c>
      <c r="M106" s="882">
        <f>'4.0 hksk'!C106</f>
        <v>0</v>
      </c>
      <c r="N106" s="123">
        <f>'4.0 hksk'!D106</f>
        <v>0</v>
      </c>
      <c r="O106" s="73">
        <f>'4.0 hksk'!E106</f>
        <v>0</v>
      </c>
      <c r="P106" s="74">
        <f t="shared" si="78"/>
        <v>0</v>
      </c>
      <c r="Q106" s="123">
        <f>'4.0 hksk'!G106</f>
        <v>0</v>
      </c>
      <c r="R106" s="73">
        <f>'4.0 hksk'!H106</f>
        <v>0</v>
      </c>
      <c r="S106" s="74">
        <f t="shared" si="59"/>
        <v>0</v>
      </c>
      <c r="T106" s="123">
        <f>'4.0 hksk'!J106</f>
        <v>0</v>
      </c>
      <c r="U106" s="73">
        <f>'4.0 hksk'!K106</f>
        <v>0</v>
      </c>
      <c r="V106" s="74">
        <f t="shared" si="60"/>
        <v>0</v>
      </c>
      <c r="W106" s="882">
        <f>'5.0 önkormányzat össz'!C106</f>
        <v>906000</v>
      </c>
      <c r="X106" s="123">
        <f>'5.0 önkormányzat össz'!D106</f>
        <v>0</v>
      </c>
      <c r="Y106" s="73">
        <f>'5.0 önkormányzat össz'!E106</f>
        <v>0</v>
      </c>
      <c r="Z106" s="74">
        <f t="shared" si="79"/>
        <v>0</v>
      </c>
      <c r="AA106" s="123">
        <f>'5.0 önkormányzat össz'!N106</f>
        <v>0</v>
      </c>
      <c r="AB106" s="73">
        <f>'5.0 önkormányzat össz'!O106</f>
        <v>0</v>
      </c>
      <c r="AC106" s="307">
        <f t="shared" si="62"/>
        <v>0</v>
      </c>
      <c r="AD106" s="123">
        <f>'5.0 önkormányzat össz'!N106</f>
        <v>0</v>
      </c>
      <c r="AE106" s="73">
        <f>'5.0 önkormányzat össz'!O106</f>
        <v>0</v>
      </c>
      <c r="AF106" s="74">
        <f>'5.0 önkormányzat össz'!P106</f>
        <v>0</v>
      </c>
      <c r="AG106" s="882">
        <f t="shared" si="63"/>
        <v>906000</v>
      </c>
      <c r="AH106" s="123">
        <f t="shared" si="64"/>
        <v>0</v>
      </c>
      <c r="AI106" s="73">
        <f t="shared" si="65"/>
        <v>0</v>
      </c>
      <c r="AJ106" s="73">
        <f t="shared" si="73"/>
        <v>0</v>
      </c>
      <c r="AK106" s="73">
        <f>'5.0 önkormányzat össz'!G106</f>
        <v>0</v>
      </c>
      <c r="AL106" s="74">
        <f t="shared" si="42"/>
        <v>0</v>
      </c>
      <c r="AM106" s="123">
        <f t="shared" si="66"/>
        <v>0</v>
      </c>
      <c r="AN106" s="73">
        <f t="shared" si="67"/>
        <v>0</v>
      </c>
      <c r="AO106" s="73">
        <f t="shared" si="68"/>
        <v>0</v>
      </c>
      <c r="AP106" s="73">
        <f>'5.0 önkormányzat össz'!L106</f>
        <v>0</v>
      </c>
      <c r="AQ106" s="74">
        <f t="shared" si="69"/>
        <v>0</v>
      </c>
      <c r="AR106" s="285">
        <f t="shared" si="74"/>
        <v>0</v>
      </c>
      <c r="AS106" s="73">
        <f t="shared" si="75"/>
        <v>0</v>
      </c>
      <c r="AT106" s="73">
        <f t="shared" si="76"/>
        <v>0</v>
      </c>
      <c r="AU106" s="73">
        <f>+'5.0 önkormányzat össz'!Q106</f>
        <v>0</v>
      </c>
      <c r="AV106" s="74">
        <f t="shared" si="72"/>
        <v>0</v>
      </c>
    </row>
    <row r="107" spans="1:48" x14ac:dyDescent="0.25">
      <c r="A107" s="1136"/>
      <c r="B107" s="1136" t="s">
        <v>183</v>
      </c>
      <c r="C107" s="882">
        <f>'3.0 hivatal'!C107</f>
        <v>0</v>
      </c>
      <c r="D107" s="123">
        <f>'3.0 hivatal'!D107</f>
        <v>0</v>
      </c>
      <c r="E107" s="73">
        <f>'3.0 hivatal'!E107</f>
        <v>0</v>
      </c>
      <c r="F107" s="74">
        <f t="shared" si="77"/>
        <v>0</v>
      </c>
      <c r="G107" s="123">
        <f>'3.0 hivatal'!G107</f>
        <v>0</v>
      </c>
      <c r="H107" s="73">
        <f>'3.0 hivatal'!H107</f>
        <v>0</v>
      </c>
      <c r="I107" s="74">
        <f t="shared" si="56"/>
        <v>0</v>
      </c>
      <c r="J107" s="123">
        <f>'3.0 hivatal'!J107</f>
        <v>0</v>
      </c>
      <c r="K107" s="73">
        <f>'3.0 hivatal'!K107</f>
        <v>0</v>
      </c>
      <c r="L107" s="74">
        <f t="shared" si="57"/>
        <v>0</v>
      </c>
      <c r="M107" s="882">
        <f>'4.0 hksk'!C107</f>
        <v>0</v>
      </c>
      <c r="N107" s="123">
        <f>'4.0 hksk'!D107</f>
        <v>0</v>
      </c>
      <c r="O107" s="73">
        <f>'4.0 hksk'!E107</f>
        <v>0</v>
      </c>
      <c r="P107" s="74">
        <f t="shared" si="78"/>
        <v>0</v>
      </c>
      <c r="Q107" s="123">
        <f>'4.0 hksk'!G107</f>
        <v>0</v>
      </c>
      <c r="R107" s="73">
        <f>'4.0 hksk'!H107</f>
        <v>0</v>
      </c>
      <c r="S107" s="74">
        <f t="shared" si="59"/>
        <v>0</v>
      </c>
      <c r="T107" s="123">
        <f>'4.0 hksk'!J107</f>
        <v>0</v>
      </c>
      <c r="U107" s="73">
        <f>'4.0 hksk'!K107</f>
        <v>0</v>
      </c>
      <c r="V107" s="74">
        <f t="shared" si="60"/>
        <v>0</v>
      </c>
      <c r="W107" s="882">
        <f>'5.0 önkormányzat össz'!C107</f>
        <v>0</v>
      </c>
      <c r="X107" s="123">
        <f>'5.0 önkormányzat össz'!D107</f>
        <v>0</v>
      </c>
      <c r="Y107" s="73">
        <f>'5.0 önkormányzat össz'!E107</f>
        <v>0</v>
      </c>
      <c r="Z107" s="74">
        <f t="shared" si="79"/>
        <v>0</v>
      </c>
      <c r="AA107" s="123">
        <f>'5.0 önkormányzat össz'!N107</f>
        <v>0</v>
      </c>
      <c r="AB107" s="73">
        <f>'5.0 önkormányzat össz'!O107</f>
        <v>0</v>
      </c>
      <c r="AC107" s="307">
        <f t="shared" si="62"/>
        <v>0</v>
      </c>
      <c r="AD107" s="123">
        <f>'5.0 önkormányzat össz'!N107</f>
        <v>0</v>
      </c>
      <c r="AE107" s="73">
        <f>'5.0 önkormányzat össz'!O107</f>
        <v>0</v>
      </c>
      <c r="AF107" s="74">
        <f>'5.0 önkormányzat össz'!P107</f>
        <v>0</v>
      </c>
      <c r="AG107" s="882">
        <f t="shared" si="63"/>
        <v>0</v>
      </c>
      <c r="AH107" s="123">
        <f t="shared" si="64"/>
        <v>0</v>
      </c>
      <c r="AI107" s="73">
        <f t="shared" si="65"/>
        <v>0</v>
      </c>
      <c r="AJ107" s="73">
        <f t="shared" si="73"/>
        <v>0</v>
      </c>
      <c r="AK107" s="73">
        <f>'5.0 önkormányzat össz'!G107</f>
        <v>0</v>
      </c>
      <c r="AL107" s="74">
        <f t="shared" si="42"/>
        <v>0</v>
      </c>
      <c r="AM107" s="123">
        <f t="shared" si="66"/>
        <v>0</v>
      </c>
      <c r="AN107" s="73">
        <f t="shared" si="67"/>
        <v>0</v>
      </c>
      <c r="AO107" s="73">
        <f t="shared" si="68"/>
        <v>0</v>
      </c>
      <c r="AP107" s="73">
        <f>'5.0 önkormányzat össz'!L107</f>
        <v>0</v>
      </c>
      <c r="AQ107" s="74">
        <f t="shared" si="69"/>
        <v>0</v>
      </c>
      <c r="AR107" s="285">
        <f t="shared" si="74"/>
        <v>0</v>
      </c>
      <c r="AS107" s="73">
        <f t="shared" si="75"/>
        <v>0</v>
      </c>
      <c r="AT107" s="73">
        <f t="shared" si="76"/>
        <v>0</v>
      </c>
      <c r="AU107" s="73">
        <f>+'5.0 önkormányzat össz'!Q107</f>
        <v>0</v>
      </c>
      <c r="AV107" s="74">
        <f t="shared" si="72"/>
        <v>0</v>
      </c>
    </row>
    <row r="108" spans="1:48" x14ac:dyDescent="0.25">
      <c r="A108" s="1136"/>
      <c r="B108" s="1136" t="s">
        <v>184</v>
      </c>
      <c r="C108" s="882">
        <f>'3.0 hivatal'!C108</f>
        <v>12252</v>
      </c>
      <c r="D108" s="123">
        <f>'3.0 hivatal'!D108</f>
        <v>0</v>
      </c>
      <c r="E108" s="73">
        <f>'3.0 hivatal'!E108</f>
        <v>0</v>
      </c>
      <c r="F108" s="74">
        <f t="shared" si="77"/>
        <v>0</v>
      </c>
      <c r="G108" s="123">
        <f>'3.0 hivatal'!G108</f>
        <v>0</v>
      </c>
      <c r="H108" s="73">
        <f>'3.0 hivatal'!H108</f>
        <v>0</v>
      </c>
      <c r="I108" s="74">
        <f t="shared" si="56"/>
        <v>0</v>
      </c>
      <c r="J108" s="123">
        <f>'3.0 hivatal'!J108</f>
        <v>0</v>
      </c>
      <c r="K108" s="73">
        <f>'3.0 hivatal'!K108</f>
        <v>0</v>
      </c>
      <c r="L108" s="74">
        <f t="shared" si="57"/>
        <v>0</v>
      </c>
      <c r="M108" s="882">
        <f>'4.0 hksk'!C108</f>
        <v>20115</v>
      </c>
      <c r="N108" s="123">
        <f>'4.0 hksk'!D108</f>
        <v>0</v>
      </c>
      <c r="O108" s="73">
        <f>'4.0 hksk'!E108</f>
        <v>0</v>
      </c>
      <c r="P108" s="74">
        <f t="shared" si="78"/>
        <v>0</v>
      </c>
      <c r="Q108" s="123">
        <f>'4.0 hksk'!G108</f>
        <v>18947</v>
      </c>
      <c r="R108" s="73">
        <f>'4.0 hksk'!H108</f>
        <v>0</v>
      </c>
      <c r="S108" s="74">
        <f t="shared" si="59"/>
        <v>18947</v>
      </c>
      <c r="T108" s="123">
        <f>'4.0 hksk'!J108</f>
        <v>18947</v>
      </c>
      <c r="U108" s="73">
        <f>'4.0 hksk'!K108</f>
        <v>0</v>
      </c>
      <c r="V108" s="74">
        <f t="shared" si="60"/>
        <v>18947</v>
      </c>
      <c r="W108" s="882">
        <f>'5.0 önkormányzat össz'!C108</f>
        <v>0</v>
      </c>
      <c r="X108" s="123">
        <f>'5.0 önkormányzat össz'!D108</f>
        <v>0</v>
      </c>
      <c r="Y108" s="73">
        <f>'5.0 önkormányzat össz'!E108</f>
        <v>0</v>
      </c>
      <c r="Z108" s="74">
        <f t="shared" si="79"/>
        <v>0</v>
      </c>
      <c r="AA108" s="123">
        <f>'5.0 önkormányzat össz'!N108</f>
        <v>476594</v>
      </c>
      <c r="AB108" s="73">
        <f>'5.0 önkormányzat össz'!O108</f>
        <v>0</v>
      </c>
      <c r="AC108" s="307">
        <f t="shared" si="62"/>
        <v>476594</v>
      </c>
      <c r="AD108" s="123">
        <f>'5.0 önkormányzat össz'!N108</f>
        <v>476594</v>
      </c>
      <c r="AE108" s="73">
        <f>'5.0 önkormányzat össz'!O108</f>
        <v>0</v>
      </c>
      <c r="AF108" s="74">
        <f>'5.0 önkormányzat össz'!P108</f>
        <v>476594</v>
      </c>
      <c r="AG108" s="882">
        <f t="shared" si="63"/>
        <v>32367</v>
      </c>
      <c r="AH108" s="123">
        <f t="shared" si="64"/>
        <v>0</v>
      </c>
      <c r="AI108" s="73">
        <f t="shared" si="65"/>
        <v>0</v>
      </c>
      <c r="AJ108" s="73">
        <f t="shared" si="73"/>
        <v>0</v>
      </c>
      <c r="AK108" s="73">
        <f>'5.0 önkormányzat össz'!G108</f>
        <v>0</v>
      </c>
      <c r="AL108" s="74">
        <f t="shared" si="42"/>
        <v>0</v>
      </c>
      <c r="AM108" s="123">
        <f t="shared" si="66"/>
        <v>495541</v>
      </c>
      <c r="AN108" s="73">
        <f t="shared" si="67"/>
        <v>0</v>
      </c>
      <c r="AO108" s="73">
        <f t="shared" si="68"/>
        <v>495541</v>
      </c>
      <c r="AP108" s="73">
        <f>'5.0 önkormányzat össz'!L108</f>
        <v>0</v>
      </c>
      <c r="AQ108" s="74">
        <f t="shared" si="69"/>
        <v>495541</v>
      </c>
      <c r="AR108" s="285">
        <f t="shared" si="74"/>
        <v>495541</v>
      </c>
      <c r="AS108" s="73">
        <f t="shared" si="75"/>
        <v>0</v>
      </c>
      <c r="AT108" s="73">
        <f t="shared" si="76"/>
        <v>495541</v>
      </c>
      <c r="AU108" s="73">
        <f>+'5.0 önkormányzat össz'!Q108</f>
        <v>0</v>
      </c>
      <c r="AV108" s="74">
        <f t="shared" si="72"/>
        <v>495541</v>
      </c>
    </row>
    <row r="109" spans="1:48" ht="15.75" thickBot="1" x14ac:dyDescent="0.3">
      <c r="A109" s="1140"/>
      <c r="B109" s="1140" t="s">
        <v>185</v>
      </c>
      <c r="C109" s="933">
        <f>'3.0 hivatal'!C109</f>
        <v>922006</v>
      </c>
      <c r="D109" s="124">
        <f>'3.0 hivatal'!D109</f>
        <v>837890</v>
      </c>
      <c r="E109" s="75">
        <f>'3.0 hivatal'!E109</f>
        <v>0</v>
      </c>
      <c r="F109" s="76">
        <f t="shared" si="77"/>
        <v>837890</v>
      </c>
      <c r="G109" s="124">
        <f>'3.0 hivatal'!G109</f>
        <v>837890</v>
      </c>
      <c r="H109" s="75">
        <f>'3.0 hivatal'!H109</f>
        <v>0</v>
      </c>
      <c r="I109" s="76">
        <f t="shared" si="56"/>
        <v>837890</v>
      </c>
      <c r="J109" s="124">
        <f>'3.0 hivatal'!J109</f>
        <v>849466</v>
      </c>
      <c r="K109" s="75">
        <f>'3.0 hivatal'!K109</f>
        <v>0</v>
      </c>
      <c r="L109" s="76">
        <f t="shared" si="57"/>
        <v>849466</v>
      </c>
      <c r="M109" s="933">
        <f>'4.0 hksk'!C109</f>
        <v>1333098</v>
      </c>
      <c r="N109" s="124">
        <f>'4.0 hksk'!D109</f>
        <v>778500</v>
      </c>
      <c r="O109" s="75">
        <f>'4.0 hksk'!E109</f>
        <v>0</v>
      </c>
      <c r="P109" s="76">
        <f t="shared" si="78"/>
        <v>778500</v>
      </c>
      <c r="Q109" s="124">
        <f>'4.0 hksk'!G109</f>
        <v>779268</v>
      </c>
      <c r="R109" s="75">
        <f>'4.0 hksk'!H109</f>
        <v>0</v>
      </c>
      <c r="S109" s="76">
        <f t="shared" si="59"/>
        <v>779268</v>
      </c>
      <c r="T109" s="124">
        <f>'4.0 hksk'!J109</f>
        <v>572914</v>
      </c>
      <c r="U109" s="75">
        <f>'4.0 hksk'!K109</f>
        <v>0</v>
      </c>
      <c r="V109" s="76">
        <f t="shared" si="60"/>
        <v>572914</v>
      </c>
      <c r="W109" s="933">
        <f>'5.0 önkormányzat össz'!C109</f>
        <v>2604538</v>
      </c>
      <c r="X109" s="124">
        <f>'5.0 önkormányzat össz'!D109</f>
        <v>1949446</v>
      </c>
      <c r="Y109" s="75">
        <f>'5.0 önkormányzat össz'!E109</f>
        <v>0</v>
      </c>
      <c r="Z109" s="76">
        <f t="shared" si="79"/>
        <v>1949446</v>
      </c>
      <c r="AA109" s="124">
        <f>'5.0 önkormányzat össz'!N109</f>
        <v>2780027</v>
      </c>
      <c r="AB109" s="75">
        <f>'5.0 önkormányzat össz'!O109</f>
        <v>0</v>
      </c>
      <c r="AC109" s="308">
        <f t="shared" si="62"/>
        <v>2780027</v>
      </c>
      <c r="AD109" s="124">
        <f>'5.0 önkormányzat össz'!N109</f>
        <v>2780027</v>
      </c>
      <c r="AE109" s="75">
        <f>'5.0 önkormányzat össz'!O109</f>
        <v>0</v>
      </c>
      <c r="AF109" s="76">
        <f>'5.0 önkormányzat össz'!P109</f>
        <v>2780027</v>
      </c>
      <c r="AG109" s="933">
        <f t="shared" si="63"/>
        <v>4859642</v>
      </c>
      <c r="AH109" s="124">
        <f t="shared" si="64"/>
        <v>3565836</v>
      </c>
      <c r="AI109" s="75">
        <f t="shared" si="65"/>
        <v>0</v>
      </c>
      <c r="AJ109" s="75">
        <f t="shared" si="73"/>
        <v>3565836</v>
      </c>
      <c r="AK109" s="75">
        <f>'5.0 önkormányzat össz'!G109</f>
        <v>0</v>
      </c>
      <c r="AL109" s="76">
        <f t="shared" si="42"/>
        <v>3565836</v>
      </c>
      <c r="AM109" s="124">
        <f t="shared" si="66"/>
        <v>4397185</v>
      </c>
      <c r="AN109" s="75">
        <f t="shared" si="67"/>
        <v>0</v>
      </c>
      <c r="AO109" s="75">
        <f t="shared" si="68"/>
        <v>4397185</v>
      </c>
      <c r="AP109" s="75">
        <f>'5.0 önkormányzat össz'!L109</f>
        <v>0</v>
      </c>
      <c r="AQ109" s="76">
        <f t="shared" si="69"/>
        <v>4397185</v>
      </c>
      <c r="AR109" s="930">
        <f t="shared" si="74"/>
        <v>4202407</v>
      </c>
      <c r="AS109" s="75">
        <f t="shared" si="75"/>
        <v>0</v>
      </c>
      <c r="AT109" s="75">
        <f t="shared" si="76"/>
        <v>4202407</v>
      </c>
      <c r="AU109" s="75">
        <f>+'5.0 önkormányzat össz'!Q109</f>
        <v>0</v>
      </c>
      <c r="AV109" s="76">
        <f t="shared" si="72"/>
        <v>4202407</v>
      </c>
    </row>
    <row r="110" spans="1:48" s="135" customFormat="1" x14ac:dyDescent="0.25">
      <c r="A110" s="1139" t="s">
        <v>186</v>
      </c>
      <c r="B110" s="1139" t="s">
        <v>23</v>
      </c>
      <c r="C110" s="952">
        <f>'3.0 hivatal'!C110</f>
        <v>16977465</v>
      </c>
      <c r="D110" s="654">
        <f>'3.0 hivatal'!D110</f>
        <v>26722999</v>
      </c>
      <c r="E110" s="655">
        <f>'3.0 hivatal'!E110</f>
        <v>0</v>
      </c>
      <c r="F110" s="656">
        <f t="shared" si="77"/>
        <v>26722999</v>
      </c>
      <c r="G110" s="654">
        <f>'3.0 hivatal'!G110</f>
        <v>30859999</v>
      </c>
      <c r="H110" s="655">
        <f>'3.0 hivatal'!H110</f>
        <v>0</v>
      </c>
      <c r="I110" s="656">
        <f t="shared" si="56"/>
        <v>30859999</v>
      </c>
      <c r="J110" s="654">
        <f>'3.0 hivatal'!J110</f>
        <v>33478307</v>
      </c>
      <c r="K110" s="655">
        <f>'3.0 hivatal'!K110</f>
        <v>0</v>
      </c>
      <c r="L110" s="656">
        <f t="shared" si="57"/>
        <v>33478307</v>
      </c>
      <c r="M110" s="952">
        <f>'4.0 hksk'!C110</f>
        <v>125844934</v>
      </c>
      <c r="N110" s="654">
        <f>'4.0 hksk'!D110</f>
        <v>95341292</v>
      </c>
      <c r="O110" s="655">
        <f>'4.0 hksk'!E110</f>
        <v>0</v>
      </c>
      <c r="P110" s="656">
        <f t="shared" si="78"/>
        <v>95341292</v>
      </c>
      <c r="Q110" s="654">
        <f>'4.0 hksk'!G110</f>
        <v>102086964</v>
      </c>
      <c r="R110" s="655">
        <f>'4.0 hksk'!H110</f>
        <v>0</v>
      </c>
      <c r="S110" s="656">
        <f t="shared" si="59"/>
        <v>102086964</v>
      </c>
      <c r="T110" s="654">
        <f>'4.0 hksk'!J110</f>
        <v>107442000</v>
      </c>
      <c r="U110" s="655">
        <f>'4.0 hksk'!K110</f>
        <v>0</v>
      </c>
      <c r="V110" s="656">
        <f t="shared" si="60"/>
        <v>107442000</v>
      </c>
      <c r="W110" s="952">
        <f>'5.0 önkormányzat össz'!C110</f>
        <v>371329083</v>
      </c>
      <c r="X110" s="654">
        <f>'5.0 önkormányzat össz'!D110</f>
        <v>405257909</v>
      </c>
      <c r="Y110" s="655">
        <f>'5.0 önkormányzat össz'!E110</f>
        <v>27269906</v>
      </c>
      <c r="Z110" s="656">
        <f t="shared" si="79"/>
        <v>432527815</v>
      </c>
      <c r="AA110" s="654">
        <f ca="1">'5.0 önkormányzat össz'!N110</f>
        <v>686093273</v>
      </c>
      <c r="AB110" s="655">
        <f>'5.0 önkormányzat össz'!O110</f>
        <v>27362406</v>
      </c>
      <c r="AC110" s="657">
        <f t="shared" ref="AC110" ca="1" si="81">SUM(AA110:AB110)</f>
        <v>713455679</v>
      </c>
      <c r="AD110" s="654">
        <f ca="1">'5.0 önkormányzat össz'!N110</f>
        <v>686093273</v>
      </c>
      <c r="AE110" s="655">
        <f>'5.0 önkormányzat össz'!O110</f>
        <v>27362406</v>
      </c>
      <c r="AF110" s="656">
        <f ca="1">'5.0 önkormányzat össz'!P110</f>
        <v>713455679</v>
      </c>
      <c r="AG110" s="952">
        <f t="shared" si="63"/>
        <v>514151482</v>
      </c>
      <c r="AH110" s="654">
        <f t="shared" si="64"/>
        <v>527322200</v>
      </c>
      <c r="AI110" s="655">
        <f t="shared" si="65"/>
        <v>27269906</v>
      </c>
      <c r="AJ110" s="655">
        <f t="shared" si="73"/>
        <v>554592106</v>
      </c>
      <c r="AK110" s="655">
        <f>'5.0 önkormányzat össz'!G110</f>
        <v>41573169</v>
      </c>
      <c r="AL110" s="656">
        <f t="shared" si="42"/>
        <v>513018937</v>
      </c>
      <c r="AM110" s="654">
        <f t="shared" ca="1" si="66"/>
        <v>819040236</v>
      </c>
      <c r="AN110" s="655">
        <f t="shared" si="67"/>
        <v>27362406</v>
      </c>
      <c r="AO110" s="655">
        <f t="shared" ca="1" si="68"/>
        <v>846402642</v>
      </c>
      <c r="AP110" s="655">
        <f ca="1">'5.0 önkormányzat össz'!L110</f>
        <v>277956591</v>
      </c>
      <c r="AQ110" s="656">
        <f t="shared" ca="1" si="69"/>
        <v>568446051</v>
      </c>
      <c r="AR110" s="976">
        <f t="shared" ca="1" si="74"/>
        <v>827013580</v>
      </c>
      <c r="AS110" s="655">
        <f t="shared" si="75"/>
        <v>27362406</v>
      </c>
      <c r="AT110" s="655">
        <f t="shared" ca="1" si="76"/>
        <v>854375986</v>
      </c>
      <c r="AU110" s="655">
        <f ca="1">+'5.0 önkormányzat össz'!Q110</f>
        <v>310765589</v>
      </c>
      <c r="AV110" s="656">
        <f t="shared" ca="1" si="72"/>
        <v>543610397</v>
      </c>
    </row>
    <row r="111" spans="1:48" x14ac:dyDescent="0.25">
      <c r="A111" s="1136" t="s">
        <v>187</v>
      </c>
      <c r="B111" s="1136" t="s">
        <v>188</v>
      </c>
      <c r="C111" s="882">
        <f>'3.0 hivatal'!C111</f>
        <v>2016683</v>
      </c>
      <c r="D111" s="123">
        <f>'3.0 hivatal'!D111</f>
        <v>1783999</v>
      </c>
      <c r="E111" s="73">
        <f>'3.0 hivatal'!E111</f>
        <v>0</v>
      </c>
      <c r="F111" s="74">
        <f t="shared" si="77"/>
        <v>1783999</v>
      </c>
      <c r="G111" s="123">
        <f>'3.0 hivatal'!G111</f>
        <v>1783999</v>
      </c>
      <c r="H111" s="73">
        <f>'3.0 hivatal'!H111</f>
        <v>0</v>
      </c>
      <c r="I111" s="74">
        <f t="shared" si="56"/>
        <v>1783999</v>
      </c>
      <c r="J111" s="123">
        <f>'3.0 hivatal'!J111</f>
        <v>4539277</v>
      </c>
      <c r="K111" s="73">
        <f>'3.0 hivatal'!K111</f>
        <v>0</v>
      </c>
      <c r="L111" s="74">
        <f t="shared" si="57"/>
        <v>4539277</v>
      </c>
      <c r="M111" s="882">
        <f>'4.0 hksk'!C111</f>
        <v>20516333</v>
      </c>
      <c r="N111" s="123">
        <f>'4.0 hksk'!D111</f>
        <v>15574397</v>
      </c>
      <c r="O111" s="73">
        <f>'4.0 hksk'!E111</f>
        <v>0</v>
      </c>
      <c r="P111" s="74">
        <f t="shared" si="78"/>
        <v>15574397</v>
      </c>
      <c r="Q111" s="123">
        <f>'4.0 hksk'!G111</f>
        <v>16268346</v>
      </c>
      <c r="R111" s="73">
        <f>'4.0 hksk'!H111</f>
        <v>0</v>
      </c>
      <c r="S111" s="74">
        <f t="shared" si="59"/>
        <v>16268346</v>
      </c>
      <c r="T111" s="123">
        <f>'4.0 hksk'!J111</f>
        <v>22134070</v>
      </c>
      <c r="U111" s="73">
        <f>'4.0 hksk'!K111</f>
        <v>0</v>
      </c>
      <c r="V111" s="74">
        <f t="shared" si="60"/>
        <v>22134070</v>
      </c>
      <c r="W111" s="882">
        <f>'5.0 önkormányzat össz'!C111</f>
        <v>16936228</v>
      </c>
      <c r="X111" s="123">
        <f>'5.0 önkormányzat össz'!D111</f>
        <v>14536000</v>
      </c>
      <c r="Y111" s="73">
        <f>'5.0 önkormányzat össz'!E111</f>
        <v>1135000</v>
      </c>
      <c r="Z111" s="74">
        <f t="shared" si="79"/>
        <v>15671000</v>
      </c>
      <c r="AA111" s="123">
        <f ca="1">'5.0 önkormányzat össz'!N111</f>
        <v>15740700</v>
      </c>
      <c r="AB111" s="73">
        <f>'5.0 önkormányzat össz'!O111</f>
        <v>1020000</v>
      </c>
      <c r="AC111" s="307">
        <f t="shared" ca="1" si="62"/>
        <v>16760700</v>
      </c>
      <c r="AD111" s="123">
        <f ca="1">'5.0 önkormányzat össz'!N111</f>
        <v>15740700</v>
      </c>
      <c r="AE111" s="73">
        <f>'5.0 önkormányzat össz'!O111</f>
        <v>1020000</v>
      </c>
      <c r="AF111" s="74">
        <f ca="1">'5.0 önkormányzat össz'!P111</f>
        <v>16760700</v>
      </c>
      <c r="AG111" s="882">
        <f t="shared" si="63"/>
        <v>39469244</v>
      </c>
      <c r="AH111" s="123">
        <f t="shared" si="64"/>
        <v>31894396</v>
      </c>
      <c r="AI111" s="73">
        <f t="shared" si="65"/>
        <v>1135000</v>
      </c>
      <c r="AJ111" s="73">
        <f t="shared" si="73"/>
        <v>33029396</v>
      </c>
      <c r="AK111" s="73">
        <f>'5.0 önkormányzat össz'!G111</f>
        <v>0</v>
      </c>
      <c r="AL111" s="74">
        <f t="shared" si="42"/>
        <v>33029396</v>
      </c>
      <c r="AM111" s="123">
        <f t="shared" ca="1" si="66"/>
        <v>33793045</v>
      </c>
      <c r="AN111" s="73">
        <f t="shared" si="67"/>
        <v>1020000</v>
      </c>
      <c r="AO111" s="73">
        <f t="shared" ca="1" si="68"/>
        <v>34813045</v>
      </c>
      <c r="AP111" s="73">
        <f ca="1">'5.0 önkormányzat össz'!L111</f>
        <v>0</v>
      </c>
      <c r="AQ111" s="74">
        <f t="shared" ca="1" si="69"/>
        <v>34813045</v>
      </c>
      <c r="AR111" s="285">
        <f t="shared" ca="1" si="74"/>
        <v>42414047</v>
      </c>
      <c r="AS111" s="73">
        <f t="shared" si="75"/>
        <v>1020000</v>
      </c>
      <c r="AT111" s="73">
        <f t="shared" ca="1" si="76"/>
        <v>43434047</v>
      </c>
      <c r="AU111" s="73">
        <f ca="1">+'5.0 önkormányzat össz'!Q111</f>
        <v>0</v>
      </c>
      <c r="AV111" s="74">
        <f t="shared" ca="1" si="72"/>
        <v>43434047</v>
      </c>
    </row>
    <row r="112" spans="1:48" x14ac:dyDescent="0.25">
      <c r="A112" s="1136" t="s">
        <v>189</v>
      </c>
      <c r="B112" s="1136" t="s">
        <v>190</v>
      </c>
      <c r="C112" s="882">
        <f>'3.0 hivatal'!C112</f>
        <v>2056606</v>
      </c>
      <c r="D112" s="123">
        <f>'3.0 hivatal'!D112</f>
        <v>2190000</v>
      </c>
      <c r="E112" s="73">
        <f>'3.0 hivatal'!E112</f>
        <v>0</v>
      </c>
      <c r="F112" s="74">
        <f t="shared" si="77"/>
        <v>2190000</v>
      </c>
      <c r="G112" s="123">
        <f>'3.0 hivatal'!G112</f>
        <v>2190000</v>
      </c>
      <c r="H112" s="73">
        <f>'3.0 hivatal'!H112</f>
        <v>0</v>
      </c>
      <c r="I112" s="74">
        <f t="shared" si="56"/>
        <v>2190000</v>
      </c>
      <c r="J112" s="123">
        <f>'3.0 hivatal'!J112</f>
        <v>2207000</v>
      </c>
      <c r="K112" s="73">
        <f>'3.0 hivatal'!K112</f>
        <v>0</v>
      </c>
      <c r="L112" s="74">
        <f t="shared" si="57"/>
        <v>2207000</v>
      </c>
      <c r="M112" s="882">
        <f>'4.0 hksk'!C112</f>
        <v>855678</v>
      </c>
      <c r="N112" s="123">
        <f>'4.0 hksk'!D112</f>
        <v>649503</v>
      </c>
      <c r="O112" s="73">
        <f>'4.0 hksk'!E112</f>
        <v>0</v>
      </c>
      <c r="P112" s="74">
        <f t="shared" si="78"/>
        <v>649503</v>
      </c>
      <c r="Q112" s="123">
        <f>'4.0 hksk'!G112</f>
        <v>993590</v>
      </c>
      <c r="R112" s="73">
        <f>'4.0 hksk'!H112</f>
        <v>0</v>
      </c>
      <c r="S112" s="74">
        <f t="shared" si="59"/>
        <v>993590</v>
      </c>
      <c r="T112" s="123">
        <f>'4.0 hksk'!J112</f>
        <v>1308149</v>
      </c>
      <c r="U112" s="73">
        <f>'4.0 hksk'!K112</f>
        <v>0</v>
      </c>
      <c r="V112" s="74">
        <f t="shared" si="60"/>
        <v>1308149</v>
      </c>
      <c r="W112" s="882">
        <f>'5.0 önkormányzat össz'!C112</f>
        <v>2522587</v>
      </c>
      <c r="X112" s="123">
        <f>'5.0 önkormányzat össz'!D112</f>
        <v>2087667</v>
      </c>
      <c r="Y112" s="73">
        <f>'5.0 önkormányzat össz'!E112</f>
        <v>298000</v>
      </c>
      <c r="Z112" s="74">
        <f t="shared" si="79"/>
        <v>2385667</v>
      </c>
      <c r="AA112" s="123">
        <f>'5.0 önkormányzat össz'!N112</f>
        <v>6388358</v>
      </c>
      <c r="AB112" s="73">
        <f>'5.0 önkormányzat össz'!O112</f>
        <v>424000</v>
      </c>
      <c r="AC112" s="307">
        <f t="shared" si="62"/>
        <v>6812358</v>
      </c>
      <c r="AD112" s="123">
        <f>'5.0 önkormányzat össz'!N112</f>
        <v>6388358</v>
      </c>
      <c r="AE112" s="73">
        <f>'5.0 önkormányzat össz'!O112</f>
        <v>424000</v>
      </c>
      <c r="AF112" s="74">
        <f>'5.0 önkormányzat össz'!P112</f>
        <v>6812358</v>
      </c>
      <c r="AG112" s="882">
        <f t="shared" si="63"/>
        <v>5434871</v>
      </c>
      <c r="AH112" s="123">
        <f t="shared" si="64"/>
        <v>4927170</v>
      </c>
      <c r="AI112" s="73">
        <f t="shared" si="65"/>
        <v>298000</v>
      </c>
      <c r="AJ112" s="73">
        <f t="shared" si="73"/>
        <v>5225170</v>
      </c>
      <c r="AK112" s="73">
        <f>'5.0 önkormányzat össz'!G112</f>
        <v>0</v>
      </c>
      <c r="AL112" s="74">
        <f t="shared" si="42"/>
        <v>5225170</v>
      </c>
      <c r="AM112" s="123">
        <f t="shared" si="66"/>
        <v>9571948</v>
      </c>
      <c r="AN112" s="73">
        <f t="shared" si="67"/>
        <v>424000</v>
      </c>
      <c r="AO112" s="73">
        <f t="shared" si="68"/>
        <v>9995948</v>
      </c>
      <c r="AP112" s="73">
        <f>'5.0 önkormányzat össz'!L112</f>
        <v>0</v>
      </c>
      <c r="AQ112" s="74">
        <f t="shared" si="69"/>
        <v>9995948</v>
      </c>
      <c r="AR112" s="285">
        <f t="shared" si="74"/>
        <v>9903507</v>
      </c>
      <c r="AS112" s="73">
        <f t="shared" si="75"/>
        <v>424000</v>
      </c>
      <c r="AT112" s="73">
        <f t="shared" si="76"/>
        <v>10327507</v>
      </c>
      <c r="AU112" s="73">
        <f>+'5.0 önkormányzat össz'!Q112</f>
        <v>0</v>
      </c>
      <c r="AV112" s="74">
        <f t="shared" si="72"/>
        <v>10327507</v>
      </c>
    </row>
    <row r="113" spans="1:48" x14ac:dyDescent="0.25">
      <c r="A113" s="1136" t="s">
        <v>191</v>
      </c>
      <c r="B113" s="1136" t="s">
        <v>192</v>
      </c>
      <c r="C113" s="882">
        <f>'3.0 hivatal'!C113</f>
        <v>10410864</v>
      </c>
      <c r="D113" s="123">
        <f>'3.0 hivatal'!D113</f>
        <v>18024000</v>
      </c>
      <c r="E113" s="73">
        <f>'3.0 hivatal'!E113</f>
        <v>0</v>
      </c>
      <c r="F113" s="74">
        <f t="shared" si="77"/>
        <v>18024000</v>
      </c>
      <c r="G113" s="123">
        <f>'3.0 hivatal'!G113</f>
        <v>19431000</v>
      </c>
      <c r="H113" s="73">
        <f>'3.0 hivatal'!H113</f>
        <v>0</v>
      </c>
      <c r="I113" s="74">
        <f t="shared" si="56"/>
        <v>19431000</v>
      </c>
      <c r="J113" s="123">
        <f>'3.0 hivatal'!J113</f>
        <v>20291772</v>
      </c>
      <c r="K113" s="73">
        <f>'3.0 hivatal'!K113</f>
        <v>0</v>
      </c>
      <c r="L113" s="74">
        <f t="shared" si="57"/>
        <v>20291772</v>
      </c>
      <c r="M113" s="882">
        <f>'4.0 hksk'!C113</f>
        <v>75406121</v>
      </c>
      <c r="N113" s="123">
        <f>'4.0 hksk'!D113</f>
        <v>56446245</v>
      </c>
      <c r="O113" s="73">
        <f>'4.0 hksk'!E113</f>
        <v>0</v>
      </c>
      <c r="P113" s="74">
        <f t="shared" si="78"/>
        <v>56446245</v>
      </c>
      <c r="Q113" s="123">
        <f>'4.0 hksk'!G113</f>
        <v>59104576</v>
      </c>
      <c r="R113" s="73">
        <f>'4.0 hksk'!H113</f>
        <v>0</v>
      </c>
      <c r="S113" s="74">
        <f t="shared" si="59"/>
        <v>59104576</v>
      </c>
      <c r="T113" s="123">
        <f>'4.0 hksk'!J113</f>
        <v>60019525</v>
      </c>
      <c r="U113" s="73">
        <f>'4.0 hksk'!K113</f>
        <v>0</v>
      </c>
      <c r="V113" s="74">
        <f t="shared" si="60"/>
        <v>60019525</v>
      </c>
      <c r="W113" s="882">
        <f>'5.0 önkormányzat össz'!C113</f>
        <v>228677387</v>
      </c>
      <c r="X113" s="123">
        <f>'5.0 önkormányzat össz'!D113</f>
        <v>259633576</v>
      </c>
      <c r="Y113" s="73">
        <f>'5.0 önkormányzat össz'!E113</f>
        <v>20180000</v>
      </c>
      <c r="Z113" s="74">
        <f t="shared" si="79"/>
        <v>279813576</v>
      </c>
      <c r="AA113" s="123">
        <f>'5.0 önkormányzat össz'!N113</f>
        <v>263569040</v>
      </c>
      <c r="AB113" s="73">
        <f>'5.0 önkormányzat össz'!O113</f>
        <v>20274929</v>
      </c>
      <c r="AC113" s="307">
        <f t="shared" si="62"/>
        <v>283843969</v>
      </c>
      <c r="AD113" s="123">
        <f>'5.0 önkormányzat össz'!N113</f>
        <v>263569040</v>
      </c>
      <c r="AE113" s="73">
        <f>'5.0 önkormányzat össz'!O113</f>
        <v>20274929</v>
      </c>
      <c r="AF113" s="74">
        <f>'5.0 önkormányzat össz'!P113</f>
        <v>283843969</v>
      </c>
      <c r="AG113" s="882">
        <f t="shared" si="63"/>
        <v>314494372</v>
      </c>
      <c r="AH113" s="123">
        <f t="shared" si="64"/>
        <v>334103821</v>
      </c>
      <c r="AI113" s="73">
        <f t="shared" si="65"/>
        <v>20180000</v>
      </c>
      <c r="AJ113" s="73">
        <f t="shared" si="73"/>
        <v>354283821</v>
      </c>
      <c r="AK113" s="73">
        <f>'5.0 önkormányzat össz'!G113</f>
        <v>22787694</v>
      </c>
      <c r="AL113" s="74">
        <f t="shared" si="42"/>
        <v>331496127</v>
      </c>
      <c r="AM113" s="123">
        <f t="shared" si="66"/>
        <v>342104616</v>
      </c>
      <c r="AN113" s="73">
        <f t="shared" si="67"/>
        <v>20274929</v>
      </c>
      <c r="AO113" s="73">
        <f t="shared" si="68"/>
        <v>362379545</v>
      </c>
      <c r="AP113" s="73">
        <f>'5.0 önkormányzat össz'!L113</f>
        <v>25423896</v>
      </c>
      <c r="AQ113" s="74">
        <f t="shared" si="69"/>
        <v>336955649</v>
      </c>
      <c r="AR113" s="285">
        <f t="shared" si="74"/>
        <v>343880337</v>
      </c>
      <c r="AS113" s="73">
        <f t="shared" si="75"/>
        <v>20274929</v>
      </c>
      <c r="AT113" s="73">
        <f t="shared" si="76"/>
        <v>364155266</v>
      </c>
      <c r="AU113" s="73">
        <f>+'5.0 önkormányzat össz'!Q113</f>
        <v>31374077</v>
      </c>
      <c r="AV113" s="74">
        <f t="shared" si="72"/>
        <v>332781189</v>
      </c>
    </row>
    <row r="114" spans="1:48" x14ac:dyDescent="0.25">
      <c r="A114" s="1136" t="s">
        <v>193</v>
      </c>
      <c r="B114" s="1136" t="s">
        <v>194</v>
      </c>
      <c r="C114" s="882">
        <f>'3.0 hivatal'!C114</f>
        <v>4238735</v>
      </c>
      <c r="D114" s="123">
        <f>'3.0 hivatal'!D114</f>
        <v>11300000</v>
      </c>
      <c r="E114" s="73">
        <f>'3.0 hivatal'!E114</f>
        <v>0</v>
      </c>
      <c r="F114" s="74">
        <f t="shared" si="77"/>
        <v>11300000</v>
      </c>
      <c r="G114" s="123">
        <f>'3.0 hivatal'!G114</f>
        <v>12700000</v>
      </c>
      <c r="H114" s="73">
        <f>'3.0 hivatal'!H114</f>
        <v>0</v>
      </c>
      <c r="I114" s="74">
        <f t="shared" si="56"/>
        <v>12700000</v>
      </c>
      <c r="J114" s="123">
        <f>'3.0 hivatal'!J114</f>
        <v>13100000</v>
      </c>
      <c r="K114" s="73">
        <f>'3.0 hivatal'!K114</f>
        <v>0</v>
      </c>
      <c r="L114" s="74">
        <f t="shared" si="57"/>
        <v>13100000</v>
      </c>
      <c r="M114" s="882">
        <f>'4.0 hksk'!C114</f>
        <v>9618189</v>
      </c>
      <c r="N114" s="123">
        <f>'4.0 hksk'!D114</f>
        <v>27993815</v>
      </c>
      <c r="O114" s="73">
        <f>'4.0 hksk'!E114</f>
        <v>0</v>
      </c>
      <c r="P114" s="74">
        <f t="shared" si="78"/>
        <v>27993815</v>
      </c>
      <c r="Q114" s="123">
        <f>'4.0 hksk'!G114</f>
        <v>25289526</v>
      </c>
      <c r="R114" s="73">
        <f>'4.0 hksk'!H114</f>
        <v>0</v>
      </c>
      <c r="S114" s="74">
        <f t="shared" si="59"/>
        <v>25289526</v>
      </c>
      <c r="T114" s="123">
        <f>'4.0 hksk'!J114</f>
        <v>25178125</v>
      </c>
      <c r="U114" s="73">
        <f>'4.0 hksk'!K114</f>
        <v>0</v>
      </c>
      <c r="V114" s="74">
        <f t="shared" si="60"/>
        <v>25178125</v>
      </c>
      <c r="W114" s="882">
        <f>'5.0 önkormányzat össz'!C114</f>
        <v>27219319</v>
      </c>
      <c r="X114" s="123">
        <f>'5.0 önkormányzat össz'!D114</f>
        <v>101899554</v>
      </c>
      <c r="Y114" s="73">
        <f>'5.0 önkormányzat össz'!E114</f>
        <v>16050000</v>
      </c>
      <c r="Z114" s="74">
        <f t="shared" si="79"/>
        <v>117949554</v>
      </c>
      <c r="AA114" s="123">
        <f>'5.0 önkormányzat össz'!N114</f>
        <v>80369747</v>
      </c>
      <c r="AB114" s="73">
        <f>'5.0 önkormányzat össz'!O114</f>
        <v>5556090</v>
      </c>
      <c r="AC114" s="307">
        <f t="shared" si="62"/>
        <v>85925837</v>
      </c>
      <c r="AD114" s="123">
        <f>'5.0 önkormányzat össz'!N114</f>
        <v>80369747</v>
      </c>
      <c r="AE114" s="73">
        <f>'5.0 önkormányzat össz'!O114</f>
        <v>5556090</v>
      </c>
      <c r="AF114" s="74">
        <f>'5.0 önkormányzat össz'!P114</f>
        <v>85925837</v>
      </c>
      <c r="AG114" s="882">
        <f t="shared" si="63"/>
        <v>41076243</v>
      </c>
      <c r="AH114" s="123">
        <f t="shared" si="64"/>
        <v>141193369</v>
      </c>
      <c r="AI114" s="73">
        <f t="shared" si="65"/>
        <v>16050000</v>
      </c>
      <c r="AJ114" s="73">
        <f t="shared" si="73"/>
        <v>157243369</v>
      </c>
      <c r="AK114" s="73">
        <f>'5.0 önkormányzat össz'!G114</f>
        <v>0</v>
      </c>
      <c r="AL114" s="74">
        <f t="shared" si="42"/>
        <v>157243369</v>
      </c>
      <c r="AM114" s="123">
        <f t="shared" si="66"/>
        <v>118359273</v>
      </c>
      <c r="AN114" s="73">
        <f t="shared" si="67"/>
        <v>5556090</v>
      </c>
      <c r="AO114" s="73">
        <f t="shared" si="68"/>
        <v>123915363</v>
      </c>
      <c r="AP114" s="73">
        <f>'5.0 önkormányzat össz'!L114</f>
        <v>0</v>
      </c>
      <c r="AQ114" s="74">
        <f t="shared" si="69"/>
        <v>123915363</v>
      </c>
      <c r="AR114" s="285">
        <f t="shared" si="74"/>
        <v>118647872</v>
      </c>
      <c r="AS114" s="73">
        <f t="shared" si="75"/>
        <v>5556090</v>
      </c>
      <c r="AT114" s="73">
        <f t="shared" si="76"/>
        <v>124203962</v>
      </c>
      <c r="AU114" s="73">
        <f>+'5.0 önkormányzat össz'!Q114</f>
        <v>0</v>
      </c>
      <c r="AV114" s="74">
        <f t="shared" si="72"/>
        <v>124203962</v>
      </c>
    </row>
    <row r="115" spans="1:48" x14ac:dyDescent="0.25">
      <c r="A115" s="1136"/>
      <c r="B115" s="1136" t="s">
        <v>874</v>
      </c>
      <c r="C115" s="882">
        <f>'3.0 hivatal'!C115</f>
        <v>2197140</v>
      </c>
      <c r="D115" s="123">
        <f>'3.0 hivatal'!D115</f>
        <v>6000000</v>
      </c>
      <c r="E115" s="73">
        <f>'3.0 hivatal'!E115</f>
        <v>0</v>
      </c>
      <c r="F115" s="74">
        <f t="shared" ref="F115:F118" si="82">SUM(D115:E115)</f>
        <v>6000000</v>
      </c>
      <c r="G115" s="123">
        <f>'3.0 hivatal'!G115</f>
        <v>7000000</v>
      </c>
      <c r="H115" s="73">
        <f>'3.0 hivatal'!H115</f>
        <v>0</v>
      </c>
      <c r="I115" s="74">
        <f t="shared" si="56"/>
        <v>7000000</v>
      </c>
      <c r="J115" s="123">
        <f>'3.0 hivatal'!J115</f>
        <v>8400000</v>
      </c>
      <c r="K115" s="73">
        <f>'3.0 hivatal'!K115</f>
        <v>0</v>
      </c>
      <c r="L115" s="74">
        <f t="shared" si="57"/>
        <v>8400000</v>
      </c>
      <c r="M115" s="882">
        <f>'4.0 hksk'!C115</f>
        <v>2941100</v>
      </c>
      <c r="N115" s="123">
        <f>'4.0 hksk'!D115</f>
        <v>22182173</v>
      </c>
      <c r="O115" s="73">
        <f>'4.0 hksk'!E115</f>
        <v>0</v>
      </c>
      <c r="P115" s="74">
        <f t="shared" ref="P115:P118" si="83">SUM(N115:O115)</f>
        <v>22182173</v>
      </c>
      <c r="Q115" s="123">
        <f>'4.0 hksk'!G115</f>
        <v>19011585</v>
      </c>
      <c r="R115" s="73">
        <f>'4.0 hksk'!H115</f>
        <v>0</v>
      </c>
      <c r="S115" s="74">
        <f t="shared" si="59"/>
        <v>19011585</v>
      </c>
      <c r="T115" s="123">
        <f>'4.0 hksk'!J115</f>
        <v>19011585</v>
      </c>
      <c r="U115" s="73">
        <f>'4.0 hksk'!K115</f>
        <v>0</v>
      </c>
      <c r="V115" s="74">
        <f t="shared" si="60"/>
        <v>19011585</v>
      </c>
      <c r="W115" s="882">
        <f>'5.0 önkormányzat össz'!C115</f>
        <v>23437189</v>
      </c>
      <c r="X115" s="123">
        <f>'5.0 önkormányzat össz'!D115</f>
        <v>94426370</v>
      </c>
      <c r="Y115" s="73">
        <f>'5.0 önkormányzat össz'!E115</f>
        <v>15500000</v>
      </c>
      <c r="Z115" s="74">
        <f t="shared" ref="Z115:Z118" si="84">SUM(X115:Y115)</f>
        <v>109926370</v>
      </c>
      <c r="AA115" s="123">
        <f>'5.0 önkormányzat össz'!N115</f>
        <v>70341668</v>
      </c>
      <c r="AB115" s="73">
        <f>'5.0 önkormányzat össz'!O115</f>
        <v>5006090</v>
      </c>
      <c r="AC115" s="307">
        <f t="shared" si="62"/>
        <v>75347758</v>
      </c>
      <c r="AD115" s="123">
        <f>'5.0 önkormányzat össz'!N115</f>
        <v>70341668</v>
      </c>
      <c r="AE115" s="73">
        <f>'5.0 önkormányzat össz'!O115</f>
        <v>5006090</v>
      </c>
      <c r="AF115" s="74">
        <f>'5.0 önkormányzat össz'!P115</f>
        <v>75347758</v>
      </c>
      <c r="AG115" s="882">
        <f t="shared" si="63"/>
        <v>28575429</v>
      </c>
      <c r="AH115" s="123">
        <f t="shared" si="64"/>
        <v>122608543</v>
      </c>
      <c r="AI115" s="73">
        <f t="shared" si="65"/>
        <v>15500000</v>
      </c>
      <c r="AJ115" s="73">
        <f t="shared" si="73"/>
        <v>138108543</v>
      </c>
      <c r="AK115" s="73">
        <f>'5.0 önkormányzat össz'!G115</f>
        <v>0</v>
      </c>
      <c r="AL115" s="74">
        <f t="shared" si="42"/>
        <v>138108543</v>
      </c>
      <c r="AM115" s="123">
        <f t="shared" si="66"/>
        <v>96353253</v>
      </c>
      <c r="AN115" s="73">
        <f t="shared" si="67"/>
        <v>5006090</v>
      </c>
      <c r="AO115" s="73">
        <f t="shared" si="68"/>
        <v>101359343</v>
      </c>
      <c r="AP115" s="73">
        <f>'5.0 önkormányzat össz'!L115</f>
        <v>0</v>
      </c>
      <c r="AQ115" s="74">
        <f t="shared" si="69"/>
        <v>101359343</v>
      </c>
      <c r="AR115" s="285">
        <f t="shared" si="74"/>
        <v>97753253</v>
      </c>
      <c r="AS115" s="73">
        <f t="shared" si="75"/>
        <v>5006090</v>
      </c>
      <c r="AT115" s="73">
        <f t="shared" si="76"/>
        <v>102759343</v>
      </c>
      <c r="AU115" s="73">
        <f>+'5.0 önkormányzat össz'!Q115</f>
        <v>0</v>
      </c>
      <c r="AV115" s="74">
        <f t="shared" si="72"/>
        <v>102759343</v>
      </c>
    </row>
    <row r="116" spans="1:48" x14ac:dyDescent="0.25">
      <c r="A116" s="1136"/>
      <c r="B116" s="1136" t="s">
        <v>875</v>
      </c>
      <c r="C116" s="882">
        <f>'3.0 hivatal'!C116</f>
        <v>1758647</v>
      </c>
      <c r="D116" s="123">
        <f>'3.0 hivatal'!D116</f>
        <v>5000000</v>
      </c>
      <c r="E116" s="73">
        <f>'3.0 hivatal'!E116</f>
        <v>0</v>
      </c>
      <c r="F116" s="74">
        <f t="shared" si="82"/>
        <v>5000000</v>
      </c>
      <c r="G116" s="123">
        <f>'3.0 hivatal'!G116</f>
        <v>5000000</v>
      </c>
      <c r="H116" s="73">
        <f>'3.0 hivatal'!H116</f>
        <v>0</v>
      </c>
      <c r="I116" s="74">
        <f t="shared" si="56"/>
        <v>5000000</v>
      </c>
      <c r="J116" s="123">
        <f>'3.0 hivatal'!J116</f>
        <v>4000000</v>
      </c>
      <c r="K116" s="73">
        <f>'3.0 hivatal'!K116</f>
        <v>0</v>
      </c>
      <c r="L116" s="74">
        <f t="shared" si="57"/>
        <v>4000000</v>
      </c>
      <c r="M116" s="882">
        <f>'4.0 hksk'!C116</f>
        <v>4184544</v>
      </c>
      <c r="N116" s="123">
        <f>'4.0 hksk'!D116</f>
        <v>5393701</v>
      </c>
      <c r="O116" s="73">
        <f>'4.0 hksk'!E116</f>
        <v>0</v>
      </c>
      <c r="P116" s="74">
        <f t="shared" si="83"/>
        <v>5393701</v>
      </c>
      <c r="Q116" s="123">
        <f>'4.0 hksk'!G116</f>
        <v>5860000</v>
      </c>
      <c r="R116" s="73">
        <f>'4.0 hksk'!H116</f>
        <v>0</v>
      </c>
      <c r="S116" s="74">
        <f t="shared" si="59"/>
        <v>5860000</v>
      </c>
      <c r="T116" s="123">
        <f>'4.0 hksk'!J116</f>
        <v>5605611</v>
      </c>
      <c r="U116" s="73">
        <f>'4.0 hksk'!K116</f>
        <v>0</v>
      </c>
      <c r="V116" s="74">
        <f t="shared" si="60"/>
        <v>5605611</v>
      </c>
      <c r="W116" s="882">
        <f>'5.0 önkormányzat össz'!C116</f>
        <v>55708</v>
      </c>
      <c r="X116" s="123">
        <f>'5.0 önkormányzat össz'!D116</f>
        <v>5288344</v>
      </c>
      <c r="Y116" s="73">
        <f>'5.0 önkormányzat össz'!E116</f>
        <v>0</v>
      </c>
      <c r="Z116" s="74">
        <f t="shared" si="84"/>
        <v>5288344</v>
      </c>
      <c r="AA116" s="123">
        <f>'5.0 önkormányzat össz'!N116</f>
        <v>7815998</v>
      </c>
      <c r="AB116" s="73">
        <f>'5.0 önkormányzat össz'!O116</f>
        <v>0</v>
      </c>
      <c r="AC116" s="307">
        <f t="shared" si="62"/>
        <v>7815998</v>
      </c>
      <c r="AD116" s="123">
        <f>'5.0 önkormányzat össz'!N116</f>
        <v>7815998</v>
      </c>
      <c r="AE116" s="73">
        <f>'5.0 önkormányzat össz'!O116</f>
        <v>0</v>
      </c>
      <c r="AF116" s="74">
        <f>'5.0 önkormányzat össz'!P116</f>
        <v>7815998</v>
      </c>
      <c r="AG116" s="882">
        <f t="shared" si="63"/>
        <v>5998899</v>
      </c>
      <c r="AH116" s="123">
        <f t="shared" si="64"/>
        <v>15682045</v>
      </c>
      <c r="AI116" s="73">
        <f t="shared" si="65"/>
        <v>0</v>
      </c>
      <c r="AJ116" s="73">
        <f t="shared" si="73"/>
        <v>15682045</v>
      </c>
      <c r="AK116" s="73">
        <f>'5.0 önkormányzat össz'!G116</f>
        <v>0</v>
      </c>
      <c r="AL116" s="74">
        <f t="shared" si="42"/>
        <v>15682045</v>
      </c>
      <c r="AM116" s="123">
        <f t="shared" si="66"/>
        <v>18675998</v>
      </c>
      <c r="AN116" s="73">
        <f t="shared" si="67"/>
        <v>0</v>
      </c>
      <c r="AO116" s="73">
        <f t="shared" si="68"/>
        <v>18675998</v>
      </c>
      <c r="AP116" s="73">
        <f>'5.0 önkormányzat össz'!L116</f>
        <v>0</v>
      </c>
      <c r="AQ116" s="74">
        <f t="shared" si="69"/>
        <v>18675998</v>
      </c>
      <c r="AR116" s="285">
        <f t="shared" si="74"/>
        <v>17421609</v>
      </c>
      <c r="AS116" s="73">
        <f t="shared" si="75"/>
        <v>0</v>
      </c>
      <c r="AT116" s="73">
        <f t="shared" si="76"/>
        <v>17421609</v>
      </c>
      <c r="AU116" s="73">
        <f>+'5.0 önkormányzat össz'!Q116</f>
        <v>0</v>
      </c>
      <c r="AV116" s="74">
        <f t="shared" si="72"/>
        <v>17421609</v>
      </c>
    </row>
    <row r="117" spans="1:48" ht="16.5" customHeight="1" x14ac:dyDescent="0.25">
      <c r="A117" s="1136"/>
      <c r="B117" s="1136" t="s">
        <v>873</v>
      </c>
      <c r="C117" s="882">
        <f>'3.0 hivatal'!C117</f>
        <v>282951</v>
      </c>
      <c r="D117" s="123">
        <f>'3.0 hivatal'!D117</f>
        <v>300000</v>
      </c>
      <c r="E117" s="73">
        <f>'3.0 hivatal'!E117</f>
        <v>0</v>
      </c>
      <c r="F117" s="74">
        <f t="shared" si="82"/>
        <v>300000</v>
      </c>
      <c r="G117" s="123">
        <f>'3.0 hivatal'!G117</f>
        <v>700000</v>
      </c>
      <c r="H117" s="73">
        <f>'3.0 hivatal'!H117</f>
        <v>0</v>
      </c>
      <c r="I117" s="74">
        <f t="shared" si="56"/>
        <v>700000</v>
      </c>
      <c r="J117" s="123">
        <f>'3.0 hivatal'!J117</f>
        <v>700000</v>
      </c>
      <c r="K117" s="73">
        <f>'3.0 hivatal'!K117</f>
        <v>0</v>
      </c>
      <c r="L117" s="74">
        <f t="shared" si="57"/>
        <v>700000</v>
      </c>
      <c r="M117" s="882">
        <f>'4.0 hksk'!C117</f>
        <v>471920</v>
      </c>
      <c r="N117" s="123">
        <f>'4.0 hksk'!D117</f>
        <v>417941</v>
      </c>
      <c r="O117" s="73">
        <f>'4.0 hksk'!E117</f>
        <v>0</v>
      </c>
      <c r="P117" s="74">
        <f t="shared" si="83"/>
        <v>417941</v>
      </c>
      <c r="Q117" s="123">
        <f>'4.0 hksk'!G117</f>
        <v>417941</v>
      </c>
      <c r="R117" s="73">
        <f>'4.0 hksk'!H117</f>
        <v>0</v>
      </c>
      <c r="S117" s="74">
        <f t="shared" si="59"/>
        <v>417941</v>
      </c>
      <c r="T117" s="123">
        <f>'4.0 hksk'!J117</f>
        <v>560929</v>
      </c>
      <c r="U117" s="73">
        <f>'4.0 hksk'!K117</f>
        <v>0</v>
      </c>
      <c r="V117" s="74">
        <f t="shared" si="60"/>
        <v>560929</v>
      </c>
      <c r="W117" s="882">
        <f>'5.0 önkormányzat össz'!C117</f>
        <v>2750087</v>
      </c>
      <c r="X117" s="123">
        <f>'5.0 önkormányzat össz'!D117</f>
        <v>2184840</v>
      </c>
      <c r="Y117" s="73">
        <f>'5.0 önkormányzat össz'!E117</f>
        <v>550000</v>
      </c>
      <c r="Z117" s="74">
        <f t="shared" si="84"/>
        <v>2734840</v>
      </c>
      <c r="AA117" s="123">
        <f>'5.0 önkormányzat össz'!N117</f>
        <v>2212081</v>
      </c>
      <c r="AB117" s="73">
        <f>'5.0 önkormányzat össz'!O117</f>
        <v>550000</v>
      </c>
      <c r="AC117" s="307">
        <f t="shared" si="62"/>
        <v>2762081</v>
      </c>
      <c r="AD117" s="123">
        <f>'5.0 önkormányzat össz'!N117</f>
        <v>2212081</v>
      </c>
      <c r="AE117" s="73">
        <f>'5.0 önkormányzat össz'!O117</f>
        <v>550000</v>
      </c>
      <c r="AF117" s="74">
        <f>'5.0 önkormányzat össz'!P117</f>
        <v>2762081</v>
      </c>
      <c r="AG117" s="882">
        <f t="shared" si="63"/>
        <v>3504958</v>
      </c>
      <c r="AH117" s="123">
        <f t="shared" si="64"/>
        <v>2902781</v>
      </c>
      <c r="AI117" s="73">
        <f t="shared" si="65"/>
        <v>550000</v>
      </c>
      <c r="AJ117" s="73">
        <f t="shared" si="73"/>
        <v>3452781</v>
      </c>
      <c r="AK117" s="73">
        <f>'5.0 önkormányzat össz'!G117</f>
        <v>0</v>
      </c>
      <c r="AL117" s="74">
        <f t="shared" si="42"/>
        <v>3452781</v>
      </c>
      <c r="AM117" s="123">
        <f t="shared" si="66"/>
        <v>3330022</v>
      </c>
      <c r="AN117" s="73">
        <f t="shared" si="67"/>
        <v>550000</v>
      </c>
      <c r="AO117" s="73">
        <f t="shared" si="68"/>
        <v>3880022</v>
      </c>
      <c r="AP117" s="73">
        <f>'5.0 önkormányzat össz'!L117</f>
        <v>0</v>
      </c>
      <c r="AQ117" s="74">
        <f t="shared" si="69"/>
        <v>3880022</v>
      </c>
      <c r="AR117" s="285">
        <f t="shared" si="74"/>
        <v>3473010</v>
      </c>
      <c r="AS117" s="73">
        <f t="shared" si="75"/>
        <v>550000</v>
      </c>
      <c r="AT117" s="73">
        <f t="shared" si="76"/>
        <v>4023010</v>
      </c>
      <c r="AU117" s="73">
        <f>+'5.0 önkormányzat össz'!Q117</f>
        <v>0</v>
      </c>
      <c r="AV117" s="74">
        <f t="shared" si="72"/>
        <v>4023010</v>
      </c>
    </row>
    <row r="118" spans="1:48" x14ac:dyDescent="0.25">
      <c r="A118" s="1136"/>
      <c r="B118" s="1136" t="s">
        <v>876</v>
      </c>
      <c r="C118" s="882">
        <f>'3.0 hivatal'!C118</f>
        <v>0</v>
      </c>
      <c r="D118" s="123">
        <f>'3.0 hivatal'!D118</f>
        <v>0</v>
      </c>
      <c r="E118" s="73">
        <f>'3.0 hivatal'!E118</f>
        <v>0</v>
      </c>
      <c r="F118" s="74">
        <f t="shared" si="82"/>
        <v>0</v>
      </c>
      <c r="G118" s="123">
        <f>'3.0 hivatal'!G118</f>
        <v>0</v>
      </c>
      <c r="H118" s="73">
        <f>'3.0 hivatal'!H118</f>
        <v>0</v>
      </c>
      <c r="I118" s="74">
        <f t="shared" si="56"/>
        <v>0</v>
      </c>
      <c r="J118" s="123">
        <f>'3.0 hivatal'!J118</f>
        <v>0</v>
      </c>
      <c r="K118" s="73">
        <f>'3.0 hivatal'!K118</f>
        <v>0</v>
      </c>
      <c r="L118" s="74">
        <f t="shared" si="57"/>
        <v>0</v>
      </c>
      <c r="M118" s="882">
        <f>'4.0 hksk'!C118</f>
        <v>2020625</v>
      </c>
      <c r="N118" s="123">
        <f>'4.0 hksk'!D118</f>
        <v>0</v>
      </c>
      <c r="O118" s="73">
        <f>'4.0 hksk'!E118</f>
        <v>0</v>
      </c>
      <c r="P118" s="74">
        <f t="shared" si="83"/>
        <v>0</v>
      </c>
      <c r="Q118" s="123">
        <f>'4.0 hksk'!G118</f>
        <v>0</v>
      </c>
      <c r="R118" s="73">
        <f>'4.0 hksk'!H118</f>
        <v>0</v>
      </c>
      <c r="S118" s="74">
        <f t="shared" si="59"/>
        <v>0</v>
      </c>
      <c r="T118" s="123">
        <f>'4.0 hksk'!J118</f>
        <v>0</v>
      </c>
      <c r="U118" s="73">
        <f>'4.0 hksk'!K118</f>
        <v>0</v>
      </c>
      <c r="V118" s="74">
        <f t="shared" si="60"/>
        <v>0</v>
      </c>
      <c r="W118" s="882">
        <f>'5.0 önkormányzat össz'!C118</f>
        <v>976335</v>
      </c>
      <c r="X118" s="123">
        <f>'5.0 önkormányzat össz'!D118</f>
        <v>0</v>
      </c>
      <c r="Y118" s="73">
        <f>'5.0 önkormányzat össz'!E118</f>
        <v>0</v>
      </c>
      <c r="Z118" s="74">
        <f t="shared" si="84"/>
        <v>0</v>
      </c>
      <c r="AA118" s="123">
        <f>'5.0 önkormányzat össz'!N118</f>
        <v>0</v>
      </c>
      <c r="AB118" s="73">
        <f>'5.0 önkormányzat össz'!O118</f>
        <v>0</v>
      </c>
      <c r="AC118" s="307">
        <f t="shared" si="62"/>
        <v>0</v>
      </c>
      <c r="AD118" s="123">
        <f>'5.0 önkormányzat össz'!N118</f>
        <v>0</v>
      </c>
      <c r="AE118" s="73">
        <f>'5.0 önkormányzat össz'!O118</f>
        <v>0</v>
      </c>
      <c r="AF118" s="74">
        <f>'5.0 önkormányzat össz'!P118</f>
        <v>0</v>
      </c>
      <c r="AG118" s="882">
        <f t="shared" si="63"/>
        <v>2996960</v>
      </c>
      <c r="AH118" s="123">
        <f t="shared" si="64"/>
        <v>0</v>
      </c>
      <c r="AI118" s="73">
        <f t="shared" si="65"/>
        <v>0</v>
      </c>
      <c r="AJ118" s="73">
        <f t="shared" si="73"/>
        <v>0</v>
      </c>
      <c r="AK118" s="73">
        <f>'5.0 önkormányzat össz'!G118</f>
        <v>0</v>
      </c>
      <c r="AL118" s="74">
        <f t="shared" si="42"/>
        <v>0</v>
      </c>
      <c r="AM118" s="123">
        <f t="shared" si="66"/>
        <v>0</v>
      </c>
      <c r="AN118" s="73">
        <f t="shared" si="67"/>
        <v>0</v>
      </c>
      <c r="AO118" s="73">
        <f t="shared" si="68"/>
        <v>0</v>
      </c>
      <c r="AP118" s="73">
        <f>'5.0 önkormányzat össz'!L118</f>
        <v>0</v>
      </c>
      <c r="AQ118" s="74">
        <f t="shared" si="69"/>
        <v>0</v>
      </c>
      <c r="AR118" s="285">
        <f t="shared" si="74"/>
        <v>0</v>
      </c>
      <c r="AS118" s="73">
        <f t="shared" si="75"/>
        <v>0</v>
      </c>
      <c r="AT118" s="73">
        <f t="shared" si="76"/>
        <v>0</v>
      </c>
      <c r="AU118" s="73">
        <f>+'5.0 önkormányzat össz'!Q118</f>
        <v>0</v>
      </c>
      <c r="AV118" s="74">
        <f t="shared" si="72"/>
        <v>0</v>
      </c>
    </row>
    <row r="119" spans="1:48" x14ac:dyDescent="0.25">
      <c r="A119" s="1136" t="s">
        <v>195</v>
      </c>
      <c r="B119" s="1136" t="s">
        <v>196</v>
      </c>
      <c r="C119" s="882">
        <f>'3.0 hivatal'!C119</f>
        <v>0</v>
      </c>
      <c r="D119" s="123">
        <f>'3.0 hivatal'!D119</f>
        <v>0</v>
      </c>
      <c r="E119" s="73">
        <f>'3.0 hivatal'!E119</f>
        <v>0</v>
      </c>
      <c r="F119" s="74">
        <f t="shared" si="77"/>
        <v>0</v>
      </c>
      <c r="G119" s="123">
        <f>'3.0 hivatal'!G119</f>
        <v>0</v>
      </c>
      <c r="H119" s="73">
        <f>'3.0 hivatal'!H119</f>
        <v>0</v>
      </c>
      <c r="I119" s="74">
        <f t="shared" si="56"/>
        <v>0</v>
      </c>
      <c r="J119" s="123">
        <f>'3.0 hivatal'!J119</f>
        <v>0</v>
      </c>
      <c r="K119" s="73">
        <f>'3.0 hivatal'!K119</f>
        <v>0</v>
      </c>
      <c r="L119" s="74">
        <f t="shared" si="57"/>
        <v>0</v>
      </c>
      <c r="M119" s="882">
        <f>'4.0 hksk'!C119</f>
        <v>0</v>
      </c>
      <c r="N119" s="123">
        <f>'4.0 hksk'!D119</f>
        <v>0</v>
      </c>
      <c r="O119" s="73">
        <f>'4.0 hksk'!E119</f>
        <v>0</v>
      </c>
      <c r="P119" s="74">
        <f t="shared" si="78"/>
        <v>0</v>
      </c>
      <c r="Q119" s="123">
        <f>'4.0 hksk'!G119</f>
        <v>0</v>
      </c>
      <c r="R119" s="73">
        <f>'4.0 hksk'!H119</f>
        <v>0</v>
      </c>
      <c r="S119" s="74">
        <f t="shared" si="59"/>
        <v>0</v>
      </c>
      <c r="T119" s="123">
        <f>'4.0 hksk'!J119</f>
        <v>0</v>
      </c>
      <c r="U119" s="73">
        <f>'4.0 hksk'!K119</f>
        <v>0</v>
      </c>
      <c r="V119" s="74">
        <f t="shared" si="60"/>
        <v>0</v>
      </c>
      <c r="W119" s="882">
        <f>'5.0 önkormányzat össz'!C119</f>
        <v>40373998</v>
      </c>
      <c r="X119" s="123">
        <f>'5.0 önkormányzat össz'!D119</f>
        <v>50500586</v>
      </c>
      <c r="Y119" s="73">
        <f>'5.0 önkormányzat össz'!E119</f>
        <v>0</v>
      </c>
      <c r="Z119" s="74">
        <f t="shared" si="79"/>
        <v>50500586</v>
      </c>
      <c r="AA119" s="123">
        <f>'5.0 önkormányzat össz'!N119</f>
        <v>50500025</v>
      </c>
      <c r="AB119" s="73">
        <f>'5.0 önkormányzat össz'!O119</f>
        <v>0</v>
      </c>
      <c r="AC119" s="307">
        <f t="shared" si="62"/>
        <v>50500025</v>
      </c>
      <c r="AD119" s="123">
        <f>'5.0 önkormányzat össz'!N119</f>
        <v>50500025</v>
      </c>
      <c r="AE119" s="73">
        <f>'5.0 önkormányzat össz'!O119</f>
        <v>0</v>
      </c>
      <c r="AF119" s="74">
        <f>'5.0 önkormányzat össz'!P119</f>
        <v>50500025</v>
      </c>
      <c r="AG119" s="882">
        <f t="shared" ref="AG119:AG153" si="85">C119+M119+W119</f>
        <v>40373998</v>
      </c>
      <c r="AH119" s="123">
        <f t="shared" ref="AH119:AH153" si="86">D119+N119+X119</f>
        <v>50500586</v>
      </c>
      <c r="AI119" s="73">
        <f t="shared" ref="AI119:AI153" si="87">E119+O119+Y119</f>
        <v>0</v>
      </c>
      <c r="AJ119" s="73">
        <f t="shared" ref="AJ119:AJ153" si="88">F119+P119+Z119</f>
        <v>50500586</v>
      </c>
      <c r="AK119" s="73">
        <f>'5.0 önkormányzat össz'!G119</f>
        <v>0</v>
      </c>
      <c r="AL119" s="74">
        <f t="shared" si="42"/>
        <v>50500586</v>
      </c>
      <c r="AM119" s="123">
        <f t="shared" ref="AM119:AM155" si="89">G119+Q119+AA119</f>
        <v>50500025</v>
      </c>
      <c r="AN119" s="73">
        <f t="shared" ref="AN119:AN155" si="90">H119+R119+AB119</f>
        <v>0</v>
      </c>
      <c r="AO119" s="73">
        <f t="shared" ref="AO119:AO155" si="91">I119+S119+AC119</f>
        <v>50500025</v>
      </c>
      <c r="AP119" s="73">
        <f>'5.0 önkormányzat össz'!L119</f>
        <v>0</v>
      </c>
      <c r="AQ119" s="74">
        <f t="shared" si="69"/>
        <v>50500025</v>
      </c>
      <c r="AR119" s="285">
        <f t="shared" si="74"/>
        <v>50500025</v>
      </c>
      <c r="AS119" s="73">
        <f t="shared" si="75"/>
        <v>0</v>
      </c>
      <c r="AT119" s="73">
        <f t="shared" si="76"/>
        <v>50500025</v>
      </c>
      <c r="AU119" s="73">
        <f>+'5.0 önkormányzat össz'!Q119</f>
        <v>0</v>
      </c>
      <c r="AV119" s="74">
        <f t="shared" si="72"/>
        <v>50500025</v>
      </c>
    </row>
    <row r="120" spans="1:48" x14ac:dyDescent="0.25">
      <c r="A120" s="1136" t="s">
        <v>197</v>
      </c>
      <c r="B120" s="1136" t="s">
        <v>198</v>
      </c>
      <c r="C120" s="882">
        <f>'3.0 hivatal'!C120</f>
        <v>39023</v>
      </c>
      <c r="D120" s="123">
        <f>'3.0 hivatal'!D120</f>
        <v>40000</v>
      </c>
      <c r="E120" s="73">
        <f>'3.0 hivatal'!E120</f>
        <v>0</v>
      </c>
      <c r="F120" s="74">
        <f t="shared" si="77"/>
        <v>40000</v>
      </c>
      <c r="G120" s="123">
        <f>'3.0 hivatal'!G120</f>
        <v>40000</v>
      </c>
      <c r="H120" s="73">
        <f>'3.0 hivatal'!H120</f>
        <v>0</v>
      </c>
      <c r="I120" s="74">
        <f t="shared" si="56"/>
        <v>40000</v>
      </c>
      <c r="J120" s="123">
        <f>'3.0 hivatal'!J120</f>
        <v>40000</v>
      </c>
      <c r="K120" s="73">
        <f>'3.0 hivatal'!K120</f>
        <v>0</v>
      </c>
      <c r="L120" s="74">
        <f t="shared" si="57"/>
        <v>40000</v>
      </c>
      <c r="M120" s="882">
        <f>'4.0 hksk'!C120</f>
        <v>1273125</v>
      </c>
      <c r="N120" s="123">
        <f>'4.0 hksk'!D120</f>
        <v>39850</v>
      </c>
      <c r="O120" s="73">
        <f>'4.0 hksk'!E120</f>
        <v>0</v>
      </c>
      <c r="P120" s="74">
        <f t="shared" si="78"/>
        <v>39850</v>
      </c>
      <c r="Q120" s="123">
        <f>'4.0 hksk'!G120</f>
        <v>39850</v>
      </c>
      <c r="R120" s="73">
        <f>'4.0 hksk'!H120</f>
        <v>0</v>
      </c>
      <c r="S120" s="74">
        <f t="shared" si="59"/>
        <v>39850</v>
      </c>
      <c r="T120" s="123">
        <f>'4.0 hksk'!J120</f>
        <v>2245100</v>
      </c>
      <c r="U120" s="73">
        <f>'4.0 hksk'!K120</f>
        <v>0</v>
      </c>
      <c r="V120" s="74">
        <f t="shared" si="60"/>
        <v>2245100</v>
      </c>
      <c r="W120" s="882">
        <f>'5.0 önkormányzat össz'!C120</f>
        <v>14592288</v>
      </c>
      <c r="X120" s="123">
        <f>'5.0 önkormányzat össz'!D120</f>
        <v>13893250</v>
      </c>
      <c r="Y120" s="73">
        <f>'5.0 önkormányzat össz'!E120</f>
        <v>0</v>
      </c>
      <c r="Z120" s="74">
        <f t="shared" si="79"/>
        <v>13893250</v>
      </c>
      <c r="AA120" s="123">
        <f>'5.0 önkormányzat össz'!N120</f>
        <v>17729148</v>
      </c>
      <c r="AB120" s="73">
        <f>'5.0 önkormányzat össz'!O120</f>
        <v>0</v>
      </c>
      <c r="AC120" s="307">
        <f t="shared" si="62"/>
        <v>17729148</v>
      </c>
      <c r="AD120" s="123">
        <f>'5.0 önkormányzat össz'!N120</f>
        <v>17729148</v>
      </c>
      <c r="AE120" s="73">
        <f>'5.0 önkormányzat össz'!O120</f>
        <v>0</v>
      </c>
      <c r="AF120" s="74">
        <f>'5.0 önkormányzat össz'!P120</f>
        <v>17729148</v>
      </c>
      <c r="AG120" s="882">
        <f t="shared" si="85"/>
        <v>15904436</v>
      </c>
      <c r="AH120" s="123">
        <f t="shared" si="86"/>
        <v>13973100</v>
      </c>
      <c r="AI120" s="73">
        <f t="shared" si="87"/>
        <v>0</v>
      </c>
      <c r="AJ120" s="73">
        <f t="shared" si="88"/>
        <v>13973100</v>
      </c>
      <c r="AK120" s="73">
        <f>'5.0 önkormányzat össz'!G120</f>
        <v>0</v>
      </c>
      <c r="AL120" s="74">
        <f t="shared" si="42"/>
        <v>13973100</v>
      </c>
      <c r="AM120" s="123">
        <f t="shared" si="89"/>
        <v>17808998</v>
      </c>
      <c r="AN120" s="73">
        <f t="shared" si="90"/>
        <v>0</v>
      </c>
      <c r="AO120" s="73">
        <f t="shared" si="91"/>
        <v>17808998</v>
      </c>
      <c r="AP120" s="73">
        <f>'5.0 önkormányzat össz'!L120</f>
        <v>0</v>
      </c>
      <c r="AQ120" s="74">
        <f t="shared" si="69"/>
        <v>17808998</v>
      </c>
      <c r="AR120" s="285">
        <f t="shared" si="74"/>
        <v>20014248</v>
      </c>
      <c r="AS120" s="73">
        <f t="shared" si="75"/>
        <v>0</v>
      </c>
      <c r="AT120" s="73">
        <f t="shared" si="76"/>
        <v>20014248</v>
      </c>
      <c r="AU120" s="73">
        <f>+'5.0 önkormányzat össz'!Q120</f>
        <v>0</v>
      </c>
      <c r="AV120" s="74">
        <f t="shared" si="72"/>
        <v>20014248</v>
      </c>
    </row>
    <row r="121" spans="1:48" x14ac:dyDescent="0.25">
      <c r="A121" s="1136" t="s">
        <v>199</v>
      </c>
      <c r="B121" s="1136" t="s">
        <v>200</v>
      </c>
      <c r="C121" s="882">
        <f>'3.0 hivatal'!C121</f>
        <v>96000</v>
      </c>
      <c r="D121" s="123">
        <f>'3.0 hivatal'!D121</f>
        <v>100000</v>
      </c>
      <c r="E121" s="73">
        <f>'3.0 hivatal'!E121</f>
        <v>0</v>
      </c>
      <c r="F121" s="74">
        <f t="shared" si="77"/>
        <v>100000</v>
      </c>
      <c r="G121" s="123">
        <f>'3.0 hivatal'!G121</f>
        <v>100000</v>
      </c>
      <c r="H121" s="73">
        <f>'3.0 hivatal'!H121</f>
        <v>0</v>
      </c>
      <c r="I121" s="74">
        <f t="shared" si="56"/>
        <v>100000</v>
      </c>
      <c r="J121" s="123">
        <f>'3.0 hivatal'!J121</f>
        <v>271000</v>
      </c>
      <c r="K121" s="73">
        <f>'3.0 hivatal'!K121</f>
        <v>0</v>
      </c>
      <c r="L121" s="74">
        <f t="shared" si="57"/>
        <v>271000</v>
      </c>
      <c r="M121" s="882">
        <f>'4.0 hksk'!C121</f>
        <v>1702034</v>
      </c>
      <c r="N121" s="123">
        <f>'4.0 hksk'!D121</f>
        <v>200000</v>
      </c>
      <c r="O121" s="73">
        <f>'4.0 hksk'!E121</f>
        <v>0</v>
      </c>
      <c r="P121" s="74">
        <f t="shared" si="78"/>
        <v>200000</v>
      </c>
      <c r="Q121" s="123">
        <f>'4.0 hksk'!G121</f>
        <v>995000</v>
      </c>
      <c r="R121" s="73">
        <f>'4.0 hksk'!H121</f>
        <v>0</v>
      </c>
      <c r="S121" s="74">
        <f t="shared" si="59"/>
        <v>995000</v>
      </c>
      <c r="T121" s="123">
        <f>'4.0 hksk'!J121</f>
        <v>1936037</v>
      </c>
      <c r="U121" s="73">
        <f>'4.0 hksk'!K121</f>
        <v>0</v>
      </c>
      <c r="V121" s="74">
        <f t="shared" si="60"/>
        <v>1936037</v>
      </c>
      <c r="W121" s="882">
        <f>'5.0 önkormányzat össz'!C121</f>
        <v>9839743</v>
      </c>
      <c r="X121" s="123">
        <f>'5.0 önkormányzat össz'!D121</f>
        <v>8981000</v>
      </c>
      <c r="Y121" s="73">
        <f>'5.0 önkormányzat össz'!E121</f>
        <v>110000</v>
      </c>
      <c r="Z121" s="74">
        <f t="shared" si="79"/>
        <v>9091000</v>
      </c>
      <c r="AA121" s="123">
        <f>'5.0 önkormányzat össz'!N121</f>
        <v>10459532</v>
      </c>
      <c r="AB121" s="73">
        <f>'5.0 önkormányzat össz'!O121</f>
        <v>150000</v>
      </c>
      <c r="AC121" s="307">
        <f t="shared" si="62"/>
        <v>10609532</v>
      </c>
      <c r="AD121" s="123">
        <f>'5.0 önkormányzat össz'!N121</f>
        <v>10459532</v>
      </c>
      <c r="AE121" s="73">
        <f>'5.0 önkormányzat össz'!O121</f>
        <v>150000</v>
      </c>
      <c r="AF121" s="74">
        <f>'5.0 önkormányzat össz'!P121</f>
        <v>10609532</v>
      </c>
      <c r="AG121" s="882">
        <f t="shared" si="85"/>
        <v>11637777</v>
      </c>
      <c r="AH121" s="123">
        <f t="shared" si="86"/>
        <v>9281000</v>
      </c>
      <c r="AI121" s="73">
        <f t="shared" si="87"/>
        <v>110000</v>
      </c>
      <c r="AJ121" s="73">
        <f t="shared" si="88"/>
        <v>9391000</v>
      </c>
      <c r="AK121" s="73">
        <f>'5.0 önkormányzat össz'!G121</f>
        <v>0</v>
      </c>
      <c r="AL121" s="74">
        <f t="shared" si="42"/>
        <v>9391000</v>
      </c>
      <c r="AM121" s="123">
        <f t="shared" si="89"/>
        <v>11554532</v>
      </c>
      <c r="AN121" s="73">
        <f t="shared" si="90"/>
        <v>150000</v>
      </c>
      <c r="AO121" s="73">
        <f t="shared" si="91"/>
        <v>11704532</v>
      </c>
      <c r="AP121" s="73">
        <f>'5.0 önkormányzat össz'!L121</f>
        <v>0</v>
      </c>
      <c r="AQ121" s="74">
        <f t="shared" si="69"/>
        <v>11704532</v>
      </c>
      <c r="AR121" s="285">
        <f t="shared" si="74"/>
        <v>12666569</v>
      </c>
      <c r="AS121" s="73">
        <f t="shared" si="75"/>
        <v>150000</v>
      </c>
      <c r="AT121" s="73">
        <f t="shared" si="76"/>
        <v>12816569</v>
      </c>
      <c r="AU121" s="73">
        <f>+'5.0 önkormányzat össz'!Q121</f>
        <v>0</v>
      </c>
      <c r="AV121" s="74">
        <f t="shared" si="72"/>
        <v>12816569</v>
      </c>
    </row>
    <row r="122" spans="1:48" x14ac:dyDescent="0.25">
      <c r="A122" s="1136" t="s">
        <v>201</v>
      </c>
      <c r="B122" s="1136" t="s">
        <v>202</v>
      </c>
      <c r="C122" s="882">
        <f>'3.0 hivatal'!C122</f>
        <v>37607</v>
      </c>
      <c r="D122" s="123">
        <f>'3.0 hivatal'!D122</f>
        <v>50000</v>
      </c>
      <c r="E122" s="73">
        <f>'3.0 hivatal'!E122</f>
        <v>0</v>
      </c>
      <c r="F122" s="74">
        <f t="shared" si="77"/>
        <v>50000</v>
      </c>
      <c r="G122" s="123">
        <f>'3.0 hivatal'!G122</f>
        <v>50000</v>
      </c>
      <c r="H122" s="73">
        <f>'3.0 hivatal'!H122</f>
        <v>0</v>
      </c>
      <c r="I122" s="74">
        <f t="shared" si="56"/>
        <v>50000</v>
      </c>
      <c r="J122" s="123">
        <f>'3.0 hivatal'!J122</f>
        <v>50000</v>
      </c>
      <c r="K122" s="73">
        <f>'3.0 hivatal'!K122</f>
        <v>0</v>
      </c>
      <c r="L122" s="74">
        <f t="shared" si="57"/>
        <v>50000</v>
      </c>
      <c r="M122" s="882">
        <f>'4.0 hksk'!C122</f>
        <v>1045150</v>
      </c>
      <c r="N122" s="123">
        <f>'4.0 hksk'!D122</f>
        <v>0</v>
      </c>
      <c r="O122" s="73">
        <f>'4.0 hksk'!E122</f>
        <v>0</v>
      </c>
      <c r="P122" s="74">
        <f t="shared" si="78"/>
        <v>0</v>
      </c>
      <c r="Q122" s="123">
        <f>'4.0 hksk'!G122</f>
        <v>0</v>
      </c>
      <c r="R122" s="73">
        <f>'4.0 hksk'!H122</f>
        <v>0</v>
      </c>
      <c r="S122" s="74">
        <f t="shared" si="59"/>
        <v>0</v>
      </c>
      <c r="T122" s="123">
        <f>'4.0 hksk'!J122</f>
        <v>0</v>
      </c>
      <c r="U122" s="73">
        <f>'4.0 hksk'!K122</f>
        <v>0</v>
      </c>
      <c r="V122" s="74">
        <f t="shared" si="60"/>
        <v>0</v>
      </c>
      <c r="W122" s="882">
        <f>'5.0 önkormányzat össz'!C122</f>
        <v>2093273</v>
      </c>
      <c r="X122" s="123">
        <f>'5.0 önkormányzat össz'!D122</f>
        <v>2240000</v>
      </c>
      <c r="Y122" s="73">
        <f>'5.0 önkormányzat össz'!E122</f>
        <v>170000</v>
      </c>
      <c r="Z122" s="74">
        <f t="shared" si="79"/>
        <v>2410000</v>
      </c>
      <c r="AA122" s="123">
        <f>'5.0 önkormányzat össz'!N122</f>
        <v>5559150</v>
      </c>
      <c r="AB122" s="73">
        <f>'5.0 önkormányzat össz'!O122</f>
        <v>7088910</v>
      </c>
      <c r="AC122" s="307">
        <f t="shared" si="62"/>
        <v>12648060</v>
      </c>
      <c r="AD122" s="123">
        <f>'5.0 önkormányzat össz'!N122</f>
        <v>5559150</v>
      </c>
      <c r="AE122" s="73">
        <f>'5.0 önkormányzat össz'!O122</f>
        <v>7088910</v>
      </c>
      <c r="AF122" s="74">
        <f>'5.0 önkormányzat össz'!P122</f>
        <v>12648060</v>
      </c>
      <c r="AG122" s="882">
        <f t="shared" si="85"/>
        <v>3176030</v>
      </c>
      <c r="AH122" s="123">
        <f t="shared" si="86"/>
        <v>2290000</v>
      </c>
      <c r="AI122" s="73">
        <f t="shared" si="87"/>
        <v>170000</v>
      </c>
      <c r="AJ122" s="73">
        <f t="shared" si="88"/>
        <v>2460000</v>
      </c>
      <c r="AK122" s="73">
        <f>'5.0 önkormányzat össz'!G122</f>
        <v>0</v>
      </c>
      <c r="AL122" s="74">
        <f t="shared" si="42"/>
        <v>2460000</v>
      </c>
      <c r="AM122" s="123">
        <f t="shared" si="89"/>
        <v>5609150</v>
      </c>
      <c r="AN122" s="73">
        <f t="shared" si="90"/>
        <v>7088910</v>
      </c>
      <c r="AO122" s="73">
        <f t="shared" si="91"/>
        <v>12698060</v>
      </c>
      <c r="AP122" s="73">
        <f>'5.0 önkormányzat össz'!L122</f>
        <v>0</v>
      </c>
      <c r="AQ122" s="74">
        <f t="shared" si="69"/>
        <v>12698060</v>
      </c>
      <c r="AR122" s="285">
        <f t="shared" si="74"/>
        <v>5609150</v>
      </c>
      <c r="AS122" s="73">
        <f t="shared" si="75"/>
        <v>7088910</v>
      </c>
      <c r="AT122" s="73">
        <f t="shared" si="76"/>
        <v>12698060</v>
      </c>
      <c r="AU122" s="73">
        <f>+'5.0 önkormányzat össz'!Q122</f>
        <v>0</v>
      </c>
      <c r="AV122" s="74">
        <f t="shared" si="72"/>
        <v>12698060</v>
      </c>
    </row>
    <row r="123" spans="1:48" x14ac:dyDescent="0.25">
      <c r="A123" s="1136" t="s">
        <v>203</v>
      </c>
      <c r="B123" s="1136" t="s">
        <v>204</v>
      </c>
      <c r="C123" s="882">
        <f>'3.0 hivatal'!C123</f>
        <v>1631190</v>
      </c>
      <c r="D123" s="123">
        <f>'3.0 hivatal'!D123</f>
        <v>1723000</v>
      </c>
      <c r="E123" s="73">
        <f>'3.0 hivatal'!E123</f>
        <v>0</v>
      </c>
      <c r="F123" s="74">
        <f t="shared" si="77"/>
        <v>1723000</v>
      </c>
      <c r="G123" s="123">
        <f>'3.0 hivatal'!G123</f>
        <v>1723000</v>
      </c>
      <c r="H123" s="73">
        <f>'3.0 hivatal'!H123</f>
        <v>0</v>
      </c>
      <c r="I123" s="74">
        <f t="shared" si="56"/>
        <v>1723000</v>
      </c>
      <c r="J123" s="123">
        <f>'3.0 hivatal'!J123</f>
        <v>1723000</v>
      </c>
      <c r="K123" s="73">
        <f>'3.0 hivatal'!K123</f>
        <v>0</v>
      </c>
      <c r="L123" s="74">
        <f t="shared" si="57"/>
        <v>1723000</v>
      </c>
      <c r="M123" s="882">
        <f>'4.0 hksk'!C123</f>
        <v>2242700</v>
      </c>
      <c r="N123" s="123">
        <f>'4.0 hksk'!D123</f>
        <v>1842520</v>
      </c>
      <c r="O123" s="73">
        <f>'4.0 hksk'!E123</f>
        <v>0</v>
      </c>
      <c r="P123" s="74">
        <f t="shared" si="78"/>
        <v>1842520</v>
      </c>
      <c r="Q123" s="123">
        <f>'4.0 hksk'!G123</f>
        <v>2365000</v>
      </c>
      <c r="R123" s="73">
        <f>'4.0 hksk'!H123</f>
        <v>0</v>
      </c>
      <c r="S123" s="74">
        <f t="shared" si="59"/>
        <v>2365000</v>
      </c>
      <c r="T123" s="123">
        <f>'4.0 hksk'!J123</f>
        <v>2215126</v>
      </c>
      <c r="U123" s="73">
        <f>'4.0 hksk'!K123</f>
        <v>0</v>
      </c>
      <c r="V123" s="74">
        <f t="shared" si="60"/>
        <v>2215126</v>
      </c>
      <c r="W123" s="882">
        <f>'5.0 önkormányzat össz'!C123</f>
        <v>81611870</v>
      </c>
      <c r="X123" s="123">
        <f>'5.0 önkormányzat össz'!D123</f>
        <v>54178186</v>
      </c>
      <c r="Y123" s="73">
        <f>'5.0 önkormányzat össz'!E123</f>
        <v>0</v>
      </c>
      <c r="Z123" s="74">
        <f t="shared" si="79"/>
        <v>54178186</v>
      </c>
      <c r="AA123" s="123">
        <f>'5.0 önkormányzat össz'!N123</f>
        <v>60898731</v>
      </c>
      <c r="AB123" s="73">
        <f>'5.0 önkormányzat össz'!O123</f>
        <v>3725000</v>
      </c>
      <c r="AC123" s="307">
        <f t="shared" si="62"/>
        <v>64623731</v>
      </c>
      <c r="AD123" s="123">
        <f>'5.0 önkormányzat össz'!N123</f>
        <v>60898731</v>
      </c>
      <c r="AE123" s="73">
        <f>'5.0 önkormányzat össz'!O123</f>
        <v>3725000</v>
      </c>
      <c r="AF123" s="74">
        <f>'5.0 önkormányzat össz'!P123</f>
        <v>64623731</v>
      </c>
      <c r="AG123" s="882">
        <f t="shared" si="85"/>
        <v>85485760</v>
      </c>
      <c r="AH123" s="123">
        <f t="shared" si="86"/>
        <v>57743706</v>
      </c>
      <c r="AI123" s="73">
        <f t="shared" si="87"/>
        <v>0</v>
      </c>
      <c r="AJ123" s="73">
        <f t="shared" si="88"/>
        <v>57743706</v>
      </c>
      <c r="AK123" s="73">
        <f>'5.0 önkormányzat össz'!G123</f>
        <v>22087694</v>
      </c>
      <c r="AL123" s="74">
        <f t="shared" si="42"/>
        <v>35656012</v>
      </c>
      <c r="AM123" s="123">
        <f t="shared" si="89"/>
        <v>64986731</v>
      </c>
      <c r="AN123" s="73">
        <f t="shared" si="90"/>
        <v>3725000</v>
      </c>
      <c r="AO123" s="73">
        <f t="shared" si="91"/>
        <v>68711731</v>
      </c>
      <c r="AP123" s="73">
        <f>'5.0 önkormányzat össz'!L123</f>
        <v>24620298</v>
      </c>
      <c r="AQ123" s="74">
        <f t="shared" si="69"/>
        <v>44091433</v>
      </c>
      <c r="AR123" s="285">
        <f t="shared" si="74"/>
        <v>64836857</v>
      </c>
      <c r="AS123" s="73">
        <f t="shared" si="75"/>
        <v>3725000</v>
      </c>
      <c r="AT123" s="73">
        <f t="shared" si="76"/>
        <v>68561857</v>
      </c>
      <c r="AU123" s="73">
        <f>+'5.0 önkormányzat össz'!Q123</f>
        <v>29943631</v>
      </c>
      <c r="AV123" s="74">
        <f t="shared" si="72"/>
        <v>38618226</v>
      </c>
    </row>
    <row r="124" spans="1:48" x14ac:dyDescent="0.25">
      <c r="A124" s="1136" t="s">
        <v>205</v>
      </c>
      <c r="B124" s="1136" t="s">
        <v>206</v>
      </c>
      <c r="C124" s="882">
        <f>'3.0 hivatal'!C124</f>
        <v>5137635</v>
      </c>
      <c r="D124" s="123">
        <f>'3.0 hivatal'!D124</f>
        <v>4811000</v>
      </c>
      <c r="E124" s="73">
        <f>'3.0 hivatal'!E124</f>
        <v>0</v>
      </c>
      <c r="F124" s="74">
        <f t="shared" si="77"/>
        <v>4811000</v>
      </c>
      <c r="G124" s="123">
        <f>'3.0 hivatal'!G124</f>
        <v>4818000</v>
      </c>
      <c r="H124" s="73">
        <f>'3.0 hivatal'!H124</f>
        <v>0</v>
      </c>
      <c r="I124" s="74">
        <f t="shared" si="56"/>
        <v>4818000</v>
      </c>
      <c r="J124" s="123">
        <f>'3.0 hivatal'!J124</f>
        <v>5107772</v>
      </c>
      <c r="K124" s="73">
        <f>'3.0 hivatal'!K124</f>
        <v>0</v>
      </c>
      <c r="L124" s="74">
        <f t="shared" si="57"/>
        <v>5107772</v>
      </c>
      <c r="M124" s="882">
        <f>'4.0 hksk'!C124</f>
        <v>59524923</v>
      </c>
      <c r="N124" s="123">
        <f>'4.0 hksk'!D124</f>
        <v>26370060</v>
      </c>
      <c r="O124" s="73">
        <f>'4.0 hksk'!E124</f>
        <v>0</v>
      </c>
      <c r="P124" s="74">
        <f t="shared" si="78"/>
        <v>26370060</v>
      </c>
      <c r="Q124" s="123">
        <f>'4.0 hksk'!G124</f>
        <v>30415200</v>
      </c>
      <c r="R124" s="73">
        <f>'4.0 hksk'!H124</f>
        <v>0</v>
      </c>
      <c r="S124" s="74">
        <f t="shared" si="59"/>
        <v>30415200</v>
      </c>
      <c r="T124" s="123">
        <f>'4.0 hksk'!J124</f>
        <v>28445137</v>
      </c>
      <c r="U124" s="73">
        <f>'4.0 hksk'!K124</f>
        <v>0</v>
      </c>
      <c r="V124" s="74">
        <f t="shared" si="60"/>
        <v>28445137</v>
      </c>
      <c r="W124" s="882">
        <f>'5.0 önkormányzat össz'!C124</f>
        <v>52946896</v>
      </c>
      <c r="X124" s="123">
        <f>'5.0 önkormányzat össz'!D124</f>
        <v>27941000</v>
      </c>
      <c r="Y124" s="73">
        <f>'5.0 önkormányzat össz'!E124</f>
        <v>3850000</v>
      </c>
      <c r="Z124" s="74">
        <f t="shared" si="79"/>
        <v>31791000</v>
      </c>
      <c r="AA124" s="123">
        <f>'5.0 önkormányzat össz'!N124</f>
        <v>38052707</v>
      </c>
      <c r="AB124" s="73">
        <f>'5.0 önkormányzat össz'!O124</f>
        <v>3754929</v>
      </c>
      <c r="AC124" s="307">
        <f t="shared" si="62"/>
        <v>41807636</v>
      </c>
      <c r="AD124" s="123">
        <f>'5.0 önkormányzat össz'!N124</f>
        <v>38052707</v>
      </c>
      <c r="AE124" s="73">
        <f>'5.0 önkormányzat össz'!O124</f>
        <v>3754929</v>
      </c>
      <c r="AF124" s="74">
        <f>'5.0 önkormányzat össz'!P124</f>
        <v>41807636</v>
      </c>
      <c r="AG124" s="882">
        <f t="shared" si="85"/>
        <v>117609454</v>
      </c>
      <c r="AH124" s="123">
        <f t="shared" si="86"/>
        <v>59122060</v>
      </c>
      <c r="AI124" s="73">
        <f t="shared" si="87"/>
        <v>3850000</v>
      </c>
      <c r="AJ124" s="73">
        <f t="shared" si="88"/>
        <v>62972060</v>
      </c>
      <c r="AK124" s="73">
        <f>'5.0 önkormányzat össz'!G124</f>
        <v>700000</v>
      </c>
      <c r="AL124" s="74">
        <f t="shared" si="42"/>
        <v>62272060</v>
      </c>
      <c r="AM124" s="123">
        <f t="shared" si="89"/>
        <v>73285907</v>
      </c>
      <c r="AN124" s="73">
        <f t="shared" si="90"/>
        <v>3754929</v>
      </c>
      <c r="AO124" s="73">
        <f t="shared" si="91"/>
        <v>77040836</v>
      </c>
      <c r="AP124" s="73">
        <f>'5.0 önkormányzat össz'!L124</f>
        <v>803598</v>
      </c>
      <c r="AQ124" s="74">
        <f t="shared" si="69"/>
        <v>76237238</v>
      </c>
      <c r="AR124" s="285">
        <f t="shared" si="74"/>
        <v>71605616</v>
      </c>
      <c r="AS124" s="73">
        <f t="shared" si="75"/>
        <v>3754929</v>
      </c>
      <c r="AT124" s="73">
        <f t="shared" si="76"/>
        <v>75360545</v>
      </c>
      <c r="AU124" s="73">
        <f>+'5.0 önkormányzat össz'!Q124</f>
        <v>1430446</v>
      </c>
      <c r="AV124" s="74">
        <f t="shared" si="72"/>
        <v>73930099</v>
      </c>
    </row>
    <row r="125" spans="1:48" x14ac:dyDescent="0.25">
      <c r="A125" s="1136" t="s">
        <v>207</v>
      </c>
      <c r="B125" s="1136" t="s">
        <v>208</v>
      </c>
      <c r="C125" s="882">
        <f>'3.0 hivatal'!C125</f>
        <v>29800</v>
      </c>
      <c r="D125" s="123">
        <f>'3.0 hivatal'!D125</f>
        <v>0</v>
      </c>
      <c r="E125" s="73">
        <f>'3.0 hivatal'!E125</f>
        <v>0</v>
      </c>
      <c r="F125" s="74">
        <f t="shared" si="77"/>
        <v>0</v>
      </c>
      <c r="G125" s="123">
        <f>'3.0 hivatal'!G125</f>
        <v>0</v>
      </c>
      <c r="H125" s="73">
        <f>'3.0 hivatal'!H125</f>
        <v>0</v>
      </c>
      <c r="I125" s="74">
        <f t="shared" si="56"/>
        <v>0</v>
      </c>
      <c r="J125" s="123">
        <f>'3.0 hivatal'!J125</f>
        <v>0</v>
      </c>
      <c r="K125" s="73">
        <f>'3.0 hivatal'!K125</f>
        <v>0</v>
      </c>
      <c r="L125" s="74">
        <f t="shared" si="57"/>
        <v>0</v>
      </c>
      <c r="M125" s="882">
        <f>'4.0 hksk'!C125</f>
        <v>5557287</v>
      </c>
      <c r="N125" s="123">
        <f>'4.0 hksk'!D125</f>
        <v>645000</v>
      </c>
      <c r="O125" s="73">
        <f>'4.0 hksk'!E125</f>
        <v>0</v>
      </c>
      <c r="P125" s="74">
        <f t="shared" si="78"/>
        <v>645000</v>
      </c>
      <c r="Q125" s="123">
        <f>'4.0 hksk'!G125</f>
        <v>1000000</v>
      </c>
      <c r="R125" s="73">
        <f>'4.0 hksk'!H125</f>
        <v>0</v>
      </c>
      <c r="S125" s="74">
        <f t="shared" si="59"/>
        <v>1000000</v>
      </c>
      <c r="T125" s="123">
        <f>'4.0 hksk'!J125</f>
        <v>1498126</v>
      </c>
      <c r="U125" s="73">
        <f>'4.0 hksk'!K125</f>
        <v>0</v>
      </c>
      <c r="V125" s="74">
        <f t="shared" si="60"/>
        <v>1498126</v>
      </c>
      <c r="W125" s="882">
        <f>'5.0 önkormányzat össz'!C125</f>
        <v>2124385</v>
      </c>
      <c r="X125" s="123">
        <f>'5.0 önkormányzat össz'!D125</f>
        <v>1788895</v>
      </c>
      <c r="Y125" s="73">
        <f>'5.0 önkormányzat össz'!E125</f>
        <v>0</v>
      </c>
      <c r="Z125" s="74">
        <f t="shared" si="79"/>
        <v>1788895</v>
      </c>
      <c r="AA125" s="123">
        <f>'5.0 önkormányzat össz'!N125</f>
        <v>2754666</v>
      </c>
      <c r="AB125" s="73">
        <f>'5.0 önkormányzat össz'!O125</f>
        <v>0</v>
      </c>
      <c r="AC125" s="307">
        <f t="shared" si="62"/>
        <v>2754666</v>
      </c>
      <c r="AD125" s="123">
        <f>'5.0 önkormányzat össz'!N125</f>
        <v>2754666</v>
      </c>
      <c r="AE125" s="73">
        <f>'5.0 önkormányzat össz'!O125</f>
        <v>0</v>
      </c>
      <c r="AF125" s="74">
        <f>'5.0 önkormányzat össz'!P125</f>
        <v>2754666</v>
      </c>
      <c r="AG125" s="882">
        <f t="shared" si="85"/>
        <v>7711472</v>
      </c>
      <c r="AH125" s="123">
        <f t="shared" si="86"/>
        <v>2433895</v>
      </c>
      <c r="AI125" s="73">
        <f t="shared" si="87"/>
        <v>0</v>
      </c>
      <c r="AJ125" s="73">
        <f t="shared" si="88"/>
        <v>2433895</v>
      </c>
      <c r="AK125" s="73">
        <f>'5.0 önkormányzat össz'!G125</f>
        <v>258895</v>
      </c>
      <c r="AL125" s="74">
        <f t="shared" si="42"/>
        <v>2175000</v>
      </c>
      <c r="AM125" s="123">
        <f t="shared" si="89"/>
        <v>3754666</v>
      </c>
      <c r="AN125" s="73">
        <f t="shared" si="90"/>
        <v>0</v>
      </c>
      <c r="AO125" s="73">
        <f t="shared" si="91"/>
        <v>3754666</v>
      </c>
      <c r="AP125" s="73">
        <f>'5.0 önkormányzat össz'!L125</f>
        <v>253525</v>
      </c>
      <c r="AQ125" s="74">
        <f t="shared" si="69"/>
        <v>3501141</v>
      </c>
      <c r="AR125" s="285">
        <f t="shared" si="74"/>
        <v>4252792</v>
      </c>
      <c r="AS125" s="73">
        <f t="shared" si="75"/>
        <v>0</v>
      </c>
      <c r="AT125" s="73">
        <f t="shared" si="76"/>
        <v>4252792</v>
      </c>
      <c r="AU125" s="73">
        <f>+'5.0 önkormányzat össz'!Q125</f>
        <v>185101</v>
      </c>
      <c r="AV125" s="74">
        <f t="shared" si="72"/>
        <v>4067691</v>
      </c>
    </row>
    <row r="126" spans="1:48" x14ac:dyDescent="0.25">
      <c r="A126" s="1136" t="s">
        <v>209</v>
      </c>
      <c r="B126" s="1136" t="s">
        <v>210</v>
      </c>
      <c r="C126" s="882">
        <f>'3.0 hivatal'!C126</f>
        <v>2463512</v>
      </c>
      <c r="D126" s="123">
        <f>'3.0 hivatal'!D126</f>
        <v>4712000</v>
      </c>
      <c r="E126" s="73">
        <f>'3.0 hivatal'!E126</f>
        <v>0</v>
      </c>
      <c r="F126" s="74">
        <f t="shared" si="77"/>
        <v>4712000</v>
      </c>
      <c r="G126" s="123">
        <f>'3.0 hivatal'!G126</f>
        <v>7442000</v>
      </c>
      <c r="H126" s="73">
        <f>'3.0 hivatal'!H126</f>
        <v>0</v>
      </c>
      <c r="I126" s="74">
        <f t="shared" si="56"/>
        <v>7442000</v>
      </c>
      <c r="J126" s="123">
        <f>'3.0 hivatal'!J126</f>
        <v>6326938</v>
      </c>
      <c r="K126" s="73">
        <f>'3.0 hivatal'!K126</f>
        <v>0</v>
      </c>
      <c r="L126" s="74">
        <f t="shared" si="57"/>
        <v>6326938</v>
      </c>
      <c r="M126" s="882">
        <f>'4.0 hksk'!C126</f>
        <v>22817386</v>
      </c>
      <c r="N126" s="123">
        <f>'4.0 hksk'!D126</f>
        <v>22026147</v>
      </c>
      <c r="O126" s="73">
        <f>'4.0 hksk'!E126</f>
        <v>0</v>
      </c>
      <c r="P126" s="74">
        <f t="shared" si="78"/>
        <v>22026147</v>
      </c>
      <c r="Q126" s="123">
        <f>'4.0 hksk'!G126</f>
        <v>24720452</v>
      </c>
      <c r="R126" s="73">
        <f>'4.0 hksk'!H126</f>
        <v>0</v>
      </c>
      <c r="S126" s="74">
        <f t="shared" si="59"/>
        <v>24720452</v>
      </c>
      <c r="T126" s="123">
        <f>'4.0 hksk'!J126</f>
        <v>22482130</v>
      </c>
      <c r="U126" s="73">
        <f>'4.0 hksk'!K126</f>
        <v>0</v>
      </c>
      <c r="V126" s="74">
        <f t="shared" si="60"/>
        <v>22482130</v>
      </c>
      <c r="W126" s="882">
        <f>'5.0 önkormányzat össz'!C126</f>
        <v>121068496</v>
      </c>
      <c r="X126" s="123">
        <f>'5.0 önkormányzat össz'!D126</f>
        <v>127211771</v>
      </c>
      <c r="Y126" s="73">
        <f>'5.0 önkormányzat össz'!E126</f>
        <v>5656906</v>
      </c>
      <c r="Z126" s="74">
        <f t="shared" si="79"/>
        <v>132868677</v>
      </c>
      <c r="AA126" s="123">
        <f>'5.0 önkormányzat össz'!N126</f>
        <v>397640509</v>
      </c>
      <c r="AB126" s="73">
        <f>'5.0 önkormányzat össz'!O126</f>
        <v>5643477</v>
      </c>
      <c r="AC126" s="307">
        <f t="shared" si="62"/>
        <v>403283986</v>
      </c>
      <c r="AD126" s="123">
        <f>'5.0 önkormányzat össz'!N126</f>
        <v>397640509</v>
      </c>
      <c r="AE126" s="73">
        <f>'5.0 önkormányzat össz'!O126</f>
        <v>5643477</v>
      </c>
      <c r="AF126" s="74">
        <f>'5.0 önkormányzat össz'!P126</f>
        <v>403283986</v>
      </c>
      <c r="AG126" s="882">
        <f t="shared" si="85"/>
        <v>146349394</v>
      </c>
      <c r="AH126" s="123">
        <f t="shared" si="86"/>
        <v>153949918</v>
      </c>
      <c r="AI126" s="73">
        <f t="shared" si="87"/>
        <v>5656906</v>
      </c>
      <c r="AJ126" s="73">
        <f t="shared" si="88"/>
        <v>159606824</v>
      </c>
      <c r="AK126" s="73">
        <f>'5.0 önkormányzat össz'!G126</f>
        <v>18526580</v>
      </c>
      <c r="AL126" s="74">
        <f t="shared" si="42"/>
        <v>141080244</v>
      </c>
      <c r="AM126" s="123">
        <f t="shared" si="89"/>
        <v>429802961</v>
      </c>
      <c r="AN126" s="73">
        <f t="shared" si="90"/>
        <v>5643477</v>
      </c>
      <c r="AO126" s="73">
        <f t="shared" si="91"/>
        <v>435446438</v>
      </c>
      <c r="AP126" s="73">
        <f>'5.0 önkormányzat össz'!L126</f>
        <v>252279170</v>
      </c>
      <c r="AQ126" s="74">
        <f t="shared" si="69"/>
        <v>183167268</v>
      </c>
      <c r="AR126" s="285">
        <f t="shared" si="74"/>
        <v>426449577</v>
      </c>
      <c r="AS126" s="73">
        <f t="shared" si="75"/>
        <v>5643477</v>
      </c>
      <c r="AT126" s="73">
        <f t="shared" si="76"/>
        <v>432093054</v>
      </c>
      <c r="AU126" s="73">
        <f>+'5.0 önkormányzat össz'!Q126</f>
        <v>279206411</v>
      </c>
      <c r="AV126" s="74">
        <f t="shared" si="72"/>
        <v>152886643</v>
      </c>
    </row>
    <row r="127" spans="1:48" x14ac:dyDescent="0.25">
      <c r="A127" s="1136"/>
      <c r="B127" s="1136" t="s">
        <v>647</v>
      </c>
      <c r="C127" s="882">
        <f>'3.0 hivatal'!C127</f>
        <v>2278402</v>
      </c>
      <c r="D127" s="123">
        <f>'3.0 hivatal'!D127</f>
        <v>4507000</v>
      </c>
      <c r="E127" s="73">
        <f>'3.0 hivatal'!E127</f>
        <v>0</v>
      </c>
      <c r="F127" s="74">
        <f t="shared" si="77"/>
        <v>4507000</v>
      </c>
      <c r="G127" s="123">
        <f>'3.0 hivatal'!G127</f>
        <v>7137000</v>
      </c>
      <c r="H127" s="73">
        <f>'3.0 hivatal'!H127</f>
        <v>0</v>
      </c>
      <c r="I127" s="74">
        <f t="shared" si="56"/>
        <v>7137000</v>
      </c>
      <c r="J127" s="123">
        <f>'3.0 hivatal'!J127</f>
        <v>6021938</v>
      </c>
      <c r="K127" s="73">
        <f>'3.0 hivatal'!K127</f>
        <v>0</v>
      </c>
      <c r="L127" s="74">
        <f t="shared" si="57"/>
        <v>6021938</v>
      </c>
      <c r="M127" s="882">
        <f>'4.0 hksk'!C127</f>
        <v>16908488</v>
      </c>
      <c r="N127" s="123">
        <f>'4.0 hksk'!D127</f>
        <v>18870273</v>
      </c>
      <c r="O127" s="73">
        <f>'4.0 hksk'!E127</f>
        <v>0</v>
      </c>
      <c r="P127" s="74">
        <f t="shared" si="78"/>
        <v>18870273</v>
      </c>
      <c r="Q127" s="123">
        <f>'4.0 hksk'!G127</f>
        <v>16021709</v>
      </c>
      <c r="R127" s="73">
        <f>'4.0 hksk'!H127</f>
        <v>0</v>
      </c>
      <c r="S127" s="74">
        <f t="shared" si="59"/>
        <v>16021709</v>
      </c>
      <c r="T127" s="123">
        <f>'4.0 hksk'!J127</f>
        <v>15413045</v>
      </c>
      <c r="U127" s="73">
        <f>'4.0 hksk'!K127</f>
        <v>0</v>
      </c>
      <c r="V127" s="74">
        <f t="shared" si="60"/>
        <v>15413045</v>
      </c>
      <c r="W127" s="882">
        <f>'5.0 önkormányzat össz'!C127</f>
        <v>39203248</v>
      </c>
      <c r="X127" s="123">
        <f>'5.0 önkormányzat össz'!D127</f>
        <v>66369808</v>
      </c>
      <c r="Y127" s="73">
        <f>'5.0 önkormányzat össz'!E127</f>
        <v>5656906</v>
      </c>
      <c r="Z127" s="74">
        <f t="shared" si="79"/>
        <v>72026714</v>
      </c>
      <c r="AA127" s="123">
        <f>'5.0 önkormányzat össz'!N127</f>
        <v>70140460</v>
      </c>
      <c r="AB127" s="73">
        <f>'5.0 önkormányzat össz'!O127</f>
        <v>5643406</v>
      </c>
      <c r="AC127" s="307">
        <f t="shared" si="62"/>
        <v>75783866</v>
      </c>
      <c r="AD127" s="123">
        <f>'5.0 önkormányzat össz'!N127</f>
        <v>70140460</v>
      </c>
      <c r="AE127" s="73">
        <f>'5.0 önkormányzat össz'!O127</f>
        <v>5643406</v>
      </c>
      <c r="AF127" s="74">
        <f>'5.0 önkormányzat össz'!P127</f>
        <v>75783866</v>
      </c>
      <c r="AG127" s="882">
        <f t="shared" si="85"/>
        <v>58390138</v>
      </c>
      <c r="AH127" s="123">
        <f t="shared" si="86"/>
        <v>89747081</v>
      </c>
      <c r="AI127" s="73">
        <f t="shared" si="87"/>
        <v>5656906</v>
      </c>
      <c r="AJ127" s="73">
        <f t="shared" si="88"/>
        <v>95403987</v>
      </c>
      <c r="AK127" s="73">
        <f>'5.0 önkormányzat össz'!G127</f>
        <v>8742721</v>
      </c>
      <c r="AL127" s="74">
        <f t="shared" si="42"/>
        <v>86661266</v>
      </c>
      <c r="AM127" s="123">
        <f t="shared" si="89"/>
        <v>93299169</v>
      </c>
      <c r="AN127" s="73">
        <f t="shared" si="90"/>
        <v>5643406</v>
      </c>
      <c r="AO127" s="73">
        <f t="shared" si="91"/>
        <v>98942575</v>
      </c>
      <c r="AP127" s="73">
        <f>'5.0 önkormányzat össz'!L127</f>
        <v>8942576</v>
      </c>
      <c r="AQ127" s="74">
        <f t="shared" si="69"/>
        <v>89999999</v>
      </c>
      <c r="AR127" s="285">
        <f t="shared" si="74"/>
        <v>91575443</v>
      </c>
      <c r="AS127" s="73">
        <f t="shared" si="75"/>
        <v>5643406</v>
      </c>
      <c r="AT127" s="73">
        <f t="shared" si="76"/>
        <v>97218849</v>
      </c>
      <c r="AU127" s="73">
        <f>+'5.0 önkormányzat össz'!Q127</f>
        <v>9565106</v>
      </c>
      <c r="AV127" s="74">
        <f t="shared" si="72"/>
        <v>87653743</v>
      </c>
    </row>
    <row r="128" spans="1:48" x14ac:dyDescent="0.25">
      <c r="A128" s="1136"/>
      <c r="B128" s="1136" t="s">
        <v>646</v>
      </c>
      <c r="C128" s="882">
        <f>'3.0 hivatal'!C128</f>
        <v>0</v>
      </c>
      <c r="D128" s="123">
        <f>'3.0 hivatal'!D128</f>
        <v>0</v>
      </c>
      <c r="E128" s="73">
        <f>'3.0 hivatal'!E128</f>
        <v>0</v>
      </c>
      <c r="F128" s="74">
        <f t="shared" si="77"/>
        <v>0</v>
      </c>
      <c r="G128" s="123">
        <f>'3.0 hivatal'!G128</f>
        <v>0</v>
      </c>
      <c r="H128" s="73">
        <f>'3.0 hivatal'!H128</f>
        <v>0</v>
      </c>
      <c r="I128" s="74">
        <f t="shared" si="56"/>
        <v>0</v>
      </c>
      <c r="J128" s="123">
        <f>'3.0 hivatal'!J128</f>
        <v>0</v>
      </c>
      <c r="K128" s="73">
        <f>'3.0 hivatal'!K128</f>
        <v>0</v>
      </c>
      <c r="L128" s="74">
        <f t="shared" si="57"/>
        <v>0</v>
      </c>
      <c r="M128" s="882">
        <f>'4.0 hksk'!C128</f>
        <v>5851000</v>
      </c>
      <c r="N128" s="123">
        <f>'4.0 hksk'!D128</f>
        <v>3055874</v>
      </c>
      <c r="O128" s="73">
        <f>'4.0 hksk'!E128</f>
        <v>0</v>
      </c>
      <c r="P128" s="74">
        <f t="shared" si="78"/>
        <v>3055874</v>
      </c>
      <c r="Q128" s="123">
        <f>'4.0 hksk'!G128</f>
        <v>8598743</v>
      </c>
      <c r="R128" s="73">
        <f>'4.0 hksk'!H128</f>
        <v>0</v>
      </c>
      <c r="S128" s="74">
        <f t="shared" si="59"/>
        <v>8598743</v>
      </c>
      <c r="T128" s="123">
        <f>'4.0 hksk'!J128</f>
        <v>6580169</v>
      </c>
      <c r="U128" s="73">
        <f>'4.0 hksk'!K128</f>
        <v>0</v>
      </c>
      <c r="V128" s="74">
        <f t="shared" si="60"/>
        <v>6580169</v>
      </c>
      <c r="W128" s="882">
        <f>'5.0 önkormányzat össz'!C128</f>
        <v>76382515</v>
      </c>
      <c r="X128" s="123">
        <f>'5.0 önkormányzat össz'!D128</f>
        <v>26568734</v>
      </c>
      <c r="Y128" s="73">
        <f>'5.0 önkormányzat össz'!E128</f>
        <v>0</v>
      </c>
      <c r="Z128" s="74">
        <f t="shared" si="79"/>
        <v>26568734</v>
      </c>
      <c r="AA128" s="123">
        <f>'5.0 önkormányzat össz'!N128</f>
        <v>305385522</v>
      </c>
      <c r="AB128" s="73">
        <f>'5.0 önkormányzat össz'!O128</f>
        <v>0</v>
      </c>
      <c r="AC128" s="307">
        <f t="shared" si="62"/>
        <v>305385522</v>
      </c>
      <c r="AD128" s="123">
        <f>'5.0 önkormányzat össz'!N128</f>
        <v>305385522</v>
      </c>
      <c r="AE128" s="73">
        <f>'5.0 önkormányzat össz'!O128</f>
        <v>0</v>
      </c>
      <c r="AF128" s="74">
        <f>'5.0 önkormányzat össz'!P128</f>
        <v>305385522</v>
      </c>
      <c r="AG128" s="882">
        <f t="shared" si="85"/>
        <v>82233515</v>
      </c>
      <c r="AH128" s="123">
        <f t="shared" si="86"/>
        <v>29624608</v>
      </c>
      <c r="AI128" s="73">
        <f t="shared" si="87"/>
        <v>0</v>
      </c>
      <c r="AJ128" s="73">
        <f t="shared" si="88"/>
        <v>29624608</v>
      </c>
      <c r="AK128" s="73">
        <f>'5.0 önkormányzat össz'!G128</f>
        <v>10630</v>
      </c>
      <c r="AL128" s="74">
        <f t="shared" si="42"/>
        <v>29613978</v>
      </c>
      <c r="AM128" s="123">
        <f t="shared" si="89"/>
        <v>313984265</v>
      </c>
      <c r="AN128" s="73">
        <f t="shared" si="90"/>
        <v>0</v>
      </c>
      <c r="AO128" s="73">
        <f t="shared" si="91"/>
        <v>313984265</v>
      </c>
      <c r="AP128" s="73">
        <f>'5.0 önkormányzat össz'!L128</f>
        <v>235072065</v>
      </c>
      <c r="AQ128" s="74">
        <f t="shared" si="69"/>
        <v>78912200</v>
      </c>
      <c r="AR128" s="285">
        <f t="shared" si="74"/>
        <v>311965691</v>
      </c>
      <c r="AS128" s="73">
        <f t="shared" si="75"/>
        <v>0</v>
      </c>
      <c r="AT128" s="73">
        <f t="shared" si="76"/>
        <v>311965691</v>
      </c>
      <c r="AU128" s="73">
        <f>+'5.0 önkormányzat össz'!Q128</f>
        <v>264461089</v>
      </c>
      <c r="AV128" s="74">
        <f t="shared" si="72"/>
        <v>47504602</v>
      </c>
    </row>
    <row r="129" spans="1:48" x14ac:dyDescent="0.25">
      <c r="A129" s="1136"/>
      <c r="B129" s="1136" t="s">
        <v>211</v>
      </c>
      <c r="C129" s="882">
        <f>'3.0 hivatal'!C129</f>
        <v>145</v>
      </c>
      <c r="D129" s="123">
        <f>'3.0 hivatal'!D129</f>
        <v>5000</v>
      </c>
      <c r="E129" s="73">
        <f>'3.0 hivatal'!E129</f>
        <v>0</v>
      </c>
      <c r="F129" s="74">
        <f t="shared" si="77"/>
        <v>5000</v>
      </c>
      <c r="G129" s="123">
        <f>'3.0 hivatal'!G129</f>
        <v>5000</v>
      </c>
      <c r="H129" s="73">
        <f>'3.0 hivatal'!H129</f>
        <v>0</v>
      </c>
      <c r="I129" s="74">
        <f t="shared" si="56"/>
        <v>5000</v>
      </c>
      <c r="J129" s="123">
        <f>'3.0 hivatal'!J129</f>
        <v>5000</v>
      </c>
      <c r="K129" s="73">
        <f>'3.0 hivatal'!K129</f>
        <v>0</v>
      </c>
      <c r="L129" s="74">
        <f t="shared" si="57"/>
        <v>5000</v>
      </c>
      <c r="M129" s="882">
        <f>'4.0 hksk'!C129</f>
        <v>0</v>
      </c>
      <c r="N129" s="123">
        <f>'4.0 hksk'!D129</f>
        <v>0</v>
      </c>
      <c r="O129" s="73">
        <f>'4.0 hksk'!E129</f>
        <v>0</v>
      </c>
      <c r="P129" s="74">
        <f t="shared" si="78"/>
        <v>0</v>
      </c>
      <c r="Q129" s="123">
        <f>'4.0 hksk'!G129</f>
        <v>0</v>
      </c>
      <c r="R129" s="73">
        <f>'4.0 hksk'!H129</f>
        <v>0</v>
      </c>
      <c r="S129" s="74">
        <f t="shared" si="59"/>
        <v>0</v>
      </c>
      <c r="T129" s="123">
        <f>'4.0 hksk'!J129</f>
        <v>0</v>
      </c>
      <c r="U129" s="73">
        <f>'4.0 hksk'!K129</f>
        <v>0</v>
      </c>
      <c r="V129" s="74">
        <f t="shared" si="60"/>
        <v>0</v>
      </c>
      <c r="W129" s="882">
        <f>'5.0 önkormányzat össz'!C129</f>
        <v>79272</v>
      </c>
      <c r="X129" s="123">
        <f>'5.0 önkormányzat össz'!D129</f>
        <v>20500000</v>
      </c>
      <c r="Y129" s="73">
        <f>'5.0 önkormányzat össz'!E129</f>
        <v>0</v>
      </c>
      <c r="Z129" s="74">
        <f t="shared" si="79"/>
        <v>20500000</v>
      </c>
      <c r="AA129" s="123">
        <f>'5.0 önkormányzat össz'!N129</f>
        <v>9555592</v>
      </c>
      <c r="AB129" s="73">
        <f>'5.0 önkormányzat össz'!O129</f>
        <v>0</v>
      </c>
      <c r="AC129" s="307">
        <f t="shared" si="62"/>
        <v>9555592</v>
      </c>
      <c r="AD129" s="123">
        <f>'5.0 önkormányzat össz'!N129</f>
        <v>9555592</v>
      </c>
      <c r="AE129" s="73">
        <f>'5.0 önkormányzat össz'!O129</f>
        <v>0</v>
      </c>
      <c r="AF129" s="74">
        <f>'5.0 önkormányzat össz'!P129</f>
        <v>9555592</v>
      </c>
      <c r="AG129" s="882">
        <f t="shared" si="85"/>
        <v>79417</v>
      </c>
      <c r="AH129" s="123">
        <f t="shared" si="86"/>
        <v>20505000</v>
      </c>
      <c r="AI129" s="73">
        <f t="shared" si="87"/>
        <v>0</v>
      </c>
      <c r="AJ129" s="73">
        <f t="shared" si="88"/>
        <v>20505000</v>
      </c>
      <c r="AK129" s="73">
        <f>'5.0 önkormányzat össz'!G129</f>
        <v>0</v>
      </c>
      <c r="AL129" s="74">
        <f t="shared" si="42"/>
        <v>20505000</v>
      </c>
      <c r="AM129" s="123">
        <f t="shared" si="89"/>
        <v>9560592</v>
      </c>
      <c r="AN129" s="73">
        <f t="shared" si="90"/>
        <v>0</v>
      </c>
      <c r="AO129" s="73">
        <f t="shared" si="91"/>
        <v>9560592</v>
      </c>
      <c r="AP129" s="73">
        <f>'5.0 önkormányzat össz'!L129</f>
        <v>0</v>
      </c>
      <c r="AQ129" s="74">
        <f t="shared" si="69"/>
        <v>9560592</v>
      </c>
      <c r="AR129" s="285">
        <f t="shared" si="74"/>
        <v>9560592</v>
      </c>
      <c r="AS129" s="73">
        <f t="shared" si="75"/>
        <v>0</v>
      </c>
      <c r="AT129" s="73">
        <f t="shared" si="76"/>
        <v>9560592</v>
      </c>
      <c r="AU129" s="73">
        <f>+'5.0 önkormányzat össz'!Q129</f>
        <v>0</v>
      </c>
      <c r="AV129" s="74">
        <f t="shared" si="72"/>
        <v>9560592</v>
      </c>
    </row>
    <row r="130" spans="1:48" ht="15.75" thickBot="1" x14ac:dyDescent="0.3">
      <c r="A130" s="1140" t="s">
        <v>212</v>
      </c>
      <c r="B130" s="1140" t="s">
        <v>213</v>
      </c>
      <c r="C130" s="933">
        <f>'3.0 hivatal'!C130</f>
        <v>184965</v>
      </c>
      <c r="D130" s="124">
        <f>'3.0 hivatal'!D130</f>
        <v>200000</v>
      </c>
      <c r="E130" s="75">
        <f>'3.0 hivatal'!E130</f>
        <v>0</v>
      </c>
      <c r="F130" s="76">
        <f t="shared" si="77"/>
        <v>200000</v>
      </c>
      <c r="G130" s="124">
        <f>'3.0 hivatal'!G130</f>
        <v>300000</v>
      </c>
      <c r="H130" s="75">
        <f>'3.0 hivatal'!H130</f>
        <v>0</v>
      </c>
      <c r="I130" s="76">
        <f t="shared" si="56"/>
        <v>300000</v>
      </c>
      <c r="J130" s="124">
        <f>'3.0 hivatal'!J130</f>
        <v>300000</v>
      </c>
      <c r="K130" s="75">
        <f>'3.0 hivatal'!K130</f>
        <v>0</v>
      </c>
      <c r="L130" s="76">
        <f t="shared" si="57"/>
        <v>300000</v>
      </c>
      <c r="M130" s="933">
        <f>'4.0 hksk'!C130</f>
        <v>750027</v>
      </c>
      <c r="N130" s="124">
        <f>'4.0 hksk'!D130</f>
        <v>100000</v>
      </c>
      <c r="O130" s="75">
        <f>'4.0 hksk'!E130</f>
        <v>0</v>
      </c>
      <c r="P130" s="76">
        <f t="shared" si="78"/>
        <v>100000</v>
      </c>
      <c r="Q130" s="124">
        <f>'4.0 hksk'!G130</f>
        <v>100000</v>
      </c>
      <c r="R130" s="75">
        <f>'4.0 hksk'!H130</f>
        <v>0</v>
      </c>
      <c r="S130" s="76">
        <f t="shared" si="59"/>
        <v>100000</v>
      </c>
      <c r="T130" s="124">
        <f>'4.0 hksk'!J130</f>
        <v>488916</v>
      </c>
      <c r="U130" s="75">
        <f>'4.0 hksk'!K130</f>
        <v>0</v>
      </c>
      <c r="V130" s="76">
        <f t="shared" si="60"/>
        <v>488916</v>
      </c>
      <c r="W130" s="933">
        <f>'5.0 önkormányzat össz'!C130</f>
        <v>5403461</v>
      </c>
      <c r="X130" s="124">
        <f>'5.0 önkormányzat össz'!D130</f>
        <v>13773229</v>
      </c>
      <c r="Y130" s="75">
        <f>'5.0 önkormányzat össz'!E130</f>
        <v>0</v>
      </c>
      <c r="Z130" s="76">
        <f t="shared" si="79"/>
        <v>13773229</v>
      </c>
      <c r="AA130" s="124">
        <f>'5.0 önkormányzat össz'!N130</f>
        <v>12558935</v>
      </c>
      <c r="AB130" s="75">
        <f>'5.0 önkormányzat össz'!O130</f>
        <v>71</v>
      </c>
      <c r="AC130" s="308">
        <f t="shared" si="62"/>
        <v>12559006</v>
      </c>
      <c r="AD130" s="124">
        <f>'5.0 önkormányzat össz'!N130</f>
        <v>12558935</v>
      </c>
      <c r="AE130" s="75">
        <f>'5.0 önkormányzat össz'!O130</f>
        <v>71</v>
      </c>
      <c r="AF130" s="76">
        <f>'5.0 önkormányzat össz'!P130</f>
        <v>12559006</v>
      </c>
      <c r="AG130" s="933">
        <f t="shared" si="85"/>
        <v>6338453</v>
      </c>
      <c r="AH130" s="124">
        <f t="shared" si="86"/>
        <v>14073229</v>
      </c>
      <c r="AI130" s="75">
        <f t="shared" si="87"/>
        <v>0</v>
      </c>
      <c r="AJ130" s="75">
        <f t="shared" si="88"/>
        <v>14073229</v>
      </c>
      <c r="AK130" s="75">
        <f>'5.0 önkormányzat össz'!G130</f>
        <v>9773229</v>
      </c>
      <c r="AL130" s="76">
        <f t="shared" si="42"/>
        <v>4300000</v>
      </c>
      <c r="AM130" s="124">
        <f t="shared" si="89"/>
        <v>12958935</v>
      </c>
      <c r="AN130" s="75">
        <f t="shared" si="90"/>
        <v>71</v>
      </c>
      <c r="AO130" s="75">
        <f t="shared" si="91"/>
        <v>12959006</v>
      </c>
      <c r="AP130" s="75">
        <f>'5.0 önkormányzat össz'!L130</f>
        <v>8264529</v>
      </c>
      <c r="AQ130" s="76">
        <f t="shared" si="69"/>
        <v>4694477</v>
      </c>
      <c r="AR130" s="930">
        <f t="shared" si="74"/>
        <v>13347851</v>
      </c>
      <c r="AS130" s="75">
        <f t="shared" si="75"/>
        <v>71</v>
      </c>
      <c r="AT130" s="75">
        <f t="shared" si="76"/>
        <v>13347922</v>
      </c>
      <c r="AU130" s="75">
        <f>+'5.0 önkormányzat össz'!Q130</f>
        <v>5180216</v>
      </c>
      <c r="AV130" s="76">
        <f t="shared" si="72"/>
        <v>8167706</v>
      </c>
    </row>
    <row r="131" spans="1:48" s="135" customFormat="1" ht="15.75" thickBot="1" x14ac:dyDescent="0.3">
      <c r="A131" s="1138" t="s">
        <v>214</v>
      </c>
      <c r="B131" s="1138" t="s">
        <v>24</v>
      </c>
      <c r="C131" s="938">
        <f>'3.0 hivatal'!C131</f>
        <v>0</v>
      </c>
      <c r="D131" s="232">
        <f>'3.0 hivatal'!D131</f>
        <v>0</v>
      </c>
      <c r="E131" s="233">
        <f>'3.0 hivatal'!E131</f>
        <v>0</v>
      </c>
      <c r="F131" s="234">
        <f t="shared" si="77"/>
        <v>0</v>
      </c>
      <c r="G131" s="232">
        <f>'3.0 hivatal'!G131</f>
        <v>0</v>
      </c>
      <c r="H131" s="233">
        <f>'3.0 hivatal'!H131</f>
        <v>0</v>
      </c>
      <c r="I131" s="234">
        <f t="shared" si="56"/>
        <v>0</v>
      </c>
      <c r="J131" s="232">
        <f>'3.0 hivatal'!J131</f>
        <v>0</v>
      </c>
      <c r="K131" s="233">
        <f>'3.0 hivatal'!K131</f>
        <v>0</v>
      </c>
      <c r="L131" s="234">
        <f t="shared" si="57"/>
        <v>0</v>
      </c>
      <c r="M131" s="938">
        <f>'4.0 hksk'!C131</f>
        <v>0</v>
      </c>
      <c r="N131" s="232">
        <f>'4.0 hksk'!D131</f>
        <v>0</v>
      </c>
      <c r="O131" s="233">
        <f>'4.0 hksk'!E131</f>
        <v>0</v>
      </c>
      <c r="P131" s="234">
        <f t="shared" si="78"/>
        <v>0</v>
      </c>
      <c r="Q131" s="232">
        <f>'4.0 hksk'!G131</f>
        <v>0</v>
      </c>
      <c r="R131" s="233">
        <f>'4.0 hksk'!H131</f>
        <v>0</v>
      </c>
      <c r="S131" s="234">
        <f t="shared" si="59"/>
        <v>0</v>
      </c>
      <c r="T131" s="232">
        <f>'4.0 hksk'!J131</f>
        <v>0</v>
      </c>
      <c r="U131" s="233">
        <f>'4.0 hksk'!K131</f>
        <v>0</v>
      </c>
      <c r="V131" s="234">
        <f t="shared" si="60"/>
        <v>0</v>
      </c>
      <c r="W131" s="938">
        <f>'5.0 önkormányzat össz'!C131</f>
        <v>13081385</v>
      </c>
      <c r="X131" s="232">
        <f>'5.0 önkormányzat össz'!D131</f>
        <v>10075522</v>
      </c>
      <c r="Y131" s="233">
        <f>'5.0 önkormányzat össz'!E131</f>
        <v>0</v>
      </c>
      <c r="Z131" s="234">
        <f t="shared" si="79"/>
        <v>10075522</v>
      </c>
      <c r="AA131" s="232">
        <f>'5.0 önkormányzat össz'!N131</f>
        <v>16535522</v>
      </c>
      <c r="AB131" s="233">
        <f>'5.0 önkormányzat össz'!O131</f>
        <v>0</v>
      </c>
      <c r="AC131" s="664">
        <f t="shared" ref="AC131" si="92">SUM(AA131:AB131)</f>
        <v>16535522</v>
      </c>
      <c r="AD131" s="232">
        <f>'5.0 önkormányzat össz'!N131</f>
        <v>16535522</v>
      </c>
      <c r="AE131" s="233">
        <f>'5.0 önkormányzat össz'!O131</f>
        <v>0</v>
      </c>
      <c r="AF131" s="234">
        <f>'5.0 önkormányzat össz'!P131</f>
        <v>16535522</v>
      </c>
      <c r="AG131" s="938">
        <f t="shared" si="85"/>
        <v>13081385</v>
      </c>
      <c r="AH131" s="232">
        <f t="shared" si="86"/>
        <v>10075522</v>
      </c>
      <c r="AI131" s="233">
        <f t="shared" si="87"/>
        <v>0</v>
      </c>
      <c r="AJ131" s="233">
        <f t="shared" si="88"/>
        <v>10075522</v>
      </c>
      <c r="AK131" s="233">
        <f>'5.0 önkormányzat össz'!G131</f>
        <v>0</v>
      </c>
      <c r="AL131" s="234">
        <f t="shared" si="42"/>
        <v>10075522</v>
      </c>
      <c r="AM131" s="232">
        <f t="shared" si="89"/>
        <v>16535522</v>
      </c>
      <c r="AN131" s="233">
        <f t="shared" si="90"/>
        <v>0</v>
      </c>
      <c r="AO131" s="233">
        <f t="shared" si="91"/>
        <v>16535522</v>
      </c>
      <c r="AP131" s="233">
        <f>'5.0 önkormányzat össz'!L131</f>
        <v>0</v>
      </c>
      <c r="AQ131" s="234">
        <f t="shared" si="69"/>
        <v>16535522</v>
      </c>
      <c r="AR131" s="491">
        <f t="shared" si="74"/>
        <v>16535522</v>
      </c>
      <c r="AS131" s="233">
        <f t="shared" si="75"/>
        <v>0</v>
      </c>
      <c r="AT131" s="233">
        <f t="shared" si="76"/>
        <v>16535522</v>
      </c>
      <c r="AU131" s="233">
        <f>+'5.0 önkormányzat össz'!Q131</f>
        <v>0</v>
      </c>
      <c r="AV131" s="234">
        <f t="shared" si="72"/>
        <v>16535522</v>
      </c>
    </row>
    <row r="132" spans="1:48" s="135" customFormat="1" x14ac:dyDescent="0.25">
      <c r="A132" s="1139" t="s">
        <v>215</v>
      </c>
      <c r="B132" s="1139" t="s">
        <v>25</v>
      </c>
      <c r="C132" s="952">
        <f>'3.0 hivatal'!C132</f>
        <v>0</v>
      </c>
      <c r="D132" s="654">
        <f>'3.0 hivatal'!D132</f>
        <v>0</v>
      </c>
      <c r="E132" s="655">
        <f>'3.0 hivatal'!E132</f>
        <v>0</v>
      </c>
      <c r="F132" s="656">
        <f t="shared" si="77"/>
        <v>0</v>
      </c>
      <c r="G132" s="654">
        <f>'3.0 hivatal'!G132</f>
        <v>47772</v>
      </c>
      <c r="H132" s="655">
        <f>'3.0 hivatal'!H132</f>
        <v>0</v>
      </c>
      <c r="I132" s="656">
        <f t="shared" si="56"/>
        <v>47772</v>
      </c>
      <c r="J132" s="654">
        <f>'3.0 hivatal'!J132</f>
        <v>47772</v>
      </c>
      <c r="K132" s="655">
        <f>'3.0 hivatal'!K132</f>
        <v>0</v>
      </c>
      <c r="L132" s="656">
        <f t="shared" si="57"/>
        <v>47772</v>
      </c>
      <c r="M132" s="952">
        <f>'4.0 hksk'!C132</f>
        <v>0</v>
      </c>
      <c r="N132" s="654">
        <f>'4.0 hksk'!D132</f>
        <v>0</v>
      </c>
      <c r="O132" s="655">
        <f>'4.0 hksk'!E132</f>
        <v>0</v>
      </c>
      <c r="P132" s="656">
        <f t="shared" si="78"/>
        <v>0</v>
      </c>
      <c r="Q132" s="654">
        <f>'4.0 hksk'!G132</f>
        <v>0</v>
      </c>
      <c r="R132" s="655">
        <f>'4.0 hksk'!H132</f>
        <v>0</v>
      </c>
      <c r="S132" s="656">
        <f t="shared" si="59"/>
        <v>0</v>
      </c>
      <c r="T132" s="654">
        <f>'4.0 hksk'!J132</f>
        <v>30000</v>
      </c>
      <c r="U132" s="655">
        <f>'4.0 hksk'!K132</f>
        <v>0</v>
      </c>
      <c r="V132" s="656">
        <f t="shared" si="60"/>
        <v>30000</v>
      </c>
      <c r="W132" s="952">
        <f>'5.0 önkormányzat össz'!C132</f>
        <v>502359680</v>
      </c>
      <c r="X132" s="654">
        <f>'5.0 önkormányzat össz'!D132</f>
        <v>510180221</v>
      </c>
      <c r="Y132" s="655">
        <f>'5.0 önkormányzat össz'!E132</f>
        <v>600000</v>
      </c>
      <c r="Z132" s="656">
        <f t="shared" si="79"/>
        <v>510780221</v>
      </c>
      <c r="AA132" s="654">
        <f>'5.0 önkormányzat össz'!N132</f>
        <v>525579248</v>
      </c>
      <c r="AB132" s="655">
        <f>'5.0 önkormányzat össz'!O132</f>
        <v>1960487</v>
      </c>
      <c r="AC132" s="657">
        <f t="shared" si="62"/>
        <v>527539735</v>
      </c>
      <c r="AD132" s="654">
        <f>'5.0 önkormányzat össz'!N132</f>
        <v>525579248</v>
      </c>
      <c r="AE132" s="655">
        <f>'5.0 önkormányzat össz'!O132</f>
        <v>1960487</v>
      </c>
      <c r="AF132" s="656">
        <f>'5.0 önkormányzat össz'!P132</f>
        <v>527539735</v>
      </c>
      <c r="AG132" s="952">
        <f t="shared" si="85"/>
        <v>502359680</v>
      </c>
      <c r="AH132" s="654">
        <f t="shared" si="86"/>
        <v>510180221</v>
      </c>
      <c r="AI132" s="655">
        <f t="shared" si="87"/>
        <v>600000</v>
      </c>
      <c r="AJ132" s="655">
        <f t="shared" si="88"/>
        <v>510780221</v>
      </c>
      <c r="AK132" s="655">
        <f>'5.0 önkormányzat össz'!G132</f>
        <v>18445385</v>
      </c>
      <c r="AL132" s="656">
        <f t="shared" si="42"/>
        <v>492334836</v>
      </c>
      <c r="AM132" s="654">
        <f t="shared" si="89"/>
        <v>525627020</v>
      </c>
      <c r="AN132" s="655">
        <f t="shared" si="90"/>
        <v>1960487</v>
      </c>
      <c r="AO132" s="655">
        <f t="shared" si="91"/>
        <v>527587507</v>
      </c>
      <c r="AP132" s="655">
        <f>'5.0 önkormányzat össz'!L132</f>
        <v>2</v>
      </c>
      <c r="AQ132" s="656">
        <f t="shared" si="69"/>
        <v>527587505</v>
      </c>
      <c r="AR132" s="976">
        <f t="shared" si="74"/>
        <v>525657020</v>
      </c>
      <c r="AS132" s="655">
        <f t="shared" si="75"/>
        <v>1960487</v>
      </c>
      <c r="AT132" s="655">
        <f t="shared" si="76"/>
        <v>527617507</v>
      </c>
      <c r="AU132" s="655">
        <f>+'5.0 önkormányzat össz'!Q132</f>
        <v>2</v>
      </c>
      <c r="AV132" s="656">
        <f t="shared" si="72"/>
        <v>527617505</v>
      </c>
    </row>
    <row r="133" spans="1:48" x14ac:dyDescent="0.25">
      <c r="A133" s="1136" t="s">
        <v>216</v>
      </c>
      <c r="B133" s="1136" t="s">
        <v>217</v>
      </c>
      <c r="C133" s="882">
        <f>'3.0 hivatal'!C133</f>
        <v>0</v>
      </c>
      <c r="D133" s="123">
        <f>'3.0 hivatal'!D133</f>
        <v>0</v>
      </c>
      <c r="E133" s="73">
        <f>'3.0 hivatal'!E133</f>
        <v>0</v>
      </c>
      <c r="F133" s="74">
        <f t="shared" si="77"/>
        <v>0</v>
      </c>
      <c r="G133" s="123">
        <f>'3.0 hivatal'!G133</f>
        <v>0</v>
      </c>
      <c r="H133" s="73">
        <f>'3.0 hivatal'!H133</f>
        <v>0</v>
      </c>
      <c r="I133" s="74">
        <f t="shared" si="56"/>
        <v>0</v>
      </c>
      <c r="J133" s="123">
        <f>'3.0 hivatal'!J133</f>
        <v>0</v>
      </c>
      <c r="K133" s="73">
        <f>'3.0 hivatal'!K133</f>
        <v>0</v>
      </c>
      <c r="L133" s="74">
        <f t="shared" si="57"/>
        <v>0</v>
      </c>
      <c r="M133" s="882">
        <f>'4.0 hksk'!C133</f>
        <v>0</v>
      </c>
      <c r="N133" s="123">
        <f>'4.0 hksk'!D133</f>
        <v>0</v>
      </c>
      <c r="O133" s="73">
        <f>'4.0 hksk'!E133</f>
        <v>0</v>
      </c>
      <c r="P133" s="74">
        <f t="shared" si="78"/>
        <v>0</v>
      </c>
      <c r="Q133" s="123">
        <f>'4.0 hksk'!G133</f>
        <v>0</v>
      </c>
      <c r="R133" s="73">
        <f>'4.0 hksk'!H133</f>
        <v>0</v>
      </c>
      <c r="S133" s="74">
        <f t="shared" si="59"/>
        <v>0</v>
      </c>
      <c r="T133" s="123">
        <f>'4.0 hksk'!J133</f>
        <v>0</v>
      </c>
      <c r="U133" s="73">
        <f>'4.0 hksk'!K133</f>
        <v>0</v>
      </c>
      <c r="V133" s="74">
        <f t="shared" si="60"/>
        <v>0</v>
      </c>
      <c r="W133" s="882">
        <f>'5.0 önkormányzat össz'!C133</f>
        <v>0</v>
      </c>
      <c r="X133" s="123">
        <f>'5.0 önkormányzat össz'!D133</f>
        <v>18445385</v>
      </c>
      <c r="Y133" s="73">
        <f>'5.0 önkormányzat össz'!E133</f>
        <v>0</v>
      </c>
      <c r="Z133" s="74">
        <f t="shared" si="79"/>
        <v>18445385</v>
      </c>
      <c r="AA133" s="123">
        <f>'5.0 önkormányzat össz'!N133</f>
        <v>0</v>
      </c>
      <c r="AB133" s="73">
        <f>'5.0 önkormányzat össz'!O133</f>
        <v>0</v>
      </c>
      <c r="AC133" s="307">
        <f t="shared" si="62"/>
        <v>0</v>
      </c>
      <c r="AD133" s="123">
        <f>'5.0 önkormányzat össz'!N133</f>
        <v>0</v>
      </c>
      <c r="AE133" s="73">
        <f>'5.0 önkormányzat össz'!O133</f>
        <v>0</v>
      </c>
      <c r="AF133" s="74">
        <f>'5.0 önkormányzat össz'!P133</f>
        <v>0</v>
      </c>
      <c r="AG133" s="882">
        <f t="shared" si="85"/>
        <v>0</v>
      </c>
      <c r="AH133" s="123">
        <f t="shared" si="86"/>
        <v>18445385</v>
      </c>
      <c r="AI133" s="73">
        <f t="shared" si="87"/>
        <v>0</v>
      </c>
      <c r="AJ133" s="73">
        <f t="shared" si="88"/>
        <v>18445385</v>
      </c>
      <c r="AK133" s="73">
        <f>'5.0 önkormányzat össz'!G133</f>
        <v>18445385</v>
      </c>
      <c r="AL133" s="74">
        <f t="shared" si="42"/>
        <v>0</v>
      </c>
      <c r="AM133" s="123">
        <f t="shared" si="89"/>
        <v>0</v>
      </c>
      <c r="AN133" s="73">
        <f t="shared" si="90"/>
        <v>0</v>
      </c>
      <c r="AO133" s="73">
        <f t="shared" si="91"/>
        <v>0</v>
      </c>
      <c r="AP133" s="73">
        <f>'5.0 önkormányzat össz'!L133</f>
        <v>0</v>
      </c>
      <c r="AQ133" s="74">
        <f t="shared" si="69"/>
        <v>0</v>
      </c>
      <c r="AR133" s="285">
        <f t="shared" si="74"/>
        <v>0</v>
      </c>
      <c r="AS133" s="73">
        <f t="shared" si="75"/>
        <v>0</v>
      </c>
      <c r="AT133" s="73">
        <f t="shared" si="76"/>
        <v>0</v>
      </c>
      <c r="AU133" s="73">
        <f>+'5.0 önkormányzat össz'!Q133</f>
        <v>0</v>
      </c>
      <c r="AV133" s="74">
        <f t="shared" si="72"/>
        <v>0</v>
      </c>
    </row>
    <row r="134" spans="1:48" x14ac:dyDescent="0.25">
      <c r="A134" s="1136" t="s">
        <v>455</v>
      </c>
      <c r="B134" s="1136" t="s">
        <v>456</v>
      </c>
      <c r="C134" s="882">
        <f>'3.0 hivatal'!C134</f>
        <v>0</v>
      </c>
      <c r="D134" s="123">
        <f>'3.0 hivatal'!D134</f>
        <v>0</v>
      </c>
      <c r="E134" s="73">
        <f>'3.0 hivatal'!E134</f>
        <v>0</v>
      </c>
      <c r="F134" s="74">
        <f t="shared" si="77"/>
        <v>0</v>
      </c>
      <c r="G134" s="123">
        <f>'3.0 hivatal'!G134</f>
        <v>0</v>
      </c>
      <c r="H134" s="73">
        <f>'3.0 hivatal'!H134</f>
        <v>0</v>
      </c>
      <c r="I134" s="74">
        <f t="shared" si="56"/>
        <v>0</v>
      </c>
      <c r="J134" s="123">
        <f>'3.0 hivatal'!J134</f>
        <v>0</v>
      </c>
      <c r="K134" s="73">
        <f>'3.0 hivatal'!K134</f>
        <v>0</v>
      </c>
      <c r="L134" s="74">
        <f t="shared" si="57"/>
        <v>0</v>
      </c>
      <c r="M134" s="882">
        <f>'4.0 hksk'!C134</f>
        <v>0</v>
      </c>
      <c r="N134" s="123">
        <f>'4.0 hksk'!D134</f>
        <v>0</v>
      </c>
      <c r="O134" s="73">
        <f>'4.0 hksk'!E134</f>
        <v>0</v>
      </c>
      <c r="P134" s="74">
        <f t="shared" si="78"/>
        <v>0</v>
      </c>
      <c r="Q134" s="123">
        <f>'4.0 hksk'!G134</f>
        <v>0</v>
      </c>
      <c r="R134" s="73">
        <f>'4.0 hksk'!H134</f>
        <v>0</v>
      </c>
      <c r="S134" s="74">
        <f t="shared" si="59"/>
        <v>0</v>
      </c>
      <c r="T134" s="123">
        <f>'4.0 hksk'!J134</f>
        <v>0</v>
      </c>
      <c r="U134" s="73">
        <f>'4.0 hksk'!K134</f>
        <v>0</v>
      </c>
      <c r="V134" s="74">
        <f t="shared" si="60"/>
        <v>0</v>
      </c>
      <c r="W134" s="882">
        <f>'5.0 önkormányzat össz'!C134</f>
        <v>0</v>
      </c>
      <c r="X134" s="123">
        <f>'5.0 önkormányzat össz'!D134</f>
        <v>0</v>
      </c>
      <c r="Y134" s="73">
        <f>'5.0 önkormányzat össz'!E134</f>
        <v>0</v>
      </c>
      <c r="Z134" s="74">
        <f t="shared" si="79"/>
        <v>0</v>
      </c>
      <c r="AA134" s="123">
        <f>'5.0 önkormányzat össz'!N134</f>
        <v>0</v>
      </c>
      <c r="AB134" s="73">
        <f>'5.0 önkormányzat össz'!O134</f>
        <v>0</v>
      </c>
      <c r="AC134" s="307">
        <f t="shared" si="62"/>
        <v>0</v>
      </c>
      <c r="AD134" s="123">
        <f>'5.0 önkormányzat össz'!N134</f>
        <v>0</v>
      </c>
      <c r="AE134" s="73">
        <f>'5.0 önkormányzat össz'!O134</f>
        <v>0</v>
      </c>
      <c r="AF134" s="74">
        <f>'5.0 önkormányzat össz'!P134</f>
        <v>0</v>
      </c>
      <c r="AG134" s="882">
        <f t="shared" si="85"/>
        <v>0</v>
      </c>
      <c r="AH134" s="123">
        <f t="shared" si="86"/>
        <v>0</v>
      </c>
      <c r="AI134" s="73">
        <f t="shared" si="87"/>
        <v>0</v>
      </c>
      <c r="AJ134" s="73">
        <f t="shared" si="88"/>
        <v>0</v>
      </c>
      <c r="AK134" s="73">
        <f>'5.0 önkormányzat össz'!G134</f>
        <v>0</v>
      </c>
      <c r="AL134" s="74">
        <f t="shared" si="42"/>
        <v>0</v>
      </c>
      <c r="AM134" s="123">
        <f t="shared" si="89"/>
        <v>0</v>
      </c>
      <c r="AN134" s="73">
        <f t="shared" si="90"/>
        <v>0</v>
      </c>
      <c r="AO134" s="73">
        <f t="shared" si="91"/>
        <v>0</v>
      </c>
      <c r="AP134" s="73">
        <f>'5.0 önkormányzat össz'!L134</f>
        <v>0</v>
      </c>
      <c r="AQ134" s="74">
        <f t="shared" si="69"/>
        <v>0</v>
      </c>
      <c r="AR134" s="285">
        <f t="shared" si="74"/>
        <v>0</v>
      </c>
      <c r="AS134" s="73">
        <f t="shared" si="75"/>
        <v>0</v>
      </c>
      <c r="AT134" s="73">
        <f t="shared" si="76"/>
        <v>0</v>
      </c>
      <c r="AU134" s="73">
        <f>+'5.0 önkormányzat össz'!Q134</f>
        <v>0</v>
      </c>
      <c r="AV134" s="74">
        <f t="shared" si="72"/>
        <v>0</v>
      </c>
    </row>
    <row r="135" spans="1:48" x14ac:dyDescent="0.25">
      <c r="A135" s="1136" t="s">
        <v>218</v>
      </c>
      <c r="B135" s="1136" t="s">
        <v>219</v>
      </c>
      <c r="C135" s="882">
        <f>'3.0 hivatal'!C135</f>
        <v>0</v>
      </c>
      <c r="D135" s="123">
        <f>'3.0 hivatal'!D135</f>
        <v>0</v>
      </c>
      <c r="E135" s="73">
        <f>'3.0 hivatal'!E135</f>
        <v>0</v>
      </c>
      <c r="F135" s="74">
        <f t="shared" si="77"/>
        <v>0</v>
      </c>
      <c r="G135" s="123">
        <f>'3.0 hivatal'!G135</f>
        <v>47772</v>
      </c>
      <c r="H135" s="73">
        <f>'3.0 hivatal'!H135</f>
        <v>0</v>
      </c>
      <c r="I135" s="74">
        <f t="shared" si="56"/>
        <v>47772</v>
      </c>
      <c r="J135" s="123">
        <f>'3.0 hivatal'!J135</f>
        <v>47772</v>
      </c>
      <c r="K135" s="73">
        <f>'3.0 hivatal'!K135</f>
        <v>0</v>
      </c>
      <c r="L135" s="74">
        <f t="shared" si="57"/>
        <v>47772</v>
      </c>
      <c r="M135" s="882">
        <f>'4.0 hksk'!C135</f>
        <v>0</v>
      </c>
      <c r="N135" s="123">
        <f>'4.0 hksk'!D135</f>
        <v>0</v>
      </c>
      <c r="O135" s="73">
        <f>'4.0 hksk'!E135</f>
        <v>0</v>
      </c>
      <c r="P135" s="74">
        <f t="shared" si="78"/>
        <v>0</v>
      </c>
      <c r="Q135" s="123">
        <f>'4.0 hksk'!G135</f>
        <v>0</v>
      </c>
      <c r="R135" s="73">
        <f>'4.0 hksk'!H135</f>
        <v>0</v>
      </c>
      <c r="S135" s="74">
        <f t="shared" si="59"/>
        <v>0</v>
      </c>
      <c r="T135" s="123">
        <f>'4.0 hksk'!J135</f>
        <v>30000</v>
      </c>
      <c r="U135" s="73">
        <f>'4.0 hksk'!K135</f>
        <v>0</v>
      </c>
      <c r="V135" s="74">
        <f t="shared" si="60"/>
        <v>30000</v>
      </c>
      <c r="W135" s="882">
        <f>'5.0 önkormányzat össz'!C135</f>
        <v>253614680</v>
      </c>
      <c r="X135" s="123">
        <f>'5.0 önkormányzat össz'!D135</f>
        <v>306950894</v>
      </c>
      <c r="Y135" s="73">
        <f>'5.0 önkormányzat össz'!E135</f>
        <v>0</v>
      </c>
      <c r="Z135" s="74">
        <f t="shared" si="79"/>
        <v>306950894</v>
      </c>
      <c r="AA135" s="123">
        <f>'5.0 önkormányzat össz'!N135</f>
        <v>310620306</v>
      </c>
      <c r="AB135" s="73">
        <f>'5.0 önkormányzat össz'!O135</f>
        <v>0</v>
      </c>
      <c r="AC135" s="307">
        <f t="shared" si="62"/>
        <v>310620306</v>
      </c>
      <c r="AD135" s="123">
        <f>'5.0 önkormányzat össz'!N135</f>
        <v>310620306</v>
      </c>
      <c r="AE135" s="73">
        <f>'5.0 önkormányzat össz'!O135</f>
        <v>0</v>
      </c>
      <c r="AF135" s="74">
        <f>'5.0 önkormányzat össz'!P135</f>
        <v>310620306</v>
      </c>
      <c r="AG135" s="882">
        <f t="shared" si="85"/>
        <v>253614680</v>
      </c>
      <c r="AH135" s="123">
        <f t="shared" si="86"/>
        <v>306950894</v>
      </c>
      <c r="AI135" s="73">
        <f t="shared" si="87"/>
        <v>0</v>
      </c>
      <c r="AJ135" s="73">
        <f t="shared" si="88"/>
        <v>306950894</v>
      </c>
      <c r="AK135" s="73">
        <f>'5.0 önkormányzat össz'!G135</f>
        <v>0</v>
      </c>
      <c r="AL135" s="74">
        <f t="shared" si="42"/>
        <v>306950894</v>
      </c>
      <c r="AM135" s="123">
        <f t="shared" si="89"/>
        <v>310668078</v>
      </c>
      <c r="AN135" s="73">
        <f t="shared" si="90"/>
        <v>0</v>
      </c>
      <c r="AO135" s="73">
        <f t="shared" si="91"/>
        <v>310668078</v>
      </c>
      <c r="AP135" s="73">
        <f>'5.0 önkormányzat össz'!L135</f>
        <v>2</v>
      </c>
      <c r="AQ135" s="74">
        <f t="shared" si="69"/>
        <v>310668076</v>
      </c>
      <c r="AR135" s="285">
        <f t="shared" si="74"/>
        <v>310698078</v>
      </c>
      <c r="AS135" s="73">
        <f t="shared" si="75"/>
        <v>0</v>
      </c>
      <c r="AT135" s="73">
        <f t="shared" si="76"/>
        <v>310698078</v>
      </c>
      <c r="AU135" s="73">
        <f>+'5.0 önkormányzat össz'!Q135</f>
        <v>2</v>
      </c>
      <c r="AV135" s="74">
        <f t="shared" si="72"/>
        <v>310698076</v>
      </c>
    </row>
    <row r="136" spans="1:48" x14ac:dyDescent="0.25">
      <c r="A136" s="1136" t="s">
        <v>220</v>
      </c>
      <c r="B136" s="1136" t="s">
        <v>221</v>
      </c>
      <c r="C136" s="882">
        <f>'3.0 hivatal'!C136</f>
        <v>0</v>
      </c>
      <c r="D136" s="123">
        <f>'3.0 hivatal'!D136</f>
        <v>0</v>
      </c>
      <c r="E136" s="73">
        <f>'3.0 hivatal'!E136</f>
        <v>0</v>
      </c>
      <c r="F136" s="74">
        <f t="shared" si="77"/>
        <v>0</v>
      </c>
      <c r="G136" s="123">
        <f>'3.0 hivatal'!G136</f>
        <v>0</v>
      </c>
      <c r="H136" s="73">
        <f>'3.0 hivatal'!H136</f>
        <v>0</v>
      </c>
      <c r="I136" s="74">
        <f t="shared" si="56"/>
        <v>0</v>
      </c>
      <c r="J136" s="123">
        <f>'3.0 hivatal'!J136</f>
        <v>0</v>
      </c>
      <c r="K136" s="73">
        <f>'3.0 hivatal'!K136</f>
        <v>0</v>
      </c>
      <c r="L136" s="74">
        <f t="shared" si="57"/>
        <v>0</v>
      </c>
      <c r="M136" s="882">
        <f>'4.0 hksk'!C136</f>
        <v>0</v>
      </c>
      <c r="N136" s="123">
        <f>'4.0 hksk'!D136</f>
        <v>0</v>
      </c>
      <c r="O136" s="73">
        <f>'4.0 hksk'!E136</f>
        <v>0</v>
      </c>
      <c r="P136" s="74">
        <f t="shared" si="78"/>
        <v>0</v>
      </c>
      <c r="Q136" s="123">
        <f>'4.0 hksk'!G136</f>
        <v>0</v>
      </c>
      <c r="R136" s="73">
        <f>'4.0 hksk'!H136</f>
        <v>0</v>
      </c>
      <c r="S136" s="74">
        <f t="shared" si="59"/>
        <v>0</v>
      </c>
      <c r="T136" s="123">
        <f>'4.0 hksk'!J136</f>
        <v>0</v>
      </c>
      <c r="U136" s="73">
        <f>'4.0 hksk'!K136</f>
        <v>0</v>
      </c>
      <c r="V136" s="74">
        <f t="shared" si="60"/>
        <v>0</v>
      </c>
      <c r="W136" s="882">
        <f>'5.0 önkormányzat össz'!C136</f>
        <v>0</v>
      </c>
      <c r="X136" s="123">
        <f>'5.0 önkormányzat össz'!D136</f>
        <v>0</v>
      </c>
      <c r="Y136" s="73">
        <f>'5.0 önkormányzat össz'!E136</f>
        <v>0</v>
      </c>
      <c r="Z136" s="74">
        <f t="shared" si="79"/>
        <v>0</v>
      </c>
      <c r="AA136" s="123">
        <f>'5.0 önkormányzat össz'!N136</f>
        <v>0</v>
      </c>
      <c r="AB136" s="73">
        <f>'5.0 önkormányzat össz'!O136</f>
        <v>0</v>
      </c>
      <c r="AC136" s="307">
        <f t="shared" si="62"/>
        <v>0</v>
      </c>
      <c r="AD136" s="123">
        <f>'5.0 önkormányzat össz'!N136</f>
        <v>0</v>
      </c>
      <c r="AE136" s="73">
        <f>'5.0 önkormányzat össz'!O136</f>
        <v>0</v>
      </c>
      <c r="AF136" s="74">
        <f>'5.0 önkormányzat össz'!P136</f>
        <v>0</v>
      </c>
      <c r="AG136" s="882">
        <f t="shared" si="85"/>
        <v>0</v>
      </c>
      <c r="AH136" s="123">
        <f t="shared" si="86"/>
        <v>0</v>
      </c>
      <c r="AI136" s="73">
        <f t="shared" si="87"/>
        <v>0</v>
      </c>
      <c r="AJ136" s="73">
        <f t="shared" si="88"/>
        <v>0</v>
      </c>
      <c r="AK136" s="73">
        <f>'5.0 önkormányzat össz'!G136</f>
        <v>0</v>
      </c>
      <c r="AL136" s="74">
        <f t="shared" si="42"/>
        <v>0</v>
      </c>
      <c r="AM136" s="123">
        <f t="shared" si="89"/>
        <v>0</v>
      </c>
      <c r="AN136" s="73">
        <f t="shared" si="90"/>
        <v>0</v>
      </c>
      <c r="AO136" s="73">
        <f t="shared" si="91"/>
        <v>0</v>
      </c>
      <c r="AP136" s="73">
        <f>'5.0 önkormányzat össz'!L136</f>
        <v>0</v>
      </c>
      <c r="AQ136" s="74">
        <f t="shared" si="69"/>
        <v>0</v>
      </c>
      <c r="AR136" s="285">
        <f t="shared" si="74"/>
        <v>0</v>
      </c>
      <c r="AS136" s="73">
        <f t="shared" si="75"/>
        <v>0</v>
      </c>
      <c r="AT136" s="73">
        <f t="shared" si="76"/>
        <v>0</v>
      </c>
      <c r="AU136" s="73">
        <f>+'5.0 önkormányzat össz'!Q136</f>
        <v>0</v>
      </c>
      <c r="AV136" s="74">
        <f t="shared" si="72"/>
        <v>0</v>
      </c>
    </row>
    <row r="137" spans="1:48" x14ac:dyDescent="0.25">
      <c r="A137" s="1136" t="s">
        <v>222</v>
      </c>
      <c r="B137" s="1136" t="s">
        <v>223</v>
      </c>
      <c r="C137" s="882">
        <f>'3.0 hivatal'!C137</f>
        <v>0</v>
      </c>
      <c r="D137" s="123">
        <f>'3.0 hivatal'!D137</f>
        <v>0</v>
      </c>
      <c r="E137" s="73">
        <f>'3.0 hivatal'!E137</f>
        <v>0</v>
      </c>
      <c r="F137" s="74">
        <f t="shared" si="77"/>
        <v>0</v>
      </c>
      <c r="G137" s="123">
        <f>'3.0 hivatal'!G137</f>
        <v>0</v>
      </c>
      <c r="H137" s="73">
        <f>'3.0 hivatal'!H137</f>
        <v>0</v>
      </c>
      <c r="I137" s="74">
        <f t="shared" si="56"/>
        <v>0</v>
      </c>
      <c r="J137" s="123">
        <f>'3.0 hivatal'!J137</f>
        <v>0</v>
      </c>
      <c r="K137" s="73">
        <f>'3.0 hivatal'!K137</f>
        <v>0</v>
      </c>
      <c r="L137" s="74">
        <f t="shared" si="57"/>
        <v>0</v>
      </c>
      <c r="M137" s="882">
        <f>'4.0 hksk'!C137</f>
        <v>0</v>
      </c>
      <c r="N137" s="123">
        <f>'4.0 hksk'!D137</f>
        <v>0</v>
      </c>
      <c r="O137" s="73">
        <f>'4.0 hksk'!E137</f>
        <v>0</v>
      </c>
      <c r="P137" s="74">
        <f t="shared" si="78"/>
        <v>0</v>
      </c>
      <c r="Q137" s="123">
        <f>'4.0 hksk'!G137</f>
        <v>0</v>
      </c>
      <c r="R137" s="73">
        <f>'4.0 hksk'!H137</f>
        <v>0</v>
      </c>
      <c r="S137" s="74">
        <f t="shared" si="59"/>
        <v>0</v>
      </c>
      <c r="T137" s="123">
        <f>'4.0 hksk'!J137</f>
        <v>0</v>
      </c>
      <c r="U137" s="73">
        <f>'4.0 hksk'!K137</f>
        <v>0</v>
      </c>
      <c r="V137" s="74">
        <f t="shared" si="60"/>
        <v>0</v>
      </c>
      <c r="W137" s="882">
        <f>'5.0 önkormányzat össz'!C137</f>
        <v>248745000</v>
      </c>
      <c r="X137" s="123">
        <f>'5.0 önkormányzat össz'!D137</f>
        <v>179783942</v>
      </c>
      <c r="Y137" s="73">
        <f>'5.0 önkormányzat össz'!E137</f>
        <v>600000</v>
      </c>
      <c r="Z137" s="74">
        <f t="shared" si="79"/>
        <v>180383942</v>
      </c>
      <c r="AA137" s="123">
        <f>'5.0 önkormányzat össz'!N137</f>
        <v>194958942</v>
      </c>
      <c r="AB137" s="73">
        <f>'5.0 önkormányzat össz'!O137</f>
        <v>1960487</v>
      </c>
      <c r="AC137" s="307">
        <f t="shared" si="62"/>
        <v>196919429</v>
      </c>
      <c r="AD137" s="123">
        <f>'5.0 önkormányzat össz'!N137</f>
        <v>194958942</v>
      </c>
      <c r="AE137" s="73">
        <f>'5.0 önkormányzat össz'!O137</f>
        <v>1960487</v>
      </c>
      <c r="AF137" s="74">
        <f>'5.0 önkormányzat össz'!P137</f>
        <v>196919429</v>
      </c>
      <c r="AG137" s="882">
        <f t="shared" si="85"/>
        <v>248745000</v>
      </c>
      <c r="AH137" s="123">
        <f t="shared" si="86"/>
        <v>179783942</v>
      </c>
      <c r="AI137" s="73">
        <f t="shared" si="87"/>
        <v>600000</v>
      </c>
      <c r="AJ137" s="73">
        <f t="shared" si="88"/>
        <v>180383942</v>
      </c>
      <c r="AK137" s="73">
        <f>'5.0 önkormányzat össz'!G137</f>
        <v>0</v>
      </c>
      <c r="AL137" s="74">
        <f t="shared" si="42"/>
        <v>180383942</v>
      </c>
      <c r="AM137" s="123">
        <f t="shared" si="89"/>
        <v>194958942</v>
      </c>
      <c r="AN137" s="73">
        <f t="shared" si="90"/>
        <v>1960487</v>
      </c>
      <c r="AO137" s="73">
        <f t="shared" si="91"/>
        <v>196919429</v>
      </c>
      <c r="AP137" s="73">
        <f>'5.0 önkormányzat össz'!L137</f>
        <v>0</v>
      </c>
      <c r="AQ137" s="74">
        <f t="shared" si="69"/>
        <v>196919429</v>
      </c>
      <c r="AR137" s="285">
        <f t="shared" si="74"/>
        <v>194958942</v>
      </c>
      <c r="AS137" s="73">
        <f t="shared" si="75"/>
        <v>1960487</v>
      </c>
      <c r="AT137" s="73">
        <f t="shared" si="76"/>
        <v>196919429</v>
      </c>
      <c r="AU137" s="73">
        <f>+'5.0 önkormányzat össz'!Q137</f>
        <v>0</v>
      </c>
      <c r="AV137" s="74">
        <f t="shared" si="72"/>
        <v>196919429</v>
      </c>
    </row>
    <row r="138" spans="1:48" x14ac:dyDescent="0.25">
      <c r="A138" s="1136" t="s">
        <v>224</v>
      </c>
      <c r="B138" s="1136" t="s">
        <v>225</v>
      </c>
      <c r="C138" s="882">
        <f>'3.0 hivatal'!C138</f>
        <v>0</v>
      </c>
      <c r="D138" s="123">
        <f>'3.0 hivatal'!D138</f>
        <v>0</v>
      </c>
      <c r="E138" s="73">
        <f>'3.0 hivatal'!E138</f>
        <v>0</v>
      </c>
      <c r="F138" s="74">
        <f t="shared" si="77"/>
        <v>0</v>
      </c>
      <c r="G138" s="123">
        <f>'3.0 hivatal'!G138</f>
        <v>0</v>
      </c>
      <c r="H138" s="73">
        <f>'3.0 hivatal'!H138</f>
        <v>0</v>
      </c>
      <c r="I138" s="74">
        <f t="shared" si="56"/>
        <v>0</v>
      </c>
      <c r="J138" s="123">
        <f>'3.0 hivatal'!J138</f>
        <v>0</v>
      </c>
      <c r="K138" s="73">
        <f>'3.0 hivatal'!K138</f>
        <v>0</v>
      </c>
      <c r="L138" s="74">
        <f t="shared" si="57"/>
        <v>0</v>
      </c>
      <c r="M138" s="882">
        <f>'4.0 hksk'!C138</f>
        <v>0</v>
      </c>
      <c r="N138" s="123">
        <f>'4.0 hksk'!D138</f>
        <v>0</v>
      </c>
      <c r="O138" s="73">
        <f>'4.0 hksk'!E138</f>
        <v>0</v>
      </c>
      <c r="P138" s="74">
        <f t="shared" si="78"/>
        <v>0</v>
      </c>
      <c r="Q138" s="123">
        <f>'4.0 hksk'!G138</f>
        <v>0</v>
      </c>
      <c r="R138" s="73">
        <f>'4.0 hksk'!H138</f>
        <v>0</v>
      </c>
      <c r="S138" s="74">
        <f t="shared" si="59"/>
        <v>0</v>
      </c>
      <c r="T138" s="123">
        <f>'4.0 hksk'!J138</f>
        <v>0</v>
      </c>
      <c r="U138" s="73">
        <f>'4.0 hksk'!K138</f>
        <v>0</v>
      </c>
      <c r="V138" s="74">
        <f t="shared" si="60"/>
        <v>0</v>
      </c>
      <c r="W138" s="882">
        <f>'5.0 önkormányzat össz'!C138</f>
        <v>0</v>
      </c>
      <c r="X138" s="123">
        <f>'5.0 önkormányzat össz'!D138</f>
        <v>5000000</v>
      </c>
      <c r="Y138" s="73">
        <f>'5.0 önkormányzat össz'!E138</f>
        <v>0</v>
      </c>
      <c r="Z138" s="74">
        <f t="shared" si="79"/>
        <v>5000000</v>
      </c>
      <c r="AA138" s="123">
        <f>'5.0 önkormányzat össz'!N138</f>
        <v>20000000</v>
      </c>
      <c r="AB138" s="73">
        <f>'5.0 önkormányzat össz'!O138</f>
        <v>0</v>
      </c>
      <c r="AC138" s="307">
        <f t="shared" si="62"/>
        <v>20000000</v>
      </c>
      <c r="AD138" s="123">
        <f>'5.0 önkormányzat össz'!N138</f>
        <v>20000000</v>
      </c>
      <c r="AE138" s="73">
        <f>'5.0 önkormányzat össz'!O138</f>
        <v>0</v>
      </c>
      <c r="AF138" s="74">
        <f>'5.0 önkormányzat össz'!P138</f>
        <v>20000000</v>
      </c>
      <c r="AG138" s="882">
        <f t="shared" si="85"/>
        <v>0</v>
      </c>
      <c r="AH138" s="123">
        <f t="shared" si="86"/>
        <v>5000000</v>
      </c>
      <c r="AI138" s="73">
        <f t="shared" si="87"/>
        <v>0</v>
      </c>
      <c r="AJ138" s="73">
        <f t="shared" si="88"/>
        <v>5000000</v>
      </c>
      <c r="AK138" s="73">
        <f>'5.0 önkormányzat össz'!G138</f>
        <v>0</v>
      </c>
      <c r="AL138" s="74">
        <f t="shared" ref="AL138:AL155" si="93">AJ138-AK138</f>
        <v>5000000</v>
      </c>
      <c r="AM138" s="123">
        <f t="shared" si="89"/>
        <v>20000000</v>
      </c>
      <c r="AN138" s="73">
        <f t="shared" si="90"/>
        <v>0</v>
      </c>
      <c r="AO138" s="73">
        <f t="shared" si="91"/>
        <v>20000000</v>
      </c>
      <c r="AP138" s="73">
        <f>'5.0 önkormányzat össz'!L138</f>
        <v>0</v>
      </c>
      <c r="AQ138" s="74">
        <f t="shared" si="69"/>
        <v>20000000</v>
      </c>
      <c r="AR138" s="285">
        <f t="shared" si="74"/>
        <v>20000000</v>
      </c>
      <c r="AS138" s="73">
        <f t="shared" si="75"/>
        <v>0</v>
      </c>
      <c r="AT138" s="73">
        <f t="shared" si="76"/>
        <v>20000000</v>
      </c>
      <c r="AU138" s="73">
        <f>+'5.0 önkormányzat össz'!Q138</f>
        <v>0</v>
      </c>
      <c r="AV138" s="74">
        <f t="shared" si="72"/>
        <v>20000000</v>
      </c>
    </row>
    <row r="139" spans="1:48" x14ac:dyDescent="0.25">
      <c r="A139" s="1136"/>
      <c r="B139" s="1136" t="s">
        <v>226</v>
      </c>
      <c r="C139" s="882">
        <f>'3.0 hivatal'!C139</f>
        <v>0</v>
      </c>
      <c r="D139" s="123">
        <f>'3.0 hivatal'!D139</f>
        <v>0</v>
      </c>
      <c r="E139" s="73">
        <f>'3.0 hivatal'!E139</f>
        <v>0</v>
      </c>
      <c r="F139" s="74">
        <f t="shared" si="77"/>
        <v>0</v>
      </c>
      <c r="G139" s="123">
        <f>'3.0 hivatal'!G139</f>
        <v>0</v>
      </c>
      <c r="H139" s="73">
        <f>'3.0 hivatal'!H139</f>
        <v>0</v>
      </c>
      <c r="I139" s="74">
        <f t="shared" si="56"/>
        <v>0</v>
      </c>
      <c r="J139" s="123">
        <f>'3.0 hivatal'!J139</f>
        <v>0</v>
      </c>
      <c r="K139" s="73">
        <f>'3.0 hivatal'!K139</f>
        <v>0</v>
      </c>
      <c r="L139" s="74">
        <f t="shared" si="57"/>
        <v>0</v>
      </c>
      <c r="M139" s="882">
        <f>'4.0 hksk'!C139</f>
        <v>0</v>
      </c>
      <c r="N139" s="123">
        <f>'4.0 hksk'!D139</f>
        <v>0</v>
      </c>
      <c r="O139" s="73">
        <f>'4.0 hksk'!E139</f>
        <v>0</v>
      </c>
      <c r="P139" s="74">
        <f t="shared" si="78"/>
        <v>0</v>
      </c>
      <c r="Q139" s="123">
        <f>'4.0 hksk'!G139</f>
        <v>0</v>
      </c>
      <c r="R139" s="73">
        <f>'4.0 hksk'!H139</f>
        <v>0</v>
      </c>
      <c r="S139" s="74">
        <f t="shared" si="59"/>
        <v>0</v>
      </c>
      <c r="T139" s="123">
        <f>'4.0 hksk'!J139</f>
        <v>0</v>
      </c>
      <c r="U139" s="73">
        <f>'4.0 hksk'!K139</f>
        <v>0</v>
      </c>
      <c r="V139" s="74">
        <f t="shared" si="60"/>
        <v>0</v>
      </c>
      <c r="W139" s="882">
        <f>'5.0 önkormányzat össz'!C139</f>
        <v>0</v>
      </c>
      <c r="X139" s="123">
        <f>'5.0 önkormányzat össz'!D139</f>
        <v>5000000</v>
      </c>
      <c r="Y139" s="73">
        <f>'5.0 önkormányzat össz'!E139</f>
        <v>0</v>
      </c>
      <c r="Z139" s="74">
        <f t="shared" si="79"/>
        <v>5000000</v>
      </c>
      <c r="AA139" s="123">
        <f>'5.0 önkormányzat össz'!N139</f>
        <v>20000000</v>
      </c>
      <c r="AB139" s="73">
        <f>'5.0 önkormányzat össz'!O139</f>
        <v>0</v>
      </c>
      <c r="AC139" s="307">
        <f t="shared" si="62"/>
        <v>20000000</v>
      </c>
      <c r="AD139" s="123">
        <f>'5.0 önkormányzat össz'!N139</f>
        <v>20000000</v>
      </c>
      <c r="AE139" s="73">
        <f>'5.0 önkormányzat össz'!O139</f>
        <v>0</v>
      </c>
      <c r="AF139" s="74">
        <f>'5.0 önkormányzat össz'!P139</f>
        <v>20000000</v>
      </c>
      <c r="AG139" s="882">
        <f t="shared" si="85"/>
        <v>0</v>
      </c>
      <c r="AH139" s="123">
        <f t="shared" si="86"/>
        <v>5000000</v>
      </c>
      <c r="AI139" s="73">
        <f t="shared" si="87"/>
        <v>0</v>
      </c>
      <c r="AJ139" s="73">
        <f t="shared" si="88"/>
        <v>5000000</v>
      </c>
      <c r="AK139" s="73">
        <f>'5.0 önkormányzat össz'!G139</f>
        <v>0</v>
      </c>
      <c r="AL139" s="74">
        <f t="shared" si="93"/>
        <v>5000000</v>
      </c>
      <c r="AM139" s="123">
        <f t="shared" si="89"/>
        <v>20000000</v>
      </c>
      <c r="AN139" s="73">
        <f t="shared" si="90"/>
        <v>0</v>
      </c>
      <c r="AO139" s="73">
        <f t="shared" si="91"/>
        <v>20000000</v>
      </c>
      <c r="AP139" s="73">
        <f>'5.0 önkormányzat össz'!L139</f>
        <v>0</v>
      </c>
      <c r="AQ139" s="74">
        <f t="shared" si="69"/>
        <v>20000000</v>
      </c>
      <c r="AR139" s="285">
        <f t="shared" si="74"/>
        <v>20000000</v>
      </c>
      <c r="AS139" s="73">
        <f t="shared" si="75"/>
        <v>0</v>
      </c>
      <c r="AT139" s="73">
        <f t="shared" si="76"/>
        <v>20000000</v>
      </c>
      <c r="AU139" s="73">
        <f>+'5.0 önkormányzat össz'!Q139</f>
        <v>0</v>
      </c>
      <c r="AV139" s="74">
        <f t="shared" si="72"/>
        <v>20000000</v>
      </c>
    </row>
    <row r="140" spans="1:48" ht="15.75" thickBot="1" x14ac:dyDescent="0.3">
      <c r="A140" s="1140"/>
      <c r="B140" s="1140" t="s">
        <v>227</v>
      </c>
      <c r="C140" s="933">
        <f>'3.0 hivatal'!C140</f>
        <v>0</v>
      </c>
      <c r="D140" s="124">
        <f>'3.0 hivatal'!D140</f>
        <v>0</v>
      </c>
      <c r="E140" s="75">
        <f>'3.0 hivatal'!E140</f>
        <v>0</v>
      </c>
      <c r="F140" s="76">
        <f t="shared" si="77"/>
        <v>0</v>
      </c>
      <c r="G140" s="124">
        <f>'3.0 hivatal'!G140</f>
        <v>0</v>
      </c>
      <c r="H140" s="75">
        <f>'3.0 hivatal'!H140</f>
        <v>0</v>
      </c>
      <c r="I140" s="76">
        <f t="shared" si="56"/>
        <v>0</v>
      </c>
      <c r="J140" s="124">
        <f>'3.0 hivatal'!J140</f>
        <v>0</v>
      </c>
      <c r="K140" s="75">
        <f>'3.0 hivatal'!K140</f>
        <v>0</v>
      </c>
      <c r="L140" s="76">
        <f t="shared" si="57"/>
        <v>0</v>
      </c>
      <c r="M140" s="933">
        <f>'4.0 hksk'!C140</f>
        <v>0</v>
      </c>
      <c r="N140" s="124">
        <f>'4.0 hksk'!D140</f>
        <v>0</v>
      </c>
      <c r="O140" s="75">
        <f>'4.0 hksk'!E140</f>
        <v>0</v>
      </c>
      <c r="P140" s="76">
        <f t="shared" si="78"/>
        <v>0</v>
      </c>
      <c r="Q140" s="124">
        <f>'4.0 hksk'!G140</f>
        <v>0</v>
      </c>
      <c r="R140" s="75">
        <f>'4.0 hksk'!H140</f>
        <v>0</v>
      </c>
      <c r="S140" s="76">
        <f t="shared" si="59"/>
        <v>0</v>
      </c>
      <c r="T140" s="124">
        <f>'4.0 hksk'!J140</f>
        <v>0</v>
      </c>
      <c r="U140" s="75">
        <f>'4.0 hksk'!K140</f>
        <v>0</v>
      </c>
      <c r="V140" s="76">
        <f t="shared" si="60"/>
        <v>0</v>
      </c>
      <c r="W140" s="933">
        <f>'5.0 önkormányzat össz'!C140</f>
        <v>0</v>
      </c>
      <c r="X140" s="124">
        <f>'5.0 önkormányzat össz'!D140</f>
        <v>0</v>
      </c>
      <c r="Y140" s="75">
        <f>'5.0 önkormányzat össz'!E140</f>
        <v>0</v>
      </c>
      <c r="Z140" s="76">
        <f t="shared" si="79"/>
        <v>0</v>
      </c>
      <c r="AA140" s="124">
        <f>'5.0 önkormányzat össz'!N140</f>
        <v>0</v>
      </c>
      <c r="AB140" s="75">
        <f>'5.0 önkormányzat össz'!O140</f>
        <v>0</v>
      </c>
      <c r="AC140" s="308">
        <f t="shared" si="62"/>
        <v>0</v>
      </c>
      <c r="AD140" s="124">
        <f>'5.0 önkormányzat össz'!N140</f>
        <v>0</v>
      </c>
      <c r="AE140" s="75">
        <f>'5.0 önkormányzat össz'!O140</f>
        <v>0</v>
      </c>
      <c r="AF140" s="76">
        <f>'5.0 önkormányzat össz'!P140</f>
        <v>0</v>
      </c>
      <c r="AG140" s="933">
        <f t="shared" si="85"/>
        <v>0</v>
      </c>
      <c r="AH140" s="124">
        <f t="shared" si="86"/>
        <v>0</v>
      </c>
      <c r="AI140" s="75">
        <f t="shared" si="87"/>
        <v>0</v>
      </c>
      <c r="AJ140" s="75">
        <f t="shared" si="88"/>
        <v>0</v>
      </c>
      <c r="AK140" s="75">
        <f>'5.0 önkormányzat össz'!G140</f>
        <v>0</v>
      </c>
      <c r="AL140" s="76">
        <f t="shared" si="93"/>
        <v>0</v>
      </c>
      <c r="AM140" s="124">
        <f t="shared" si="89"/>
        <v>0</v>
      </c>
      <c r="AN140" s="75">
        <f t="shared" si="90"/>
        <v>0</v>
      </c>
      <c r="AO140" s="75">
        <f t="shared" si="91"/>
        <v>0</v>
      </c>
      <c r="AP140" s="75">
        <f>'5.0 önkormányzat össz'!L140</f>
        <v>0</v>
      </c>
      <c r="AQ140" s="76">
        <f t="shared" si="69"/>
        <v>0</v>
      </c>
      <c r="AR140" s="930">
        <f t="shared" si="74"/>
        <v>0</v>
      </c>
      <c r="AS140" s="75">
        <f t="shared" si="75"/>
        <v>0</v>
      </c>
      <c r="AT140" s="75">
        <f t="shared" si="76"/>
        <v>0</v>
      </c>
      <c r="AU140" s="75">
        <f>+'5.0 önkormányzat össz'!Q140</f>
        <v>0</v>
      </c>
      <c r="AV140" s="76">
        <f t="shared" si="72"/>
        <v>0</v>
      </c>
    </row>
    <row r="141" spans="1:48" x14ac:dyDescent="0.25">
      <c r="A141" s="1139" t="s">
        <v>228</v>
      </c>
      <c r="B141" s="1139" t="s">
        <v>26</v>
      </c>
      <c r="C141" s="944">
        <f>'3.0 hivatal'!C141</f>
        <v>1589283</v>
      </c>
      <c r="D141" s="661">
        <f>'3.0 hivatal'!D141</f>
        <v>1653543</v>
      </c>
      <c r="E141" s="120">
        <f>'3.0 hivatal'!E141</f>
        <v>0</v>
      </c>
      <c r="F141" s="80">
        <f t="shared" si="77"/>
        <v>1653543</v>
      </c>
      <c r="G141" s="661">
        <f>'3.0 hivatal'!G141</f>
        <v>1653543</v>
      </c>
      <c r="H141" s="120">
        <f>'3.0 hivatal'!H141</f>
        <v>0</v>
      </c>
      <c r="I141" s="80">
        <f t="shared" si="56"/>
        <v>1653543</v>
      </c>
      <c r="J141" s="661">
        <f>'3.0 hivatal'!J141</f>
        <v>2232834.346456693</v>
      </c>
      <c r="K141" s="120">
        <f>'3.0 hivatal'!K141</f>
        <v>0</v>
      </c>
      <c r="L141" s="80">
        <f t="shared" si="57"/>
        <v>2232834.346456693</v>
      </c>
      <c r="M141" s="944">
        <f>'4.0 hksk'!C141</f>
        <v>9335793</v>
      </c>
      <c r="N141" s="661">
        <f>'4.0 hksk'!D141</f>
        <v>2294350</v>
      </c>
      <c r="O141" s="120">
        <f>'4.0 hksk'!E141</f>
        <v>0</v>
      </c>
      <c r="P141" s="80">
        <f t="shared" si="78"/>
        <v>2294350</v>
      </c>
      <c r="Q141" s="661">
        <f>'4.0 hksk'!G141</f>
        <v>2694350</v>
      </c>
      <c r="R141" s="120">
        <f>'4.0 hksk'!H141</f>
        <v>0</v>
      </c>
      <c r="S141" s="80">
        <f t="shared" si="59"/>
        <v>2694350</v>
      </c>
      <c r="T141" s="661">
        <f>'4.0 hksk'!J141</f>
        <v>2720244</v>
      </c>
      <c r="U141" s="120">
        <f>'4.0 hksk'!K141</f>
        <v>0</v>
      </c>
      <c r="V141" s="80">
        <f t="shared" si="60"/>
        <v>2720244</v>
      </c>
      <c r="W141" s="944">
        <f>'5.0 önkormányzat össz'!C141</f>
        <v>809301659</v>
      </c>
      <c r="X141" s="661">
        <f>'5.0 önkormányzat össz'!D141</f>
        <v>1263695946</v>
      </c>
      <c r="Y141" s="120">
        <f>'5.0 önkormányzat össz'!E141</f>
        <v>20035850</v>
      </c>
      <c r="Z141" s="80">
        <f t="shared" si="79"/>
        <v>1283731796</v>
      </c>
      <c r="AA141" s="661">
        <f>'5.0 önkormányzat össz'!N141</f>
        <v>1318307548</v>
      </c>
      <c r="AB141" s="120">
        <f>'5.0 önkormányzat össz'!O141</f>
        <v>27983162</v>
      </c>
      <c r="AC141" s="309">
        <f t="shared" ref="AC141" si="94">SUM(AA141:AB141)</f>
        <v>1346290710</v>
      </c>
      <c r="AD141" s="661">
        <f>'5.0 önkormányzat össz'!N141</f>
        <v>1318307548</v>
      </c>
      <c r="AE141" s="120">
        <f>'5.0 önkormányzat össz'!O141</f>
        <v>27983162</v>
      </c>
      <c r="AF141" s="80">
        <f>'5.0 önkormányzat össz'!P141</f>
        <v>1346290710</v>
      </c>
      <c r="AG141" s="944">
        <f t="shared" si="85"/>
        <v>820226735</v>
      </c>
      <c r="AH141" s="661">
        <f t="shared" si="86"/>
        <v>1267643839</v>
      </c>
      <c r="AI141" s="120">
        <f t="shared" si="87"/>
        <v>20035850</v>
      </c>
      <c r="AJ141" s="120">
        <f>F141+P141+Z141</f>
        <v>1287679689</v>
      </c>
      <c r="AK141" s="120">
        <f>'5.0 önkormányzat össz'!G141</f>
        <v>1239033408</v>
      </c>
      <c r="AL141" s="80">
        <f t="shared" si="93"/>
        <v>48646281</v>
      </c>
      <c r="AM141" s="661">
        <f t="shared" si="89"/>
        <v>1322655441</v>
      </c>
      <c r="AN141" s="120">
        <f t="shared" si="90"/>
        <v>27983162</v>
      </c>
      <c r="AO141" s="120">
        <f t="shared" si="91"/>
        <v>1350638603</v>
      </c>
      <c r="AP141" s="120">
        <f>'5.0 önkormányzat össz'!L141</f>
        <v>1227902971</v>
      </c>
      <c r="AQ141" s="80">
        <f t="shared" si="69"/>
        <v>122735632</v>
      </c>
      <c r="AR141" s="945">
        <f t="shared" si="74"/>
        <v>1323260626.3464568</v>
      </c>
      <c r="AS141" s="120">
        <f t="shared" si="75"/>
        <v>27983162</v>
      </c>
      <c r="AT141" s="120">
        <f t="shared" si="76"/>
        <v>1351243788.3464568</v>
      </c>
      <c r="AU141" s="120">
        <f>+'5.0 önkormányzat össz'!Q141</f>
        <v>1287312739</v>
      </c>
      <c r="AV141" s="80">
        <f t="shared" si="72"/>
        <v>63931049.346456766</v>
      </c>
    </row>
    <row r="142" spans="1:48" ht="15.75" thickBot="1" x14ac:dyDescent="0.3">
      <c r="A142" s="1140" t="s">
        <v>229</v>
      </c>
      <c r="B142" s="1140" t="s">
        <v>230</v>
      </c>
      <c r="C142" s="933">
        <f>'3.0 hivatal'!C142</f>
        <v>429107</v>
      </c>
      <c r="D142" s="124">
        <f>'3.0 hivatal'!D142</f>
        <v>446457</v>
      </c>
      <c r="E142" s="75">
        <f>'3.0 hivatal'!E142</f>
        <v>0</v>
      </c>
      <c r="F142" s="76">
        <f t="shared" si="77"/>
        <v>446457</v>
      </c>
      <c r="G142" s="124">
        <f>'3.0 hivatal'!G142</f>
        <v>446457</v>
      </c>
      <c r="H142" s="75">
        <f>'3.0 hivatal'!H142</f>
        <v>0</v>
      </c>
      <c r="I142" s="76">
        <f t="shared" si="56"/>
        <v>446457</v>
      </c>
      <c r="J142" s="124">
        <f>'3.0 hivatal'!J142</f>
        <v>531290.6535433071</v>
      </c>
      <c r="K142" s="75">
        <f>'3.0 hivatal'!K142</f>
        <v>0</v>
      </c>
      <c r="L142" s="76">
        <f t="shared" si="57"/>
        <v>531290.6535433071</v>
      </c>
      <c r="M142" s="933">
        <f>'4.0 hksk'!C142</f>
        <v>2223790</v>
      </c>
      <c r="N142" s="124">
        <f>'4.0 hksk'!D142</f>
        <v>374560</v>
      </c>
      <c r="O142" s="75">
        <f>'4.0 hksk'!E142</f>
        <v>0</v>
      </c>
      <c r="P142" s="76">
        <f t="shared" si="78"/>
        <v>374560</v>
      </c>
      <c r="Q142" s="124">
        <f>'4.0 hksk'!G142</f>
        <v>394560</v>
      </c>
      <c r="R142" s="75">
        <f>'4.0 hksk'!H142</f>
        <v>0</v>
      </c>
      <c r="S142" s="76">
        <f t="shared" si="59"/>
        <v>394560</v>
      </c>
      <c r="T142" s="124">
        <f>'4.0 hksk'!J142</f>
        <v>401552</v>
      </c>
      <c r="U142" s="75">
        <f>'4.0 hksk'!K142</f>
        <v>0</v>
      </c>
      <c r="V142" s="76">
        <f t="shared" si="60"/>
        <v>401552</v>
      </c>
      <c r="W142" s="933">
        <f>'5.0 önkormányzat össz'!C142</f>
        <v>192530644.13</v>
      </c>
      <c r="X142" s="124">
        <f>'5.0 önkormányzat össz'!D142</f>
        <v>341197905</v>
      </c>
      <c r="Y142" s="75">
        <f>'5.0 önkormányzat össz'!E142</f>
        <v>5409680</v>
      </c>
      <c r="Z142" s="76">
        <f t="shared" si="79"/>
        <v>346607585</v>
      </c>
      <c r="AA142" s="124">
        <f>'5.0 önkormányzat össz'!N142</f>
        <v>93893164.849999994</v>
      </c>
      <c r="AB142" s="75">
        <f>'5.0 önkormányzat össz'!O142</f>
        <v>7555453</v>
      </c>
      <c r="AC142" s="308">
        <f t="shared" si="62"/>
        <v>101448617.84999999</v>
      </c>
      <c r="AD142" s="124">
        <f>'5.0 önkormányzat össz'!N142</f>
        <v>93893164.849999994</v>
      </c>
      <c r="AE142" s="75">
        <f>'5.0 önkormányzat össz'!O142</f>
        <v>7555453</v>
      </c>
      <c r="AF142" s="76">
        <f>'5.0 önkormányzat össz'!P142</f>
        <v>101448617.84999999</v>
      </c>
      <c r="AG142" s="933">
        <f t="shared" si="85"/>
        <v>195183541.13</v>
      </c>
      <c r="AH142" s="124">
        <f t="shared" si="86"/>
        <v>342018922</v>
      </c>
      <c r="AI142" s="75">
        <f t="shared" si="87"/>
        <v>5409680</v>
      </c>
      <c r="AJ142" s="75">
        <f t="shared" si="88"/>
        <v>347428602</v>
      </c>
      <c r="AK142" s="75">
        <f>'5.0 önkormányzat össz'!G142</f>
        <v>334539019</v>
      </c>
      <c r="AL142" s="76">
        <f t="shared" si="93"/>
        <v>12889583</v>
      </c>
      <c r="AM142" s="124">
        <f t="shared" si="89"/>
        <v>94734181.849999994</v>
      </c>
      <c r="AN142" s="75">
        <f t="shared" si="90"/>
        <v>7555453</v>
      </c>
      <c r="AO142" s="75">
        <f t="shared" si="91"/>
        <v>102289634.84999999</v>
      </c>
      <c r="AP142" s="75">
        <f>'5.0 önkormányzat össz'!L142</f>
        <v>96371284</v>
      </c>
      <c r="AQ142" s="76">
        <f t="shared" si="69"/>
        <v>5918350.849999994</v>
      </c>
      <c r="AR142" s="930">
        <f t="shared" si="74"/>
        <v>94826007.503543302</v>
      </c>
      <c r="AS142" s="75">
        <f t="shared" si="75"/>
        <v>7555453</v>
      </c>
      <c r="AT142" s="75">
        <f t="shared" si="76"/>
        <v>102381460.5035433</v>
      </c>
      <c r="AU142" s="75">
        <f>+'5.0 önkormányzat össz'!Q142</f>
        <v>85306865</v>
      </c>
      <c r="AV142" s="76">
        <f t="shared" si="72"/>
        <v>17074595.503543302</v>
      </c>
    </row>
    <row r="143" spans="1:48" x14ac:dyDescent="0.25">
      <c r="A143" s="1139" t="s">
        <v>231</v>
      </c>
      <c r="B143" s="1139" t="s">
        <v>27</v>
      </c>
      <c r="C143" s="944">
        <f>'3.0 hivatal'!C143</f>
        <v>18120</v>
      </c>
      <c r="D143" s="661">
        <f>'3.0 hivatal'!D143</f>
        <v>18120</v>
      </c>
      <c r="E143" s="120">
        <f>'3.0 hivatal'!E143</f>
        <v>0</v>
      </c>
      <c r="F143" s="80">
        <f t="shared" si="77"/>
        <v>18120</v>
      </c>
      <c r="G143" s="661">
        <f>'3.0 hivatal'!G143</f>
        <v>18120</v>
      </c>
      <c r="H143" s="120">
        <f>'3.0 hivatal'!H143</f>
        <v>0</v>
      </c>
      <c r="I143" s="80">
        <f t="shared" si="56"/>
        <v>18120</v>
      </c>
      <c r="J143" s="661">
        <f>'3.0 hivatal'!J143</f>
        <v>18120</v>
      </c>
      <c r="K143" s="120">
        <f>'3.0 hivatal'!K143</f>
        <v>0</v>
      </c>
      <c r="L143" s="80">
        <f t="shared" si="57"/>
        <v>18120</v>
      </c>
      <c r="M143" s="944">
        <f>'4.0 hksk'!C143</f>
        <v>125116</v>
      </c>
      <c r="N143" s="661">
        <f>'4.0 hksk'!D143</f>
        <v>0</v>
      </c>
      <c r="O143" s="120">
        <f>'4.0 hksk'!E143</f>
        <v>0</v>
      </c>
      <c r="P143" s="80">
        <f t="shared" si="78"/>
        <v>0</v>
      </c>
      <c r="Q143" s="661">
        <f>'4.0 hksk'!G143</f>
        <v>0</v>
      </c>
      <c r="R143" s="120">
        <f>'4.0 hksk'!H143</f>
        <v>0</v>
      </c>
      <c r="S143" s="80">
        <f t="shared" si="59"/>
        <v>0</v>
      </c>
      <c r="T143" s="661">
        <f>'4.0 hksk'!J143</f>
        <v>0</v>
      </c>
      <c r="U143" s="120">
        <f>'4.0 hksk'!K143</f>
        <v>0</v>
      </c>
      <c r="V143" s="80">
        <f t="shared" si="60"/>
        <v>0</v>
      </c>
      <c r="W143" s="944">
        <f>'5.0 önkormányzat össz'!C143</f>
        <v>20109373</v>
      </c>
      <c r="X143" s="661">
        <f>'5.0 önkormányzat össz'!D143</f>
        <v>7068518</v>
      </c>
      <c r="Y143" s="120">
        <f>'5.0 önkormányzat össz'!E143</f>
        <v>0</v>
      </c>
      <c r="Z143" s="80">
        <f t="shared" si="79"/>
        <v>7068518</v>
      </c>
      <c r="AA143" s="661">
        <f>'5.0 önkormányzat össz'!N143</f>
        <v>229613320</v>
      </c>
      <c r="AB143" s="120">
        <f>'5.0 önkormányzat össz'!O143</f>
        <v>6215000</v>
      </c>
      <c r="AC143" s="309">
        <f t="shared" si="62"/>
        <v>235828320</v>
      </c>
      <c r="AD143" s="661">
        <f>'5.0 önkormányzat össz'!N143</f>
        <v>229613320</v>
      </c>
      <c r="AE143" s="120">
        <f>'5.0 önkormányzat össz'!O143</f>
        <v>6215000</v>
      </c>
      <c r="AF143" s="80">
        <f>'5.0 önkormányzat össz'!P143</f>
        <v>235828320</v>
      </c>
      <c r="AG143" s="944">
        <f t="shared" si="85"/>
        <v>20252609</v>
      </c>
      <c r="AH143" s="661">
        <f t="shared" si="86"/>
        <v>7086638</v>
      </c>
      <c r="AI143" s="120">
        <f t="shared" si="87"/>
        <v>0</v>
      </c>
      <c r="AJ143" s="120">
        <f t="shared" si="88"/>
        <v>7086638</v>
      </c>
      <c r="AK143" s="120">
        <f>'5.0 önkormányzat össz'!G143</f>
        <v>0</v>
      </c>
      <c r="AL143" s="80">
        <f t="shared" si="93"/>
        <v>7086638</v>
      </c>
      <c r="AM143" s="661">
        <f t="shared" si="89"/>
        <v>229631440</v>
      </c>
      <c r="AN143" s="120">
        <f t="shared" si="90"/>
        <v>6215000</v>
      </c>
      <c r="AO143" s="120">
        <f t="shared" si="91"/>
        <v>235846440</v>
      </c>
      <c r="AP143" s="120">
        <f>'5.0 önkormányzat össz'!L143</f>
        <v>216209987</v>
      </c>
      <c r="AQ143" s="80">
        <f t="shared" si="69"/>
        <v>19636453</v>
      </c>
      <c r="AR143" s="945">
        <f t="shared" si="74"/>
        <v>229631440</v>
      </c>
      <c r="AS143" s="120">
        <f t="shared" si="75"/>
        <v>6215000</v>
      </c>
      <c r="AT143" s="120">
        <f t="shared" si="76"/>
        <v>235846440</v>
      </c>
      <c r="AU143" s="120">
        <f>+'5.0 önkormányzat össz'!Q143</f>
        <v>216209987</v>
      </c>
      <c r="AV143" s="80">
        <f t="shared" si="72"/>
        <v>19636453</v>
      </c>
    </row>
    <row r="144" spans="1:48" ht="15.75" thickBot="1" x14ac:dyDescent="0.3">
      <c r="A144" s="1140" t="s">
        <v>232</v>
      </c>
      <c r="B144" s="1140" t="s">
        <v>233</v>
      </c>
      <c r="C144" s="933">
        <f>'3.0 hivatal'!C144</f>
        <v>4892</v>
      </c>
      <c r="D144" s="124">
        <f>'3.0 hivatal'!D144</f>
        <v>4892</v>
      </c>
      <c r="E144" s="75">
        <f>'3.0 hivatal'!E144</f>
        <v>0</v>
      </c>
      <c r="F144" s="76">
        <f t="shared" si="77"/>
        <v>4892</v>
      </c>
      <c r="G144" s="124">
        <f>'3.0 hivatal'!G144</f>
        <v>4892</v>
      </c>
      <c r="H144" s="75">
        <f>'3.0 hivatal'!H144</f>
        <v>0</v>
      </c>
      <c r="I144" s="76">
        <f t="shared" si="56"/>
        <v>4892</v>
      </c>
      <c r="J144" s="124">
        <f>'3.0 hivatal'!J144</f>
        <v>4892</v>
      </c>
      <c r="K144" s="75">
        <f>'3.0 hivatal'!K144</f>
        <v>0</v>
      </c>
      <c r="L144" s="76">
        <f t="shared" si="57"/>
        <v>4892</v>
      </c>
      <c r="M144" s="933">
        <f>'4.0 hksk'!C144</f>
        <v>0</v>
      </c>
      <c r="N144" s="124">
        <f>'4.0 hksk'!D144</f>
        <v>0</v>
      </c>
      <c r="O144" s="75">
        <f>'4.0 hksk'!E144</f>
        <v>0</v>
      </c>
      <c r="P144" s="76">
        <f t="shared" si="78"/>
        <v>0</v>
      </c>
      <c r="Q144" s="124">
        <f>'4.0 hksk'!G144</f>
        <v>0</v>
      </c>
      <c r="R144" s="75">
        <f>'4.0 hksk'!H144</f>
        <v>0</v>
      </c>
      <c r="S144" s="76">
        <f t="shared" si="59"/>
        <v>0</v>
      </c>
      <c r="T144" s="124">
        <f>'4.0 hksk'!J144</f>
        <v>0</v>
      </c>
      <c r="U144" s="75">
        <f>'4.0 hksk'!K144</f>
        <v>0</v>
      </c>
      <c r="V144" s="76">
        <f t="shared" si="60"/>
        <v>0</v>
      </c>
      <c r="W144" s="933">
        <f>'5.0 önkormányzat össz'!C144</f>
        <v>4220616</v>
      </c>
      <c r="X144" s="124">
        <f>'5.0 önkormányzat össz'!D144</f>
        <v>1908501</v>
      </c>
      <c r="Y144" s="75">
        <f>'5.0 önkormányzat össz'!E144</f>
        <v>0</v>
      </c>
      <c r="Z144" s="76">
        <f t="shared" si="79"/>
        <v>1908501</v>
      </c>
      <c r="AA144" s="124">
        <f>'5.0 önkormányzat össz'!N144</f>
        <v>61931550</v>
      </c>
      <c r="AB144" s="75">
        <f>'5.0 önkormányzat össz'!O144</f>
        <v>1678050</v>
      </c>
      <c r="AC144" s="308">
        <f t="shared" si="62"/>
        <v>63609600</v>
      </c>
      <c r="AD144" s="124">
        <f>'5.0 önkormányzat össz'!N144</f>
        <v>61931550</v>
      </c>
      <c r="AE144" s="75">
        <f>'5.0 önkormányzat össz'!O144</f>
        <v>1678050</v>
      </c>
      <c r="AF144" s="76">
        <f>'5.0 önkormányzat össz'!P144</f>
        <v>63609600</v>
      </c>
      <c r="AG144" s="933">
        <f t="shared" si="85"/>
        <v>4225508</v>
      </c>
      <c r="AH144" s="124">
        <f t="shared" si="86"/>
        <v>1913393</v>
      </c>
      <c r="AI144" s="75">
        <f t="shared" si="87"/>
        <v>0</v>
      </c>
      <c r="AJ144" s="75">
        <f t="shared" si="88"/>
        <v>1913393</v>
      </c>
      <c r="AK144" s="75">
        <f>'5.0 önkormányzat össz'!G144</f>
        <v>0</v>
      </c>
      <c r="AL144" s="76">
        <f t="shared" si="93"/>
        <v>1913393</v>
      </c>
      <c r="AM144" s="124">
        <f t="shared" si="89"/>
        <v>61936442</v>
      </c>
      <c r="AN144" s="75">
        <f t="shared" si="90"/>
        <v>1678050</v>
      </c>
      <c r="AO144" s="75">
        <f t="shared" si="91"/>
        <v>63614492</v>
      </c>
      <c r="AP144" s="75">
        <f>'5.0 önkormányzat össz'!L144</f>
        <v>58376696</v>
      </c>
      <c r="AQ144" s="76">
        <f t="shared" si="69"/>
        <v>5237796</v>
      </c>
      <c r="AR144" s="930">
        <f t="shared" si="74"/>
        <v>61936442</v>
      </c>
      <c r="AS144" s="75">
        <f t="shared" si="75"/>
        <v>1678050</v>
      </c>
      <c r="AT144" s="75">
        <f t="shared" si="76"/>
        <v>63614492</v>
      </c>
      <c r="AU144" s="75">
        <f>+'5.0 önkormányzat össz'!Q144</f>
        <v>58376696</v>
      </c>
      <c r="AV144" s="76">
        <f t="shared" si="72"/>
        <v>5237796</v>
      </c>
    </row>
    <row r="145" spans="1:48" s="135" customFormat="1" ht="15.75" thickBot="1" x14ac:dyDescent="0.3">
      <c r="A145" s="1138" t="s">
        <v>234</v>
      </c>
      <c r="B145" s="1138" t="s">
        <v>28</v>
      </c>
      <c r="C145" s="938">
        <f>'3.0 hivatal'!C145</f>
        <v>0</v>
      </c>
      <c r="D145" s="232">
        <f>'3.0 hivatal'!D145</f>
        <v>0</v>
      </c>
      <c r="E145" s="233">
        <f>'3.0 hivatal'!E145</f>
        <v>0</v>
      </c>
      <c r="F145" s="234">
        <f t="shared" si="77"/>
        <v>0</v>
      </c>
      <c r="G145" s="232">
        <f>'3.0 hivatal'!G145</f>
        <v>0</v>
      </c>
      <c r="H145" s="233">
        <f>'3.0 hivatal'!H145</f>
        <v>0</v>
      </c>
      <c r="I145" s="234">
        <f t="shared" si="56"/>
        <v>0</v>
      </c>
      <c r="J145" s="232">
        <f>'3.0 hivatal'!J145</f>
        <v>0</v>
      </c>
      <c r="K145" s="233">
        <f>'3.0 hivatal'!K145</f>
        <v>0</v>
      </c>
      <c r="L145" s="234">
        <f t="shared" si="57"/>
        <v>0</v>
      </c>
      <c r="M145" s="938">
        <f>'4.0 hksk'!C145</f>
        <v>0</v>
      </c>
      <c r="N145" s="232">
        <f>'4.0 hksk'!D145</f>
        <v>0</v>
      </c>
      <c r="O145" s="233">
        <f>'4.0 hksk'!E145</f>
        <v>0</v>
      </c>
      <c r="P145" s="234">
        <f t="shared" si="78"/>
        <v>0</v>
      </c>
      <c r="Q145" s="232">
        <f>'4.0 hksk'!G145</f>
        <v>0</v>
      </c>
      <c r="R145" s="233">
        <f>'4.0 hksk'!H145</f>
        <v>0</v>
      </c>
      <c r="S145" s="234">
        <f t="shared" si="59"/>
        <v>0</v>
      </c>
      <c r="T145" s="232">
        <f>'4.0 hksk'!J145</f>
        <v>0</v>
      </c>
      <c r="U145" s="233">
        <f>'4.0 hksk'!K145</f>
        <v>0</v>
      </c>
      <c r="V145" s="234">
        <f t="shared" si="60"/>
        <v>0</v>
      </c>
      <c r="W145" s="938">
        <f>'5.0 önkormányzat össz'!C145</f>
        <v>100000</v>
      </c>
      <c r="X145" s="232">
        <f>'5.0 önkormányzat össz'!D145</f>
        <v>3000000</v>
      </c>
      <c r="Y145" s="233">
        <f>'5.0 önkormányzat össz'!E145</f>
        <v>0</v>
      </c>
      <c r="Z145" s="234">
        <f t="shared" si="79"/>
        <v>3000000</v>
      </c>
      <c r="AA145" s="232">
        <f>'5.0 önkormányzat össz'!N145</f>
        <v>15516358</v>
      </c>
      <c r="AB145" s="233">
        <f>'5.0 önkormányzat össz'!O145</f>
        <v>0</v>
      </c>
      <c r="AC145" s="664">
        <f t="shared" si="62"/>
        <v>15516358</v>
      </c>
      <c r="AD145" s="232">
        <f>'5.0 önkormányzat össz'!N145</f>
        <v>15516358</v>
      </c>
      <c r="AE145" s="233">
        <f>'5.0 önkormányzat össz'!O145</f>
        <v>0</v>
      </c>
      <c r="AF145" s="234">
        <f>'5.0 önkormányzat össz'!P145</f>
        <v>15516358</v>
      </c>
      <c r="AG145" s="938">
        <f t="shared" si="85"/>
        <v>100000</v>
      </c>
      <c r="AH145" s="232">
        <f t="shared" si="86"/>
        <v>3000000</v>
      </c>
      <c r="AI145" s="233">
        <f t="shared" si="87"/>
        <v>0</v>
      </c>
      <c r="AJ145" s="233">
        <f t="shared" si="88"/>
        <v>3000000</v>
      </c>
      <c r="AK145" s="233">
        <f>'5.0 önkormányzat össz'!G145</f>
        <v>0</v>
      </c>
      <c r="AL145" s="234">
        <f t="shared" si="93"/>
        <v>3000000</v>
      </c>
      <c r="AM145" s="232">
        <f t="shared" si="89"/>
        <v>15516358</v>
      </c>
      <c r="AN145" s="233">
        <f t="shared" si="90"/>
        <v>0</v>
      </c>
      <c r="AO145" s="233">
        <f t="shared" si="91"/>
        <v>15516358</v>
      </c>
      <c r="AP145" s="233">
        <f>'5.0 önkormányzat össz'!L145</f>
        <v>10590621</v>
      </c>
      <c r="AQ145" s="234">
        <f t="shared" si="69"/>
        <v>4925737</v>
      </c>
      <c r="AR145" s="491">
        <f t="shared" si="74"/>
        <v>15516358</v>
      </c>
      <c r="AS145" s="233">
        <f t="shared" si="75"/>
        <v>0</v>
      </c>
      <c r="AT145" s="233">
        <f t="shared" si="76"/>
        <v>15516358</v>
      </c>
      <c r="AU145" s="233">
        <f>+'5.0 önkormányzat össz'!Q145</f>
        <v>10590621</v>
      </c>
      <c r="AV145" s="234">
        <f t="shared" si="72"/>
        <v>4925737</v>
      </c>
    </row>
    <row r="146" spans="1:48" s="135" customFormat="1" ht="15.75" thickBot="1" x14ac:dyDescent="0.3">
      <c r="A146" s="1138" t="s">
        <v>235</v>
      </c>
      <c r="B146" s="1138" t="s">
        <v>236</v>
      </c>
      <c r="C146" s="938">
        <f>'3.0 hivatal'!C146</f>
        <v>163387436</v>
      </c>
      <c r="D146" s="232">
        <f>'3.0 hivatal'!D146</f>
        <v>173795512</v>
      </c>
      <c r="E146" s="233">
        <f>'3.0 hivatal'!E146</f>
        <v>0</v>
      </c>
      <c r="F146" s="234">
        <f t="shared" si="77"/>
        <v>173795512</v>
      </c>
      <c r="G146" s="232">
        <f>'3.0 hivatal'!G146</f>
        <v>182834347</v>
      </c>
      <c r="H146" s="233">
        <f>'3.0 hivatal'!H146</f>
        <v>0</v>
      </c>
      <c r="I146" s="234">
        <f t="shared" si="56"/>
        <v>182834347</v>
      </c>
      <c r="J146" s="232">
        <f>'3.0 hivatal'!J146</f>
        <v>186631412</v>
      </c>
      <c r="K146" s="233">
        <f>'3.0 hivatal'!K146</f>
        <v>0</v>
      </c>
      <c r="L146" s="234">
        <f t="shared" si="57"/>
        <v>186631412</v>
      </c>
      <c r="M146" s="938">
        <f>'4.0 hksk'!C146</f>
        <v>213285108</v>
      </c>
      <c r="N146" s="232">
        <f>'4.0 hksk'!D146</f>
        <v>166305352</v>
      </c>
      <c r="O146" s="233">
        <f>'4.0 hksk'!E146</f>
        <v>0</v>
      </c>
      <c r="P146" s="234">
        <f t="shared" si="78"/>
        <v>166305352</v>
      </c>
      <c r="Q146" s="232">
        <f>'4.0 hksk'!G146</f>
        <v>173597485</v>
      </c>
      <c r="R146" s="233">
        <f>'4.0 hksk'!H146</f>
        <v>0</v>
      </c>
      <c r="S146" s="234">
        <f t="shared" si="59"/>
        <v>173597485</v>
      </c>
      <c r="T146" s="232">
        <f>'4.0 hksk'!J146</f>
        <v>184323194</v>
      </c>
      <c r="U146" s="233">
        <f>'4.0 hksk'!K146</f>
        <v>0</v>
      </c>
      <c r="V146" s="234">
        <f t="shared" si="60"/>
        <v>184323194</v>
      </c>
      <c r="W146" s="938">
        <f>'5.0 önkormányzat össz'!C146</f>
        <v>2082086876.1300001</v>
      </c>
      <c r="X146" s="232">
        <f>'5.0 önkormányzat össz'!D146</f>
        <v>2678181028</v>
      </c>
      <c r="Y146" s="233">
        <f>'5.0 önkormányzat össz'!E146</f>
        <v>73299712</v>
      </c>
      <c r="Z146" s="234">
        <f t="shared" si="79"/>
        <v>2751480740</v>
      </c>
      <c r="AA146" s="232">
        <f ca="1">'5.0 önkormányzat össz'!N146</f>
        <v>3108744820.8499999</v>
      </c>
      <c r="AB146" s="233">
        <f>'5.0 önkormányzat össz'!O146</f>
        <v>94412781</v>
      </c>
      <c r="AC146" s="664">
        <f t="shared" ref="AC146" ca="1" si="95">SUM(AA146:AB146)</f>
        <v>3203157601.8499999</v>
      </c>
      <c r="AD146" s="232">
        <f ca="1">'5.0 önkormányzat össz'!N146</f>
        <v>3108744820.8499999</v>
      </c>
      <c r="AE146" s="233">
        <f>'5.0 önkormányzat össz'!O146</f>
        <v>94412781</v>
      </c>
      <c r="AF146" s="234">
        <f ca="1">'5.0 önkormányzat össz'!P146</f>
        <v>3203157601.8499999</v>
      </c>
      <c r="AG146" s="938">
        <f t="shared" si="85"/>
        <v>2458759420.1300001</v>
      </c>
      <c r="AH146" s="232">
        <f t="shared" si="86"/>
        <v>3018281892</v>
      </c>
      <c r="AI146" s="233">
        <f t="shared" si="87"/>
        <v>73299712</v>
      </c>
      <c r="AJ146" s="233">
        <f t="shared" si="88"/>
        <v>3091581604</v>
      </c>
      <c r="AK146" s="233">
        <f>'5.0 önkormányzat össz'!G146</f>
        <v>1650711623</v>
      </c>
      <c r="AL146" s="234">
        <f t="shared" si="93"/>
        <v>1440869981</v>
      </c>
      <c r="AM146" s="232">
        <f t="shared" ca="1" si="89"/>
        <v>3465176652.8499999</v>
      </c>
      <c r="AN146" s="233">
        <f t="shared" si="90"/>
        <v>94412781</v>
      </c>
      <c r="AO146" s="233">
        <f t="shared" ca="1" si="91"/>
        <v>3559589433.8499999</v>
      </c>
      <c r="AP146" s="233">
        <f ca="1">'5.0 önkormányzat össz'!L146</f>
        <v>1903933310</v>
      </c>
      <c r="AQ146" s="234">
        <f t="shared" ca="1" si="69"/>
        <v>1655656123.8499999</v>
      </c>
      <c r="AR146" s="491">
        <f t="shared" ca="1" si="74"/>
        <v>3479699426.8499999</v>
      </c>
      <c r="AS146" s="233">
        <f t="shared" si="75"/>
        <v>94412781</v>
      </c>
      <c r="AT146" s="233">
        <f t="shared" ca="1" si="76"/>
        <v>3574112207.8499999</v>
      </c>
      <c r="AU146" s="233">
        <f ca="1">+'5.0 önkormányzat össz'!Q146</f>
        <v>1992356951</v>
      </c>
      <c r="AV146" s="234">
        <f t="shared" ca="1" si="72"/>
        <v>1581755256.8499999</v>
      </c>
    </row>
    <row r="147" spans="1:48" s="135" customFormat="1" x14ac:dyDescent="0.25">
      <c r="A147" s="1139" t="s">
        <v>237</v>
      </c>
      <c r="B147" s="1139" t="s">
        <v>238</v>
      </c>
      <c r="C147" s="952">
        <f>'3.0 hivatal'!C147</f>
        <v>0</v>
      </c>
      <c r="D147" s="654">
        <f>'3.0 hivatal'!D147</f>
        <v>0</v>
      </c>
      <c r="E147" s="655">
        <f>'3.0 hivatal'!E147</f>
        <v>0</v>
      </c>
      <c r="F147" s="656">
        <f t="shared" si="77"/>
        <v>0</v>
      </c>
      <c r="G147" s="654">
        <f>'3.0 hivatal'!G147</f>
        <v>0</v>
      </c>
      <c r="H147" s="655">
        <f>'3.0 hivatal'!H147</f>
        <v>0</v>
      </c>
      <c r="I147" s="656">
        <f t="shared" si="56"/>
        <v>0</v>
      </c>
      <c r="J147" s="654">
        <f>'3.0 hivatal'!J147</f>
        <v>0</v>
      </c>
      <c r="K147" s="655">
        <f>'3.0 hivatal'!K147</f>
        <v>0</v>
      </c>
      <c r="L147" s="656">
        <f t="shared" si="57"/>
        <v>0</v>
      </c>
      <c r="M147" s="952">
        <f>'4.0 hksk'!C147</f>
        <v>0</v>
      </c>
      <c r="N147" s="654">
        <f>'4.0 hksk'!D147</f>
        <v>0</v>
      </c>
      <c r="O147" s="655">
        <f>'4.0 hksk'!E147</f>
        <v>0</v>
      </c>
      <c r="P147" s="656">
        <f t="shared" si="78"/>
        <v>0</v>
      </c>
      <c r="Q147" s="654">
        <f>'4.0 hksk'!G147</f>
        <v>0</v>
      </c>
      <c r="R147" s="655">
        <f>'4.0 hksk'!H147</f>
        <v>0</v>
      </c>
      <c r="S147" s="656">
        <f t="shared" si="59"/>
        <v>0</v>
      </c>
      <c r="T147" s="654">
        <f>'4.0 hksk'!J147</f>
        <v>0</v>
      </c>
      <c r="U147" s="655">
        <f>'4.0 hksk'!K147</f>
        <v>0</v>
      </c>
      <c r="V147" s="656">
        <f t="shared" si="60"/>
        <v>0</v>
      </c>
      <c r="W147" s="952">
        <f>'5.0 önkormányzat össz'!C147</f>
        <v>191566597</v>
      </c>
      <c r="X147" s="654">
        <f>'5.0 önkormányzat össz'!D147</f>
        <v>295918182</v>
      </c>
      <c r="Y147" s="655">
        <f>'5.0 önkormányzat össz'!E147</f>
        <v>0</v>
      </c>
      <c r="Z147" s="656">
        <f t="shared" si="79"/>
        <v>295918182</v>
      </c>
      <c r="AA147" s="654">
        <f>'5.0 önkormányzat össz'!N147</f>
        <v>382817200</v>
      </c>
      <c r="AB147" s="655">
        <f>'5.0 önkormányzat össz'!O147</f>
        <v>0</v>
      </c>
      <c r="AC147" s="657">
        <f t="shared" si="62"/>
        <v>382817200</v>
      </c>
      <c r="AD147" s="654">
        <f>'5.0 önkormányzat össz'!N147</f>
        <v>382817200</v>
      </c>
      <c r="AE147" s="655">
        <f>'5.0 önkormányzat össz'!O147</f>
        <v>0</v>
      </c>
      <c r="AF147" s="656">
        <f>'5.0 önkormányzat össz'!P147</f>
        <v>382817200</v>
      </c>
      <c r="AG147" s="952">
        <f t="shared" si="85"/>
        <v>191566597</v>
      </c>
      <c r="AH147" s="654">
        <f t="shared" si="86"/>
        <v>295918182</v>
      </c>
      <c r="AI147" s="655">
        <f t="shared" si="87"/>
        <v>0</v>
      </c>
      <c r="AJ147" s="655">
        <f t="shared" si="88"/>
        <v>295918182</v>
      </c>
      <c r="AK147" s="655">
        <f>'5.0 önkormányzat össz'!G147</f>
        <v>1666667</v>
      </c>
      <c r="AL147" s="656">
        <f t="shared" si="93"/>
        <v>294251515</v>
      </c>
      <c r="AM147" s="654">
        <f t="shared" si="89"/>
        <v>382817200</v>
      </c>
      <c r="AN147" s="655">
        <f t="shared" si="90"/>
        <v>0</v>
      </c>
      <c r="AO147" s="655">
        <f t="shared" si="91"/>
        <v>382817200</v>
      </c>
      <c r="AP147" s="655">
        <f>'5.0 önkormányzat össz'!L147</f>
        <v>2395834</v>
      </c>
      <c r="AQ147" s="656">
        <f t="shared" si="69"/>
        <v>380421366</v>
      </c>
      <c r="AR147" s="976">
        <f t="shared" si="74"/>
        <v>382817200</v>
      </c>
      <c r="AS147" s="655">
        <f t="shared" si="75"/>
        <v>0</v>
      </c>
      <c r="AT147" s="655">
        <f t="shared" si="76"/>
        <v>382817200</v>
      </c>
      <c r="AU147" s="655">
        <f>+'5.0 önkormányzat össz'!Q147</f>
        <v>82395834</v>
      </c>
      <c r="AV147" s="656">
        <f t="shared" si="72"/>
        <v>300421366</v>
      </c>
    </row>
    <row r="148" spans="1:48" x14ac:dyDescent="0.25">
      <c r="A148" s="1136" t="s">
        <v>239</v>
      </c>
      <c r="B148" s="1136" t="s">
        <v>240</v>
      </c>
      <c r="C148" s="882">
        <f>'3.0 hivatal'!C148</f>
        <v>0</v>
      </c>
      <c r="D148" s="123">
        <f>'3.0 hivatal'!D148</f>
        <v>0</v>
      </c>
      <c r="E148" s="73">
        <f>'3.0 hivatal'!E148</f>
        <v>0</v>
      </c>
      <c r="F148" s="74">
        <f t="shared" si="77"/>
        <v>0</v>
      </c>
      <c r="G148" s="123">
        <f>'3.0 hivatal'!G148</f>
        <v>0</v>
      </c>
      <c r="H148" s="73">
        <f>'3.0 hivatal'!H148</f>
        <v>0</v>
      </c>
      <c r="I148" s="74">
        <f t="shared" si="56"/>
        <v>0</v>
      </c>
      <c r="J148" s="123">
        <f>'3.0 hivatal'!J148</f>
        <v>0</v>
      </c>
      <c r="K148" s="73">
        <f>'3.0 hivatal'!K148</f>
        <v>0</v>
      </c>
      <c r="L148" s="74">
        <f t="shared" si="57"/>
        <v>0</v>
      </c>
      <c r="M148" s="882">
        <f>'4.0 hksk'!C148</f>
        <v>0</v>
      </c>
      <c r="N148" s="123">
        <f>'4.0 hksk'!D148</f>
        <v>0</v>
      </c>
      <c r="O148" s="73">
        <f>'4.0 hksk'!E148</f>
        <v>0</v>
      </c>
      <c r="P148" s="74">
        <f t="shared" si="78"/>
        <v>0</v>
      </c>
      <c r="Q148" s="123">
        <f>'4.0 hksk'!G148</f>
        <v>0</v>
      </c>
      <c r="R148" s="73">
        <f>'4.0 hksk'!H148</f>
        <v>0</v>
      </c>
      <c r="S148" s="74">
        <f t="shared" si="59"/>
        <v>0</v>
      </c>
      <c r="T148" s="123">
        <f>'4.0 hksk'!J148</f>
        <v>0</v>
      </c>
      <c r="U148" s="73">
        <f>'4.0 hksk'!K148</f>
        <v>0</v>
      </c>
      <c r="V148" s="74">
        <f t="shared" si="60"/>
        <v>0</v>
      </c>
      <c r="W148" s="882">
        <f>'5.0 önkormányzat össz'!C148</f>
        <v>0</v>
      </c>
      <c r="X148" s="123">
        <f>'5.0 önkormányzat össz'!D148</f>
        <v>0</v>
      </c>
      <c r="Y148" s="73">
        <f>'5.0 önkormányzat össz'!E148</f>
        <v>0</v>
      </c>
      <c r="Z148" s="74">
        <f t="shared" si="79"/>
        <v>0</v>
      </c>
      <c r="AA148" s="123">
        <f>'5.0 önkormányzat össz'!N148</f>
        <v>80000000</v>
      </c>
      <c r="AB148" s="73">
        <f>'5.0 önkormányzat össz'!O148</f>
        <v>0</v>
      </c>
      <c r="AC148" s="307">
        <f t="shared" si="62"/>
        <v>80000000</v>
      </c>
      <c r="AD148" s="123">
        <f>'5.0 önkormányzat össz'!N148</f>
        <v>80000000</v>
      </c>
      <c r="AE148" s="73">
        <f>'5.0 önkormányzat össz'!O148</f>
        <v>0</v>
      </c>
      <c r="AF148" s="74">
        <f>'5.0 önkormányzat össz'!P148</f>
        <v>80000000</v>
      </c>
      <c r="AG148" s="882">
        <f t="shared" si="85"/>
        <v>0</v>
      </c>
      <c r="AH148" s="123">
        <f t="shared" si="86"/>
        <v>0</v>
      </c>
      <c r="AI148" s="73">
        <f t="shared" si="87"/>
        <v>0</v>
      </c>
      <c r="AJ148" s="73">
        <f t="shared" si="88"/>
        <v>0</v>
      </c>
      <c r="AK148" s="73">
        <f>'5.0 önkormányzat össz'!G148</f>
        <v>0</v>
      </c>
      <c r="AL148" s="74">
        <f t="shared" si="93"/>
        <v>0</v>
      </c>
      <c r="AM148" s="123">
        <f t="shared" si="89"/>
        <v>80000000</v>
      </c>
      <c r="AN148" s="73">
        <f t="shared" si="90"/>
        <v>0</v>
      </c>
      <c r="AO148" s="73">
        <f t="shared" si="91"/>
        <v>80000000</v>
      </c>
      <c r="AP148" s="73">
        <f>'5.0 önkormányzat össz'!L148</f>
        <v>0</v>
      </c>
      <c r="AQ148" s="74">
        <f t="shared" si="69"/>
        <v>80000000</v>
      </c>
      <c r="AR148" s="285">
        <f t="shared" si="74"/>
        <v>80000000</v>
      </c>
      <c r="AS148" s="73">
        <f t="shared" si="75"/>
        <v>0</v>
      </c>
      <c r="AT148" s="73">
        <f t="shared" si="76"/>
        <v>80000000</v>
      </c>
      <c r="AU148" s="73">
        <f>+'5.0 önkormányzat össz'!Q148</f>
        <v>80000000</v>
      </c>
      <c r="AV148" s="74">
        <f t="shared" si="72"/>
        <v>0</v>
      </c>
    </row>
    <row r="149" spans="1:48" x14ac:dyDescent="0.25">
      <c r="A149" s="1136" t="s">
        <v>750</v>
      </c>
      <c r="B149" s="1136" t="s">
        <v>751</v>
      </c>
      <c r="C149" s="882">
        <f>'3.0 hivatal'!C149</f>
        <v>0</v>
      </c>
      <c r="D149" s="123">
        <f>'3.0 hivatal'!D149</f>
        <v>0</v>
      </c>
      <c r="E149" s="73">
        <f>'3.0 hivatal'!E149</f>
        <v>0</v>
      </c>
      <c r="F149" s="74">
        <f t="shared" si="77"/>
        <v>0</v>
      </c>
      <c r="G149" s="123">
        <f>'3.0 hivatal'!G149</f>
        <v>0</v>
      </c>
      <c r="H149" s="73">
        <f>'3.0 hivatal'!H149</f>
        <v>0</v>
      </c>
      <c r="I149" s="74">
        <f t="shared" si="56"/>
        <v>0</v>
      </c>
      <c r="J149" s="123">
        <f>'3.0 hivatal'!J149</f>
        <v>0</v>
      </c>
      <c r="K149" s="73">
        <f>'3.0 hivatal'!K149</f>
        <v>0</v>
      </c>
      <c r="L149" s="74">
        <f t="shared" si="57"/>
        <v>0</v>
      </c>
      <c r="M149" s="882">
        <f>'4.0 hksk'!C149</f>
        <v>0</v>
      </c>
      <c r="N149" s="123">
        <f>'4.0 hksk'!D149</f>
        <v>0</v>
      </c>
      <c r="O149" s="73">
        <f>'4.0 hksk'!E149</f>
        <v>0</v>
      </c>
      <c r="P149" s="74">
        <f t="shared" si="78"/>
        <v>0</v>
      </c>
      <c r="Q149" s="123">
        <f>'4.0 hksk'!G149</f>
        <v>0</v>
      </c>
      <c r="R149" s="73">
        <f>'4.0 hksk'!H149</f>
        <v>0</v>
      </c>
      <c r="S149" s="74">
        <f t="shared" si="59"/>
        <v>0</v>
      </c>
      <c r="T149" s="123">
        <f>'4.0 hksk'!J149</f>
        <v>0</v>
      </c>
      <c r="U149" s="73">
        <f>'4.0 hksk'!K149</f>
        <v>0</v>
      </c>
      <c r="V149" s="74">
        <f t="shared" si="60"/>
        <v>0</v>
      </c>
      <c r="W149" s="882">
        <f>'5.0 önkormányzat össz'!C149</f>
        <v>0</v>
      </c>
      <c r="X149" s="123">
        <f>'5.0 önkormányzat össz'!D149</f>
        <v>100000000</v>
      </c>
      <c r="Y149" s="73">
        <f>'5.0 önkormányzat össz'!E149</f>
        <v>0</v>
      </c>
      <c r="Z149" s="74">
        <f t="shared" si="79"/>
        <v>100000000</v>
      </c>
      <c r="AA149" s="123">
        <f>'5.0 önkormányzat össz'!N149</f>
        <v>100000000</v>
      </c>
      <c r="AB149" s="73">
        <f>'5.0 önkormányzat össz'!O149</f>
        <v>0</v>
      </c>
      <c r="AC149" s="307">
        <f t="shared" si="62"/>
        <v>100000000</v>
      </c>
      <c r="AD149" s="123">
        <f>'5.0 önkormányzat össz'!N149</f>
        <v>100000000</v>
      </c>
      <c r="AE149" s="73">
        <f>'5.0 önkormányzat össz'!O149</f>
        <v>0</v>
      </c>
      <c r="AF149" s="74">
        <f>'5.0 önkormányzat össz'!P149</f>
        <v>100000000</v>
      </c>
      <c r="AG149" s="882">
        <f t="shared" si="85"/>
        <v>0</v>
      </c>
      <c r="AH149" s="123">
        <f t="shared" si="86"/>
        <v>100000000</v>
      </c>
      <c r="AI149" s="73">
        <f t="shared" si="87"/>
        <v>0</v>
      </c>
      <c r="AJ149" s="73">
        <f t="shared" si="88"/>
        <v>100000000</v>
      </c>
      <c r="AK149" s="73">
        <f>'5.0 önkormányzat össz'!G149</f>
        <v>0</v>
      </c>
      <c r="AL149" s="74">
        <f t="shared" si="93"/>
        <v>100000000</v>
      </c>
      <c r="AM149" s="123">
        <f t="shared" si="89"/>
        <v>100000000</v>
      </c>
      <c r="AN149" s="73">
        <f t="shared" si="90"/>
        <v>0</v>
      </c>
      <c r="AO149" s="73">
        <f t="shared" si="91"/>
        <v>100000000</v>
      </c>
      <c r="AP149" s="73">
        <f>'5.0 önkormányzat össz'!L149</f>
        <v>0</v>
      </c>
      <c r="AQ149" s="74">
        <f t="shared" si="69"/>
        <v>100000000</v>
      </c>
      <c r="AR149" s="285">
        <f t="shared" si="74"/>
        <v>100000000</v>
      </c>
      <c r="AS149" s="73">
        <f t="shared" si="75"/>
        <v>0</v>
      </c>
      <c r="AT149" s="73">
        <f t="shared" si="76"/>
        <v>100000000</v>
      </c>
      <c r="AU149" s="73">
        <f>+'5.0 önkormányzat össz'!Q149</f>
        <v>0</v>
      </c>
      <c r="AV149" s="74">
        <f t="shared" si="72"/>
        <v>100000000</v>
      </c>
    </row>
    <row r="150" spans="1:48" x14ac:dyDescent="0.25">
      <c r="A150" s="1136" t="s">
        <v>448</v>
      </c>
      <c r="B150" s="1136" t="s">
        <v>449</v>
      </c>
      <c r="C150" s="882">
        <f>'3.0 hivatal'!C150</f>
        <v>0</v>
      </c>
      <c r="D150" s="123">
        <f>'3.0 hivatal'!D150</f>
        <v>0</v>
      </c>
      <c r="E150" s="73">
        <f>'3.0 hivatal'!E150</f>
        <v>0</v>
      </c>
      <c r="F150" s="74"/>
      <c r="G150" s="123">
        <f>'3.0 hivatal'!G150</f>
        <v>0</v>
      </c>
      <c r="H150" s="73">
        <f>'3.0 hivatal'!H150</f>
        <v>0</v>
      </c>
      <c r="I150" s="74">
        <f t="shared" si="56"/>
        <v>0</v>
      </c>
      <c r="J150" s="123">
        <f>'3.0 hivatal'!J150</f>
        <v>0</v>
      </c>
      <c r="K150" s="73">
        <f>'3.0 hivatal'!K150</f>
        <v>0</v>
      </c>
      <c r="L150" s="74">
        <f t="shared" si="57"/>
        <v>0</v>
      </c>
      <c r="M150" s="882">
        <f>'4.0 hksk'!C150</f>
        <v>0</v>
      </c>
      <c r="N150" s="123">
        <f>'4.0 hksk'!D150</f>
        <v>0</v>
      </c>
      <c r="O150" s="73">
        <f>'4.0 hksk'!E150</f>
        <v>0</v>
      </c>
      <c r="P150" s="74"/>
      <c r="Q150" s="123">
        <f>'4.0 hksk'!G150</f>
        <v>0</v>
      </c>
      <c r="R150" s="73">
        <f>'4.0 hksk'!H150</f>
        <v>0</v>
      </c>
      <c r="S150" s="74">
        <f t="shared" si="59"/>
        <v>0</v>
      </c>
      <c r="T150" s="123">
        <f>'4.0 hksk'!J150</f>
        <v>0</v>
      </c>
      <c r="U150" s="73">
        <f>'4.0 hksk'!K150</f>
        <v>0</v>
      </c>
      <c r="V150" s="74">
        <f t="shared" si="60"/>
        <v>0</v>
      </c>
      <c r="W150" s="882">
        <f>'5.0 önkormányzat össz'!C150</f>
        <v>17295897</v>
      </c>
      <c r="X150" s="123">
        <f>'5.0 önkormányzat össz'!D150</f>
        <v>22316371</v>
      </c>
      <c r="Y150" s="73">
        <f>'5.0 önkormányzat össz'!E150</f>
        <v>0</v>
      </c>
      <c r="Z150" s="74">
        <f t="shared" si="79"/>
        <v>22316371</v>
      </c>
      <c r="AA150" s="123">
        <f>'5.0 önkormányzat össz'!N150</f>
        <v>22316371</v>
      </c>
      <c r="AB150" s="73">
        <f>'5.0 önkormányzat össz'!O150</f>
        <v>0</v>
      </c>
      <c r="AC150" s="307">
        <f t="shared" si="62"/>
        <v>22316371</v>
      </c>
      <c r="AD150" s="123">
        <f>'5.0 önkormányzat össz'!N150</f>
        <v>22316371</v>
      </c>
      <c r="AE150" s="73">
        <f>'5.0 önkormányzat össz'!O150</f>
        <v>0</v>
      </c>
      <c r="AF150" s="74">
        <f>'5.0 önkormányzat össz'!P150</f>
        <v>22316371</v>
      </c>
      <c r="AG150" s="882">
        <f t="shared" si="85"/>
        <v>17295897</v>
      </c>
      <c r="AH150" s="123">
        <f t="shared" si="86"/>
        <v>22316371</v>
      </c>
      <c r="AI150" s="73">
        <f t="shared" si="87"/>
        <v>0</v>
      </c>
      <c r="AJ150" s="73">
        <f t="shared" si="88"/>
        <v>22316371</v>
      </c>
      <c r="AK150" s="73">
        <f>'5.0 önkormányzat össz'!G150</f>
        <v>0</v>
      </c>
      <c r="AL150" s="74">
        <f t="shared" si="93"/>
        <v>22316371</v>
      </c>
      <c r="AM150" s="123">
        <f t="shared" si="89"/>
        <v>22316371</v>
      </c>
      <c r="AN150" s="73">
        <f t="shared" si="90"/>
        <v>0</v>
      </c>
      <c r="AO150" s="73">
        <f t="shared" si="91"/>
        <v>22316371</v>
      </c>
      <c r="AP150" s="73">
        <f>'5.0 önkormányzat össz'!L150</f>
        <v>0</v>
      </c>
      <c r="AQ150" s="74">
        <f t="shared" si="69"/>
        <v>22316371</v>
      </c>
      <c r="AR150" s="285">
        <f t="shared" si="74"/>
        <v>22316371</v>
      </c>
      <c r="AS150" s="73">
        <f t="shared" si="75"/>
        <v>0</v>
      </c>
      <c r="AT150" s="73">
        <f t="shared" si="76"/>
        <v>22316371</v>
      </c>
      <c r="AU150" s="73">
        <f>+'5.0 önkormányzat össz'!Q150</f>
        <v>0</v>
      </c>
      <c r="AV150" s="74">
        <f t="shared" si="72"/>
        <v>22316371</v>
      </c>
    </row>
    <row r="151" spans="1:48" x14ac:dyDescent="0.25">
      <c r="A151" s="1136" t="s">
        <v>243</v>
      </c>
      <c r="B151" s="1136" t="s">
        <v>244</v>
      </c>
      <c r="C151" s="882">
        <f>'3.0 hivatal'!C151</f>
        <v>0</v>
      </c>
      <c r="D151" s="123">
        <f>'3.0 hivatal'!D151</f>
        <v>0</v>
      </c>
      <c r="E151" s="73">
        <f>'3.0 hivatal'!E151</f>
        <v>0</v>
      </c>
      <c r="F151" s="74">
        <f>SUM(D151:E151)</f>
        <v>0</v>
      </c>
      <c r="G151" s="123">
        <f>'3.0 hivatal'!G151</f>
        <v>0</v>
      </c>
      <c r="H151" s="73">
        <f>'3.0 hivatal'!H151</f>
        <v>0</v>
      </c>
      <c r="I151" s="74">
        <f t="shared" ref="I151:I155" si="96">SUM(G151:H151)</f>
        <v>0</v>
      </c>
      <c r="J151" s="123">
        <f>'3.0 hivatal'!J151</f>
        <v>0</v>
      </c>
      <c r="K151" s="73">
        <f>'3.0 hivatal'!K151</f>
        <v>0</v>
      </c>
      <c r="L151" s="74">
        <f t="shared" ref="L151:L155" si="97">SUM(J151:K151)</f>
        <v>0</v>
      </c>
      <c r="M151" s="882">
        <f>'4.0 hksk'!C151</f>
        <v>0</v>
      </c>
      <c r="N151" s="123">
        <f>'4.0 hksk'!D151</f>
        <v>0</v>
      </c>
      <c r="O151" s="73">
        <f>'4.0 hksk'!E151</f>
        <v>0</v>
      </c>
      <c r="P151" s="74">
        <f t="shared" ref="P151:P155" si="98">SUM(N151:O151)</f>
        <v>0</v>
      </c>
      <c r="Q151" s="123">
        <f>'4.0 hksk'!G151</f>
        <v>0</v>
      </c>
      <c r="R151" s="73">
        <f>'4.0 hksk'!H151</f>
        <v>0</v>
      </c>
      <c r="S151" s="74">
        <f t="shared" ref="S151:S155" si="99">SUM(Q151:R151)</f>
        <v>0</v>
      </c>
      <c r="T151" s="123">
        <f>'4.0 hksk'!J151</f>
        <v>0</v>
      </c>
      <c r="U151" s="73">
        <f>'4.0 hksk'!K151</f>
        <v>0</v>
      </c>
      <c r="V151" s="74">
        <f t="shared" ref="V151:V155" si="100">SUM(T151:U151)</f>
        <v>0</v>
      </c>
      <c r="W151" s="882">
        <f>'5.0 önkormányzat össz'!C151</f>
        <v>174270700</v>
      </c>
      <c r="X151" s="123">
        <f>'5.0 önkormányzat össz'!D151</f>
        <v>173601811</v>
      </c>
      <c r="Y151" s="73">
        <f>'5.0 önkormányzat össz'!E151</f>
        <v>0</v>
      </c>
      <c r="Z151" s="74">
        <f t="shared" si="79"/>
        <v>173601811</v>
      </c>
      <c r="AA151" s="123">
        <f>'5.0 önkormányzat össz'!N151</f>
        <v>180500829</v>
      </c>
      <c r="AB151" s="73">
        <f>'5.0 önkormányzat össz'!O151</f>
        <v>0</v>
      </c>
      <c r="AC151" s="307">
        <f t="shared" ref="AC151:AC154" si="101">SUM(AA151:AB151)</f>
        <v>180500829</v>
      </c>
      <c r="AD151" s="123">
        <f>'5.0 önkormányzat össz'!N151</f>
        <v>180500829</v>
      </c>
      <c r="AE151" s="73">
        <f>'5.0 önkormányzat össz'!O151</f>
        <v>0</v>
      </c>
      <c r="AF151" s="74">
        <f>'5.0 önkormányzat össz'!P151</f>
        <v>180500829</v>
      </c>
      <c r="AG151" s="882">
        <f t="shared" si="85"/>
        <v>174270700</v>
      </c>
      <c r="AH151" s="123">
        <f t="shared" si="86"/>
        <v>173601811</v>
      </c>
      <c r="AI151" s="73">
        <f t="shared" si="87"/>
        <v>0</v>
      </c>
      <c r="AJ151" s="73">
        <f t="shared" si="88"/>
        <v>173601811</v>
      </c>
      <c r="AK151" s="73">
        <f>'5.0 önkormányzat össz'!G151</f>
        <v>1666667</v>
      </c>
      <c r="AL151" s="74">
        <f t="shared" si="93"/>
        <v>171935144</v>
      </c>
      <c r="AM151" s="123">
        <f t="shared" si="89"/>
        <v>180500829</v>
      </c>
      <c r="AN151" s="73">
        <f t="shared" si="90"/>
        <v>0</v>
      </c>
      <c r="AO151" s="73">
        <f t="shared" si="91"/>
        <v>180500829</v>
      </c>
      <c r="AP151" s="73">
        <f>'5.0 önkormányzat össz'!L151</f>
        <v>2395834</v>
      </c>
      <c r="AQ151" s="74">
        <f t="shared" ref="AQ151:AQ155" si="102">AO151-AP151</f>
        <v>178104995</v>
      </c>
      <c r="AR151" s="285">
        <f t="shared" si="74"/>
        <v>180500829</v>
      </c>
      <c r="AS151" s="73">
        <f t="shared" si="75"/>
        <v>0</v>
      </c>
      <c r="AT151" s="73">
        <f t="shared" si="76"/>
        <v>180500829</v>
      </c>
      <c r="AU151" s="73">
        <f>+'5.0 önkormányzat össz'!Q151</f>
        <v>2395834</v>
      </c>
      <c r="AV151" s="74">
        <f t="shared" ref="AV151:AV155" si="103">AT151-AU151</f>
        <v>178104995</v>
      </c>
    </row>
    <row r="152" spans="1:48" x14ac:dyDescent="0.25">
      <c r="A152" s="1136" t="s">
        <v>245</v>
      </c>
      <c r="B152" s="1136" t="s">
        <v>246</v>
      </c>
      <c r="C152" s="882">
        <f>'3.0 hivatal'!C152</f>
        <v>0</v>
      </c>
      <c r="D152" s="123">
        <f>'3.0 hivatal'!D152</f>
        <v>0</v>
      </c>
      <c r="E152" s="73">
        <f>'3.0 hivatal'!E152</f>
        <v>0</v>
      </c>
      <c r="F152" s="74">
        <f>SUM(D152:E152)</f>
        <v>0</v>
      </c>
      <c r="G152" s="123">
        <f>'3.0 hivatal'!G152</f>
        <v>0</v>
      </c>
      <c r="H152" s="73">
        <f>'3.0 hivatal'!H152</f>
        <v>0</v>
      </c>
      <c r="I152" s="74">
        <f t="shared" si="96"/>
        <v>0</v>
      </c>
      <c r="J152" s="123">
        <f>'3.0 hivatal'!J152</f>
        <v>0</v>
      </c>
      <c r="K152" s="73">
        <f>'3.0 hivatal'!K152</f>
        <v>0</v>
      </c>
      <c r="L152" s="74">
        <f t="shared" si="97"/>
        <v>0</v>
      </c>
      <c r="M152" s="882">
        <f>'4.0 hksk'!C152</f>
        <v>0</v>
      </c>
      <c r="N152" s="123">
        <f>'4.0 hksk'!D152</f>
        <v>0</v>
      </c>
      <c r="O152" s="73">
        <f>'4.0 hksk'!E152</f>
        <v>0</v>
      </c>
      <c r="P152" s="74">
        <f t="shared" si="98"/>
        <v>0</v>
      </c>
      <c r="Q152" s="123">
        <f>'4.0 hksk'!G152</f>
        <v>0</v>
      </c>
      <c r="R152" s="73">
        <f>'4.0 hksk'!H152</f>
        <v>0</v>
      </c>
      <c r="S152" s="74">
        <f t="shared" si="99"/>
        <v>0</v>
      </c>
      <c r="T152" s="123">
        <f>'4.0 hksk'!J152</f>
        <v>0</v>
      </c>
      <c r="U152" s="73">
        <f>'4.0 hksk'!K152</f>
        <v>0</v>
      </c>
      <c r="V152" s="74">
        <f t="shared" si="100"/>
        <v>0</v>
      </c>
      <c r="W152" s="882">
        <f>'5.0 önkormányzat össz'!C152</f>
        <v>0</v>
      </c>
      <c r="X152" s="123">
        <f>'5.0 önkormányzat össz'!D152</f>
        <v>0</v>
      </c>
      <c r="Y152" s="73">
        <f>'5.0 önkormányzat össz'!E152</f>
        <v>0</v>
      </c>
      <c r="Z152" s="74">
        <f t="shared" si="79"/>
        <v>0</v>
      </c>
      <c r="AA152" s="123">
        <f>'5.0 önkormányzat össz'!N152</f>
        <v>0</v>
      </c>
      <c r="AB152" s="73">
        <f>'5.0 önkormányzat össz'!O152</f>
        <v>0</v>
      </c>
      <c r="AC152" s="307">
        <f t="shared" si="101"/>
        <v>0</v>
      </c>
      <c r="AD152" s="123">
        <f>'5.0 önkormányzat össz'!N152</f>
        <v>0</v>
      </c>
      <c r="AE152" s="73">
        <f>'5.0 önkormányzat össz'!O152</f>
        <v>0</v>
      </c>
      <c r="AF152" s="74">
        <f>'5.0 önkormányzat össz'!P152</f>
        <v>0</v>
      </c>
      <c r="AG152" s="882">
        <f t="shared" si="85"/>
        <v>0</v>
      </c>
      <c r="AH152" s="123">
        <f t="shared" si="86"/>
        <v>0</v>
      </c>
      <c r="AI152" s="73">
        <f t="shared" si="87"/>
        <v>0</v>
      </c>
      <c r="AJ152" s="73">
        <f t="shared" si="88"/>
        <v>0</v>
      </c>
      <c r="AK152" s="73">
        <f>'5.0 önkormányzat össz'!G152</f>
        <v>0</v>
      </c>
      <c r="AL152" s="74">
        <f t="shared" si="93"/>
        <v>0</v>
      </c>
      <c r="AM152" s="123">
        <f t="shared" si="89"/>
        <v>0</v>
      </c>
      <c r="AN152" s="73">
        <f t="shared" si="90"/>
        <v>0</v>
      </c>
      <c r="AO152" s="73">
        <f t="shared" si="91"/>
        <v>0</v>
      </c>
      <c r="AP152" s="73">
        <f>'5.0 önkormányzat össz'!L152</f>
        <v>0</v>
      </c>
      <c r="AQ152" s="74">
        <f t="shared" si="102"/>
        <v>0</v>
      </c>
      <c r="AR152" s="285">
        <f t="shared" ref="AR152:AR155" si="104">+J152+T152+AD152</f>
        <v>0</v>
      </c>
      <c r="AS152" s="73">
        <f t="shared" ref="AS152:AS155" si="105">+K152+U152+AE152</f>
        <v>0</v>
      </c>
      <c r="AT152" s="73">
        <f t="shared" ref="AT152:AT155" si="106">+L152+V152+AF152</f>
        <v>0</v>
      </c>
      <c r="AU152" s="73">
        <f>+'5.0 önkormányzat össz'!Q152</f>
        <v>0</v>
      </c>
      <c r="AV152" s="74">
        <f t="shared" si="103"/>
        <v>0</v>
      </c>
    </row>
    <row r="153" spans="1:48" x14ac:dyDescent="0.25">
      <c r="A153" s="1136" t="s">
        <v>247</v>
      </c>
      <c r="B153" s="1136" t="s">
        <v>248</v>
      </c>
      <c r="C153" s="882">
        <f>'3.0 hivatal'!C153</f>
        <v>0</v>
      </c>
      <c r="D153" s="123">
        <f>'3.0 hivatal'!D153</f>
        <v>0</v>
      </c>
      <c r="E153" s="73">
        <f>'3.0 hivatal'!E153</f>
        <v>0</v>
      </c>
      <c r="F153" s="74">
        <f>SUM(D153:E153)</f>
        <v>0</v>
      </c>
      <c r="G153" s="123">
        <f>'3.0 hivatal'!G153</f>
        <v>0</v>
      </c>
      <c r="H153" s="73">
        <f>'3.0 hivatal'!H153</f>
        <v>0</v>
      </c>
      <c r="I153" s="74">
        <f t="shared" si="96"/>
        <v>0</v>
      </c>
      <c r="J153" s="123">
        <f>'3.0 hivatal'!J153</f>
        <v>0</v>
      </c>
      <c r="K153" s="73">
        <f>'3.0 hivatal'!K153</f>
        <v>0</v>
      </c>
      <c r="L153" s="74">
        <f t="shared" si="97"/>
        <v>0</v>
      </c>
      <c r="M153" s="882">
        <f>'4.0 hksk'!C153</f>
        <v>0</v>
      </c>
      <c r="N153" s="123">
        <f>'4.0 hksk'!D153</f>
        <v>0</v>
      </c>
      <c r="O153" s="73">
        <f>'4.0 hksk'!E153</f>
        <v>0</v>
      </c>
      <c r="P153" s="74">
        <f t="shared" si="98"/>
        <v>0</v>
      </c>
      <c r="Q153" s="123">
        <f>'4.0 hksk'!G153</f>
        <v>0</v>
      </c>
      <c r="R153" s="73">
        <f>'4.0 hksk'!H153</f>
        <v>0</v>
      </c>
      <c r="S153" s="74">
        <f t="shared" si="99"/>
        <v>0</v>
      </c>
      <c r="T153" s="123">
        <f>'4.0 hksk'!J153</f>
        <v>0</v>
      </c>
      <c r="U153" s="73">
        <f>'4.0 hksk'!K153</f>
        <v>0</v>
      </c>
      <c r="V153" s="74">
        <f t="shared" si="100"/>
        <v>0</v>
      </c>
      <c r="W153" s="882">
        <f>'5.0 önkormányzat össz'!C153</f>
        <v>0</v>
      </c>
      <c r="X153" s="123">
        <f>'5.0 önkormányzat össz'!D153</f>
        <v>0</v>
      </c>
      <c r="Y153" s="73">
        <f>'5.0 önkormányzat össz'!E153</f>
        <v>0</v>
      </c>
      <c r="Z153" s="74">
        <f t="shared" si="79"/>
        <v>0</v>
      </c>
      <c r="AA153" s="123">
        <f>'5.0 önkormányzat össz'!N153</f>
        <v>0</v>
      </c>
      <c r="AB153" s="73">
        <f>'5.0 önkormányzat össz'!O153</f>
        <v>0</v>
      </c>
      <c r="AC153" s="307">
        <f t="shared" si="101"/>
        <v>0</v>
      </c>
      <c r="AD153" s="123">
        <f>'5.0 önkormányzat össz'!N153</f>
        <v>0</v>
      </c>
      <c r="AE153" s="73">
        <f>'5.0 önkormányzat össz'!O153</f>
        <v>0</v>
      </c>
      <c r="AF153" s="74">
        <f>'5.0 önkormányzat össz'!P153</f>
        <v>0</v>
      </c>
      <c r="AG153" s="882">
        <f t="shared" si="85"/>
        <v>0</v>
      </c>
      <c r="AH153" s="123">
        <f t="shared" si="86"/>
        <v>0</v>
      </c>
      <c r="AI153" s="73">
        <f t="shared" si="87"/>
        <v>0</v>
      </c>
      <c r="AJ153" s="73">
        <f t="shared" si="88"/>
        <v>0</v>
      </c>
      <c r="AK153" s="73">
        <f>'5.0 önkormányzat össz'!G153</f>
        <v>0</v>
      </c>
      <c r="AL153" s="74">
        <f t="shared" si="93"/>
        <v>0</v>
      </c>
      <c r="AM153" s="123">
        <f t="shared" si="89"/>
        <v>0</v>
      </c>
      <c r="AN153" s="73">
        <f t="shared" si="90"/>
        <v>0</v>
      </c>
      <c r="AO153" s="73">
        <f t="shared" si="91"/>
        <v>0</v>
      </c>
      <c r="AP153" s="73">
        <f>'5.0 önkormányzat össz'!L153</f>
        <v>0</v>
      </c>
      <c r="AQ153" s="74">
        <f t="shared" si="102"/>
        <v>0</v>
      </c>
      <c r="AR153" s="285">
        <f t="shared" si="104"/>
        <v>0</v>
      </c>
      <c r="AS153" s="73">
        <f t="shared" si="105"/>
        <v>0</v>
      </c>
      <c r="AT153" s="73">
        <f t="shared" si="106"/>
        <v>0</v>
      </c>
      <c r="AU153" s="73">
        <f>+'5.0 önkormányzat össz'!Q153</f>
        <v>0</v>
      </c>
      <c r="AV153" s="74">
        <f t="shared" si="103"/>
        <v>0</v>
      </c>
    </row>
    <row r="154" spans="1:48" ht="15.75" thickBot="1" x14ac:dyDescent="0.3">
      <c r="A154" s="1140"/>
      <c r="B154" s="1140" t="s">
        <v>249</v>
      </c>
      <c r="C154" s="933">
        <f>'3.0 hivatal'!C154</f>
        <v>0</v>
      </c>
      <c r="D154" s="124">
        <f>'3.0 hivatal'!D154</f>
        <v>0</v>
      </c>
      <c r="E154" s="75">
        <f>'3.0 hivatal'!E154</f>
        <v>0</v>
      </c>
      <c r="F154" s="76">
        <f>SUM(D154:E154)</f>
        <v>0</v>
      </c>
      <c r="G154" s="124">
        <f>'3.0 hivatal'!G154</f>
        <v>0</v>
      </c>
      <c r="H154" s="75">
        <f>'3.0 hivatal'!H154</f>
        <v>0</v>
      </c>
      <c r="I154" s="76">
        <f t="shared" si="96"/>
        <v>0</v>
      </c>
      <c r="J154" s="124">
        <f>'3.0 hivatal'!J154</f>
        <v>0</v>
      </c>
      <c r="K154" s="75">
        <f>'3.0 hivatal'!K154</f>
        <v>0</v>
      </c>
      <c r="L154" s="76">
        <f t="shared" si="97"/>
        <v>0</v>
      </c>
      <c r="M154" s="933">
        <f>'4.0 hksk'!C154</f>
        <v>0</v>
      </c>
      <c r="N154" s="124">
        <f>'4.0 hksk'!D154</f>
        <v>0</v>
      </c>
      <c r="O154" s="75">
        <f>'4.0 hksk'!E154</f>
        <v>0</v>
      </c>
      <c r="P154" s="76">
        <f t="shared" si="98"/>
        <v>0</v>
      </c>
      <c r="Q154" s="124">
        <f>'4.0 hksk'!G154</f>
        <v>0</v>
      </c>
      <c r="R154" s="75">
        <f>'4.0 hksk'!H154</f>
        <v>0</v>
      </c>
      <c r="S154" s="76">
        <f t="shared" si="99"/>
        <v>0</v>
      </c>
      <c r="T154" s="124">
        <f>'4.0 hksk'!J154</f>
        <v>0</v>
      </c>
      <c r="U154" s="75">
        <f>'4.0 hksk'!K154</f>
        <v>0</v>
      </c>
      <c r="V154" s="76">
        <f t="shared" si="100"/>
        <v>0</v>
      </c>
      <c r="W154" s="933">
        <f>'5.0 önkormányzat össz'!C154</f>
        <v>0</v>
      </c>
      <c r="X154" s="124"/>
      <c r="Y154" s="75">
        <f>'5.0 önkormányzat össz'!E154</f>
        <v>0</v>
      </c>
      <c r="Z154" s="76">
        <f t="shared" si="79"/>
        <v>0</v>
      </c>
      <c r="AA154" s="124">
        <f>'5.0 önkormányzat össz'!N154</f>
        <v>0</v>
      </c>
      <c r="AB154" s="75">
        <f>'5.0 önkormányzat össz'!O154</f>
        <v>0</v>
      </c>
      <c r="AC154" s="308">
        <f t="shared" si="101"/>
        <v>0</v>
      </c>
      <c r="AD154" s="124">
        <f>'5.0 önkormányzat össz'!N154</f>
        <v>0</v>
      </c>
      <c r="AE154" s="75">
        <f>'5.0 önkormányzat össz'!O154</f>
        <v>0</v>
      </c>
      <c r="AF154" s="76">
        <f>'5.0 önkormányzat össz'!P154</f>
        <v>0</v>
      </c>
      <c r="AG154" s="933">
        <f>AG151</f>
        <v>174270700</v>
      </c>
      <c r="AH154" s="124">
        <f t="shared" ref="AH154:AJ155" si="107">D154+N154+X154</f>
        <v>0</v>
      </c>
      <c r="AI154" s="75">
        <f t="shared" si="107"/>
        <v>0</v>
      </c>
      <c r="AJ154" s="75">
        <f t="shared" si="107"/>
        <v>0</v>
      </c>
      <c r="AK154" s="75">
        <f>'5.0 önkormányzat össz'!G154</f>
        <v>0</v>
      </c>
      <c r="AL154" s="76">
        <f t="shared" si="93"/>
        <v>0</v>
      </c>
      <c r="AM154" s="124">
        <f t="shared" si="89"/>
        <v>0</v>
      </c>
      <c r="AN154" s="75">
        <f t="shared" si="90"/>
        <v>0</v>
      </c>
      <c r="AO154" s="75">
        <f t="shared" si="91"/>
        <v>0</v>
      </c>
      <c r="AP154" s="75">
        <f>'5.0 önkormányzat össz'!L154</f>
        <v>0</v>
      </c>
      <c r="AQ154" s="76">
        <f t="shared" si="102"/>
        <v>0</v>
      </c>
      <c r="AR154" s="930">
        <f t="shared" si="104"/>
        <v>0</v>
      </c>
      <c r="AS154" s="75">
        <f t="shared" si="105"/>
        <v>0</v>
      </c>
      <c r="AT154" s="75">
        <f t="shared" si="106"/>
        <v>0</v>
      </c>
      <c r="AU154" s="75">
        <f>+'5.0 önkormányzat össz'!Q154</f>
        <v>0</v>
      </c>
      <c r="AV154" s="76">
        <f t="shared" si="103"/>
        <v>0</v>
      </c>
    </row>
    <row r="155" spans="1:48" s="135" customFormat="1" ht="15.75" thickBot="1" x14ac:dyDescent="0.3">
      <c r="A155" s="1138" t="s">
        <v>252</v>
      </c>
      <c r="B155" s="1138" t="s">
        <v>250</v>
      </c>
      <c r="C155" s="938">
        <f>'3.0 hivatal'!C155</f>
        <v>163387436</v>
      </c>
      <c r="D155" s="232">
        <f>'3.0 hivatal'!D155</f>
        <v>173795512</v>
      </c>
      <c r="E155" s="233">
        <f>'3.0 hivatal'!E155</f>
        <v>0</v>
      </c>
      <c r="F155" s="989">
        <f>SUM(D155:E155)</f>
        <v>173795512</v>
      </c>
      <c r="G155" s="232">
        <f>'3.0 hivatal'!G155</f>
        <v>182834347</v>
      </c>
      <c r="H155" s="233">
        <f>'3.0 hivatal'!H155</f>
        <v>0</v>
      </c>
      <c r="I155" s="234">
        <f t="shared" si="96"/>
        <v>182834347</v>
      </c>
      <c r="J155" s="232">
        <f>'3.0 hivatal'!J155</f>
        <v>186631412</v>
      </c>
      <c r="K155" s="233">
        <f>'3.0 hivatal'!K155</f>
        <v>0</v>
      </c>
      <c r="L155" s="989">
        <f t="shared" si="97"/>
        <v>186631412</v>
      </c>
      <c r="M155" s="938">
        <f>'4.0 hksk'!C155</f>
        <v>213285108</v>
      </c>
      <c r="N155" s="232">
        <f>'4.0 hksk'!D155</f>
        <v>166305352</v>
      </c>
      <c r="O155" s="233">
        <f>'4.0 hksk'!E155</f>
        <v>0</v>
      </c>
      <c r="P155" s="234">
        <f t="shared" si="98"/>
        <v>166305352</v>
      </c>
      <c r="Q155" s="232">
        <f>'4.0 hksk'!G155</f>
        <v>173597485</v>
      </c>
      <c r="R155" s="233">
        <f>'4.0 hksk'!H155</f>
        <v>0</v>
      </c>
      <c r="S155" s="234">
        <f t="shared" si="99"/>
        <v>173597485</v>
      </c>
      <c r="T155" s="232">
        <f>'4.0 hksk'!J155</f>
        <v>184323194</v>
      </c>
      <c r="U155" s="233">
        <f>'4.0 hksk'!K155</f>
        <v>0</v>
      </c>
      <c r="V155" s="234">
        <f t="shared" si="100"/>
        <v>184323194</v>
      </c>
      <c r="W155" s="938">
        <f>'5.0 önkormányzat össz'!C155</f>
        <v>2273653473.1300001</v>
      </c>
      <c r="X155" s="491">
        <f>'5.0 önkormányzat össz'!D155</f>
        <v>2974099210</v>
      </c>
      <c r="Y155" s="233">
        <f>'5.0 önkormányzat össz'!E155</f>
        <v>73299712</v>
      </c>
      <c r="Z155" s="988">
        <f>SUM(X155:Y155)</f>
        <v>3047398922</v>
      </c>
      <c r="AA155" s="233">
        <f ca="1">'5.0 önkormányzat össz'!N155</f>
        <v>3491562020.8499999</v>
      </c>
      <c r="AB155" s="233">
        <f>'5.0 önkormányzat össz'!O155</f>
        <v>94412781</v>
      </c>
      <c r="AC155" s="1134">
        <f t="shared" ref="AC155" ca="1" si="108">SUM(AA155:AB155)</f>
        <v>3585974801.8499999</v>
      </c>
      <c r="AD155" s="232">
        <f ca="1">'5.0 önkormányzat össz'!N155</f>
        <v>3491562020.8499999</v>
      </c>
      <c r="AE155" s="233">
        <f>'5.0 önkormányzat össz'!O155</f>
        <v>94412781</v>
      </c>
      <c r="AF155" s="234">
        <f ca="1">'5.0 önkormányzat össz'!P155</f>
        <v>3585974801.8499999</v>
      </c>
      <c r="AG155" s="938">
        <f>C155+M155+W155</f>
        <v>2650326017.1300001</v>
      </c>
      <c r="AH155" s="232">
        <f t="shared" si="107"/>
        <v>3314200074</v>
      </c>
      <c r="AI155" s="233">
        <f t="shared" si="107"/>
        <v>73299712</v>
      </c>
      <c r="AJ155" s="233">
        <f t="shared" si="107"/>
        <v>3387499786</v>
      </c>
      <c r="AK155" s="233">
        <f>'5.0 önkormányzat össz'!G155</f>
        <v>1652378290</v>
      </c>
      <c r="AL155" s="234">
        <f t="shared" si="93"/>
        <v>1735121496</v>
      </c>
      <c r="AM155" s="232">
        <f t="shared" ca="1" si="89"/>
        <v>3847993852.8499999</v>
      </c>
      <c r="AN155" s="233">
        <f t="shared" si="90"/>
        <v>94412781</v>
      </c>
      <c r="AO155" s="233">
        <f t="shared" ca="1" si="91"/>
        <v>3942406633.8499999</v>
      </c>
      <c r="AP155" s="233">
        <f ca="1">'5.0 önkormányzat össz'!L155</f>
        <v>1906329144</v>
      </c>
      <c r="AQ155" s="234">
        <f t="shared" ca="1" si="102"/>
        <v>2036077489.8499999</v>
      </c>
      <c r="AR155" s="491">
        <f t="shared" ca="1" si="104"/>
        <v>3862516626.8499999</v>
      </c>
      <c r="AS155" s="233">
        <f t="shared" si="105"/>
        <v>94412781</v>
      </c>
      <c r="AT155" s="233">
        <f t="shared" ca="1" si="106"/>
        <v>3956929407.8499999</v>
      </c>
      <c r="AU155" s="233">
        <f ca="1">+'5.0 önkormányzat össz'!Q155</f>
        <v>2074752785</v>
      </c>
      <c r="AV155" s="234">
        <f t="shared" ca="1" si="103"/>
        <v>1882176622.8499999</v>
      </c>
    </row>
    <row r="156" spans="1:48" x14ac:dyDescent="0.25">
      <c r="C156" s="63">
        <f t="shared" ref="C156:S156" si="109">C84-C155</f>
        <v>2320168</v>
      </c>
      <c r="D156" s="63">
        <f>'3.0 hivatal'!D156</f>
        <v>0</v>
      </c>
      <c r="E156" s="63">
        <f t="shared" si="109"/>
        <v>0</v>
      </c>
      <c r="F156" s="63">
        <f t="shared" si="109"/>
        <v>0</v>
      </c>
      <c r="G156" s="63">
        <f t="shared" si="109"/>
        <v>0</v>
      </c>
      <c r="H156" s="63">
        <f t="shared" si="109"/>
        <v>0</v>
      </c>
      <c r="I156" s="63">
        <f t="shared" si="109"/>
        <v>0</v>
      </c>
      <c r="J156" s="63">
        <f t="shared" ref="J156:L156" si="110">J84-J155</f>
        <v>0</v>
      </c>
      <c r="K156" s="63">
        <f t="shared" si="110"/>
        <v>0</v>
      </c>
      <c r="L156" s="63">
        <f t="shared" si="110"/>
        <v>0</v>
      </c>
      <c r="M156" s="63">
        <f t="shared" si="109"/>
        <v>3201445</v>
      </c>
      <c r="N156" s="63">
        <f t="shared" si="109"/>
        <v>0</v>
      </c>
      <c r="O156" s="63">
        <f t="shared" si="109"/>
        <v>0</v>
      </c>
      <c r="P156" s="63">
        <f t="shared" si="109"/>
        <v>0</v>
      </c>
      <c r="Q156" s="63">
        <f t="shared" si="109"/>
        <v>0</v>
      </c>
      <c r="R156" s="63">
        <f t="shared" si="109"/>
        <v>0</v>
      </c>
      <c r="S156" s="63">
        <f t="shared" si="109"/>
        <v>0</v>
      </c>
      <c r="T156" s="63">
        <f t="shared" ref="T156:V156" si="111">T84-T155</f>
        <v>0</v>
      </c>
      <c r="U156" s="63">
        <f t="shared" si="111"/>
        <v>0</v>
      </c>
      <c r="V156" s="63">
        <f t="shared" si="111"/>
        <v>0</v>
      </c>
      <c r="W156" s="63">
        <f t="shared" ref="W156:AI156" si="112">W84-W155</f>
        <v>1448100462.8699999</v>
      </c>
      <c r="X156" s="63">
        <f t="shared" si="112"/>
        <v>35619712</v>
      </c>
      <c r="Y156" s="63">
        <f t="shared" si="112"/>
        <v>-35619712</v>
      </c>
      <c r="Z156" s="63">
        <f t="shared" si="112"/>
        <v>0</v>
      </c>
      <c r="AA156" s="63">
        <f t="shared" ca="1" si="112"/>
        <v>-182038967.8499999</v>
      </c>
      <c r="AB156" s="63">
        <f t="shared" si="112"/>
        <v>-53855185</v>
      </c>
      <c r="AC156" s="63">
        <f t="shared" ca="1" si="112"/>
        <v>-235894152.8499999</v>
      </c>
      <c r="AD156" s="63">
        <f t="shared" ref="AD156" ca="1" si="113">AD84-AD155</f>
        <v>48492164.150000095</v>
      </c>
      <c r="AE156" s="63">
        <f t="shared" ref="AE156:AF156" si="114">AE84-AE155</f>
        <v>-48492164</v>
      </c>
      <c r="AF156" s="63">
        <f t="shared" ca="1" si="114"/>
        <v>0.15000009536743164</v>
      </c>
      <c r="AG156" s="63">
        <f t="shared" si="112"/>
        <v>1453622075.8699999</v>
      </c>
      <c r="AH156" s="63">
        <f t="shared" si="112"/>
        <v>35619712</v>
      </c>
      <c r="AI156" s="63">
        <f t="shared" si="112"/>
        <v>-35619712</v>
      </c>
      <c r="AJ156" s="63">
        <f>AJ84-AJ155</f>
        <v>0</v>
      </c>
      <c r="AK156" s="63">
        <f t="shared" ref="AK156:AN156" si="115">AK84-AK155</f>
        <v>0</v>
      </c>
      <c r="AL156" s="63">
        <f t="shared" si="115"/>
        <v>0</v>
      </c>
      <c r="AM156" s="63">
        <f t="shared" ca="1" si="115"/>
        <v>-182038967.8499999</v>
      </c>
      <c r="AN156" s="63">
        <f t="shared" si="115"/>
        <v>-53855185</v>
      </c>
      <c r="AO156" s="63">
        <f ca="1">AO84-AO155</f>
        <v>-235894152.8499999</v>
      </c>
      <c r="AP156" s="63">
        <f t="shared" ref="AP156:AS156" ca="1" si="116">AP84-AP155</f>
        <v>-390357</v>
      </c>
      <c r="AQ156" s="63">
        <f t="shared" ca="1" si="116"/>
        <v>-235503795.8499999</v>
      </c>
      <c r="AR156" s="63">
        <f t="shared" ca="1" si="116"/>
        <v>48492164.150000095</v>
      </c>
      <c r="AS156" s="63">
        <f t="shared" si="116"/>
        <v>-48492164</v>
      </c>
      <c r="AT156" s="63">
        <f ca="1">AT84-AT155</f>
        <v>0.15000009536743164</v>
      </c>
      <c r="AU156" s="63">
        <f t="shared" ref="AU156:AV156" ca="1" si="117">AU84-AU155</f>
        <v>-88814909</v>
      </c>
      <c r="AV156" s="63">
        <f t="shared" ca="1" si="117"/>
        <v>88814909.150000095</v>
      </c>
    </row>
    <row r="157" spans="1:48" x14ac:dyDescent="0.25">
      <c r="B157" s="31" t="s">
        <v>967</v>
      </c>
      <c r="C157" s="73"/>
      <c r="D157" s="73"/>
      <c r="E157" s="73"/>
      <c r="F157" s="73"/>
      <c r="G157" s="73"/>
      <c r="H157" s="73"/>
      <c r="I157" s="73"/>
      <c r="J157" s="73"/>
      <c r="K157" s="73"/>
      <c r="L157" s="73"/>
      <c r="M157" s="73"/>
      <c r="N157" s="73"/>
      <c r="O157" s="73"/>
      <c r="P157" s="73"/>
      <c r="Q157" s="73"/>
      <c r="R157" s="73"/>
      <c r="S157" s="73"/>
      <c r="T157" s="73"/>
      <c r="U157" s="73"/>
      <c r="V157" s="73"/>
      <c r="W157" s="73"/>
      <c r="X157" s="73"/>
      <c r="Y157" s="73"/>
      <c r="Z157" s="73"/>
      <c r="AA157" s="73"/>
      <c r="AB157" s="73"/>
      <c r="AC157" s="73"/>
      <c r="AD157" s="73"/>
      <c r="AE157" s="73"/>
      <c r="AF157" s="73"/>
      <c r="AG157" s="73">
        <f>AG155-AG151</f>
        <v>2476055317.1300001</v>
      </c>
      <c r="AH157" s="73"/>
      <c r="AI157" s="73"/>
      <c r="AJ157" s="73">
        <f>AJ155-AJ151</f>
        <v>3213897975</v>
      </c>
      <c r="AK157" s="73">
        <f t="shared" ref="AK157:AL157" si="118">AK155-AK151</f>
        <v>1650711623</v>
      </c>
      <c r="AL157" s="73">
        <f t="shared" si="118"/>
        <v>1563186352</v>
      </c>
      <c r="AM157" s="73"/>
      <c r="AN157" s="73"/>
      <c r="AO157" s="73">
        <f ca="1">AO155-AO151</f>
        <v>3761905804.8499999</v>
      </c>
      <c r="AP157" s="73">
        <f ca="1">AP155-AP151</f>
        <v>1903933310</v>
      </c>
      <c r="AQ157" s="73">
        <f ca="1">AQ155-AQ151</f>
        <v>1857972494.8499999</v>
      </c>
      <c r="AR157" s="73"/>
      <c r="AS157" s="73"/>
      <c r="AT157" s="73">
        <f ca="1">AT155-AT151</f>
        <v>3776428578.8499999</v>
      </c>
      <c r="AU157" s="73">
        <f ca="1">AU155-AU151</f>
        <v>2072356951</v>
      </c>
      <c r="AV157" s="73">
        <f ca="1">AV155-AV151</f>
        <v>1704071627.8499999</v>
      </c>
    </row>
    <row r="158" spans="1:48" x14ac:dyDescent="0.25">
      <c r="AJ158" s="63">
        <f>AJ156-'1 mérleg'!H64</f>
        <v>0</v>
      </c>
    </row>
  </sheetData>
  <mergeCells count="27">
    <mergeCell ref="W7:W8"/>
    <mergeCell ref="AR7:AT7"/>
    <mergeCell ref="AU7:AV7"/>
    <mergeCell ref="AP7:AQ7"/>
    <mergeCell ref="G7:I7"/>
    <mergeCell ref="AM7:AO7"/>
    <mergeCell ref="Q7:S7"/>
    <mergeCell ref="AA7:AC7"/>
    <mergeCell ref="J7:L7"/>
    <mergeCell ref="X7:Z7"/>
    <mergeCell ref="N7:P7"/>
    <mergeCell ref="AG6:AV6"/>
    <mergeCell ref="A1:L2"/>
    <mergeCell ref="C6:L6"/>
    <mergeCell ref="T7:V7"/>
    <mergeCell ref="M6:V6"/>
    <mergeCell ref="AD7:AF7"/>
    <mergeCell ref="W6:AF6"/>
    <mergeCell ref="A6:A8"/>
    <mergeCell ref="B6:B8"/>
    <mergeCell ref="AK7:AL7"/>
    <mergeCell ref="AJ1:AT1"/>
    <mergeCell ref="AG7:AG8"/>
    <mergeCell ref="AH7:AJ7"/>
    <mergeCell ref="D7:F7"/>
    <mergeCell ref="C7:C8"/>
    <mergeCell ref="M7:M8"/>
  </mergeCells>
  <pageMargins left="0.39370078740157483" right="0.15748031496062992" top="0.27559055118110237" bottom="0.43307086614173229" header="0.31496062992125984" footer="0.31496062992125984"/>
  <pageSetup paperSize="8" scale="60" orientation="landscape" horizontalDpi="300" verticalDpi="300" r:id="rId1"/>
  <headerFooter>
    <oddFooter>&amp;R&amp;P</oddFooter>
  </headerFooter>
  <rowBreaks count="1" manualBreakCount="1">
    <brk id="85" max="16383" man="1"/>
  </rowBreaks>
  <colBreaks count="4" manualBreakCount="4">
    <brk id="12" max="157" man="1"/>
    <brk id="22" max="1048575" man="1"/>
    <brk id="32" max="157" man="1"/>
    <brk id="48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  <pageSetUpPr fitToPage="1"/>
  </sheetPr>
  <dimension ref="A1:U158"/>
  <sheetViews>
    <sheetView view="pageBreakPreview" zoomScale="94" zoomScaleNormal="100" zoomScaleSheetLayoutView="94" workbookViewId="0">
      <pane xSplit="2" ySplit="8" topLeftCell="C138" activePane="bottomRight" state="frozen"/>
      <selection pane="topRight" activeCell="C1" sqref="C1"/>
      <selection pane="bottomLeft" activeCell="A9" sqref="A9"/>
      <selection pane="bottomRight" activeCell="I6" sqref="I6"/>
    </sheetView>
  </sheetViews>
  <sheetFormatPr defaultRowHeight="15" x14ac:dyDescent="0.25"/>
  <cols>
    <col min="1" max="1" width="8.42578125" bestFit="1" customWidth="1"/>
    <col min="2" max="2" width="57.85546875" customWidth="1"/>
    <col min="3" max="3" width="12.85546875" customWidth="1"/>
    <col min="4" max="4" width="11.85546875" customWidth="1"/>
    <col min="6" max="6" width="11.28515625" customWidth="1"/>
    <col min="7" max="7" width="11.85546875" customWidth="1"/>
    <col min="9" max="9" width="11.28515625" customWidth="1"/>
    <col min="10" max="10" width="11.85546875" customWidth="1"/>
    <col min="12" max="12" width="12.28515625" bestFit="1" customWidth="1"/>
    <col min="13" max="13" width="11.85546875" customWidth="1"/>
    <col min="14" max="14" width="11.42578125" customWidth="1"/>
  </cols>
  <sheetData>
    <row r="1" spans="1:12" x14ac:dyDescent="0.25">
      <c r="A1" s="1357" t="s">
        <v>860</v>
      </c>
      <c r="B1" s="1357"/>
      <c r="C1" s="1357"/>
      <c r="D1" s="1357"/>
      <c r="E1" s="1357"/>
      <c r="F1" s="1357"/>
      <c r="G1" s="1357"/>
      <c r="H1" s="1357"/>
      <c r="I1" s="1357"/>
      <c r="J1" s="1357"/>
      <c r="K1" s="1357"/>
      <c r="L1" s="1357"/>
    </row>
    <row r="2" spans="1:12" x14ac:dyDescent="0.25">
      <c r="A2" s="1357">
        <v>2023</v>
      </c>
      <c r="B2" s="1357"/>
      <c r="C2" s="1357"/>
      <c r="D2" s="1357"/>
      <c r="E2" s="1357"/>
      <c r="F2" s="1357"/>
      <c r="G2" s="1357"/>
      <c r="H2" s="1357"/>
      <c r="I2" s="1357"/>
      <c r="J2" s="1357"/>
      <c r="K2" s="1357"/>
      <c r="L2" s="1357"/>
    </row>
    <row r="3" spans="1:12" ht="6" customHeight="1" x14ac:dyDescent="0.25"/>
    <row r="5" spans="1:12" x14ac:dyDescent="0.25">
      <c r="B5" s="135" t="s">
        <v>8</v>
      </c>
    </row>
    <row r="6" spans="1:12" x14ac:dyDescent="0.25">
      <c r="E6" s="2"/>
      <c r="F6" s="2"/>
      <c r="G6" s="222"/>
      <c r="H6" s="2"/>
      <c r="I6" s="199" t="s">
        <v>644</v>
      </c>
      <c r="J6" s="222" t="str">
        <f>+'1 mérleg'!B5</f>
        <v>melléklet az 1/2023 (II.15.) önkormányzati rendelethez</v>
      </c>
      <c r="L6" s="2"/>
    </row>
    <row r="7" spans="1:12" ht="15.75" thickBot="1" x14ac:dyDescent="0.3"/>
    <row r="8" spans="1:12" ht="32.25" thickBot="1" x14ac:dyDescent="0.3">
      <c r="A8" s="3" t="s">
        <v>30</v>
      </c>
      <c r="B8" s="32" t="s">
        <v>11</v>
      </c>
      <c r="C8" s="3" t="s">
        <v>867</v>
      </c>
      <c r="D8" s="3" t="s">
        <v>20</v>
      </c>
      <c r="E8" s="30" t="s">
        <v>21</v>
      </c>
      <c r="F8" s="8" t="s">
        <v>10</v>
      </c>
      <c r="G8" s="3" t="s">
        <v>20</v>
      </c>
      <c r="H8" s="30" t="s">
        <v>21</v>
      </c>
      <c r="I8" s="8" t="s">
        <v>829</v>
      </c>
      <c r="J8" s="3" t="s">
        <v>20</v>
      </c>
      <c r="K8" s="30" t="s">
        <v>21</v>
      </c>
      <c r="L8" s="8" t="s">
        <v>1032</v>
      </c>
    </row>
    <row r="9" spans="1:12" s="135" customFormat="1" x14ac:dyDescent="0.25">
      <c r="A9" s="11" t="s">
        <v>31</v>
      </c>
      <c r="B9" s="10" t="s">
        <v>32</v>
      </c>
      <c r="C9" s="952">
        <f>'3.1 igazgatás cofog'!C9+'3.2 adó cofog'!C9+'3.3 pályázat'!C9</f>
        <v>106421140</v>
      </c>
      <c r="D9" s="654">
        <f>'3.1 igazgatás cofog'!D9+'3.2 adó cofog'!D9+'3.3 pályázat'!D9+'3.4 választás'!D9+'3.5 népszámlálás'!D9</f>
        <v>107362430</v>
      </c>
      <c r="E9" s="655">
        <f>'3.1 igazgatás cofog'!E9+'3.2 adó cofog'!E9+'3.3 pályázat'!E9+'3.4 választás'!E9+'3.5 népszámlálás'!E9</f>
        <v>0</v>
      </c>
      <c r="F9" s="656">
        <f>'3.1 igazgatás cofog'!F9+'3.2 adó cofog'!F9+'3.3 pályázat'!F9+'3.4 választás'!F9+'3.5 népszámlálás'!F9</f>
        <v>107362430</v>
      </c>
      <c r="G9" s="654">
        <f>'3.1 igazgatás cofog'!G9+'3.2 adó cofog'!G9+'3.3 pályázat'!G9+'3.4 választás'!G9+'3.5 népszámlálás'!G9</f>
        <v>113877470</v>
      </c>
      <c r="H9" s="655">
        <f>'3.1 igazgatás cofog'!H9+'3.2 adó cofog'!H9+'3.3 pályázat'!H9+'3.4 választás'!H9+'3.5 népszámlálás'!H9</f>
        <v>0</v>
      </c>
      <c r="I9" s="656">
        <f>'3.1 igazgatás cofog'!I9+'3.2 adó cofog'!I9+'3.3 pályázat'!I9+'3.4 választás'!I9+'3.5 népszámlálás'!I9</f>
        <v>113877470</v>
      </c>
      <c r="J9" s="654">
        <f>'3.1 igazgatás cofog'!J9+'3.2 adó cofog'!J9+'3.3 pályázat'!J9+'3.4 választás'!J9+'3.5 népszámlálás'!J9</f>
        <v>113877470</v>
      </c>
      <c r="K9" s="655">
        <f>'3.1 igazgatás cofog'!K9+'3.2 adó cofog'!K9+'3.3 pályázat'!K9+'3.4 választás'!K9+'3.5 népszámlálás'!K9</f>
        <v>0</v>
      </c>
      <c r="L9" s="656">
        <f>'3.1 igazgatás cofog'!L9+'3.2 adó cofog'!L9+'3.3 pályázat'!L9+'3.4 választás'!L9+'3.5 népszámlálás'!L9</f>
        <v>113877470</v>
      </c>
    </row>
    <row r="10" spans="1:12" x14ac:dyDescent="0.25">
      <c r="A10" s="12" t="s">
        <v>33</v>
      </c>
      <c r="B10" s="6" t="s">
        <v>34</v>
      </c>
      <c r="C10" s="882">
        <f>'3.1 igazgatás cofog'!C10+'3.2 adó cofog'!C10+'3.3 pályázat'!C10</f>
        <v>106421140</v>
      </c>
      <c r="D10" s="123">
        <f>'3.1 igazgatás cofog'!D10+'3.2 adó cofog'!D10+'3.3 pályázat'!D10+'3.4 választás'!D10+'3.5 népszámlálás'!D10</f>
        <v>107362430</v>
      </c>
      <c r="E10" s="73">
        <f>'3.1 igazgatás cofog'!E10+'3.2 adó cofog'!E10+'3.3 pályázat'!E10+'3.4 választás'!E10+'3.5 népszámlálás'!E10</f>
        <v>0</v>
      </c>
      <c r="F10" s="74">
        <f>'3.1 igazgatás cofog'!F10+'3.2 adó cofog'!F10+'3.3 pályázat'!F10+'3.4 választás'!F10+'3.5 népszámlálás'!F10</f>
        <v>107362430</v>
      </c>
      <c r="G10" s="123">
        <f>'3.1 igazgatás cofog'!G10+'3.2 adó cofog'!G10+'3.3 pályázat'!G10+'3.4 választás'!G10+'3.5 népszámlálás'!G10</f>
        <v>113877470</v>
      </c>
      <c r="H10" s="73">
        <f>'3.1 igazgatás cofog'!H10+'3.2 adó cofog'!H10+'3.3 pályázat'!H10+'3.4 választás'!H10+'3.5 népszámlálás'!H10</f>
        <v>0</v>
      </c>
      <c r="I10" s="74">
        <f>'3.1 igazgatás cofog'!I10+'3.2 adó cofog'!I10+'3.3 pályázat'!I10+'3.4 választás'!I10+'3.5 népszámlálás'!I10</f>
        <v>113877470</v>
      </c>
      <c r="J10" s="123">
        <f>'3.1 igazgatás cofog'!J10+'3.2 adó cofog'!J10+'3.3 pályázat'!J10+'3.4 választás'!J10+'3.5 népszámlálás'!J10</f>
        <v>113877470</v>
      </c>
      <c r="K10" s="73">
        <f>'3.1 igazgatás cofog'!K10+'3.2 adó cofog'!K10+'3.3 pályázat'!K10+'3.4 választás'!K10+'3.5 népszámlálás'!K10</f>
        <v>0</v>
      </c>
      <c r="L10" s="74">
        <f>'3.1 igazgatás cofog'!L10+'3.2 adó cofog'!L10+'3.3 pályázat'!L10+'3.4 választás'!L10+'3.5 népszámlálás'!L10</f>
        <v>113877470</v>
      </c>
    </row>
    <row r="11" spans="1:12" ht="15.75" thickBot="1" x14ac:dyDescent="0.3">
      <c r="A11" s="338" t="s">
        <v>35</v>
      </c>
      <c r="B11" s="28" t="s">
        <v>36</v>
      </c>
      <c r="C11" s="933">
        <f>'3.1 igazgatás cofog'!C11+'3.2 adó cofog'!C11+'3.3 pályázat'!C11</f>
        <v>106421140</v>
      </c>
      <c r="D11" s="124">
        <f>'3.1 igazgatás cofog'!D11+'3.2 adó cofog'!D11+'3.3 pályázat'!D11+'3.4 választás'!D11+'3.5 népszámlálás'!D11</f>
        <v>107362430</v>
      </c>
      <c r="E11" s="75">
        <f>'3.1 igazgatás cofog'!E11+'3.2 adó cofog'!E11+'3.3 pályázat'!E11+'3.4 választás'!E11+'3.5 népszámlálás'!E11</f>
        <v>0</v>
      </c>
      <c r="F11" s="76">
        <f>'3.1 igazgatás cofog'!F11+'3.2 adó cofog'!F11+'3.3 pályázat'!F11+'3.4 választás'!F11+'3.5 népszámlálás'!F11</f>
        <v>107362430</v>
      </c>
      <c r="G11" s="124">
        <f>'3.1 igazgatás cofog'!G11+'3.2 adó cofog'!G11+'3.3 pályázat'!G11+'3.4 választás'!G11+'3.5 népszámlálás'!G11</f>
        <v>113877470</v>
      </c>
      <c r="H11" s="75">
        <f>'3.1 igazgatás cofog'!H11+'3.2 adó cofog'!H11+'3.3 pályázat'!H11+'3.4 választás'!H11+'3.5 népszámlálás'!H11</f>
        <v>0</v>
      </c>
      <c r="I11" s="76">
        <f>'3.1 igazgatás cofog'!I11+'3.2 adó cofog'!I11+'3.3 pályázat'!I11+'3.4 választás'!I11+'3.5 népszámlálás'!I11</f>
        <v>113877470</v>
      </c>
      <c r="J11" s="124">
        <f>'3.1 igazgatás cofog'!J11+'3.2 adó cofog'!J11+'3.3 pályázat'!J11+'3.4 választás'!J11+'3.5 népszámlálás'!J11</f>
        <v>113877470</v>
      </c>
      <c r="K11" s="75">
        <f>'3.1 igazgatás cofog'!K11+'3.2 adó cofog'!K11+'3.3 pályázat'!K11+'3.4 választás'!K11+'3.5 népszámlálás'!K11</f>
        <v>0</v>
      </c>
      <c r="L11" s="76">
        <f>'3.1 igazgatás cofog'!L11+'3.2 adó cofog'!L11+'3.3 pályázat'!L11+'3.4 választás'!L11+'3.5 népszámlálás'!L11</f>
        <v>113877470</v>
      </c>
    </row>
    <row r="12" spans="1:12" ht="15.75" hidden="1" thickBot="1" x14ac:dyDescent="0.3">
      <c r="A12" s="240" t="s">
        <v>37</v>
      </c>
      <c r="B12" s="241" t="s">
        <v>38</v>
      </c>
      <c r="C12" s="932">
        <f>'3.1 igazgatás cofog'!C12+'3.2 adó cofog'!C12+'3.3 pályázat'!C12</f>
        <v>0</v>
      </c>
      <c r="D12" s="121">
        <f>'3.1 igazgatás cofog'!D12+'3.2 adó cofog'!D12+'3.3 pályázat'!D12+'3.4 választás'!D12+'3.5 népszámlálás'!D12</f>
        <v>0</v>
      </c>
      <c r="E12" s="71">
        <f>'3.1 igazgatás cofog'!E12+'3.2 adó cofog'!E12+'3.3 pályázat'!E12+'3.4 választás'!E12+'3.5 népszámlálás'!E12</f>
        <v>0</v>
      </c>
      <c r="F12" s="72">
        <f>'3.1 igazgatás cofog'!F12+'3.2 adó cofog'!F12+'3.3 pályázat'!F12+'3.4 választás'!F12+'3.5 népszámlálás'!F12</f>
        <v>0</v>
      </c>
      <c r="G12" s="121">
        <f>'3.1 igazgatás cofog'!G12+'3.2 adó cofog'!G12+'3.3 pályázat'!G12+'3.4 választás'!G12+'3.5 népszámlálás'!G12</f>
        <v>0</v>
      </c>
      <c r="H12" s="71">
        <f>'3.1 igazgatás cofog'!H12+'3.2 adó cofog'!H12+'3.3 pályázat'!H12+'3.4 választás'!H12+'3.5 népszámlálás'!H12</f>
        <v>0</v>
      </c>
      <c r="I12" s="72">
        <f>'3.1 igazgatás cofog'!I12+'3.2 adó cofog'!I12+'3.3 pályázat'!I12+'3.4 választás'!I12+'3.5 népszámlálás'!I12</f>
        <v>0</v>
      </c>
      <c r="J12" s="121">
        <f>'3.1 igazgatás cofog'!J12+'3.2 adó cofog'!J12+'3.3 pályázat'!J12+'3.4 választás'!J12+'3.5 népszámlálás'!J12</f>
        <v>0</v>
      </c>
      <c r="K12" s="71">
        <f>'3.1 igazgatás cofog'!K12+'3.2 adó cofog'!K12+'3.3 pályázat'!K12+'3.4 választás'!K12+'3.5 népszámlálás'!K12</f>
        <v>0</v>
      </c>
      <c r="L12" s="72">
        <f>'3.1 igazgatás cofog'!L12+'3.2 adó cofog'!L12+'3.3 pályázat'!L12+'3.4 választás'!L12+'3.5 népszámlálás'!L12</f>
        <v>0</v>
      </c>
    </row>
    <row r="13" spans="1:12" ht="15.75" hidden="1" thickBot="1" x14ac:dyDescent="0.3">
      <c r="A13" s="12" t="s">
        <v>39</v>
      </c>
      <c r="B13" s="6" t="s">
        <v>40</v>
      </c>
      <c r="C13" s="882">
        <f>'3.1 igazgatás cofog'!C13+'3.2 adó cofog'!C13+'3.3 pályázat'!C13</f>
        <v>0</v>
      </c>
      <c r="D13" s="123">
        <f>'3.1 igazgatás cofog'!D13+'3.2 adó cofog'!D13+'3.3 pályázat'!D13+'3.4 választás'!D13+'3.5 népszámlálás'!D13</f>
        <v>0</v>
      </c>
      <c r="E13" s="73">
        <f>'3.1 igazgatás cofog'!E13+'3.2 adó cofog'!E13+'3.3 pályázat'!E13+'3.4 választás'!E13+'3.5 népszámlálás'!E13</f>
        <v>0</v>
      </c>
      <c r="F13" s="74">
        <f>'3.1 igazgatás cofog'!F13+'3.2 adó cofog'!F13+'3.3 pályázat'!F13+'3.4 választás'!F13+'3.5 népszámlálás'!F13</f>
        <v>0</v>
      </c>
      <c r="G13" s="123">
        <f>'3.1 igazgatás cofog'!G13+'3.2 adó cofog'!G13+'3.3 pályázat'!G13+'3.4 választás'!G13+'3.5 népszámlálás'!G13</f>
        <v>0</v>
      </c>
      <c r="H13" s="73">
        <f>'3.1 igazgatás cofog'!H13+'3.2 adó cofog'!H13+'3.3 pályázat'!H13+'3.4 választás'!H13+'3.5 népszámlálás'!H13</f>
        <v>0</v>
      </c>
      <c r="I13" s="74">
        <f>'3.1 igazgatás cofog'!I13+'3.2 adó cofog'!I13+'3.3 pályázat'!I13+'3.4 választás'!I13+'3.5 népszámlálás'!I13</f>
        <v>0</v>
      </c>
      <c r="J13" s="123">
        <f>'3.1 igazgatás cofog'!J13+'3.2 adó cofog'!J13+'3.3 pályázat'!J13+'3.4 választás'!J13+'3.5 népszámlálás'!J13</f>
        <v>0</v>
      </c>
      <c r="K13" s="73">
        <f>'3.1 igazgatás cofog'!K13+'3.2 adó cofog'!K13+'3.3 pályázat'!K13+'3.4 választás'!K13+'3.5 népszámlálás'!K13</f>
        <v>0</v>
      </c>
      <c r="L13" s="74">
        <f>'3.1 igazgatás cofog'!L13+'3.2 adó cofog'!L13+'3.3 pályázat'!L13+'3.4 választás'!L13+'3.5 népszámlálás'!L13</f>
        <v>0</v>
      </c>
    </row>
    <row r="14" spans="1:12" ht="15.75" hidden="1" thickBot="1" x14ac:dyDescent="0.3">
      <c r="A14" s="12" t="s">
        <v>41</v>
      </c>
      <c r="B14" s="6" t="s">
        <v>42</v>
      </c>
      <c r="C14" s="882">
        <f>'3.1 igazgatás cofog'!C14+'3.2 adó cofog'!C14+'3.3 pályázat'!C14</f>
        <v>0</v>
      </c>
      <c r="D14" s="123">
        <f>'3.1 igazgatás cofog'!D14+'3.2 adó cofog'!D14+'3.3 pályázat'!D14+'3.4 választás'!D14+'3.5 népszámlálás'!D14</f>
        <v>0</v>
      </c>
      <c r="E14" s="73">
        <f>'3.1 igazgatás cofog'!E14+'3.2 adó cofog'!E14+'3.3 pályázat'!E14+'3.4 választás'!E14+'3.5 népszámlálás'!E14</f>
        <v>0</v>
      </c>
      <c r="F14" s="74">
        <f>'3.1 igazgatás cofog'!F14+'3.2 adó cofog'!F14+'3.3 pályázat'!F14+'3.4 választás'!F14+'3.5 népszámlálás'!F14</f>
        <v>0</v>
      </c>
      <c r="G14" s="123">
        <f>'3.1 igazgatás cofog'!G14+'3.2 adó cofog'!G14+'3.3 pályázat'!G14+'3.4 választás'!G14+'3.5 népszámlálás'!G14</f>
        <v>0</v>
      </c>
      <c r="H14" s="73">
        <f>'3.1 igazgatás cofog'!H14+'3.2 adó cofog'!H14+'3.3 pályázat'!H14+'3.4 választás'!H14+'3.5 népszámlálás'!H14</f>
        <v>0</v>
      </c>
      <c r="I14" s="74">
        <f>'3.1 igazgatás cofog'!I14+'3.2 adó cofog'!I14+'3.3 pályázat'!I14+'3.4 választás'!I14+'3.5 népszámlálás'!I14</f>
        <v>0</v>
      </c>
      <c r="J14" s="123">
        <f>'3.1 igazgatás cofog'!J14+'3.2 adó cofog'!J14+'3.3 pályázat'!J14+'3.4 választás'!J14+'3.5 népszámlálás'!J14</f>
        <v>0</v>
      </c>
      <c r="K14" s="73">
        <f>'3.1 igazgatás cofog'!K14+'3.2 adó cofog'!K14+'3.3 pályázat'!K14+'3.4 választás'!K14+'3.5 népszámlálás'!K14</f>
        <v>0</v>
      </c>
      <c r="L14" s="74">
        <f>'3.1 igazgatás cofog'!L14+'3.2 adó cofog'!L14+'3.3 pályázat'!L14+'3.4 választás'!L14+'3.5 népszámlálás'!L14</f>
        <v>0</v>
      </c>
    </row>
    <row r="15" spans="1:12" ht="15.75" hidden="1" thickBot="1" x14ac:dyDescent="0.3">
      <c r="A15" s="12" t="s">
        <v>43</v>
      </c>
      <c r="B15" s="6" t="s">
        <v>44</v>
      </c>
      <c r="C15" s="882">
        <f>'3.1 igazgatás cofog'!C15+'3.2 adó cofog'!C15+'3.3 pályázat'!C15</f>
        <v>0</v>
      </c>
      <c r="D15" s="123">
        <f>'3.1 igazgatás cofog'!D15+'3.2 adó cofog'!D15+'3.3 pályázat'!D15+'3.4 választás'!D15+'3.5 népszámlálás'!D15</f>
        <v>0</v>
      </c>
      <c r="E15" s="73">
        <f>'3.1 igazgatás cofog'!E15+'3.2 adó cofog'!E15+'3.3 pályázat'!E15+'3.4 választás'!E15+'3.5 népszámlálás'!E15</f>
        <v>0</v>
      </c>
      <c r="F15" s="74">
        <f>'3.1 igazgatás cofog'!F15+'3.2 adó cofog'!F15+'3.3 pályázat'!F15+'3.4 választás'!F15+'3.5 népszámlálás'!F15</f>
        <v>0</v>
      </c>
      <c r="G15" s="123">
        <f>'3.1 igazgatás cofog'!G15+'3.2 adó cofog'!G15+'3.3 pályázat'!G15+'3.4 választás'!G15+'3.5 népszámlálás'!G15</f>
        <v>0</v>
      </c>
      <c r="H15" s="73">
        <f>'3.1 igazgatás cofog'!H15+'3.2 adó cofog'!H15+'3.3 pályázat'!H15+'3.4 választás'!H15+'3.5 népszámlálás'!H15</f>
        <v>0</v>
      </c>
      <c r="I15" s="74">
        <f>'3.1 igazgatás cofog'!I15+'3.2 adó cofog'!I15+'3.3 pályázat'!I15+'3.4 választás'!I15+'3.5 népszámlálás'!I15</f>
        <v>0</v>
      </c>
      <c r="J15" s="123">
        <f>'3.1 igazgatás cofog'!J15+'3.2 adó cofog'!J15+'3.3 pályázat'!J15+'3.4 választás'!J15+'3.5 népszámlálás'!J15</f>
        <v>0</v>
      </c>
      <c r="K15" s="73">
        <f>'3.1 igazgatás cofog'!K15+'3.2 adó cofog'!K15+'3.3 pályázat'!K15+'3.4 választás'!K15+'3.5 népszámlálás'!K15</f>
        <v>0</v>
      </c>
      <c r="L15" s="74">
        <f>'3.1 igazgatás cofog'!L15+'3.2 adó cofog'!L15+'3.3 pályázat'!L15+'3.4 választás'!L15+'3.5 népszámlálás'!L15</f>
        <v>0</v>
      </c>
    </row>
    <row r="16" spans="1:12" ht="15.75" hidden="1" thickBot="1" x14ac:dyDescent="0.3">
      <c r="A16" s="12" t="s">
        <v>45</v>
      </c>
      <c r="B16" s="6" t="s">
        <v>46</v>
      </c>
      <c r="C16" s="882">
        <f>'3.1 igazgatás cofog'!C16+'3.2 adó cofog'!C16+'3.3 pályázat'!C16</f>
        <v>0</v>
      </c>
      <c r="D16" s="123">
        <f>'3.1 igazgatás cofog'!D16+'3.2 adó cofog'!D16+'3.3 pályázat'!D16+'3.4 választás'!D16+'3.5 népszámlálás'!D16</f>
        <v>0</v>
      </c>
      <c r="E16" s="73">
        <f>'3.1 igazgatás cofog'!E16+'3.2 adó cofog'!E16+'3.3 pályázat'!E16+'3.4 választás'!E16+'3.5 népszámlálás'!E16</f>
        <v>0</v>
      </c>
      <c r="F16" s="74">
        <f>'3.1 igazgatás cofog'!F16+'3.2 adó cofog'!F16+'3.3 pályázat'!F16+'3.4 választás'!F16+'3.5 népszámlálás'!F16</f>
        <v>0</v>
      </c>
      <c r="G16" s="123">
        <f>'3.1 igazgatás cofog'!G16+'3.2 adó cofog'!G16+'3.3 pályázat'!G16+'3.4 választás'!G16+'3.5 népszámlálás'!G16</f>
        <v>0</v>
      </c>
      <c r="H16" s="73">
        <f>'3.1 igazgatás cofog'!H16+'3.2 adó cofog'!H16+'3.3 pályázat'!H16+'3.4 választás'!H16+'3.5 népszámlálás'!H16</f>
        <v>0</v>
      </c>
      <c r="I16" s="74">
        <f>'3.1 igazgatás cofog'!I16+'3.2 adó cofog'!I16+'3.3 pályázat'!I16+'3.4 választás'!I16+'3.5 népszámlálás'!I16</f>
        <v>0</v>
      </c>
      <c r="J16" s="123">
        <f>'3.1 igazgatás cofog'!J16+'3.2 adó cofog'!J16+'3.3 pályázat'!J16+'3.4 választás'!J16+'3.5 népszámlálás'!J16</f>
        <v>0</v>
      </c>
      <c r="K16" s="73">
        <f>'3.1 igazgatás cofog'!K16+'3.2 adó cofog'!K16+'3.3 pályázat'!K16+'3.4 választás'!K16+'3.5 népszámlálás'!K16</f>
        <v>0</v>
      </c>
      <c r="L16" s="74">
        <f>'3.1 igazgatás cofog'!L16+'3.2 adó cofog'!L16+'3.3 pályázat'!L16+'3.4 választás'!L16+'3.5 népszámlálás'!L16</f>
        <v>0</v>
      </c>
    </row>
    <row r="17" spans="1:12" ht="15.75" hidden="1" thickBot="1" x14ac:dyDescent="0.3">
      <c r="A17" s="12" t="s">
        <v>47</v>
      </c>
      <c r="B17" s="6" t="s">
        <v>48</v>
      </c>
      <c r="C17" s="882">
        <f>'3.1 igazgatás cofog'!C17+'3.2 adó cofog'!C17+'3.3 pályázat'!C17</f>
        <v>0</v>
      </c>
      <c r="D17" s="123">
        <f>'3.1 igazgatás cofog'!D17+'3.2 adó cofog'!D17+'3.3 pályázat'!D17+'3.4 választás'!D17+'3.5 népszámlálás'!D17</f>
        <v>0</v>
      </c>
      <c r="E17" s="73">
        <f>'3.1 igazgatás cofog'!E17+'3.2 adó cofog'!E17+'3.3 pályázat'!E17+'3.4 választás'!E17+'3.5 népszámlálás'!E17</f>
        <v>0</v>
      </c>
      <c r="F17" s="74">
        <f>'3.1 igazgatás cofog'!F17+'3.2 adó cofog'!F17+'3.3 pályázat'!F17+'3.4 választás'!F17+'3.5 népszámlálás'!F17</f>
        <v>0</v>
      </c>
      <c r="G17" s="123">
        <f>'3.1 igazgatás cofog'!G17+'3.2 adó cofog'!G17+'3.3 pályázat'!G17+'3.4 választás'!G17+'3.5 népszámlálás'!G17</f>
        <v>0</v>
      </c>
      <c r="H17" s="73">
        <f>'3.1 igazgatás cofog'!H17+'3.2 adó cofog'!H17+'3.3 pályázat'!H17+'3.4 választás'!H17+'3.5 népszámlálás'!H17</f>
        <v>0</v>
      </c>
      <c r="I17" s="74">
        <f>'3.1 igazgatás cofog'!I17+'3.2 adó cofog'!I17+'3.3 pályázat'!I17+'3.4 választás'!I17+'3.5 népszámlálás'!I17</f>
        <v>0</v>
      </c>
      <c r="J17" s="123">
        <f>'3.1 igazgatás cofog'!J17+'3.2 adó cofog'!J17+'3.3 pályázat'!J17+'3.4 választás'!J17+'3.5 népszámlálás'!J17</f>
        <v>0</v>
      </c>
      <c r="K17" s="73">
        <f>'3.1 igazgatás cofog'!K17+'3.2 adó cofog'!K17+'3.3 pályázat'!K17+'3.4 választás'!K17+'3.5 népszámlálás'!K17</f>
        <v>0</v>
      </c>
      <c r="L17" s="74">
        <f>'3.1 igazgatás cofog'!L17+'3.2 adó cofog'!L17+'3.3 pályázat'!L17+'3.4 választás'!L17+'3.5 népszámlálás'!L17</f>
        <v>0</v>
      </c>
    </row>
    <row r="18" spans="1:12" ht="15.75" hidden="1" thickBot="1" x14ac:dyDescent="0.3">
      <c r="A18" s="12" t="s">
        <v>49</v>
      </c>
      <c r="B18" s="6" t="s">
        <v>50</v>
      </c>
      <c r="C18" s="882">
        <f>'3.1 igazgatás cofog'!C18+'3.2 adó cofog'!C18+'3.3 pályázat'!C18</f>
        <v>0</v>
      </c>
      <c r="D18" s="123">
        <f>'3.1 igazgatás cofog'!D18+'3.2 adó cofog'!D18+'3.3 pályázat'!D18+'3.4 választás'!D18+'3.5 népszámlálás'!D18</f>
        <v>0</v>
      </c>
      <c r="E18" s="73">
        <f>'3.1 igazgatás cofog'!E18+'3.2 adó cofog'!E18+'3.3 pályázat'!E18+'3.4 választás'!E18+'3.5 népszámlálás'!E18</f>
        <v>0</v>
      </c>
      <c r="F18" s="74">
        <f>'3.1 igazgatás cofog'!F18+'3.2 adó cofog'!F18+'3.3 pályázat'!F18+'3.4 választás'!F18+'3.5 népszámlálás'!F18</f>
        <v>0</v>
      </c>
      <c r="G18" s="123">
        <f>'3.1 igazgatás cofog'!G18+'3.2 adó cofog'!G18+'3.3 pályázat'!G18+'3.4 választás'!G18+'3.5 népszámlálás'!G18</f>
        <v>0</v>
      </c>
      <c r="H18" s="73">
        <f>'3.1 igazgatás cofog'!H18+'3.2 adó cofog'!H18+'3.3 pályázat'!H18+'3.4 választás'!H18+'3.5 népszámlálás'!H18</f>
        <v>0</v>
      </c>
      <c r="I18" s="74">
        <f>'3.1 igazgatás cofog'!I18+'3.2 adó cofog'!I18+'3.3 pályázat'!I18+'3.4 választás'!I18+'3.5 népszámlálás'!I18</f>
        <v>0</v>
      </c>
      <c r="J18" s="123">
        <f>'3.1 igazgatás cofog'!J18+'3.2 adó cofog'!J18+'3.3 pályázat'!J18+'3.4 választás'!J18+'3.5 népszámlálás'!J18</f>
        <v>0</v>
      </c>
      <c r="K18" s="73">
        <f>'3.1 igazgatás cofog'!K18+'3.2 adó cofog'!K18+'3.3 pályázat'!K18+'3.4 választás'!K18+'3.5 népszámlálás'!K18</f>
        <v>0</v>
      </c>
      <c r="L18" s="74">
        <f>'3.1 igazgatás cofog'!L18+'3.2 adó cofog'!L18+'3.3 pályázat'!L18+'3.4 választás'!L18+'3.5 népszámlálás'!L18</f>
        <v>0</v>
      </c>
    </row>
    <row r="19" spans="1:12" ht="15.75" hidden="1" thickBot="1" x14ac:dyDescent="0.3">
      <c r="A19" s="13" t="s">
        <v>253</v>
      </c>
      <c r="B19" s="21" t="s">
        <v>254</v>
      </c>
      <c r="C19" s="882">
        <f>'3.1 igazgatás cofog'!C19+'3.2 adó cofog'!C19+'3.3 pályázat'!C19</f>
        <v>0</v>
      </c>
      <c r="D19" s="123">
        <f>'3.1 igazgatás cofog'!D19+'3.2 adó cofog'!D19+'3.3 pályázat'!D19+'3.4 választás'!D19+'3.5 népszámlálás'!D19</f>
        <v>0</v>
      </c>
      <c r="E19" s="73">
        <f>'3.1 igazgatás cofog'!E19+'3.2 adó cofog'!E19+'3.3 pályázat'!E19+'3.4 választás'!E19+'3.5 népszámlálás'!E19</f>
        <v>0</v>
      </c>
      <c r="F19" s="74">
        <f>'3.1 igazgatás cofog'!F19+'3.2 adó cofog'!F19+'3.3 pályázat'!F19+'3.4 választás'!F19+'3.5 népszámlálás'!F19</f>
        <v>0</v>
      </c>
      <c r="G19" s="123">
        <f>'3.1 igazgatás cofog'!G19+'3.2 adó cofog'!G19+'3.3 pályázat'!G19+'3.4 választás'!G19+'3.5 népszámlálás'!G19</f>
        <v>0</v>
      </c>
      <c r="H19" s="73">
        <f>'3.1 igazgatás cofog'!H19+'3.2 adó cofog'!H19+'3.3 pályázat'!H19+'3.4 választás'!H19+'3.5 népszámlálás'!H19</f>
        <v>0</v>
      </c>
      <c r="I19" s="74">
        <f>'3.1 igazgatás cofog'!I19+'3.2 adó cofog'!I19+'3.3 pályázat'!I19+'3.4 választás'!I19+'3.5 népszámlálás'!I19</f>
        <v>0</v>
      </c>
      <c r="J19" s="123">
        <f>'3.1 igazgatás cofog'!J19+'3.2 adó cofog'!J19+'3.3 pályázat'!J19+'3.4 választás'!J19+'3.5 népszámlálás'!J19</f>
        <v>0</v>
      </c>
      <c r="K19" s="73">
        <f>'3.1 igazgatás cofog'!K19+'3.2 adó cofog'!K19+'3.3 pályázat'!K19+'3.4 választás'!K19+'3.5 népszámlálás'!K19</f>
        <v>0</v>
      </c>
      <c r="L19" s="74">
        <f>'3.1 igazgatás cofog'!L19+'3.2 adó cofog'!L19+'3.3 pályázat'!L19+'3.4 választás'!L19+'3.5 népszámlálás'!L19</f>
        <v>0</v>
      </c>
    </row>
    <row r="20" spans="1:12" ht="15.75" hidden="1" thickBot="1" x14ac:dyDescent="0.3">
      <c r="A20" s="13" t="s">
        <v>51</v>
      </c>
      <c r="B20" s="21" t="s">
        <v>52</v>
      </c>
      <c r="C20" s="882">
        <f>'3.1 igazgatás cofog'!C20+'3.2 adó cofog'!C20+'3.3 pályázat'!C20</f>
        <v>0</v>
      </c>
      <c r="D20" s="123">
        <f>'3.1 igazgatás cofog'!D20+'3.2 adó cofog'!D20+'3.3 pályázat'!D20+'3.4 választás'!D20+'3.5 népszámlálás'!D20</f>
        <v>0</v>
      </c>
      <c r="E20" s="73">
        <f>'3.1 igazgatás cofog'!E20+'3.2 adó cofog'!E20+'3.3 pályázat'!E20+'3.4 választás'!E20+'3.5 népszámlálás'!E20</f>
        <v>0</v>
      </c>
      <c r="F20" s="74">
        <f>'3.1 igazgatás cofog'!F20+'3.2 adó cofog'!F20+'3.3 pályázat'!F20+'3.4 választás'!F20+'3.5 népszámlálás'!F20</f>
        <v>0</v>
      </c>
      <c r="G20" s="123">
        <f>'3.1 igazgatás cofog'!G20+'3.2 adó cofog'!G20+'3.3 pályázat'!G20+'3.4 választás'!G20+'3.5 népszámlálás'!G20</f>
        <v>0</v>
      </c>
      <c r="H20" s="73">
        <f>'3.1 igazgatás cofog'!H20+'3.2 adó cofog'!H20+'3.3 pályázat'!H20+'3.4 választás'!H20+'3.5 népszámlálás'!H20</f>
        <v>0</v>
      </c>
      <c r="I20" s="74">
        <f>'3.1 igazgatás cofog'!I20+'3.2 adó cofog'!I20+'3.3 pályázat'!I20+'3.4 választás'!I20+'3.5 népszámlálás'!I20</f>
        <v>0</v>
      </c>
      <c r="J20" s="123">
        <f>'3.1 igazgatás cofog'!J20+'3.2 adó cofog'!J20+'3.3 pályázat'!J20+'3.4 választás'!J20+'3.5 népszámlálás'!J20</f>
        <v>0</v>
      </c>
      <c r="K20" s="73">
        <f>'3.1 igazgatás cofog'!K20+'3.2 adó cofog'!K20+'3.3 pályázat'!K20+'3.4 választás'!K20+'3.5 népszámlálás'!K20</f>
        <v>0</v>
      </c>
      <c r="L20" s="74">
        <f>'3.1 igazgatás cofog'!L20+'3.2 adó cofog'!L20+'3.3 pályázat'!L20+'3.4 választás'!L20+'3.5 népszámlálás'!L20</f>
        <v>0</v>
      </c>
    </row>
    <row r="21" spans="1:12" ht="15.75" hidden="1" thickBot="1" x14ac:dyDescent="0.3">
      <c r="A21" s="13" t="s">
        <v>53</v>
      </c>
      <c r="B21" s="21" t="s">
        <v>54</v>
      </c>
      <c r="C21" s="935">
        <f>'3.1 igazgatás cofog'!C21+'3.2 adó cofog'!C21+'3.3 pályázat'!C21</f>
        <v>0</v>
      </c>
      <c r="D21" s="231">
        <f>'3.1 igazgatás cofog'!D21+'3.2 adó cofog'!D21+'3.3 pályázat'!D21+'3.4 választás'!D21+'3.5 népszámlálás'!D21</f>
        <v>0</v>
      </c>
      <c r="E21" s="83">
        <f>'3.1 igazgatás cofog'!E21+'3.2 adó cofog'!E21+'3.3 pályázat'!E21+'3.4 választás'!E21+'3.5 népszámlálás'!E21</f>
        <v>0</v>
      </c>
      <c r="F21" s="324">
        <f>'3.1 igazgatás cofog'!F21+'3.2 adó cofog'!F21+'3.3 pályázat'!F21+'3.4 választás'!F21+'3.5 népszámlálás'!F21</f>
        <v>0</v>
      </c>
      <c r="G21" s="231">
        <f>'3.1 igazgatás cofog'!G21+'3.2 adó cofog'!G21+'3.3 pályázat'!G21+'3.4 választás'!G21+'3.5 népszámlálás'!G21</f>
        <v>0</v>
      </c>
      <c r="H21" s="83">
        <f>'3.1 igazgatás cofog'!H21+'3.2 adó cofog'!H21+'3.3 pályázat'!H21+'3.4 választás'!H21+'3.5 népszámlálás'!H21</f>
        <v>0</v>
      </c>
      <c r="I21" s="324">
        <f>'3.1 igazgatás cofog'!I21+'3.2 adó cofog'!I21+'3.3 pályázat'!I21+'3.4 választás'!I21+'3.5 népszámlálás'!I21</f>
        <v>0</v>
      </c>
      <c r="J21" s="231">
        <f>'3.1 igazgatás cofog'!J21+'3.2 adó cofog'!J21+'3.3 pályázat'!J21+'3.4 választás'!J21+'3.5 népszámlálás'!J21</f>
        <v>0</v>
      </c>
      <c r="K21" s="83">
        <f>'3.1 igazgatás cofog'!K21+'3.2 adó cofog'!K21+'3.3 pályázat'!K21+'3.4 választás'!K21+'3.5 népszámlálás'!K21</f>
        <v>0</v>
      </c>
      <c r="L21" s="324">
        <f>'3.1 igazgatás cofog'!L21+'3.2 adó cofog'!L21+'3.3 pályázat'!L21+'3.4 választás'!L21+'3.5 népszámlálás'!L21</f>
        <v>0</v>
      </c>
    </row>
    <row r="22" spans="1:12" s="135" customFormat="1" x14ac:dyDescent="0.25">
      <c r="A22" s="34" t="s">
        <v>55</v>
      </c>
      <c r="B22" s="5" t="s">
        <v>15</v>
      </c>
      <c r="C22" s="952">
        <f>'3.1 igazgatás cofog'!C22+'3.2 adó cofog'!C22+'3.3 pályázat'!C22</f>
        <v>0</v>
      </c>
      <c r="D22" s="654">
        <f>'3.1 igazgatás cofog'!D22+'3.2 adó cofog'!D22+'3.3 pályázat'!D22+'3.4 választás'!D22+'3.5 népszámlálás'!D22</f>
        <v>0</v>
      </c>
      <c r="E22" s="655">
        <f>'3.1 igazgatás cofog'!E22+'3.2 adó cofog'!E22+'3.3 pályázat'!E22+'3.4 választás'!E22+'3.5 népszámlálás'!E22</f>
        <v>0</v>
      </c>
      <c r="F22" s="656">
        <f>'3.1 igazgatás cofog'!F22+'3.2 adó cofog'!F22+'3.3 pályázat'!F22+'3.4 választás'!F22+'3.5 népszámlálás'!F22</f>
        <v>0</v>
      </c>
      <c r="G22" s="654">
        <f>'3.1 igazgatás cofog'!G22+'3.2 adó cofog'!G22+'3.3 pályázat'!G22+'3.4 választás'!G22+'3.5 népszámlálás'!G22</f>
        <v>0</v>
      </c>
      <c r="H22" s="655">
        <f>'3.1 igazgatás cofog'!H22+'3.2 adó cofog'!H22+'3.3 pályázat'!H22+'3.4 választás'!H22+'3.5 népszámlálás'!H22</f>
        <v>0</v>
      </c>
      <c r="I22" s="656">
        <f>'3.1 igazgatás cofog'!I22+'3.2 adó cofog'!I22+'3.3 pályázat'!I22+'3.4 választás'!I22+'3.5 népszámlálás'!I22</f>
        <v>0</v>
      </c>
      <c r="J22" s="654">
        <f>'3.1 igazgatás cofog'!J22+'3.2 adó cofog'!J22+'3.3 pályázat'!J22+'3.4 választás'!J22+'3.5 népszámlálás'!J22</f>
        <v>0</v>
      </c>
      <c r="K22" s="655">
        <f>'3.1 igazgatás cofog'!K22+'3.2 adó cofog'!K22+'3.3 pályázat'!K22+'3.4 választás'!K22+'3.5 népszámlálás'!K22</f>
        <v>0</v>
      </c>
      <c r="L22" s="656">
        <f>'3.1 igazgatás cofog'!L22+'3.2 adó cofog'!L22+'3.3 pályázat'!L22+'3.4 választás'!L22+'3.5 népszámlálás'!L22</f>
        <v>0</v>
      </c>
    </row>
    <row r="23" spans="1:12" x14ac:dyDescent="0.25">
      <c r="A23" s="336"/>
      <c r="B23" s="6" t="s">
        <v>255</v>
      </c>
      <c r="C23" s="882">
        <f>'3.1 igazgatás cofog'!C23+'3.2 adó cofog'!C23+'3.3 pályázat'!C23</f>
        <v>0</v>
      </c>
      <c r="D23" s="123">
        <f>'3.1 igazgatás cofog'!D23+'3.2 adó cofog'!D23+'3.3 pályázat'!D23+'3.4 választás'!D23+'3.5 népszámlálás'!D23</f>
        <v>0</v>
      </c>
      <c r="E23" s="73">
        <f>'3.1 igazgatás cofog'!E23+'3.2 adó cofog'!E23+'3.3 pályázat'!E23+'3.4 választás'!E23+'3.5 népszámlálás'!E23</f>
        <v>0</v>
      </c>
      <c r="F23" s="74">
        <f>'3.1 igazgatás cofog'!F23+'3.2 adó cofog'!F23+'3.3 pályázat'!F23+'3.4 választás'!F23+'3.5 népszámlálás'!F23</f>
        <v>0</v>
      </c>
      <c r="G23" s="123">
        <f>'3.1 igazgatás cofog'!G23+'3.2 adó cofog'!G23+'3.3 pályázat'!G23+'3.4 választás'!G23+'3.5 népszámlálás'!G23</f>
        <v>0</v>
      </c>
      <c r="H23" s="73">
        <f>'3.1 igazgatás cofog'!H23+'3.2 adó cofog'!H23+'3.3 pályázat'!H23+'3.4 választás'!H23+'3.5 népszámlálás'!H23</f>
        <v>0</v>
      </c>
      <c r="I23" s="74">
        <f>'3.1 igazgatás cofog'!I23+'3.2 adó cofog'!I23+'3.3 pályázat'!I23+'3.4 választás'!I23+'3.5 népszámlálás'!I23</f>
        <v>0</v>
      </c>
      <c r="J23" s="123">
        <f>'3.1 igazgatás cofog'!J23+'3.2 adó cofog'!J23+'3.3 pályázat'!J23+'3.4 választás'!J23+'3.5 népszámlálás'!J23</f>
        <v>0</v>
      </c>
      <c r="K23" s="73">
        <f>'3.1 igazgatás cofog'!K23+'3.2 adó cofog'!K23+'3.3 pályázat'!K23+'3.4 választás'!K23+'3.5 népszámlálás'!K23</f>
        <v>0</v>
      </c>
      <c r="L23" s="74">
        <f>'3.1 igazgatás cofog'!L23+'3.2 adó cofog'!L23+'3.3 pályázat'!L23+'3.4 választás'!L23+'3.5 népszámlálás'!L23</f>
        <v>0</v>
      </c>
    </row>
    <row r="24" spans="1:12" ht="15.75" thickBot="1" x14ac:dyDescent="0.3">
      <c r="A24" s="337"/>
      <c r="B24" s="28" t="s">
        <v>256</v>
      </c>
      <c r="C24" s="933">
        <f>'3.1 igazgatás cofog'!C24+'3.2 adó cofog'!C24+'3.3 pályázat'!C24</f>
        <v>0</v>
      </c>
      <c r="D24" s="124">
        <f>'3.1 igazgatás cofog'!D24+'3.2 adó cofog'!D24+'3.3 pályázat'!D24+'3.4 választás'!D24+'3.5 népszámlálás'!D24</f>
        <v>0</v>
      </c>
      <c r="E24" s="75">
        <f>'3.1 igazgatás cofog'!E24+'3.2 adó cofog'!E24+'3.3 pályázat'!E24+'3.4 választás'!E24+'3.5 népszámlálás'!E24</f>
        <v>0</v>
      </c>
      <c r="F24" s="76">
        <f>'3.1 igazgatás cofog'!F24+'3.2 adó cofog'!F24+'3.3 pályázat'!F24+'3.4 választás'!F24+'3.5 népszámlálás'!F24</f>
        <v>0</v>
      </c>
      <c r="G24" s="124">
        <f>'3.1 igazgatás cofog'!G24+'3.2 adó cofog'!G24+'3.3 pályázat'!G24+'3.4 választás'!G24+'3.5 népszámlálás'!G24</f>
        <v>0</v>
      </c>
      <c r="H24" s="75">
        <f>'3.1 igazgatás cofog'!H24+'3.2 adó cofog'!H24+'3.3 pályázat'!H24+'3.4 választás'!H24+'3.5 népszámlálás'!H24</f>
        <v>0</v>
      </c>
      <c r="I24" s="76">
        <f>'3.1 igazgatás cofog'!I24+'3.2 adó cofog'!I24+'3.3 pályázat'!I24+'3.4 választás'!I24+'3.5 népszámlálás'!I24</f>
        <v>0</v>
      </c>
      <c r="J24" s="124">
        <f>'3.1 igazgatás cofog'!J24+'3.2 adó cofog'!J24+'3.3 pályázat'!J24+'3.4 választás'!J24+'3.5 népszámlálás'!J24</f>
        <v>0</v>
      </c>
      <c r="K24" s="75">
        <f>'3.1 igazgatás cofog'!K24+'3.2 adó cofog'!K24+'3.3 pályázat'!K24+'3.4 választás'!K24+'3.5 népszámlálás'!K24</f>
        <v>0</v>
      </c>
      <c r="L24" s="76">
        <f>'3.1 igazgatás cofog'!L24+'3.2 adó cofog'!L24+'3.3 pályázat'!L24+'3.4 választás'!L24+'3.5 népszámlálás'!L24</f>
        <v>0</v>
      </c>
    </row>
    <row r="25" spans="1:12" s="135" customFormat="1" ht="15.75" thickBot="1" x14ac:dyDescent="0.3">
      <c r="A25" s="14" t="s">
        <v>56</v>
      </c>
      <c r="B25" s="4" t="s">
        <v>13</v>
      </c>
      <c r="C25" s="938">
        <f>'3.1 igazgatás cofog'!C25+'3.2 adó cofog'!C25+'3.3 pályázat'!C25</f>
        <v>0</v>
      </c>
      <c r="D25" s="232">
        <f>'3.1 igazgatás cofog'!D25+'3.2 adó cofog'!D25+'3.3 pályázat'!D25+'3.4 választás'!D25+'3.5 népszámlálás'!D25</f>
        <v>0</v>
      </c>
      <c r="E25" s="233">
        <f>'3.1 igazgatás cofog'!E25+'3.2 adó cofog'!E25+'3.3 pályázat'!E25+'3.4 választás'!E25+'3.5 népszámlálás'!E25</f>
        <v>0</v>
      </c>
      <c r="F25" s="234">
        <f>'3.1 igazgatás cofog'!F25+'3.2 adó cofog'!F25+'3.3 pályázat'!F25+'3.4 választás'!F25+'3.5 népszámlálás'!F25</f>
        <v>0</v>
      </c>
      <c r="G25" s="232">
        <f>'3.1 igazgatás cofog'!G25+'3.2 adó cofog'!G25+'3.3 pályázat'!G25+'3.4 választás'!G25+'3.5 népszámlálás'!G25</f>
        <v>0</v>
      </c>
      <c r="H25" s="233">
        <f>'3.1 igazgatás cofog'!H25+'3.2 adó cofog'!H25+'3.3 pályázat'!H25+'3.4 választás'!H25+'3.5 népszámlálás'!H25</f>
        <v>0</v>
      </c>
      <c r="I25" s="234">
        <f>'3.1 igazgatás cofog'!I25+'3.2 adó cofog'!I25+'3.3 pályázat'!I25+'3.4 választás'!I25+'3.5 népszámlálás'!I25</f>
        <v>0</v>
      </c>
      <c r="J25" s="232">
        <f>'3.1 igazgatás cofog'!J25+'3.2 adó cofog'!J25+'3.3 pályázat'!J25+'3.4 választás'!J25+'3.5 népszámlálás'!J25</f>
        <v>0</v>
      </c>
      <c r="K25" s="233">
        <f>'3.1 igazgatás cofog'!K25+'3.2 adó cofog'!K25+'3.3 pályázat'!K25+'3.4 választás'!K25+'3.5 népszámlálás'!K25</f>
        <v>0</v>
      </c>
      <c r="L25" s="234">
        <f>'3.1 igazgatás cofog'!L25+'3.2 adó cofog'!L25+'3.3 pályázat'!L25+'3.4 választás'!L25+'3.5 népszámlálás'!L25</f>
        <v>0</v>
      </c>
    </row>
    <row r="26" spans="1:12" s="135" customFormat="1" ht="15.75" hidden="1" thickBot="1" x14ac:dyDescent="0.3">
      <c r="A26" s="15" t="s">
        <v>57</v>
      </c>
      <c r="B26" s="25" t="s">
        <v>58</v>
      </c>
      <c r="C26" s="939">
        <f>'3.1 igazgatás cofog'!C26+'3.2 adó cofog'!C26+'3.3 pályázat'!C26</f>
        <v>0</v>
      </c>
      <c r="D26" s="378">
        <f>'3.1 igazgatás cofog'!D26+'3.2 adó cofog'!D26+'3.3 pályázat'!D26+'3.4 választás'!D26+'3.5 népszámlálás'!D26</f>
        <v>0</v>
      </c>
      <c r="E26" s="379">
        <f>'3.1 igazgatás cofog'!E26+'3.2 adó cofog'!E26+'3.3 pályázat'!E26+'3.4 választás'!E26+'3.5 népszámlálás'!E26</f>
        <v>0</v>
      </c>
      <c r="F26" s="380">
        <f>'3.1 igazgatás cofog'!F26+'3.2 adó cofog'!F26+'3.3 pályázat'!F26+'3.4 választás'!F26+'3.5 népszámlálás'!F26</f>
        <v>0</v>
      </c>
      <c r="G26" s="378">
        <f>'3.1 igazgatás cofog'!G26+'3.2 adó cofog'!G26+'3.3 pályázat'!G26+'3.4 választás'!G26+'3.5 népszámlálás'!G26</f>
        <v>0</v>
      </c>
      <c r="H26" s="379">
        <f>'3.1 igazgatás cofog'!H26+'3.2 adó cofog'!H26+'3.3 pályázat'!H26+'3.4 választás'!H26+'3.5 népszámlálás'!H26</f>
        <v>0</v>
      </c>
      <c r="I26" s="380">
        <f>'3.1 igazgatás cofog'!I26+'3.2 adó cofog'!I26+'3.3 pályázat'!I26+'3.4 választás'!I26+'3.5 népszámlálás'!I26</f>
        <v>0</v>
      </c>
      <c r="J26" s="378">
        <f>'3.1 igazgatás cofog'!J26+'3.2 adó cofog'!J26+'3.3 pályázat'!J26+'3.4 választás'!J26+'3.5 népszámlálás'!J26</f>
        <v>0</v>
      </c>
      <c r="K26" s="379">
        <f>'3.1 igazgatás cofog'!K26+'3.2 adó cofog'!K26+'3.3 pályázat'!K26+'3.4 választás'!K26+'3.5 népszámlálás'!K26</f>
        <v>0</v>
      </c>
      <c r="L26" s="380">
        <f>'3.1 igazgatás cofog'!L26+'3.2 adó cofog'!L26+'3.3 pályázat'!L26+'3.4 választás'!L26+'3.5 népszámlálás'!L26</f>
        <v>0</v>
      </c>
    </row>
    <row r="27" spans="1:12" s="135" customFormat="1" ht="15.75" hidden="1" thickBot="1" x14ac:dyDescent="0.3">
      <c r="A27" s="336"/>
      <c r="B27" s="673" t="s">
        <v>59</v>
      </c>
      <c r="C27" s="941">
        <f>'3.1 igazgatás cofog'!C27+'3.2 adó cofog'!C27+'3.3 pályázat'!C27</f>
        <v>0</v>
      </c>
      <c r="D27" s="482">
        <f>'3.1 igazgatás cofog'!D27+'3.2 adó cofog'!D27+'3.3 pályázat'!D27+'3.4 választás'!D27+'3.5 népszámlálás'!D27</f>
        <v>0</v>
      </c>
      <c r="E27" s="276">
        <f>'3.1 igazgatás cofog'!E27+'3.2 adó cofog'!E27+'3.3 pályázat'!E27+'3.4 választás'!E27+'3.5 népszámlálás'!E27</f>
        <v>0</v>
      </c>
      <c r="F27" s="476">
        <f>'3.1 igazgatás cofog'!F27+'3.2 adó cofog'!F27+'3.3 pályázat'!F27+'3.4 választás'!F27+'3.5 népszámlálás'!F27</f>
        <v>0</v>
      </c>
      <c r="G27" s="482">
        <f>'3.1 igazgatás cofog'!G27+'3.2 adó cofog'!G27+'3.3 pályázat'!G27+'3.4 választás'!G27+'3.5 népszámlálás'!G27</f>
        <v>0</v>
      </c>
      <c r="H27" s="276">
        <f>'3.1 igazgatás cofog'!H27+'3.2 adó cofog'!H27+'3.3 pályázat'!H27+'3.4 választás'!H27+'3.5 népszámlálás'!H27</f>
        <v>0</v>
      </c>
      <c r="I27" s="476">
        <f>'3.1 igazgatás cofog'!I27+'3.2 adó cofog'!I27+'3.3 pályázat'!I27+'3.4 választás'!I27+'3.5 népszámlálás'!I27</f>
        <v>0</v>
      </c>
      <c r="J27" s="482">
        <f>'3.1 igazgatás cofog'!J27+'3.2 adó cofog'!J27+'3.3 pályázat'!J27+'3.4 választás'!J27+'3.5 népszámlálás'!J27</f>
        <v>0</v>
      </c>
      <c r="K27" s="276">
        <f>'3.1 igazgatás cofog'!K27+'3.2 adó cofog'!K27+'3.3 pályázat'!K27+'3.4 választás'!K27+'3.5 népszámlálás'!K27</f>
        <v>0</v>
      </c>
      <c r="L27" s="476">
        <f>'3.1 igazgatás cofog'!L27+'3.2 adó cofog'!L27+'3.3 pályázat'!L27+'3.4 választás'!L27+'3.5 népszámlálás'!L27</f>
        <v>0</v>
      </c>
    </row>
    <row r="28" spans="1:12" s="135" customFormat="1" ht="15.75" hidden="1" thickBot="1" x14ac:dyDescent="0.3">
      <c r="A28" s="336"/>
      <c r="B28" s="673" t="s">
        <v>60</v>
      </c>
      <c r="C28" s="941">
        <f>'3.1 igazgatás cofog'!C28+'3.2 adó cofog'!C28+'3.3 pályázat'!C28</f>
        <v>0</v>
      </c>
      <c r="D28" s="482">
        <f>'3.1 igazgatás cofog'!D28+'3.2 adó cofog'!D28+'3.3 pályázat'!D28+'3.4 választás'!D28+'3.5 népszámlálás'!D28</f>
        <v>0</v>
      </c>
      <c r="E28" s="276">
        <f>'3.1 igazgatás cofog'!E28+'3.2 adó cofog'!E28+'3.3 pályázat'!E28+'3.4 választás'!E28+'3.5 népszámlálás'!E28</f>
        <v>0</v>
      </c>
      <c r="F28" s="476">
        <f>'3.1 igazgatás cofog'!F28+'3.2 adó cofog'!F28+'3.3 pályázat'!F28+'3.4 választás'!F28+'3.5 népszámlálás'!F28</f>
        <v>0</v>
      </c>
      <c r="G28" s="482">
        <f>'3.1 igazgatás cofog'!G28+'3.2 adó cofog'!G28+'3.3 pályázat'!G28+'3.4 választás'!G28+'3.5 népszámlálás'!G28</f>
        <v>0</v>
      </c>
      <c r="H28" s="276">
        <f>'3.1 igazgatás cofog'!H28+'3.2 adó cofog'!H28+'3.3 pályázat'!H28+'3.4 választás'!H28+'3.5 népszámlálás'!H28</f>
        <v>0</v>
      </c>
      <c r="I28" s="476">
        <f>'3.1 igazgatás cofog'!I28+'3.2 adó cofog'!I28+'3.3 pályázat'!I28+'3.4 választás'!I28+'3.5 népszámlálás'!I28</f>
        <v>0</v>
      </c>
      <c r="J28" s="482">
        <f>'3.1 igazgatás cofog'!J28+'3.2 adó cofog'!J28+'3.3 pályázat'!J28+'3.4 választás'!J28+'3.5 népszámlálás'!J28</f>
        <v>0</v>
      </c>
      <c r="K28" s="276">
        <f>'3.1 igazgatás cofog'!K28+'3.2 adó cofog'!K28+'3.3 pályázat'!K28+'3.4 választás'!K28+'3.5 népszámlálás'!K28</f>
        <v>0</v>
      </c>
      <c r="L28" s="476">
        <f>'3.1 igazgatás cofog'!L28+'3.2 adó cofog'!L28+'3.3 pályázat'!L28+'3.4 választás'!L28+'3.5 népszámlálás'!L28</f>
        <v>0</v>
      </c>
    </row>
    <row r="29" spans="1:12" s="135" customFormat="1" ht="15.75" hidden="1" thickBot="1" x14ac:dyDescent="0.3">
      <c r="A29" s="336"/>
      <c r="B29" s="673" t="s">
        <v>61</v>
      </c>
      <c r="C29" s="941">
        <f>'3.1 igazgatás cofog'!C29+'3.2 adó cofog'!C29+'3.3 pályázat'!C29</f>
        <v>0</v>
      </c>
      <c r="D29" s="482">
        <f>'3.1 igazgatás cofog'!D29+'3.2 adó cofog'!D29+'3.3 pályázat'!D29+'3.4 választás'!D29+'3.5 népszámlálás'!D29</f>
        <v>0</v>
      </c>
      <c r="E29" s="276">
        <f>'3.1 igazgatás cofog'!E29+'3.2 adó cofog'!E29+'3.3 pályázat'!E29+'3.4 választás'!E29+'3.5 népszámlálás'!E29</f>
        <v>0</v>
      </c>
      <c r="F29" s="476">
        <f>'3.1 igazgatás cofog'!F29+'3.2 adó cofog'!F29+'3.3 pályázat'!F29+'3.4 választás'!F29+'3.5 népszámlálás'!F29</f>
        <v>0</v>
      </c>
      <c r="G29" s="482">
        <f>'3.1 igazgatás cofog'!G29+'3.2 adó cofog'!G29+'3.3 pályázat'!G29+'3.4 választás'!G29+'3.5 népszámlálás'!G29</f>
        <v>0</v>
      </c>
      <c r="H29" s="276">
        <f>'3.1 igazgatás cofog'!H29+'3.2 adó cofog'!H29+'3.3 pályázat'!H29+'3.4 választás'!H29+'3.5 népszámlálás'!H29</f>
        <v>0</v>
      </c>
      <c r="I29" s="476">
        <f>'3.1 igazgatás cofog'!I29+'3.2 adó cofog'!I29+'3.3 pályázat'!I29+'3.4 választás'!I29+'3.5 népszámlálás'!I29</f>
        <v>0</v>
      </c>
      <c r="J29" s="482">
        <f>'3.1 igazgatás cofog'!J29+'3.2 adó cofog'!J29+'3.3 pályázat'!J29+'3.4 választás'!J29+'3.5 népszámlálás'!J29</f>
        <v>0</v>
      </c>
      <c r="K29" s="276">
        <f>'3.1 igazgatás cofog'!K29+'3.2 adó cofog'!K29+'3.3 pályázat'!K29+'3.4 választás'!K29+'3.5 népszámlálás'!K29</f>
        <v>0</v>
      </c>
      <c r="L29" s="476">
        <f>'3.1 igazgatás cofog'!L29+'3.2 adó cofog'!L29+'3.3 pályázat'!L29+'3.4 választás'!L29+'3.5 népszámlálás'!L29</f>
        <v>0</v>
      </c>
    </row>
    <row r="30" spans="1:12" s="135" customFormat="1" ht="15.75" hidden="1" thickBot="1" x14ac:dyDescent="0.3">
      <c r="A30" s="336" t="s">
        <v>62</v>
      </c>
      <c r="B30" s="673" t="s">
        <v>63</v>
      </c>
      <c r="C30" s="941">
        <f>'3.1 igazgatás cofog'!C30+'3.2 adó cofog'!C30+'3.3 pályázat'!C30</f>
        <v>0</v>
      </c>
      <c r="D30" s="482">
        <f>'3.1 igazgatás cofog'!D30+'3.2 adó cofog'!D30+'3.3 pályázat'!D30+'3.4 választás'!D30+'3.5 népszámlálás'!D30</f>
        <v>0</v>
      </c>
      <c r="E30" s="276">
        <f>'3.1 igazgatás cofog'!E30+'3.2 adó cofog'!E30+'3.3 pályázat'!E30+'3.4 választás'!E30+'3.5 népszámlálás'!E30</f>
        <v>0</v>
      </c>
      <c r="F30" s="476">
        <f>'3.1 igazgatás cofog'!F30+'3.2 adó cofog'!F30+'3.3 pályázat'!F30+'3.4 választás'!F30+'3.5 népszámlálás'!F30</f>
        <v>0</v>
      </c>
      <c r="G30" s="482">
        <f>'3.1 igazgatás cofog'!G30+'3.2 adó cofog'!G30+'3.3 pályázat'!G30+'3.4 választás'!G30+'3.5 népszámlálás'!G30</f>
        <v>0</v>
      </c>
      <c r="H30" s="276">
        <f>'3.1 igazgatás cofog'!H30+'3.2 adó cofog'!H30+'3.3 pályázat'!H30+'3.4 választás'!H30+'3.5 népszámlálás'!H30</f>
        <v>0</v>
      </c>
      <c r="I30" s="476">
        <f>'3.1 igazgatás cofog'!I30+'3.2 adó cofog'!I30+'3.3 pályázat'!I30+'3.4 választás'!I30+'3.5 népszámlálás'!I30</f>
        <v>0</v>
      </c>
      <c r="J30" s="482">
        <f>'3.1 igazgatás cofog'!J30+'3.2 adó cofog'!J30+'3.3 pályázat'!J30+'3.4 választás'!J30+'3.5 népszámlálás'!J30</f>
        <v>0</v>
      </c>
      <c r="K30" s="276">
        <f>'3.1 igazgatás cofog'!K30+'3.2 adó cofog'!K30+'3.3 pályázat'!K30+'3.4 választás'!K30+'3.5 népszámlálás'!K30</f>
        <v>0</v>
      </c>
      <c r="L30" s="476">
        <f>'3.1 igazgatás cofog'!L30+'3.2 adó cofog'!L30+'3.3 pályázat'!L30+'3.4 választás'!L30+'3.5 népszámlálás'!L30</f>
        <v>0</v>
      </c>
    </row>
    <row r="31" spans="1:12" s="135" customFormat="1" ht="15.75" hidden="1" thickBot="1" x14ac:dyDescent="0.3">
      <c r="A31" s="336" t="s">
        <v>64</v>
      </c>
      <c r="B31" s="673" t="s">
        <v>65</v>
      </c>
      <c r="C31" s="941">
        <f>'3.1 igazgatás cofog'!C31+'3.2 adó cofog'!C31+'3.3 pályázat'!C31</f>
        <v>0</v>
      </c>
      <c r="D31" s="482">
        <f>'3.1 igazgatás cofog'!D31+'3.2 adó cofog'!D31+'3.3 pályázat'!D31+'3.4 választás'!D31+'3.5 népszámlálás'!D31</f>
        <v>0</v>
      </c>
      <c r="E31" s="276">
        <f>'3.1 igazgatás cofog'!E31+'3.2 adó cofog'!E31+'3.3 pályázat'!E31+'3.4 választás'!E31+'3.5 népszámlálás'!E31</f>
        <v>0</v>
      </c>
      <c r="F31" s="476">
        <f>'3.1 igazgatás cofog'!F31+'3.2 adó cofog'!F31+'3.3 pályázat'!F31+'3.4 választás'!F31+'3.5 népszámlálás'!F31</f>
        <v>0</v>
      </c>
      <c r="G31" s="482">
        <f>'3.1 igazgatás cofog'!G31+'3.2 adó cofog'!G31+'3.3 pályázat'!G31+'3.4 választás'!G31+'3.5 népszámlálás'!G31</f>
        <v>0</v>
      </c>
      <c r="H31" s="276">
        <f>'3.1 igazgatás cofog'!H31+'3.2 adó cofog'!H31+'3.3 pályázat'!H31+'3.4 választás'!H31+'3.5 népszámlálás'!H31</f>
        <v>0</v>
      </c>
      <c r="I31" s="476">
        <f>'3.1 igazgatás cofog'!I31+'3.2 adó cofog'!I31+'3.3 pályázat'!I31+'3.4 választás'!I31+'3.5 népszámlálás'!I31</f>
        <v>0</v>
      </c>
      <c r="J31" s="482">
        <f>'3.1 igazgatás cofog'!J31+'3.2 adó cofog'!J31+'3.3 pályázat'!J31+'3.4 választás'!J31+'3.5 népszámlálás'!J31</f>
        <v>0</v>
      </c>
      <c r="K31" s="276">
        <f>'3.1 igazgatás cofog'!K31+'3.2 adó cofog'!K31+'3.3 pályázat'!K31+'3.4 választás'!K31+'3.5 népszámlálás'!K31</f>
        <v>0</v>
      </c>
      <c r="L31" s="476">
        <f>'3.1 igazgatás cofog'!L31+'3.2 adó cofog'!L31+'3.3 pályázat'!L31+'3.4 választás'!L31+'3.5 népszámlálás'!L31</f>
        <v>0</v>
      </c>
    </row>
    <row r="32" spans="1:12" s="135" customFormat="1" ht="15.75" hidden="1" thickBot="1" x14ac:dyDescent="0.3">
      <c r="A32" s="336"/>
      <c r="B32" s="673" t="s">
        <v>66</v>
      </c>
      <c r="C32" s="941">
        <f>'3.1 igazgatás cofog'!C32+'3.2 adó cofog'!C32+'3.3 pályázat'!C32</f>
        <v>0</v>
      </c>
      <c r="D32" s="482">
        <f>'3.1 igazgatás cofog'!D32+'3.2 adó cofog'!D32+'3.3 pályázat'!D32+'3.4 választás'!D32+'3.5 népszámlálás'!D32</f>
        <v>0</v>
      </c>
      <c r="E32" s="276">
        <f>'3.1 igazgatás cofog'!E32+'3.2 adó cofog'!E32+'3.3 pályázat'!E32+'3.4 választás'!E32+'3.5 népszámlálás'!E32</f>
        <v>0</v>
      </c>
      <c r="F32" s="476">
        <f>'3.1 igazgatás cofog'!F32+'3.2 adó cofog'!F32+'3.3 pályázat'!F32+'3.4 választás'!F32+'3.5 népszámlálás'!F32</f>
        <v>0</v>
      </c>
      <c r="G32" s="482">
        <f>'3.1 igazgatás cofog'!G32+'3.2 adó cofog'!G32+'3.3 pályázat'!G32+'3.4 választás'!G32+'3.5 népszámlálás'!G32</f>
        <v>0</v>
      </c>
      <c r="H32" s="276">
        <f>'3.1 igazgatás cofog'!H32+'3.2 adó cofog'!H32+'3.3 pályázat'!H32+'3.4 választás'!H32+'3.5 népszámlálás'!H32</f>
        <v>0</v>
      </c>
      <c r="I32" s="476">
        <f>'3.1 igazgatás cofog'!I32+'3.2 adó cofog'!I32+'3.3 pályázat'!I32+'3.4 választás'!I32+'3.5 népszámlálás'!I32</f>
        <v>0</v>
      </c>
      <c r="J32" s="482">
        <f>'3.1 igazgatás cofog'!J32+'3.2 adó cofog'!J32+'3.3 pályázat'!J32+'3.4 választás'!J32+'3.5 népszámlálás'!J32</f>
        <v>0</v>
      </c>
      <c r="K32" s="276">
        <f>'3.1 igazgatás cofog'!K32+'3.2 adó cofog'!K32+'3.3 pályázat'!K32+'3.4 választás'!K32+'3.5 népszámlálás'!K32</f>
        <v>0</v>
      </c>
      <c r="L32" s="476">
        <f>'3.1 igazgatás cofog'!L32+'3.2 adó cofog'!L32+'3.3 pályázat'!L32+'3.4 választás'!L32+'3.5 népszámlálás'!L32</f>
        <v>0</v>
      </c>
    </row>
    <row r="33" spans="1:12" s="135" customFormat="1" ht="15.75" hidden="1" thickBot="1" x14ac:dyDescent="0.3">
      <c r="A33" s="336" t="s">
        <v>67</v>
      </c>
      <c r="B33" s="673" t="s">
        <v>68</v>
      </c>
      <c r="C33" s="941">
        <f>'3.1 igazgatás cofog'!C33+'3.2 adó cofog'!C33+'3.3 pályázat'!C33</f>
        <v>0</v>
      </c>
      <c r="D33" s="482">
        <f>'3.1 igazgatás cofog'!D33+'3.2 adó cofog'!D33+'3.3 pályázat'!D33+'3.4 választás'!D33+'3.5 népszámlálás'!D33</f>
        <v>0</v>
      </c>
      <c r="E33" s="276">
        <f>'3.1 igazgatás cofog'!E33+'3.2 adó cofog'!E33+'3.3 pályázat'!E33+'3.4 választás'!E33+'3.5 népszámlálás'!E33</f>
        <v>0</v>
      </c>
      <c r="F33" s="476">
        <f>'3.1 igazgatás cofog'!F33+'3.2 adó cofog'!F33+'3.3 pályázat'!F33+'3.4 választás'!F33+'3.5 népszámlálás'!F33</f>
        <v>0</v>
      </c>
      <c r="G33" s="482">
        <f>'3.1 igazgatás cofog'!G33+'3.2 adó cofog'!G33+'3.3 pályázat'!G33+'3.4 választás'!G33+'3.5 népszámlálás'!G33</f>
        <v>0</v>
      </c>
      <c r="H33" s="276">
        <f>'3.1 igazgatás cofog'!H33+'3.2 adó cofog'!H33+'3.3 pályázat'!H33+'3.4 választás'!H33+'3.5 népszámlálás'!H33</f>
        <v>0</v>
      </c>
      <c r="I33" s="476">
        <f>'3.1 igazgatás cofog'!I33+'3.2 adó cofog'!I33+'3.3 pályázat'!I33+'3.4 választás'!I33+'3.5 népszámlálás'!I33</f>
        <v>0</v>
      </c>
      <c r="J33" s="482">
        <f>'3.1 igazgatás cofog'!J33+'3.2 adó cofog'!J33+'3.3 pályázat'!J33+'3.4 választás'!J33+'3.5 népszámlálás'!J33</f>
        <v>0</v>
      </c>
      <c r="K33" s="276">
        <f>'3.1 igazgatás cofog'!K33+'3.2 adó cofog'!K33+'3.3 pályázat'!K33+'3.4 választás'!K33+'3.5 népszámlálás'!K33</f>
        <v>0</v>
      </c>
      <c r="L33" s="476">
        <f>'3.1 igazgatás cofog'!L33+'3.2 adó cofog'!L33+'3.3 pályázat'!L33+'3.4 választás'!L33+'3.5 népszámlálás'!L33</f>
        <v>0</v>
      </c>
    </row>
    <row r="34" spans="1:12" s="135" customFormat="1" ht="15.75" hidden="1" thickBot="1" x14ac:dyDescent="0.3">
      <c r="A34" s="336" t="s">
        <v>69</v>
      </c>
      <c r="B34" s="673" t="s">
        <v>70</v>
      </c>
      <c r="C34" s="941">
        <f>'3.1 igazgatás cofog'!C34+'3.2 adó cofog'!C34+'3.3 pályázat'!C34</f>
        <v>0</v>
      </c>
      <c r="D34" s="482">
        <f>'3.1 igazgatás cofog'!D34+'3.2 adó cofog'!D34+'3.3 pályázat'!D34+'3.4 választás'!D34+'3.5 népszámlálás'!D34</f>
        <v>0</v>
      </c>
      <c r="E34" s="276">
        <f>'3.1 igazgatás cofog'!E34+'3.2 adó cofog'!E34+'3.3 pályázat'!E34+'3.4 választás'!E34+'3.5 népszámlálás'!E34</f>
        <v>0</v>
      </c>
      <c r="F34" s="476">
        <f>'3.1 igazgatás cofog'!F34+'3.2 adó cofog'!F34+'3.3 pályázat'!F34+'3.4 választás'!F34+'3.5 népszámlálás'!F34</f>
        <v>0</v>
      </c>
      <c r="G34" s="482">
        <f>'3.1 igazgatás cofog'!G34+'3.2 adó cofog'!G34+'3.3 pályázat'!G34+'3.4 választás'!G34+'3.5 népszámlálás'!G34</f>
        <v>0</v>
      </c>
      <c r="H34" s="276">
        <f>'3.1 igazgatás cofog'!H34+'3.2 adó cofog'!H34+'3.3 pályázat'!H34+'3.4 választás'!H34+'3.5 népszámlálás'!H34</f>
        <v>0</v>
      </c>
      <c r="I34" s="476">
        <f>'3.1 igazgatás cofog'!I34+'3.2 adó cofog'!I34+'3.3 pályázat'!I34+'3.4 választás'!I34+'3.5 népszámlálás'!I34</f>
        <v>0</v>
      </c>
      <c r="J34" s="482">
        <f>'3.1 igazgatás cofog'!J34+'3.2 adó cofog'!J34+'3.3 pályázat'!J34+'3.4 választás'!J34+'3.5 népszámlálás'!J34</f>
        <v>0</v>
      </c>
      <c r="K34" s="276">
        <f>'3.1 igazgatás cofog'!K34+'3.2 adó cofog'!K34+'3.3 pályázat'!K34+'3.4 választás'!K34+'3.5 népszámlálás'!K34</f>
        <v>0</v>
      </c>
      <c r="L34" s="476">
        <f>'3.1 igazgatás cofog'!L34+'3.2 adó cofog'!L34+'3.3 pályázat'!L34+'3.4 választás'!L34+'3.5 népszámlálás'!L34</f>
        <v>0</v>
      </c>
    </row>
    <row r="35" spans="1:12" s="135" customFormat="1" ht="15.75" hidden="1" thickBot="1" x14ac:dyDescent="0.3">
      <c r="A35" s="336"/>
      <c r="B35" s="673" t="s">
        <v>71</v>
      </c>
      <c r="C35" s="941">
        <f>'3.1 igazgatás cofog'!C35+'3.2 adó cofog'!C35+'3.3 pályázat'!C35</f>
        <v>0</v>
      </c>
      <c r="D35" s="482">
        <f>'3.1 igazgatás cofog'!D35+'3.2 adó cofog'!D35+'3.3 pályázat'!D35+'3.4 választás'!D35+'3.5 népszámlálás'!D35</f>
        <v>0</v>
      </c>
      <c r="E35" s="276">
        <f>'3.1 igazgatás cofog'!E35+'3.2 adó cofog'!E35+'3.3 pályázat'!E35+'3.4 választás'!E35+'3.5 népszámlálás'!E35</f>
        <v>0</v>
      </c>
      <c r="F35" s="476">
        <f>'3.1 igazgatás cofog'!F35+'3.2 adó cofog'!F35+'3.3 pályázat'!F35+'3.4 választás'!F35+'3.5 népszámlálás'!F35</f>
        <v>0</v>
      </c>
      <c r="G35" s="482">
        <f>'3.1 igazgatás cofog'!G35+'3.2 adó cofog'!G35+'3.3 pályázat'!G35+'3.4 választás'!G35+'3.5 népszámlálás'!G35</f>
        <v>0</v>
      </c>
      <c r="H35" s="276">
        <f>'3.1 igazgatás cofog'!H35+'3.2 adó cofog'!H35+'3.3 pályázat'!H35+'3.4 választás'!H35+'3.5 népszámlálás'!H35</f>
        <v>0</v>
      </c>
      <c r="I35" s="476">
        <f>'3.1 igazgatás cofog'!I35+'3.2 adó cofog'!I35+'3.3 pályázat'!I35+'3.4 választás'!I35+'3.5 népszámlálás'!I35</f>
        <v>0</v>
      </c>
      <c r="J35" s="482">
        <f>'3.1 igazgatás cofog'!J35+'3.2 adó cofog'!J35+'3.3 pályázat'!J35+'3.4 választás'!J35+'3.5 népszámlálás'!J35</f>
        <v>0</v>
      </c>
      <c r="K35" s="276">
        <f>'3.1 igazgatás cofog'!K35+'3.2 adó cofog'!K35+'3.3 pályázat'!K35+'3.4 választás'!K35+'3.5 népszámlálás'!K35</f>
        <v>0</v>
      </c>
      <c r="L35" s="476">
        <f>'3.1 igazgatás cofog'!L35+'3.2 adó cofog'!L35+'3.3 pályázat'!L35+'3.4 választás'!L35+'3.5 népszámlálás'!L35</f>
        <v>0</v>
      </c>
    </row>
    <row r="36" spans="1:12" s="135" customFormat="1" ht="15.75" hidden="1" thickBot="1" x14ac:dyDescent="0.3">
      <c r="A36" s="336"/>
      <c r="B36" s="673" t="s">
        <v>72</v>
      </c>
      <c r="C36" s="941">
        <f>'3.1 igazgatás cofog'!C36+'3.2 adó cofog'!C36+'3.3 pályázat'!C36</f>
        <v>0</v>
      </c>
      <c r="D36" s="482">
        <f>'3.1 igazgatás cofog'!D36+'3.2 adó cofog'!D36+'3.3 pályázat'!D36+'3.4 választás'!D36+'3.5 népszámlálás'!D36</f>
        <v>0</v>
      </c>
      <c r="E36" s="276">
        <f>'3.1 igazgatás cofog'!E36+'3.2 adó cofog'!E36+'3.3 pályázat'!E36+'3.4 választás'!E36+'3.5 népszámlálás'!E36</f>
        <v>0</v>
      </c>
      <c r="F36" s="476">
        <f>'3.1 igazgatás cofog'!F36+'3.2 adó cofog'!F36+'3.3 pályázat'!F36+'3.4 választás'!F36+'3.5 népszámlálás'!F36</f>
        <v>0</v>
      </c>
      <c r="G36" s="482">
        <f>'3.1 igazgatás cofog'!G36+'3.2 adó cofog'!G36+'3.3 pályázat'!G36+'3.4 választás'!G36+'3.5 népszámlálás'!G36</f>
        <v>0</v>
      </c>
      <c r="H36" s="276">
        <f>'3.1 igazgatás cofog'!H36+'3.2 adó cofog'!H36+'3.3 pályázat'!H36+'3.4 választás'!H36+'3.5 népszámlálás'!H36</f>
        <v>0</v>
      </c>
      <c r="I36" s="476">
        <f>'3.1 igazgatás cofog'!I36+'3.2 adó cofog'!I36+'3.3 pályázat'!I36+'3.4 választás'!I36+'3.5 népszámlálás'!I36</f>
        <v>0</v>
      </c>
      <c r="J36" s="482">
        <f>'3.1 igazgatás cofog'!J36+'3.2 adó cofog'!J36+'3.3 pályázat'!J36+'3.4 választás'!J36+'3.5 népszámlálás'!J36</f>
        <v>0</v>
      </c>
      <c r="K36" s="276">
        <f>'3.1 igazgatás cofog'!K36+'3.2 adó cofog'!K36+'3.3 pályázat'!K36+'3.4 választás'!K36+'3.5 népszámlálás'!K36</f>
        <v>0</v>
      </c>
      <c r="L36" s="476">
        <f>'3.1 igazgatás cofog'!L36+'3.2 adó cofog'!L36+'3.3 pályázat'!L36+'3.4 választás'!L36+'3.5 népszámlálás'!L36</f>
        <v>0</v>
      </c>
    </row>
    <row r="37" spans="1:12" s="135" customFormat="1" ht="15.75" hidden="1" thickBot="1" x14ac:dyDescent="0.3">
      <c r="A37" s="336"/>
      <c r="B37" s="673" t="s">
        <v>73</v>
      </c>
      <c r="C37" s="941">
        <f>'3.1 igazgatás cofog'!C37+'3.2 adó cofog'!C37+'3.3 pályázat'!C37</f>
        <v>0</v>
      </c>
      <c r="D37" s="482">
        <f>'3.1 igazgatás cofog'!D37+'3.2 adó cofog'!D37+'3.3 pályázat'!D37+'3.4 választás'!D37+'3.5 népszámlálás'!D37</f>
        <v>0</v>
      </c>
      <c r="E37" s="276">
        <f>'3.1 igazgatás cofog'!E37+'3.2 adó cofog'!E37+'3.3 pályázat'!E37+'3.4 választás'!E37+'3.5 népszámlálás'!E37</f>
        <v>0</v>
      </c>
      <c r="F37" s="476">
        <f>'3.1 igazgatás cofog'!F37+'3.2 adó cofog'!F37+'3.3 pályázat'!F37+'3.4 választás'!F37+'3.5 népszámlálás'!F37</f>
        <v>0</v>
      </c>
      <c r="G37" s="482">
        <f>'3.1 igazgatás cofog'!G37+'3.2 adó cofog'!G37+'3.3 pályázat'!G37+'3.4 választás'!G37+'3.5 népszámlálás'!G37</f>
        <v>0</v>
      </c>
      <c r="H37" s="276">
        <f>'3.1 igazgatás cofog'!H37+'3.2 adó cofog'!H37+'3.3 pályázat'!H37+'3.4 választás'!H37+'3.5 népszámlálás'!H37</f>
        <v>0</v>
      </c>
      <c r="I37" s="476">
        <f>'3.1 igazgatás cofog'!I37+'3.2 adó cofog'!I37+'3.3 pályázat'!I37+'3.4 választás'!I37+'3.5 népszámlálás'!I37</f>
        <v>0</v>
      </c>
      <c r="J37" s="482">
        <f>'3.1 igazgatás cofog'!J37+'3.2 adó cofog'!J37+'3.3 pályázat'!J37+'3.4 választás'!J37+'3.5 népszámlálás'!J37</f>
        <v>0</v>
      </c>
      <c r="K37" s="276">
        <f>'3.1 igazgatás cofog'!K37+'3.2 adó cofog'!K37+'3.3 pályázat'!K37+'3.4 választás'!K37+'3.5 népszámlálás'!K37</f>
        <v>0</v>
      </c>
      <c r="L37" s="476">
        <f>'3.1 igazgatás cofog'!L37+'3.2 adó cofog'!L37+'3.3 pályázat'!L37+'3.4 választás'!L37+'3.5 népszámlálás'!L37</f>
        <v>0</v>
      </c>
    </row>
    <row r="38" spans="1:12" s="135" customFormat="1" ht="15.75" hidden="1" thickBot="1" x14ac:dyDescent="0.3">
      <c r="A38" s="336" t="s">
        <v>74</v>
      </c>
      <c r="B38" s="673" t="s">
        <v>75</v>
      </c>
      <c r="C38" s="941">
        <f>'3.1 igazgatás cofog'!C38+'3.2 adó cofog'!C38+'3.3 pályázat'!C38</f>
        <v>0</v>
      </c>
      <c r="D38" s="482">
        <f>'3.1 igazgatás cofog'!D38+'3.2 adó cofog'!D38+'3.3 pályázat'!D38+'3.4 választás'!D38+'3.5 népszámlálás'!D38</f>
        <v>0</v>
      </c>
      <c r="E38" s="276">
        <f>'3.1 igazgatás cofog'!E38+'3.2 adó cofog'!E38+'3.3 pályázat'!E38+'3.4 választás'!E38+'3.5 népszámlálás'!E38</f>
        <v>0</v>
      </c>
      <c r="F38" s="476">
        <f>'3.1 igazgatás cofog'!F38+'3.2 adó cofog'!F38+'3.3 pályázat'!F38+'3.4 választás'!F38+'3.5 népszámlálás'!F38</f>
        <v>0</v>
      </c>
      <c r="G38" s="482">
        <f>'3.1 igazgatás cofog'!G38+'3.2 adó cofog'!G38+'3.3 pályázat'!G38+'3.4 választás'!G38+'3.5 népszámlálás'!G38</f>
        <v>0</v>
      </c>
      <c r="H38" s="276">
        <f>'3.1 igazgatás cofog'!H38+'3.2 adó cofog'!H38+'3.3 pályázat'!H38+'3.4 választás'!H38+'3.5 népszámlálás'!H38</f>
        <v>0</v>
      </c>
      <c r="I38" s="476">
        <f>'3.1 igazgatás cofog'!I38+'3.2 adó cofog'!I38+'3.3 pályázat'!I38+'3.4 választás'!I38+'3.5 népszámlálás'!I38</f>
        <v>0</v>
      </c>
      <c r="J38" s="482">
        <f>'3.1 igazgatás cofog'!J38+'3.2 adó cofog'!J38+'3.3 pályázat'!J38+'3.4 választás'!J38+'3.5 népszámlálás'!J38</f>
        <v>0</v>
      </c>
      <c r="K38" s="276">
        <f>'3.1 igazgatás cofog'!K38+'3.2 adó cofog'!K38+'3.3 pályázat'!K38+'3.4 választás'!K38+'3.5 népszámlálás'!K38</f>
        <v>0</v>
      </c>
      <c r="L38" s="476">
        <f>'3.1 igazgatás cofog'!L38+'3.2 adó cofog'!L38+'3.3 pályázat'!L38+'3.4 választás'!L38+'3.5 népszámlálás'!L38</f>
        <v>0</v>
      </c>
    </row>
    <row r="39" spans="1:12" s="135" customFormat="1" ht="15.75" hidden="1" thickBot="1" x14ac:dyDescent="0.3">
      <c r="A39" s="336"/>
      <c r="B39" s="673" t="s">
        <v>76</v>
      </c>
      <c r="C39" s="941">
        <f>'3.1 igazgatás cofog'!C39+'3.2 adó cofog'!C39+'3.3 pályázat'!C39</f>
        <v>0</v>
      </c>
      <c r="D39" s="482">
        <f>'3.1 igazgatás cofog'!D39+'3.2 adó cofog'!D39+'3.3 pályázat'!D39+'3.4 választás'!D39+'3.5 népszámlálás'!D39</f>
        <v>0</v>
      </c>
      <c r="E39" s="276">
        <f>'3.1 igazgatás cofog'!E39+'3.2 adó cofog'!E39+'3.3 pályázat'!E39+'3.4 választás'!E39+'3.5 népszámlálás'!E39</f>
        <v>0</v>
      </c>
      <c r="F39" s="476">
        <f>'3.1 igazgatás cofog'!F39+'3.2 adó cofog'!F39+'3.3 pályázat'!F39+'3.4 választás'!F39+'3.5 népszámlálás'!F39</f>
        <v>0</v>
      </c>
      <c r="G39" s="482">
        <f>'3.1 igazgatás cofog'!G39+'3.2 adó cofog'!G39+'3.3 pályázat'!G39+'3.4 választás'!G39+'3.5 népszámlálás'!G39</f>
        <v>0</v>
      </c>
      <c r="H39" s="276">
        <f>'3.1 igazgatás cofog'!H39+'3.2 adó cofog'!H39+'3.3 pályázat'!H39+'3.4 választás'!H39+'3.5 népszámlálás'!H39</f>
        <v>0</v>
      </c>
      <c r="I39" s="476">
        <f>'3.1 igazgatás cofog'!I39+'3.2 adó cofog'!I39+'3.3 pályázat'!I39+'3.4 választás'!I39+'3.5 népszámlálás'!I39</f>
        <v>0</v>
      </c>
      <c r="J39" s="482">
        <f>'3.1 igazgatás cofog'!J39+'3.2 adó cofog'!J39+'3.3 pályázat'!J39+'3.4 választás'!J39+'3.5 népszámlálás'!J39</f>
        <v>0</v>
      </c>
      <c r="K39" s="276">
        <f>'3.1 igazgatás cofog'!K39+'3.2 adó cofog'!K39+'3.3 pályázat'!K39+'3.4 választás'!K39+'3.5 népszámlálás'!K39</f>
        <v>0</v>
      </c>
      <c r="L39" s="476">
        <f>'3.1 igazgatás cofog'!L39+'3.2 adó cofog'!L39+'3.3 pályázat'!L39+'3.4 választás'!L39+'3.5 népszámlálás'!L39</f>
        <v>0</v>
      </c>
    </row>
    <row r="40" spans="1:12" s="135" customFormat="1" ht="15.75" hidden="1" thickBot="1" x14ac:dyDescent="0.3">
      <c r="A40" s="336"/>
      <c r="B40" s="673" t="s">
        <v>77</v>
      </c>
      <c r="C40" s="941">
        <f>'3.1 igazgatás cofog'!C40+'3.2 adó cofog'!C40+'3.3 pályázat'!C40</f>
        <v>0</v>
      </c>
      <c r="D40" s="482">
        <f>'3.1 igazgatás cofog'!D40+'3.2 adó cofog'!D40+'3.3 pályázat'!D40+'3.4 választás'!D40+'3.5 népszámlálás'!D40</f>
        <v>0</v>
      </c>
      <c r="E40" s="276">
        <f>'3.1 igazgatás cofog'!E40+'3.2 adó cofog'!E40+'3.3 pályázat'!E40+'3.4 választás'!E40+'3.5 népszámlálás'!E40</f>
        <v>0</v>
      </c>
      <c r="F40" s="476">
        <f>'3.1 igazgatás cofog'!F40+'3.2 adó cofog'!F40+'3.3 pályázat'!F40+'3.4 választás'!F40+'3.5 népszámlálás'!F40</f>
        <v>0</v>
      </c>
      <c r="G40" s="482">
        <f>'3.1 igazgatás cofog'!G40+'3.2 adó cofog'!G40+'3.3 pályázat'!G40+'3.4 választás'!G40+'3.5 népszámlálás'!G40</f>
        <v>0</v>
      </c>
      <c r="H40" s="276">
        <f>'3.1 igazgatás cofog'!H40+'3.2 adó cofog'!H40+'3.3 pályázat'!H40+'3.4 választás'!H40+'3.5 népszámlálás'!H40</f>
        <v>0</v>
      </c>
      <c r="I40" s="476">
        <f>'3.1 igazgatás cofog'!I40+'3.2 adó cofog'!I40+'3.3 pályázat'!I40+'3.4 választás'!I40+'3.5 népszámlálás'!I40</f>
        <v>0</v>
      </c>
      <c r="J40" s="482">
        <f>'3.1 igazgatás cofog'!J40+'3.2 adó cofog'!J40+'3.3 pályázat'!J40+'3.4 választás'!J40+'3.5 népszámlálás'!J40</f>
        <v>0</v>
      </c>
      <c r="K40" s="276">
        <f>'3.1 igazgatás cofog'!K40+'3.2 adó cofog'!K40+'3.3 pályázat'!K40+'3.4 választás'!K40+'3.5 népszámlálás'!K40</f>
        <v>0</v>
      </c>
      <c r="L40" s="476">
        <f>'3.1 igazgatás cofog'!L40+'3.2 adó cofog'!L40+'3.3 pályázat'!L40+'3.4 választás'!L40+'3.5 népszámlálás'!L40</f>
        <v>0</v>
      </c>
    </row>
    <row r="41" spans="1:12" s="135" customFormat="1" ht="15.75" hidden="1" thickBot="1" x14ac:dyDescent="0.3">
      <c r="A41" s="336"/>
      <c r="B41" s="673" t="s">
        <v>78</v>
      </c>
      <c r="C41" s="941">
        <f>'3.1 igazgatás cofog'!C41+'3.2 adó cofog'!C41+'3.3 pályázat'!C41</f>
        <v>0</v>
      </c>
      <c r="D41" s="482">
        <f>'3.1 igazgatás cofog'!D41+'3.2 adó cofog'!D41+'3.3 pályázat'!D41+'3.4 választás'!D41+'3.5 népszámlálás'!D41</f>
        <v>0</v>
      </c>
      <c r="E41" s="276">
        <f>'3.1 igazgatás cofog'!E41+'3.2 adó cofog'!E41+'3.3 pályázat'!E41+'3.4 választás'!E41+'3.5 népszámlálás'!E41</f>
        <v>0</v>
      </c>
      <c r="F41" s="476">
        <f>'3.1 igazgatás cofog'!F41+'3.2 adó cofog'!F41+'3.3 pályázat'!F41+'3.4 választás'!F41+'3.5 népszámlálás'!F41</f>
        <v>0</v>
      </c>
      <c r="G41" s="482">
        <f>'3.1 igazgatás cofog'!G41+'3.2 adó cofog'!G41+'3.3 pályázat'!G41+'3.4 választás'!G41+'3.5 népszámlálás'!G41</f>
        <v>0</v>
      </c>
      <c r="H41" s="276">
        <f>'3.1 igazgatás cofog'!H41+'3.2 adó cofog'!H41+'3.3 pályázat'!H41+'3.4 választás'!H41+'3.5 népszámlálás'!H41</f>
        <v>0</v>
      </c>
      <c r="I41" s="476">
        <f>'3.1 igazgatás cofog'!I41+'3.2 adó cofog'!I41+'3.3 pályázat'!I41+'3.4 választás'!I41+'3.5 népszámlálás'!I41</f>
        <v>0</v>
      </c>
      <c r="J41" s="482">
        <f>'3.1 igazgatás cofog'!J41+'3.2 adó cofog'!J41+'3.3 pályázat'!J41+'3.4 választás'!J41+'3.5 népszámlálás'!J41</f>
        <v>0</v>
      </c>
      <c r="K41" s="276">
        <f>'3.1 igazgatás cofog'!K41+'3.2 adó cofog'!K41+'3.3 pályázat'!K41+'3.4 választás'!K41+'3.5 népszámlálás'!K41</f>
        <v>0</v>
      </c>
      <c r="L41" s="476">
        <f>'3.1 igazgatás cofog'!L41+'3.2 adó cofog'!L41+'3.3 pályázat'!L41+'3.4 választás'!L41+'3.5 népszámlálás'!L41</f>
        <v>0</v>
      </c>
    </row>
    <row r="42" spans="1:12" s="135" customFormat="1" ht="15.75" hidden="1" thickBot="1" x14ac:dyDescent="0.3">
      <c r="A42" s="336"/>
      <c r="B42" s="673" t="s">
        <v>79</v>
      </c>
      <c r="C42" s="941">
        <f>'3.1 igazgatás cofog'!C42+'3.2 adó cofog'!C42+'3.3 pályázat'!C42</f>
        <v>0</v>
      </c>
      <c r="D42" s="482">
        <f>'3.1 igazgatás cofog'!D42+'3.2 adó cofog'!D42+'3.3 pályázat'!D42+'3.4 választás'!D42+'3.5 népszámlálás'!D42</f>
        <v>0</v>
      </c>
      <c r="E42" s="276">
        <f>'3.1 igazgatás cofog'!E42+'3.2 adó cofog'!E42+'3.3 pályázat'!E42+'3.4 választás'!E42+'3.5 népszámlálás'!E42</f>
        <v>0</v>
      </c>
      <c r="F42" s="476">
        <f>'3.1 igazgatás cofog'!F42+'3.2 adó cofog'!F42+'3.3 pályázat'!F42+'3.4 választás'!F42+'3.5 népszámlálás'!F42</f>
        <v>0</v>
      </c>
      <c r="G42" s="482">
        <f>'3.1 igazgatás cofog'!G42+'3.2 adó cofog'!G42+'3.3 pályázat'!G42+'3.4 választás'!G42+'3.5 népszámlálás'!G42</f>
        <v>0</v>
      </c>
      <c r="H42" s="276">
        <f>'3.1 igazgatás cofog'!H42+'3.2 adó cofog'!H42+'3.3 pályázat'!H42+'3.4 választás'!H42+'3.5 népszámlálás'!H42</f>
        <v>0</v>
      </c>
      <c r="I42" s="476">
        <f>'3.1 igazgatás cofog'!I42+'3.2 adó cofog'!I42+'3.3 pályázat'!I42+'3.4 választás'!I42+'3.5 népszámlálás'!I42</f>
        <v>0</v>
      </c>
      <c r="J42" s="482">
        <f>'3.1 igazgatás cofog'!J42+'3.2 adó cofog'!J42+'3.3 pályázat'!J42+'3.4 választás'!J42+'3.5 népszámlálás'!J42</f>
        <v>0</v>
      </c>
      <c r="K42" s="276">
        <f>'3.1 igazgatás cofog'!K42+'3.2 adó cofog'!K42+'3.3 pályázat'!K42+'3.4 választás'!K42+'3.5 népszámlálás'!K42</f>
        <v>0</v>
      </c>
      <c r="L42" s="476">
        <f>'3.1 igazgatás cofog'!L42+'3.2 adó cofog'!L42+'3.3 pályázat'!L42+'3.4 választás'!L42+'3.5 népszámlálás'!L42</f>
        <v>0</v>
      </c>
    </row>
    <row r="43" spans="1:12" s="135" customFormat="1" ht="15.75" hidden="1" thickBot="1" x14ac:dyDescent="0.3">
      <c r="A43" s="336"/>
      <c r="B43" s="673" t="s">
        <v>80</v>
      </c>
      <c r="C43" s="941">
        <f>'3.1 igazgatás cofog'!C43+'3.2 adó cofog'!C43+'3.3 pályázat'!C43</f>
        <v>0</v>
      </c>
      <c r="D43" s="482">
        <f>'3.1 igazgatás cofog'!D43+'3.2 adó cofog'!D43+'3.3 pályázat'!D43+'3.4 választás'!D43+'3.5 népszámlálás'!D43</f>
        <v>0</v>
      </c>
      <c r="E43" s="276">
        <f>'3.1 igazgatás cofog'!E43+'3.2 adó cofog'!E43+'3.3 pályázat'!E43+'3.4 választás'!E43+'3.5 népszámlálás'!E43</f>
        <v>0</v>
      </c>
      <c r="F43" s="476">
        <f>'3.1 igazgatás cofog'!F43+'3.2 adó cofog'!F43+'3.3 pályázat'!F43+'3.4 választás'!F43+'3.5 népszámlálás'!F43</f>
        <v>0</v>
      </c>
      <c r="G43" s="482">
        <f>'3.1 igazgatás cofog'!G43+'3.2 adó cofog'!G43+'3.3 pályázat'!G43+'3.4 választás'!G43+'3.5 népszámlálás'!G43</f>
        <v>0</v>
      </c>
      <c r="H43" s="276">
        <f>'3.1 igazgatás cofog'!H43+'3.2 adó cofog'!H43+'3.3 pályázat'!H43+'3.4 választás'!H43+'3.5 népszámlálás'!H43</f>
        <v>0</v>
      </c>
      <c r="I43" s="476">
        <f>'3.1 igazgatás cofog'!I43+'3.2 adó cofog'!I43+'3.3 pályázat'!I43+'3.4 választás'!I43+'3.5 népszámlálás'!I43</f>
        <v>0</v>
      </c>
      <c r="J43" s="482">
        <f>'3.1 igazgatás cofog'!J43+'3.2 adó cofog'!J43+'3.3 pályázat'!J43+'3.4 választás'!J43+'3.5 népszámlálás'!J43</f>
        <v>0</v>
      </c>
      <c r="K43" s="276">
        <f>'3.1 igazgatás cofog'!K43+'3.2 adó cofog'!K43+'3.3 pályázat'!K43+'3.4 választás'!K43+'3.5 népszámlálás'!K43</f>
        <v>0</v>
      </c>
      <c r="L43" s="476">
        <f>'3.1 igazgatás cofog'!L43+'3.2 adó cofog'!L43+'3.3 pályázat'!L43+'3.4 választás'!L43+'3.5 népszámlálás'!L43</f>
        <v>0</v>
      </c>
    </row>
    <row r="44" spans="1:12" s="135" customFormat="1" ht="15.75" hidden="1" thickBot="1" x14ac:dyDescent="0.3">
      <c r="A44" s="788"/>
      <c r="B44" s="908" t="s">
        <v>81</v>
      </c>
      <c r="C44" s="963">
        <f>'3.1 igazgatás cofog'!C44+'3.2 adó cofog'!C44+'3.3 pályázat'!C44</f>
        <v>0</v>
      </c>
      <c r="D44" s="482">
        <f>'3.1 igazgatás cofog'!D44+'3.2 adó cofog'!D44+'3.3 pályázat'!D44+'3.4 választás'!D44+'3.5 népszámlálás'!D44</f>
        <v>0</v>
      </c>
      <c r="E44" s="276">
        <f>'3.1 igazgatás cofog'!E44+'3.2 adó cofog'!E44+'3.3 pályázat'!E44+'3.4 választás'!E44+'3.5 népszámlálás'!E44</f>
        <v>0</v>
      </c>
      <c r="F44" s="476">
        <f>'3.1 igazgatás cofog'!F44+'3.2 adó cofog'!F44+'3.3 pályázat'!F44+'3.4 választás'!F44+'3.5 népszámlálás'!F44</f>
        <v>0</v>
      </c>
      <c r="G44" s="482">
        <f>'3.1 igazgatás cofog'!G44+'3.2 adó cofog'!G44+'3.3 pályázat'!G44+'3.4 választás'!G44+'3.5 népszámlálás'!G44</f>
        <v>0</v>
      </c>
      <c r="H44" s="276">
        <f>'3.1 igazgatás cofog'!H44+'3.2 adó cofog'!H44+'3.3 pályázat'!H44+'3.4 választás'!H44+'3.5 népszámlálás'!H44</f>
        <v>0</v>
      </c>
      <c r="I44" s="476">
        <f>'3.1 igazgatás cofog'!I44+'3.2 adó cofog'!I44+'3.3 pályázat'!I44+'3.4 választás'!I44+'3.5 népszámlálás'!I44</f>
        <v>0</v>
      </c>
      <c r="J44" s="482">
        <f>'3.1 igazgatás cofog'!J44+'3.2 adó cofog'!J44+'3.3 pályázat'!J44+'3.4 választás'!J44+'3.5 népszámlálás'!J44</f>
        <v>0</v>
      </c>
      <c r="K44" s="276">
        <f>'3.1 igazgatás cofog'!K44+'3.2 adó cofog'!K44+'3.3 pályázat'!K44+'3.4 választás'!K44+'3.5 népszámlálás'!K44</f>
        <v>0</v>
      </c>
      <c r="L44" s="476">
        <f>'3.1 igazgatás cofog'!L44+'3.2 adó cofog'!L44+'3.3 pályázat'!L44+'3.4 választás'!L44+'3.5 népszámlálás'!L44</f>
        <v>0</v>
      </c>
    </row>
    <row r="45" spans="1:12" s="135" customFormat="1" x14ac:dyDescent="0.25">
      <c r="A45" s="11" t="s">
        <v>82</v>
      </c>
      <c r="B45" s="10" t="s">
        <v>14</v>
      </c>
      <c r="C45" s="939">
        <f>'3.1 igazgatás cofog'!C45+'3.2 adó cofog'!C45+'3.3 pályázat'!C45</f>
        <v>352247</v>
      </c>
      <c r="D45" s="482">
        <f>'3.1 igazgatás cofog'!D45+'3.2 adó cofog'!D45+'3.3 pályázat'!D45+'3.4 választás'!D45+'3.5 népszámlálás'!D45</f>
        <v>300000</v>
      </c>
      <c r="E45" s="276">
        <f>'3.1 igazgatás cofog'!E45+'3.2 adó cofog'!E45+'3.3 pályázat'!E45+'3.4 választás'!E45+'3.5 népszámlálás'!E45</f>
        <v>0</v>
      </c>
      <c r="F45" s="476">
        <f>'3.1 igazgatás cofog'!F45+'3.2 adó cofog'!F45+'3.3 pályázat'!F45+'3.4 választás'!F45+'3.5 népszámlálás'!F45</f>
        <v>300000</v>
      </c>
      <c r="G45" s="482">
        <f>'3.1 igazgatás cofog'!G45+'3.2 adó cofog'!G45+'3.3 pályázat'!G45+'3.4 választás'!G45+'3.5 népszámlálás'!G45</f>
        <v>300000</v>
      </c>
      <c r="H45" s="276">
        <f>'3.1 igazgatás cofog'!H45+'3.2 adó cofog'!H45+'3.3 pályázat'!H45+'3.4 választás'!H45+'3.5 népszámlálás'!H45</f>
        <v>0</v>
      </c>
      <c r="I45" s="476">
        <f>'3.1 igazgatás cofog'!I45+'3.2 adó cofog'!I45+'3.3 pályázat'!I45+'3.4 választás'!I45+'3.5 népszámlálás'!I45</f>
        <v>300000</v>
      </c>
      <c r="J45" s="482">
        <f>'3.1 igazgatás cofog'!J45+'3.2 adó cofog'!J45+'3.3 pályázat'!J45+'3.4 választás'!J45+'3.5 népszámlálás'!J45</f>
        <v>4097065</v>
      </c>
      <c r="K45" s="276">
        <f>'3.1 igazgatás cofog'!K45+'3.2 adó cofog'!K45+'3.3 pályázat'!K45+'3.4 választás'!K45+'3.5 népszámlálás'!K45</f>
        <v>0</v>
      </c>
      <c r="L45" s="476">
        <f>'3.1 igazgatás cofog'!L45+'3.2 adó cofog'!L45+'3.3 pályázat'!L45+'3.4 választás'!L45+'3.5 népszámlálás'!L45</f>
        <v>4097065</v>
      </c>
    </row>
    <row r="46" spans="1:12" x14ac:dyDescent="0.25">
      <c r="A46" s="12" t="s">
        <v>83</v>
      </c>
      <c r="B46" s="6" t="s">
        <v>84</v>
      </c>
      <c r="C46" s="882">
        <f>'3.1 igazgatás cofog'!C46+'3.2 adó cofog'!C46+'3.3 pályázat'!C46</f>
        <v>0</v>
      </c>
      <c r="D46" s="123">
        <f>'3.1 igazgatás cofog'!D46+'3.2 adó cofog'!D46+'3.3 pályázat'!D46+'3.4 választás'!D46+'3.5 népszámlálás'!D46</f>
        <v>0</v>
      </c>
      <c r="E46" s="73">
        <f>'3.1 igazgatás cofog'!E46+'3.2 adó cofog'!E46+'3.3 pályázat'!E46+'3.4 választás'!E46+'3.5 népszámlálás'!E46</f>
        <v>0</v>
      </c>
      <c r="F46" s="74">
        <f>'3.1 igazgatás cofog'!F46+'3.2 adó cofog'!F46+'3.3 pályázat'!F46+'3.4 választás'!F46+'3.5 népszámlálás'!F46</f>
        <v>0</v>
      </c>
      <c r="G46" s="123">
        <f>'3.1 igazgatás cofog'!G46+'3.2 adó cofog'!G46+'3.3 pályázat'!G46+'3.4 választás'!G46+'3.5 népszámlálás'!G46</f>
        <v>0</v>
      </c>
      <c r="H46" s="73">
        <f>'3.1 igazgatás cofog'!H46+'3.2 adó cofog'!H46+'3.3 pályázat'!H46+'3.4 választás'!H46+'3.5 népszámlálás'!H46</f>
        <v>0</v>
      </c>
      <c r="I46" s="74">
        <f>'3.1 igazgatás cofog'!I46+'3.2 adó cofog'!I46+'3.3 pályázat'!I46+'3.4 választás'!I46+'3.5 népszámlálás'!I46</f>
        <v>0</v>
      </c>
      <c r="J46" s="123">
        <f>'3.1 igazgatás cofog'!J46+'3.2 adó cofog'!J46+'3.3 pályázat'!J46+'3.4 választás'!J46+'3.5 népszámlálás'!J46</f>
        <v>0</v>
      </c>
      <c r="K46" s="73">
        <f>'3.1 igazgatás cofog'!K46+'3.2 adó cofog'!K46+'3.3 pályázat'!K46+'3.4 választás'!K46+'3.5 népszámlálás'!K46</f>
        <v>0</v>
      </c>
      <c r="L46" s="74">
        <f>'3.1 igazgatás cofog'!L46+'3.2 adó cofog'!L46+'3.3 pályázat'!L46+'3.4 választás'!L46+'3.5 népszámlálás'!L46</f>
        <v>0</v>
      </c>
    </row>
    <row r="47" spans="1:12" x14ac:dyDescent="0.25">
      <c r="A47" s="12" t="s">
        <v>85</v>
      </c>
      <c r="B47" s="6" t="s">
        <v>86</v>
      </c>
      <c r="C47" s="882">
        <f>'3.1 igazgatás cofog'!C47+'3.2 adó cofog'!C47+'3.3 pályázat'!C47</f>
        <v>299000</v>
      </c>
      <c r="D47" s="123">
        <f>'3.1 igazgatás cofog'!D47+'3.2 adó cofog'!D47+'3.3 pályázat'!D47+'3.4 választás'!D47+'3.5 népszámlálás'!D47</f>
        <v>260000</v>
      </c>
      <c r="E47" s="73">
        <f>'3.1 igazgatás cofog'!E47+'3.2 adó cofog'!E47+'3.3 pályázat'!E47+'3.4 választás'!E47+'3.5 népszámlálás'!E47</f>
        <v>0</v>
      </c>
      <c r="F47" s="74">
        <f>'3.1 igazgatás cofog'!F47+'3.2 adó cofog'!F47+'3.3 pályázat'!F47+'3.4 választás'!F47+'3.5 népszámlálás'!F47</f>
        <v>260000</v>
      </c>
      <c r="G47" s="123">
        <f>'3.1 igazgatás cofog'!G47+'3.2 adó cofog'!G47+'3.3 pályázat'!G47+'3.4 választás'!G47+'3.5 népszámlálás'!G47</f>
        <v>260000</v>
      </c>
      <c r="H47" s="73">
        <f>'3.1 igazgatás cofog'!H47+'3.2 adó cofog'!H47+'3.3 pályázat'!H47+'3.4 választás'!H47+'3.5 népszámlálás'!H47</f>
        <v>0</v>
      </c>
      <c r="I47" s="74">
        <f>'3.1 igazgatás cofog'!I47+'3.2 adó cofog'!I47+'3.3 pályázat'!I47+'3.4 választás'!I47+'3.5 népszámlálás'!I47</f>
        <v>260000</v>
      </c>
      <c r="J47" s="123">
        <f>'3.1 igazgatás cofog'!J47+'3.2 adó cofog'!J47+'3.3 pályázat'!J47+'3.4 választás'!J47+'3.5 népszámlálás'!J47</f>
        <v>356000</v>
      </c>
      <c r="K47" s="73">
        <f>'3.1 igazgatás cofog'!K47+'3.2 adó cofog'!K47+'3.3 pályázat'!K47+'3.4 választás'!K47+'3.5 népszámlálás'!K47</f>
        <v>0</v>
      </c>
      <c r="L47" s="74">
        <f>'3.1 igazgatás cofog'!L47+'3.2 adó cofog'!L47+'3.3 pályázat'!L47+'3.4 választás'!L47+'3.5 népszámlálás'!L47</f>
        <v>356000</v>
      </c>
    </row>
    <row r="48" spans="1:12" x14ac:dyDescent="0.25">
      <c r="A48" s="12" t="s">
        <v>87</v>
      </c>
      <c r="B48" s="6" t="s">
        <v>88</v>
      </c>
      <c r="C48" s="882">
        <f>'3.1 igazgatás cofog'!C48+'3.2 adó cofog'!C48+'3.3 pályázat'!C48</f>
        <v>45075</v>
      </c>
      <c r="D48" s="123">
        <f>'3.1 igazgatás cofog'!D48+'3.2 adó cofog'!D48+'3.3 pályázat'!D48+'3.4 választás'!D48+'3.5 népszámlálás'!D48</f>
        <v>40000</v>
      </c>
      <c r="E48" s="73">
        <f>'3.1 igazgatás cofog'!E48+'3.2 adó cofog'!E48+'3.3 pályázat'!E48+'3.4 választás'!E48+'3.5 népszámlálás'!E48</f>
        <v>0</v>
      </c>
      <c r="F48" s="74">
        <f>'3.1 igazgatás cofog'!F48+'3.2 adó cofog'!F48+'3.3 pályázat'!F48+'3.4 választás'!F48+'3.5 népszámlálás'!F48</f>
        <v>40000</v>
      </c>
      <c r="G48" s="123">
        <f>'3.1 igazgatás cofog'!G48+'3.2 adó cofog'!G48+'3.3 pályázat'!G48+'3.4 választás'!G48+'3.5 népszámlálás'!G48</f>
        <v>40000</v>
      </c>
      <c r="H48" s="73">
        <f>'3.1 igazgatás cofog'!H48+'3.2 adó cofog'!H48+'3.3 pályázat'!H48+'3.4 választás'!H48+'3.5 népszámlálás'!H48</f>
        <v>0</v>
      </c>
      <c r="I48" s="74">
        <f>'3.1 igazgatás cofog'!I48+'3.2 adó cofog'!I48+'3.3 pályázat'!I48+'3.4 választás'!I48+'3.5 népszámlálás'!I48</f>
        <v>40000</v>
      </c>
      <c r="J48" s="123">
        <f>'3.1 igazgatás cofog'!J48+'3.2 adó cofog'!J48+'3.3 pályázat'!J48+'3.4 választás'!J48+'3.5 népszámlálás'!J48</f>
        <v>2955042</v>
      </c>
      <c r="K48" s="73">
        <f>'3.1 igazgatás cofog'!K48+'3.2 adó cofog'!K48+'3.3 pályázat'!K48+'3.4 választás'!K48+'3.5 népszámlálás'!K48</f>
        <v>0</v>
      </c>
      <c r="L48" s="74">
        <f>'3.1 igazgatás cofog'!L48+'3.2 adó cofog'!L48+'3.3 pályázat'!L48+'3.4 választás'!L48+'3.5 népszámlálás'!L48</f>
        <v>2955042</v>
      </c>
    </row>
    <row r="49" spans="1:12" hidden="1" x14ac:dyDescent="0.25">
      <c r="A49" s="12" t="s">
        <v>89</v>
      </c>
      <c r="B49" s="6" t="s">
        <v>90</v>
      </c>
      <c r="C49" s="882">
        <f>'3.1 igazgatás cofog'!C49+'3.2 adó cofog'!C49+'3.3 pályázat'!C49</f>
        <v>0</v>
      </c>
      <c r="D49" s="123">
        <f>'3.1 igazgatás cofog'!D49+'3.2 adó cofog'!D49+'3.3 pályázat'!D49+'3.4 választás'!D49+'3.5 népszámlálás'!D49</f>
        <v>0</v>
      </c>
      <c r="E49" s="73">
        <f>'3.1 igazgatás cofog'!E49+'3.2 adó cofog'!E49+'3.3 pályázat'!E49+'3.4 választás'!E49+'3.5 népszámlálás'!E49</f>
        <v>0</v>
      </c>
      <c r="F49" s="74">
        <f>'3.1 igazgatás cofog'!F49+'3.2 adó cofog'!F49+'3.3 pályázat'!F49+'3.4 választás'!F49+'3.5 népszámlálás'!F49</f>
        <v>0</v>
      </c>
      <c r="G49" s="123">
        <f>'3.1 igazgatás cofog'!G49+'3.2 adó cofog'!G49+'3.3 pályázat'!G49+'3.4 választás'!G49+'3.5 népszámlálás'!G49</f>
        <v>0</v>
      </c>
      <c r="H49" s="73">
        <f>'3.1 igazgatás cofog'!H49+'3.2 adó cofog'!H49+'3.3 pályázat'!H49+'3.4 választás'!H49+'3.5 népszámlálás'!H49</f>
        <v>0</v>
      </c>
      <c r="I49" s="74">
        <f>'3.1 igazgatás cofog'!I49+'3.2 adó cofog'!I49+'3.3 pályázat'!I49+'3.4 választás'!I49+'3.5 népszámlálás'!I49</f>
        <v>0</v>
      </c>
      <c r="J49" s="123">
        <f>'3.1 igazgatás cofog'!J49+'3.2 adó cofog'!J49+'3.3 pályázat'!J49+'3.4 választás'!J49+'3.5 népszámlálás'!J49</f>
        <v>0</v>
      </c>
      <c r="K49" s="73">
        <f>'3.1 igazgatás cofog'!K49+'3.2 adó cofog'!K49+'3.3 pályázat'!K49+'3.4 választás'!K49+'3.5 népszámlálás'!K49</f>
        <v>0</v>
      </c>
      <c r="L49" s="74">
        <f>'3.1 igazgatás cofog'!L49+'3.2 adó cofog'!L49+'3.3 pályázat'!L49+'3.4 választás'!L49+'3.5 népszámlálás'!L49</f>
        <v>0</v>
      </c>
    </row>
    <row r="50" spans="1:12" hidden="1" x14ac:dyDescent="0.25">
      <c r="A50" s="12"/>
      <c r="B50" s="6" t="s">
        <v>91</v>
      </c>
      <c r="C50" s="882">
        <f>'3.1 igazgatás cofog'!C50+'3.2 adó cofog'!C50+'3.3 pályázat'!C50</f>
        <v>0</v>
      </c>
      <c r="D50" s="123">
        <f>'3.1 igazgatás cofog'!D50+'3.2 adó cofog'!D50+'3.3 pályázat'!D50+'3.4 választás'!D50+'3.5 népszámlálás'!D50</f>
        <v>0</v>
      </c>
      <c r="E50" s="73">
        <f>'3.1 igazgatás cofog'!E50+'3.2 adó cofog'!E50+'3.3 pályázat'!E50+'3.4 választás'!E50+'3.5 népszámlálás'!E50</f>
        <v>0</v>
      </c>
      <c r="F50" s="74">
        <f>'3.1 igazgatás cofog'!F50+'3.2 adó cofog'!F50+'3.3 pályázat'!F50+'3.4 választás'!F50+'3.5 népszámlálás'!F50</f>
        <v>0</v>
      </c>
      <c r="G50" s="123">
        <f>'3.1 igazgatás cofog'!G50+'3.2 adó cofog'!G50+'3.3 pályázat'!G50+'3.4 választás'!G50+'3.5 népszámlálás'!G50</f>
        <v>0</v>
      </c>
      <c r="H50" s="73">
        <f>'3.1 igazgatás cofog'!H50+'3.2 adó cofog'!H50+'3.3 pályázat'!H50+'3.4 választás'!H50+'3.5 népszámlálás'!H50</f>
        <v>0</v>
      </c>
      <c r="I50" s="74">
        <f>'3.1 igazgatás cofog'!I50+'3.2 adó cofog'!I50+'3.3 pályázat'!I50+'3.4 választás'!I50+'3.5 népszámlálás'!I50</f>
        <v>0</v>
      </c>
      <c r="J50" s="123">
        <f>'3.1 igazgatás cofog'!J50+'3.2 adó cofog'!J50+'3.3 pályázat'!J50+'3.4 választás'!J50+'3.5 népszámlálás'!J50</f>
        <v>0</v>
      </c>
      <c r="K50" s="73">
        <f>'3.1 igazgatás cofog'!K50+'3.2 adó cofog'!K50+'3.3 pályázat'!K50+'3.4 választás'!K50+'3.5 népszámlálás'!K50</f>
        <v>0</v>
      </c>
      <c r="L50" s="74">
        <f>'3.1 igazgatás cofog'!L50+'3.2 adó cofog'!L50+'3.3 pályázat'!L50+'3.4 választás'!L50+'3.5 népszámlálás'!L50</f>
        <v>0</v>
      </c>
    </row>
    <row r="51" spans="1:12" hidden="1" x14ac:dyDescent="0.25">
      <c r="A51" s="12"/>
      <c r="B51" s="6" t="s">
        <v>92</v>
      </c>
      <c r="C51" s="882">
        <f>'3.1 igazgatás cofog'!C51+'3.2 adó cofog'!C51+'3.3 pályázat'!C51</f>
        <v>0</v>
      </c>
      <c r="D51" s="123">
        <f>'3.1 igazgatás cofog'!D51+'3.2 adó cofog'!D51+'3.3 pályázat'!D51+'3.4 választás'!D51+'3.5 népszámlálás'!D51</f>
        <v>0</v>
      </c>
      <c r="E51" s="73">
        <f>'3.1 igazgatás cofog'!E51+'3.2 adó cofog'!E51+'3.3 pályázat'!E51+'3.4 választás'!E51+'3.5 népszámlálás'!E51</f>
        <v>0</v>
      </c>
      <c r="F51" s="74">
        <f>'3.1 igazgatás cofog'!F51+'3.2 adó cofog'!F51+'3.3 pályázat'!F51+'3.4 választás'!F51+'3.5 népszámlálás'!F51</f>
        <v>0</v>
      </c>
      <c r="G51" s="123">
        <f>'3.1 igazgatás cofog'!G51+'3.2 adó cofog'!G51+'3.3 pályázat'!G51+'3.4 választás'!G51+'3.5 népszámlálás'!G51</f>
        <v>0</v>
      </c>
      <c r="H51" s="73">
        <f>'3.1 igazgatás cofog'!H51+'3.2 adó cofog'!H51+'3.3 pályázat'!H51+'3.4 választás'!H51+'3.5 népszámlálás'!H51</f>
        <v>0</v>
      </c>
      <c r="I51" s="74">
        <f>'3.1 igazgatás cofog'!I51+'3.2 adó cofog'!I51+'3.3 pályázat'!I51+'3.4 választás'!I51+'3.5 népszámlálás'!I51</f>
        <v>0</v>
      </c>
      <c r="J51" s="123">
        <f>'3.1 igazgatás cofog'!J51+'3.2 adó cofog'!J51+'3.3 pályázat'!J51+'3.4 választás'!J51+'3.5 népszámlálás'!J51</f>
        <v>0</v>
      </c>
      <c r="K51" s="73">
        <f>'3.1 igazgatás cofog'!K51+'3.2 adó cofog'!K51+'3.3 pályázat'!K51+'3.4 választás'!K51+'3.5 népszámlálás'!K51</f>
        <v>0</v>
      </c>
      <c r="L51" s="74">
        <f>'3.1 igazgatás cofog'!L51+'3.2 adó cofog'!L51+'3.3 pályázat'!L51+'3.4 választás'!L51+'3.5 népszámlálás'!L51</f>
        <v>0</v>
      </c>
    </row>
    <row r="52" spans="1:12" hidden="1" x14ac:dyDescent="0.25">
      <c r="A52" s="12"/>
      <c r="B52" s="6" t="s">
        <v>93</v>
      </c>
      <c r="C52" s="882">
        <f>'3.1 igazgatás cofog'!C52+'3.2 adó cofog'!C52+'3.3 pályázat'!C52</f>
        <v>0</v>
      </c>
      <c r="D52" s="123">
        <f>'3.1 igazgatás cofog'!D52+'3.2 adó cofog'!D52+'3.3 pályázat'!D52+'3.4 választás'!D52+'3.5 népszámlálás'!D52</f>
        <v>0</v>
      </c>
      <c r="E52" s="73">
        <f>'3.1 igazgatás cofog'!E52+'3.2 adó cofog'!E52+'3.3 pályázat'!E52+'3.4 választás'!E52+'3.5 népszámlálás'!E52</f>
        <v>0</v>
      </c>
      <c r="F52" s="74">
        <f>'3.1 igazgatás cofog'!F52+'3.2 adó cofog'!F52+'3.3 pályázat'!F52+'3.4 választás'!F52+'3.5 népszámlálás'!F52</f>
        <v>0</v>
      </c>
      <c r="G52" s="123">
        <f>'3.1 igazgatás cofog'!G52+'3.2 adó cofog'!G52+'3.3 pályázat'!G52+'3.4 választás'!G52+'3.5 népszámlálás'!G52</f>
        <v>0</v>
      </c>
      <c r="H52" s="73">
        <f>'3.1 igazgatás cofog'!H52+'3.2 adó cofog'!H52+'3.3 pályázat'!H52+'3.4 választás'!H52+'3.5 népszámlálás'!H52</f>
        <v>0</v>
      </c>
      <c r="I52" s="74">
        <f>'3.1 igazgatás cofog'!I52+'3.2 adó cofog'!I52+'3.3 pályázat'!I52+'3.4 választás'!I52+'3.5 népszámlálás'!I52</f>
        <v>0</v>
      </c>
      <c r="J52" s="123">
        <f>'3.1 igazgatás cofog'!J52+'3.2 adó cofog'!J52+'3.3 pályázat'!J52+'3.4 választás'!J52+'3.5 népszámlálás'!J52</f>
        <v>0</v>
      </c>
      <c r="K52" s="73">
        <f>'3.1 igazgatás cofog'!K52+'3.2 adó cofog'!K52+'3.3 pályázat'!K52+'3.4 választás'!K52+'3.5 népszámlálás'!K52</f>
        <v>0</v>
      </c>
      <c r="L52" s="74">
        <f>'3.1 igazgatás cofog'!L52+'3.2 adó cofog'!L52+'3.3 pályázat'!L52+'3.4 választás'!L52+'3.5 népszámlálás'!L52</f>
        <v>0</v>
      </c>
    </row>
    <row r="53" spans="1:12" hidden="1" x14ac:dyDescent="0.25">
      <c r="A53" s="12"/>
      <c r="B53" s="6" t="s">
        <v>94</v>
      </c>
      <c r="C53" s="882">
        <f>'3.1 igazgatás cofog'!C53+'3.2 adó cofog'!C53+'3.3 pályázat'!C53</f>
        <v>0</v>
      </c>
      <c r="D53" s="123">
        <f>'3.1 igazgatás cofog'!D53+'3.2 adó cofog'!D53+'3.3 pályázat'!D53+'3.4 választás'!D53+'3.5 népszámlálás'!D53</f>
        <v>0</v>
      </c>
      <c r="E53" s="73">
        <f>'3.1 igazgatás cofog'!E53+'3.2 adó cofog'!E53+'3.3 pályázat'!E53+'3.4 választás'!E53+'3.5 népszámlálás'!E53</f>
        <v>0</v>
      </c>
      <c r="F53" s="74">
        <f>'3.1 igazgatás cofog'!F53+'3.2 adó cofog'!F53+'3.3 pályázat'!F53+'3.4 választás'!F53+'3.5 népszámlálás'!F53</f>
        <v>0</v>
      </c>
      <c r="G53" s="123">
        <f>'3.1 igazgatás cofog'!G53+'3.2 adó cofog'!G53+'3.3 pályázat'!G53+'3.4 választás'!G53+'3.5 népszámlálás'!G53</f>
        <v>0</v>
      </c>
      <c r="H53" s="73">
        <f>'3.1 igazgatás cofog'!H53+'3.2 adó cofog'!H53+'3.3 pályázat'!H53+'3.4 választás'!H53+'3.5 népszámlálás'!H53</f>
        <v>0</v>
      </c>
      <c r="I53" s="74">
        <f>'3.1 igazgatás cofog'!I53+'3.2 adó cofog'!I53+'3.3 pályázat'!I53+'3.4 választás'!I53+'3.5 népszámlálás'!I53</f>
        <v>0</v>
      </c>
      <c r="J53" s="123">
        <f>'3.1 igazgatás cofog'!J53+'3.2 adó cofog'!J53+'3.3 pályázat'!J53+'3.4 választás'!J53+'3.5 népszámlálás'!J53</f>
        <v>0</v>
      </c>
      <c r="K53" s="73">
        <f>'3.1 igazgatás cofog'!K53+'3.2 adó cofog'!K53+'3.3 pályázat'!K53+'3.4 választás'!K53+'3.5 népszámlálás'!K53</f>
        <v>0</v>
      </c>
      <c r="L53" s="74">
        <f>'3.1 igazgatás cofog'!L53+'3.2 adó cofog'!L53+'3.3 pályázat'!L53+'3.4 választás'!L53+'3.5 népszámlálás'!L53</f>
        <v>0</v>
      </c>
    </row>
    <row r="54" spans="1:12" hidden="1" x14ac:dyDescent="0.25">
      <c r="A54" s="12" t="s">
        <v>95</v>
      </c>
      <c r="B54" s="6" t="s">
        <v>96</v>
      </c>
      <c r="C54" s="882">
        <f>'3.1 igazgatás cofog'!C54+'3.2 adó cofog'!C54+'3.3 pályázat'!C54</f>
        <v>0</v>
      </c>
      <c r="D54" s="123">
        <f>'3.1 igazgatás cofog'!D54+'3.2 adó cofog'!D54+'3.3 pályázat'!D54+'3.4 választás'!D54+'3.5 népszámlálás'!D54</f>
        <v>0</v>
      </c>
      <c r="E54" s="73">
        <f>'3.1 igazgatás cofog'!E54+'3.2 adó cofog'!E54+'3.3 pályázat'!E54+'3.4 választás'!E54+'3.5 népszámlálás'!E54</f>
        <v>0</v>
      </c>
      <c r="F54" s="74">
        <f>'3.1 igazgatás cofog'!F54+'3.2 adó cofog'!F54+'3.3 pályázat'!F54+'3.4 választás'!F54+'3.5 népszámlálás'!F54</f>
        <v>0</v>
      </c>
      <c r="G54" s="123">
        <f>'3.1 igazgatás cofog'!G54+'3.2 adó cofog'!G54+'3.3 pályázat'!G54+'3.4 választás'!G54+'3.5 népszámlálás'!G54</f>
        <v>0</v>
      </c>
      <c r="H54" s="73">
        <f>'3.1 igazgatás cofog'!H54+'3.2 adó cofog'!H54+'3.3 pályázat'!H54+'3.4 választás'!H54+'3.5 népszámlálás'!H54</f>
        <v>0</v>
      </c>
      <c r="I54" s="74">
        <f>'3.1 igazgatás cofog'!I54+'3.2 adó cofog'!I54+'3.3 pályázat'!I54+'3.4 választás'!I54+'3.5 népszámlálás'!I54</f>
        <v>0</v>
      </c>
      <c r="J54" s="123">
        <f>'3.1 igazgatás cofog'!J54+'3.2 adó cofog'!J54+'3.3 pályázat'!J54+'3.4 választás'!J54+'3.5 népszámlálás'!J54</f>
        <v>0</v>
      </c>
      <c r="K54" s="73">
        <f>'3.1 igazgatás cofog'!K54+'3.2 adó cofog'!K54+'3.3 pályázat'!K54+'3.4 választás'!K54+'3.5 népszámlálás'!K54</f>
        <v>0</v>
      </c>
      <c r="L54" s="74">
        <f>'3.1 igazgatás cofog'!L54+'3.2 adó cofog'!L54+'3.3 pályázat'!L54+'3.4 választás'!L54+'3.5 népszámlálás'!L54</f>
        <v>0</v>
      </c>
    </row>
    <row r="55" spans="1:12" hidden="1" x14ac:dyDescent="0.25">
      <c r="A55" s="12" t="s">
        <v>97</v>
      </c>
      <c r="B55" s="6" t="s">
        <v>98</v>
      </c>
      <c r="C55" s="882">
        <f>'3.1 igazgatás cofog'!C55+'3.2 adó cofog'!C55+'3.3 pályázat'!C55</f>
        <v>0</v>
      </c>
      <c r="D55" s="123">
        <f>'3.1 igazgatás cofog'!D55+'3.2 adó cofog'!D55+'3.3 pályázat'!D55+'3.4 választás'!D55+'3.5 népszámlálás'!D55</f>
        <v>0</v>
      </c>
      <c r="E55" s="73">
        <f>'3.1 igazgatás cofog'!E55+'3.2 adó cofog'!E55+'3.3 pályázat'!E55+'3.4 választás'!E55+'3.5 népszámlálás'!E55</f>
        <v>0</v>
      </c>
      <c r="F55" s="74">
        <f>'3.1 igazgatás cofog'!F55+'3.2 adó cofog'!F55+'3.3 pályázat'!F55+'3.4 választás'!F55+'3.5 népszámlálás'!F55</f>
        <v>0</v>
      </c>
      <c r="G55" s="123">
        <f>'3.1 igazgatás cofog'!G55+'3.2 adó cofog'!G55+'3.3 pályázat'!G55+'3.4 választás'!G55+'3.5 népszámlálás'!G55</f>
        <v>0</v>
      </c>
      <c r="H55" s="73">
        <f>'3.1 igazgatás cofog'!H55+'3.2 adó cofog'!H55+'3.3 pályázat'!H55+'3.4 választás'!H55+'3.5 népszámlálás'!H55</f>
        <v>0</v>
      </c>
      <c r="I55" s="74">
        <f>'3.1 igazgatás cofog'!I55+'3.2 adó cofog'!I55+'3.3 pályázat'!I55+'3.4 választás'!I55+'3.5 népszámlálás'!I55</f>
        <v>0</v>
      </c>
      <c r="J55" s="123">
        <f>'3.1 igazgatás cofog'!J55+'3.2 adó cofog'!J55+'3.3 pályázat'!J55+'3.4 választás'!J55+'3.5 népszámlálás'!J55</f>
        <v>785985</v>
      </c>
      <c r="K55" s="73">
        <f>'3.1 igazgatás cofog'!K55+'3.2 adó cofog'!K55+'3.3 pályázat'!K55+'3.4 választás'!K55+'3.5 népszámlálás'!K55</f>
        <v>0</v>
      </c>
      <c r="L55" s="74">
        <f>'3.1 igazgatás cofog'!L55+'3.2 adó cofog'!L55+'3.3 pályázat'!L55+'3.4 választás'!L55+'3.5 népszámlálás'!L55</f>
        <v>785985</v>
      </c>
    </row>
    <row r="56" spans="1:12" hidden="1" x14ac:dyDescent="0.25">
      <c r="A56" s="12" t="s">
        <v>99</v>
      </c>
      <c r="B56" s="6" t="s">
        <v>100</v>
      </c>
      <c r="C56" s="882">
        <f>'3.1 igazgatás cofog'!C56+'3.2 adó cofog'!C56+'3.3 pályázat'!C56</f>
        <v>0</v>
      </c>
      <c r="D56" s="123">
        <f>'3.1 igazgatás cofog'!D56+'3.2 adó cofog'!D56+'3.3 pályázat'!D56+'3.4 választás'!D56+'3.5 népszámlálás'!D56</f>
        <v>0</v>
      </c>
      <c r="E56" s="73">
        <f>'3.1 igazgatás cofog'!E56+'3.2 adó cofog'!E56+'3.3 pályázat'!E56+'3.4 választás'!E56+'3.5 népszámlálás'!E56</f>
        <v>0</v>
      </c>
      <c r="F56" s="74">
        <f>'3.1 igazgatás cofog'!F56+'3.2 adó cofog'!F56+'3.3 pályázat'!F56+'3.4 választás'!F56+'3.5 népszámlálás'!F56</f>
        <v>0</v>
      </c>
      <c r="G56" s="123">
        <f>'3.1 igazgatás cofog'!G56+'3.2 adó cofog'!G56+'3.3 pályázat'!G56+'3.4 választás'!G56+'3.5 népszámlálás'!G56</f>
        <v>0</v>
      </c>
      <c r="H56" s="73">
        <f>'3.1 igazgatás cofog'!H56+'3.2 adó cofog'!H56+'3.3 pályázat'!H56+'3.4 választás'!H56+'3.5 népszámlálás'!H56</f>
        <v>0</v>
      </c>
      <c r="I56" s="74">
        <f>'3.1 igazgatás cofog'!I56+'3.2 adó cofog'!I56+'3.3 pályázat'!I56+'3.4 választás'!I56+'3.5 népszámlálás'!I56</f>
        <v>0</v>
      </c>
      <c r="J56" s="123">
        <f>'3.1 igazgatás cofog'!J56+'3.2 adó cofog'!J56+'3.3 pályázat'!J56+'3.4 választás'!J56+'3.5 népszámlálás'!J56</f>
        <v>0</v>
      </c>
      <c r="K56" s="73">
        <f>'3.1 igazgatás cofog'!K56+'3.2 adó cofog'!K56+'3.3 pályázat'!K56+'3.4 választás'!K56+'3.5 népszámlálás'!K56</f>
        <v>0</v>
      </c>
      <c r="L56" s="74">
        <f>'3.1 igazgatás cofog'!L56+'3.2 adó cofog'!L56+'3.3 pályázat'!L56+'3.4 választás'!L56+'3.5 népszámlálás'!L56</f>
        <v>0</v>
      </c>
    </row>
    <row r="57" spans="1:12" x14ac:dyDescent="0.25">
      <c r="A57" s="12" t="s">
        <v>101</v>
      </c>
      <c r="B57" s="6" t="s">
        <v>102</v>
      </c>
      <c r="C57" s="882">
        <f>'3.1 igazgatás cofog'!C57+'3.2 adó cofog'!C57+'3.3 pályázat'!C57</f>
        <v>304</v>
      </c>
      <c r="D57" s="123">
        <f>'3.1 igazgatás cofog'!D57+'3.2 adó cofog'!D57+'3.3 pályázat'!D57+'3.4 választás'!D57+'3.5 népszámlálás'!D57</f>
        <v>0</v>
      </c>
      <c r="E57" s="73">
        <f>'3.1 igazgatás cofog'!E57+'3.2 adó cofog'!E57+'3.3 pályázat'!E57+'3.4 választás'!E57+'3.5 népszámlálás'!E57</f>
        <v>0</v>
      </c>
      <c r="F57" s="74">
        <f>'3.1 igazgatás cofog'!F57+'3.2 adó cofog'!F57+'3.3 pályázat'!F57+'3.4 választás'!F57+'3.5 népszámlálás'!F57</f>
        <v>0</v>
      </c>
      <c r="G57" s="123">
        <f>'3.1 igazgatás cofog'!G57+'3.2 adó cofog'!G57+'3.3 pályázat'!G57+'3.4 választás'!G57+'3.5 népszámlálás'!G57</f>
        <v>0</v>
      </c>
      <c r="H57" s="73">
        <f>'3.1 igazgatás cofog'!H57+'3.2 adó cofog'!H57+'3.3 pályázat'!H57+'3.4 választás'!H57+'3.5 népszámlálás'!H57</f>
        <v>0</v>
      </c>
      <c r="I57" s="74">
        <f>'3.1 igazgatás cofog'!I57+'3.2 adó cofog'!I57+'3.3 pályázat'!I57+'3.4 választás'!I57+'3.5 népszámlálás'!I57</f>
        <v>0</v>
      </c>
      <c r="J57" s="123">
        <f>'3.1 igazgatás cofog'!J57+'3.2 adó cofog'!J57+'3.3 pályázat'!J57+'3.4 választás'!J57+'3.5 népszámlálás'!J57</f>
        <v>32</v>
      </c>
      <c r="K57" s="73">
        <f>'3.1 igazgatás cofog'!K57+'3.2 adó cofog'!K57+'3.3 pályázat'!K57+'3.4 választás'!K57+'3.5 népszámlálás'!K57</f>
        <v>0</v>
      </c>
      <c r="L57" s="74">
        <f>'3.1 igazgatás cofog'!L57+'3.2 adó cofog'!L57+'3.3 pályázat'!L57+'3.4 választás'!L57+'3.5 népszámlálás'!L57</f>
        <v>32</v>
      </c>
    </row>
    <row r="58" spans="1:12" x14ac:dyDescent="0.25">
      <c r="A58" s="12" t="s">
        <v>103</v>
      </c>
      <c r="B58" s="6" t="s">
        <v>104</v>
      </c>
      <c r="C58" s="882">
        <f>'3.1 igazgatás cofog'!C58+'3.2 adó cofog'!C58+'3.3 pályázat'!C58</f>
        <v>0</v>
      </c>
      <c r="D58" s="123">
        <f>'3.1 igazgatás cofog'!D58+'3.2 adó cofog'!D58+'3.3 pályázat'!D58+'3.4 választás'!D58+'3.5 népszámlálás'!D58</f>
        <v>0</v>
      </c>
      <c r="E58" s="73">
        <f>'3.1 igazgatás cofog'!E58+'3.2 adó cofog'!E58+'3.3 pályázat'!E58+'3.4 választás'!E58+'3.5 népszámlálás'!E58</f>
        <v>0</v>
      </c>
      <c r="F58" s="74">
        <f>'3.1 igazgatás cofog'!F58+'3.2 adó cofog'!F58+'3.3 pályázat'!F58+'3.4 választás'!F58+'3.5 népszámlálás'!F58</f>
        <v>0</v>
      </c>
      <c r="G58" s="123">
        <f>'3.1 igazgatás cofog'!G58+'3.2 adó cofog'!G58+'3.3 pályázat'!G58+'3.4 választás'!G58+'3.5 népszámlálás'!G58</f>
        <v>0</v>
      </c>
      <c r="H58" s="73">
        <f>'3.1 igazgatás cofog'!H58+'3.2 adó cofog'!H58+'3.3 pályázat'!H58+'3.4 választás'!H58+'3.5 népszámlálás'!H58</f>
        <v>0</v>
      </c>
      <c r="I58" s="74">
        <f>'3.1 igazgatás cofog'!I58+'3.2 adó cofog'!I58+'3.3 pályázat'!I58+'3.4 választás'!I58+'3.5 népszámlálás'!I58</f>
        <v>0</v>
      </c>
      <c r="J58" s="123">
        <f>'3.1 igazgatás cofog'!J58+'3.2 adó cofog'!J58+'3.3 pályázat'!J58+'3.4 választás'!J58+'3.5 népszámlálás'!J58</f>
        <v>0</v>
      </c>
      <c r="K58" s="73">
        <f>'3.1 igazgatás cofog'!K58+'3.2 adó cofog'!K58+'3.3 pályázat'!K58+'3.4 választás'!K58+'3.5 népszámlálás'!K58</f>
        <v>0</v>
      </c>
      <c r="L58" s="74">
        <f>'3.1 igazgatás cofog'!L58+'3.2 adó cofog'!L58+'3.3 pályázat'!L58+'3.4 választás'!L58+'3.5 népszámlálás'!L58</f>
        <v>0</v>
      </c>
    </row>
    <row r="59" spans="1:12" x14ac:dyDescent="0.25">
      <c r="A59" s="12" t="s">
        <v>105</v>
      </c>
      <c r="B59" s="6" t="s">
        <v>106</v>
      </c>
      <c r="C59" s="882">
        <f>'3.1 igazgatás cofog'!C59+'3.2 adó cofog'!C59+'3.3 pályázat'!C59</f>
        <v>0</v>
      </c>
      <c r="D59" s="123">
        <f>'3.1 igazgatás cofog'!D59+'3.2 adó cofog'!D59+'3.3 pályázat'!D59+'3.4 választás'!D59+'3.5 népszámlálás'!D59</f>
        <v>0</v>
      </c>
      <c r="E59" s="73">
        <f>'3.1 igazgatás cofog'!E59+'3.2 adó cofog'!E59+'3.3 pályázat'!E59+'3.4 választás'!E59+'3.5 népszámlálás'!E59</f>
        <v>0</v>
      </c>
      <c r="F59" s="74">
        <f>'3.1 igazgatás cofog'!F59+'3.2 adó cofog'!F59+'3.3 pályázat'!F59+'3.4 választás'!F59+'3.5 népszámlálás'!F59</f>
        <v>0</v>
      </c>
      <c r="G59" s="123">
        <f>'3.1 igazgatás cofog'!G59+'3.2 adó cofog'!G59+'3.3 pályázat'!G59+'3.4 választás'!G59+'3.5 népszámlálás'!G59</f>
        <v>0</v>
      </c>
      <c r="H59" s="73">
        <f>'3.1 igazgatás cofog'!H59+'3.2 adó cofog'!H59+'3.3 pályázat'!H59+'3.4 választás'!H59+'3.5 népszámlálás'!H59</f>
        <v>0</v>
      </c>
      <c r="I59" s="74">
        <f>'3.1 igazgatás cofog'!I59+'3.2 adó cofog'!I59+'3.3 pályázat'!I59+'3.4 választás'!I59+'3.5 népszámlálás'!I59</f>
        <v>0</v>
      </c>
      <c r="J59" s="123">
        <f>'3.1 igazgatás cofog'!J59+'3.2 adó cofog'!J59+'3.3 pályázat'!J59+'3.4 választás'!J59+'3.5 népszámlálás'!J59</f>
        <v>0</v>
      </c>
      <c r="K59" s="73">
        <f>'3.1 igazgatás cofog'!K59+'3.2 adó cofog'!K59+'3.3 pályázat'!K59+'3.4 választás'!K59+'3.5 népszámlálás'!K59</f>
        <v>0</v>
      </c>
      <c r="L59" s="74">
        <f>'3.1 igazgatás cofog'!L59+'3.2 adó cofog'!L59+'3.3 pályázat'!L59+'3.4 választás'!L59+'3.5 népszámlálás'!L59</f>
        <v>0</v>
      </c>
    </row>
    <row r="60" spans="1:12" ht="15.75" thickBot="1" x14ac:dyDescent="0.3">
      <c r="A60" s="13" t="s">
        <v>107</v>
      </c>
      <c r="B60" s="21" t="s">
        <v>108</v>
      </c>
      <c r="C60" s="933">
        <f>'3.1 igazgatás cofog'!C60+'3.2 adó cofog'!C60+'3.3 pályázat'!C60</f>
        <v>7868</v>
      </c>
      <c r="D60" s="123">
        <f>'3.1 igazgatás cofog'!D60+'3.2 adó cofog'!D60+'3.3 pályázat'!D60+'3.4 választás'!D60+'3.5 népszámlálás'!D60</f>
        <v>0</v>
      </c>
      <c r="E60" s="73">
        <f>'3.1 igazgatás cofog'!E60+'3.2 adó cofog'!E60+'3.3 pályázat'!E60+'3.4 választás'!E60+'3.5 népszámlálás'!E60</f>
        <v>0</v>
      </c>
      <c r="F60" s="74">
        <f>'3.1 igazgatás cofog'!F60+'3.2 adó cofog'!F60+'3.3 pályázat'!F60+'3.4 választás'!F60+'3.5 népszámlálás'!F60</f>
        <v>0</v>
      </c>
      <c r="G60" s="123">
        <f>'3.1 igazgatás cofog'!G60+'3.2 adó cofog'!G60+'3.3 pályázat'!G60+'3.4 választás'!G60+'3.5 népszámlálás'!G60</f>
        <v>0</v>
      </c>
      <c r="H60" s="73">
        <f>'3.1 igazgatás cofog'!H60+'3.2 adó cofog'!H60+'3.3 pályázat'!H60+'3.4 választás'!H60+'3.5 népszámlálás'!H60</f>
        <v>0</v>
      </c>
      <c r="I60" s="74">
        <f>'3.1 igazgatás cofog'!I60+'3.2 adó cofog'!I60+'3.3 pályázat'!I60+'3.4 választás'!I60+'3.5 népszámlálás'!I60</f>
        <v>0</v>
      </c>
      <c r="J60" s="123">
        <f>'3.1 igazgatás cofog'!J60+'3.2 adó cofog'!J60+'3.3 pályázat'!J60+'3.4 választás'!J60+'3.5 népszámlálás'!J60</f>
        <v>6</v>
      </c>
      <c r="K60" s="73">
        <f>'3.1 igazgatás cofog'!K60+'3.2 adó cofog'!K60+'3.3 pályázat'!K60+'3.4 választás'!K60+'3.5 népszámlálás'!K60</f>
        <v>0</v>
      </c>
      <c r="L60" s="74">
        <f>'3.1 igazgatás cofog'!L60+'3.2 adó cofog'!L60+'3.3 pályázat'!L60+'3.4 választás'!L60+'3.5 népszámlálás'!L60</f>
        <v>6</v>
      </c>
    </row>
    <row r="61" spans="1:12" ht="15.75" hidden="1" thickBot="1" x14ac:dyDescent="0.3">
      <c r="A61" s="11" t="s">
        <v>109</v>
      </c>
      <c r="B61" s="10" t="s">
        <v>16</v>
      </c>
      <c r="C61" s="932">
        <f>'3.1 igazgatás cofog'!C61+'3.2 adó cofog'!C61+'3.3 pályázat'!C61</f>
        <v>0</v>
      </c>
      <c r="D61" s="123">
        <f>'3.1 igazgatás cofog'!D61+'3.2 adó cofog'!D61+'3.3 pályázat'!D61+'3.4 választás'!D61+'3.5 népszámlálás'!D61</f>
        <v>0</v>
      </c>
      <c r="E61" s="73">
        <f>'3.1 igazgatás cofog'!E61+'3.2 adó cofog'!E61+'3.3 pályázat'!E61+'3.4 választás'!E61+'3.5 népszámlálás'!E61</f>
        <v>0</v>
      </c>
      <c r="F61" s="74">
        <f>'3.1 igazgatás cofog'!F61+'3.2 adó cofog'!F61+'3.3 pályázat'!F61+'3.4 választás'!F61+'3.5 népszámlálás'!F61</f>
        <v>0</v>
      </c>
      <c r="G61" s="123">
        <f>'3.1 igazgatás cofog'!G61+'3.2 adó cofog'!G61+'3.3 pályázat'!G61+'3.4 választás'!G61+'3.5 népszámlálás'!G61</f>
        <v>0</v>
      </c>
      <c r="H61" s="73">
        <f>'3.1 igazgatás cofog'!H61+'3.2 adó cofog'!H61+'3.3 pályázat'!H61+'3.4 választás'!H61+'3.5 népszámlálás'!H61</f>
        <v>0</v>
      </c>
      <c r="I61" s="74">
        <f>'3.1 igazgatás cofog'!I61+'3.2 adó cofog'!I61+'3.3 pályázat'!I61+'3.4 választás'!I61+'3.5 népszámlálás'!I61</f>
        <v>0</v>
      </c>
      <c r="J61" s="123">
        <f>'3.1 igazgatás cofog'!J61+'3.2 adó cofog'!J61+'3.3 pályázat'!J61+'3.4 választás'!J61+'3.5 népszámlálás'!J61</f>
        <v>0</v>
      </c>
      <c r="K61" s="73">
        <f>'3.1 igazgatás cofog'!K61+'3.2 adó cofog'!K61+'3.3 pályázat'!K61+'3.4 választás'!K61+'3.5 népszámlálás'!K61</f>
        <v>0</v>
      </c>
      <c r="L61" s="74">
        <f>'3.1 igazgatás cofog'!L61+'3.2 adó cofog'!L61+'3.3 pályázat'!L61+'3.4 választás'!L61+'3.5 népszámlálás'!L61</f>
        <v>0</v>
      </c>
    </row>
    <row r="62" spans="1:12" ht="15.75" hidden="1" thickBot="1" x14ac:dyDescent="0.3">
      <c r="A62" s="12" t="s">
        <v>110</v>
      </c>
      <c r="B62" s="6" t="s">
        <v>111</v>
      </c>
      <c r="C62" s="882">
        <f>'3.1 igazgatás cofog'!C62+'3.2 adó cofog'!C62+'3.3 pályázat'!C62</f>
        <v>0</v>
      </c>
      <c r="D62" s="123">
        <f>'3.1 igazgatás cofog'!D62+'3.2 adó cofog'!D62+'3.3 pályázat'!D62+'3.4 választás'!D62+'3.5 népszámlálás'!D62</f>
        <v>0</v>
      </c>
      <c r="E62" s="73">
        <f>'3.1 igazgatás cofog'!E62+'3.2 adó cofog'!E62+'3.3 pályázat'!E62+'3.4 választás'!E62+'3.5 népszámlálás'!E62</f>
        <v>0</v>
      </c>
      <c r="F62" s="74">
        <f>'3.1 igazgatás cofog'!F62+'3.2 adó cofog'!F62+'3.3 pályázat'!F62+'3.4 választás'!F62+'3.5 népszámlálás'!F62</f>
        <v>0</v>
      </c>
      <c r="G62" s="123">
        <f>'3.1 igazgatás cofog'!G62+'3.2 adó cofog'!G62+'3.3 pályázat'!G62+'3.4 választás'!G62+'3.5 népszámlálás'!G62</f>
        <v>0</v>
      </c>
      <c r="H62" s="73">
        <f>'3.1 igazgatás cofog'!H62+'3.2 adó cofog'!H62+'3.3 pályázat'!H62+'3.4 választás'!H62+'3.5 népszámlálás'!H62</f>
        <v>0</v>
      </c>
      <c r="I62" s="74">
        <f>'3.1 igazgatás cofog'!I62+'3.2 adó cofog'!I62+'3.3 pályázat'!I62+'3.4 választás'!I62+'3.5 népszámlálás'!I62</f>
        <v>0</v>
      </c>
      <c r="J62" s="123">
        <f>'3.1 igazgatás cofog'!J62+'3.2 adó cofog'!J62+'3.3 pályázat'!J62+'3.4 választás'!J62+'3.5 népszámlálás'!J62</f>
        <v>0</v>
      </c>
      <c r="K62" s="73">
        <f>'3.1 igazgatás cofog'!K62+'3.2 adó cofog'!K62+'3.3 pályázat'!K62+'3.4 választás'!K62+'3.5 népszámlálás'!K62</f>
        <v>0</v>
      </c>
      <c r="L62" s="74">
        <f>'3.1 igazgatás cofog'!L62+'3.2 adó cofog'!L62+'3.3 pályázat'!L62+'3.4 választás'!L62+'3.5 népszámlálás'!L62</f>
        <v>0</v>
      </c>
    </row>
    <row r="63" spans="1:12" ht="15.75" hidden="1" thickBot="1" x14ac:dyDescent="0.3">
      <c r="A63" s="12" t="s">
        <v>112</v>
      </c>
      <c r="B63" s="6" t="s">
        <v>113</v>
      </c>
      <c r="C63" s="882">
        <f>'3.1 igazgatás cofog'!C63+'3.2 adó cofog'!C63+'3.3 pályázat'!C63</f>
        <v>0</v>
      </c>
      <c r="D63" s="123">
        <f>'3.1 igazgatás cofog'!D63+'3.2 adó cofog'!D63+'3.3 pályázat'!D63+'3.4 választás'!D63+'3.5 népszámlálás'!D63</f>
        <v>0</v>
      </c>
      <c r="E63" s="73">
        <f>'3.1 igazgatás cofog'!E63+'3.2 adó cofog'!E63+'3.3 pályázat'!E63+'3.4 választás'!E63+'3.5 népszámlálás'!E63</f>
        <v>0</v>
      </c>
      <c r="F63" s="74">
        <f>'3.1 igazgatás cofog'!F63+'3.2 adó cofog'!F63+'3.3 pályázat'!F63+'3.4 választás'!F63+'3.5 népszámlálás'!F63</f>
        <v>0</v>
      </c>
      <c r="G63" s="123">
        <f>'3.1 igazgatás cofog'!G63+'3.2 adó cofog'!G63+'3.3 pályázat'!G63+'3.4 választás'!G63+'3.5 népszámlálás'!G63</f>
        <v>0</v>
      </c>
      <c r="H63" s="73">
        <f>'3.1 igazgatás cofog'!H63+'3.2 adó cofog'!H63+'3.3 pályázat'!H63+'3.4 választás'!H63+'3.5 népszámlálás'!H63</f>
        <v>0</v>
      </c>
      <c r="I63" s="74">
        <f>'3.1 igazgatás cofog'!I63+'3.2 adó cofog'!I63+'3.3 pályázat'!I63+'3.4 választás'!I63+'3.5 népszámlálás'!I63</f>
        <v>0</v>
      </c>
      <c r="J63" s="123">
        <f>'3.1 igazgatás cofog'!J63+'3.2 adó cofog'!J63+'3.3 pályázat'!J63+'3.4 választás'!J63+'3.5 népszámlálás'!J63</f>
        <v>0</v>
      </c>
      <c r="K63" s="73">
        <f>'3.1 igazgatás cofog'!K63+'3.2 adó cofog'!K63+'3.3 pályázat'!K63+'3.4 választás'!K63+'3.5 népszámlálás'!K63</f>
        <v>0</v>
      </c>
      <c r="L63" s="74">
        <f>'3.1 igazgatás cofog'!L63+'3.2 adó cofog'!L63+'3.3 pályázat'!L63+'3.4 választás'!L63+'3.5 népszámlálás'!L63</f>
        <v>0</v>
      </c>
    </row>
    <row r="64" spans="1:12" ht="15.75" hidden="1" thickBot="1" x14ac:dyDescent="0.3">
      <c r="A64" s="12" t="s">
        <v>114</v>
      </c>
      <c r="B64" s="6" t="s">
        <v>115</v>
      </c>
      <c r="C64" s="882">
        <f>'3.1 igazgatás cofog'!C64+'3.2 adó cofog'!C64+'3.3 pályázat'!C64</f>
        <v>0</v>
      </c>
      <c r="D64" s="123">
        <f>'3.1 igazgatás cofog'!D64+'3.2 adó cofog'!D64+'3.3 pályázat'!D64+'3.4 választás'!D64+'3.5 népszámlálás'!D64</f>
        <v>0</v>
      </c>
      <c r="E64" s="73">
        <f>'3.1 igazgatás cofog'!E64+'3.2 adó cofog'!E64+'3.3 pályázat'!E64+'3.4 választás'!E64+'3.5 népszámlálás'!E64</f>
        <v>0</v>
      </c>
      <c r="F64" s="74">
        <f>'3.1 igazgatás cofog'!F64+'3.2 adó cofog'!F64+'3.3 pályázat'!F64+'3.4 választás'!F64+'3.5 népszámlálás'!F64</f>
        <v>0</v>
      </c>
      <c r="G64" s="123">
        <f>'3.1 igazgatás cofog'!G64+'3.2 adó cofog'!G64+'3.3 pályázat'!G64+'3.4 választás'!G64+'3.5 népszámlálás'!G64</f>
        <v>0</v>
      </c>
      <c r="H64" s="73">
        <f>'3.1 igazgatás cofog'!H64+'3.2 adó cofog'!H64+'3.3 pályázat'!H64+'3.4 választás'!H64+'3.5 népszámlálás'!H64</f>
        <v>0</v>
      </c>
      <c r="I64" s="74">
        <f>'3.1 igazgatás cofog'!I64+'3.2 adó cofog'!I64+'3.3 pályázat'!I64+'3.4 választás'!I64+'3.5 népszámlálás'!I64</f>
        <v>0</v>
      </c>
      <c r="J64" s="123">
        <f>'3.1 igazgatás cofog'!J64+'3.2 adó cofog'!J64+'3.3 pályázat'!J64+'3.4 választás'!J64+'3.5 népszámlálás'!J64</f>
        <v>0</v>
      </c>
      <c r="K64" s="73">
        <f>'3.1 igazgatás cofog'!K64+'3.2 adó cofog'!K64+'3.3 pályázat'!K64+'3.4 választás'!K64+'3.5 népszámlálás'!K64</f>
        <v>0</v>
      </c>
      <c r="L64" s="74">
        <f>'3.1 igazgatás cofog'!L64+'3.2 adó cofog'!L64+'3.3 pályázat'!L64+'3.4 választás'!L64+'3.5 népszámlálás'!L64</f>
        <v>0</v>
      </c>
    </row>
    <row r="65" spans="1:12" ht="15.75" hidden="1" thickBot="1" x14ac:dyDescent="0.3">
      <c r="A65" s="12" t="s">
        <v>116</v>
      </c>
      <c r="B65" s="6" t="s">
        <v>117</v>
      </c>
      <c r="C65" s="882">
        <f>'3.1 igazgatás cofog'!C65+'3.2 adó cofog'!C65+'3.3 pályázat'!C65</f>
        <v>0</v>
      </c>
      <c r="D65" s="123">
        <f>'3.1 igazgatás cofog'!D65+'3.2 adó cofog'!D65+'3.3 pályázat'!D65+'3.4 választás'!D65+'3.5 népszámlálás'!D65</f>
        <v>0</v>
      </c>
      <c r="E65" s="73">
        <f>'3.1 igazgatás cofog'!E65+'3.2 adó cofog'!E65+'3.3 pályázat'!E65+'3.4 választás'!E65+'3.5 népszámlálás'!E65</f>
        <v>0</v>
      </c>
      <c r="F65" s="74">
        <f>'3.1 igazgatás cofog'!F65+'3.2 adó cofog'!F65+'3.3 pályázat'!F65+'3.4 választás'!F65+'3.5 népszámlálás'!F65</f>
        <v>0</v>
      </c>
      <c r="G65" s="123">
        <f>'3.1 igazgatás cofog'!G65+'3.2 adó cofog'!G65+'3.3 pályázat'!G65+'3.4 választás'!G65+'3.5 népszámlálás'!G65</f>
        <v>0</v>
      </c>
      <c r="H65" s="73">
        <f>'3.1 igazgatás cofog'!H65+'3.2 adó cofog'!H65+'3.3 pályázat'!H65+'3.4 választás'!H65+'3.5 népszámlálás'!H65</f>
        <v>0</v>
      </c>
      <c r="I65" s="74">
        <f>'3.1 igazgatás cofog'!I65+'3.2 adó cofog'!I65+'3.3 pályázat'!I65+'3.4 választás'!I65+'3.5 népszámlálás'!I65</f>
        <v>0</v>
      </c>
      <c r="J65" s="123">
        <f>'3.1 igazgatás cofog'!J65+'3.2 adó cofog'!J65+'3.3 pályázat'!J65+'3.4 választás'!J65+'3.5 népszámlálás'!J65</f>
        <v>0</v>
      </c>
      <c r="K65" s="73">
        <f>'3.1 igazgatás cofog'!K65+'3.2 adó cofog'!K65+'3.3 pályázat'!K65+'3.4 választás'!K65+'3.5 népszámlálás'!K65</f>
        <v>0</v>
      </c>
      <c r="L65" s="74">
        <f>'3.1 igazgatás cofog'!L65+'3.2 adó cofog'!L65+'3.3 pályázat'!L65+'3.4 választás'!L65+'3.5 népszámlálás'!L65</f>
        <v>0</v>
      </c>
    </row>
    <row r="66" spans="1:12" ht="15.75" hidden="1" thickBot="1" x14ac:dyDescent="0.3">
      <c r="A66" s="13" t="s">
        <v>118</v>
      </c>
      <c r="B66" s="21" t="s">
        <v>119</v>
      </c>
      <c r="C66" s="933">
        <f>'3.1 igazgatás cofog'!C66+'3.2 adó cofog'!C66+'3.3 pályázat'!C66</f>
        <v>0</v>
      </c>
      <c r="D66" s="123">
        <f>'3.1 igazgatás cofog'!D66+'3.2 adó cofog'!D66+'3.3 pályázat'!D66+'3.4 választás'!D66+'3.5 népszámlálás'!D66</f>
        <v>0</v>
      </c>
      <c r="E66" s="73">
        <f>'3.1 igazgatás cofog'!E66+'3.2 adó cofog'!E66+'3.3 pályázat'!E66+'3.4 választás'!E66+'3.5 népszámlálás'!E66</f>
        <v>0</v>
      </c>
      <c r="F66" s="74">
        <f>'3.1 igazgatás cofog'!F66+'3.2 adó cofog'!F66+'3.3 pályázat'!F66+'3.4 választás'!F66+'3.5 népszámlálás'!F66</f>
        <v>0</v>
      </c>
      <c r="G66" s="123">
        <f>'3.1 igazgatás cofog'!G66+'3.2 adó cofog'!G66+'3.3 pályázat'!G66+'3.4 választás'!G66+'3.5 népszámlálás'!G66</f>
        <v>0</v>
      </c>
      <c r="H66" s="73">
        <f>'3.1 igazgatás cofog'!H66+'3.2 adó cofog'!H66+'3.3 pályázat'!H66+'3.4 választás'!H66+'3.5 népszámlálás'!H66</f>
        <v>0</v>
      </c>
      <c r="I66" s="74">
        <f>'3.1 igazgatás cofog'!I66+'3.2 adó cofog'!I66+'3.3 pályázat'!I66+'3.4 választás'!I66+'3.5 népszámlálás'!I66</f>
        <v>0</v>
      </c>
      <c r="J66" s="123">
        <f>'3.1 igazgatás cofog'!J66+'3.2 adó cofog'!J66+'3.3 pályázat'!J66+'3.4 választás'!J66+'3.5 népszámlálás'!J66</f>
        <v>0</v>
      </c>
      <c r="K66" s="73">
        <f>'3.1 igazgatás cofog'!K66+'3.2 adó cofog'!K66+'3.3 pályázat'!K66+'3.4 választás'!K66+'3.5 népszámlálás'!K66</f>
        <v>0</v>
      </c>
      <c r="L66" s="74">
        <f>'3.1 igazgatás cofog'!L66+'3.2 adó cofog'!L66+'3.3 pályázat'!L66+'3.4 választás'!L66+'3.5 népszámlálás'!L66</f>
        <v>0</v>
      </c>
    </row>
    <row r="67" spans="1:12" ht="15.75" hidden="1" thickBot="1" x14ac:dyDescent="0.3">
      <c r="A67" s="11" t="s">
        <v>120</v>
      </c>
      <c r="B67" s="10" t="s">
        <v>121</v>
      </c>
      <c r="C67" s="932">
        <f>'3.1 igazgatás cofog'!C67+'3.2 adó cofog'!C67+'3.3 pályázat'!C67</f>
        <v>0</v>
      </c>
      <c r="D67" s="123">
        <f>'3.1 igazgatás cofog'!D67+'3.2 adó cofog'!D67+'3.3 pályázat'!D67+'3.4 választás'!D67+'3.5 népszámlálás'!D67</f>
        <v>0</v>
      </c>
      <c r="E67" s="73">
        <f>'3.1 igazgatás cofog'!E67+'3.2 adó cofog'!E67+'3.3 pályázat'!E67+'3.4 választás'!E67+'3.5 népszámlálás'!E67</f>
        <v>0</v>
      </c>
      <c r="F67" s="74">
        <f>'3.1 igazgatás cofog'!F67+'3.2 adó cofog'!F67+'3.3 pályázat'!F67+'3.4 választás'!F67+'3.5 népszámlálás'!F67</f>
        <v>0</v>
      </c>
      <c r="G67" s="123">
        <f>'3.1 igazgatás cofog'!G67+'3.2 adó cofog'!G67+'3.3 pályázat'!G67+'3.4 választás'!G67+'3.5 népszámlálás'!G67</f>
        <v>0</v>
      </c>
      <c r="H67" s="73">
        <f>'3.1 igazgatás cofog'!H67+'3.2 adó cofog'!H67+'3.3 pályázat'!H67+'3.4 választás'!H67+'3.5 népszámlálás'!H67</f>
        <v>0</v>
      </c>
      <c r="I67" s="74">
        <f>'3.1 igazgatás cofog'!I67+'3.2 adó cofog'!I67+'3.3 pályázat'!I67+'3.4 választás'!I67+'3.5 népszámlálás'!I67</f>
        <v>0</v>
      </c>
      <c r="J67" s="123">
        <f>'3.1 igazgatás cofog'!J67+'3.2 adó cofog'!J67+'3.3 pályázat'!J67+'3.4 választás'!J67+'3.5 népszámlálás'!J67</f>
        <v>0</v>
      </c>
      <c r="K67" s="73">
        <f>'3.1 igazgatás cofog'!K67+'3.2 adó cofog'!K67+'3.3 pályázat'!K67+'3.4 választás'!K67+'3.5 népszámlálás'!K67</f>
        <v>0</v>
      </c>
      <c r="L67" s="74">
        <f>'3.1 igazgatás cofog'!L67+'3.2 adó cofog'!L67+'3.3 pályázat'!L67+'3.4 választás'!L67+'3.5 népszámlálás'!L67</f>
        <v>0</v>
      </c>
    </row>
    <row r="68" spans="1:12" ht="15.75" hidden="1" thickBot="1" x14ac:dyDescent="0.3">
      <c r="A68" s="12" t="s">
        <v>122</v>
      </c>
      <c r="B68" s="6" t="s">
        <v>123</v>
      </c>
      <c r="C68" s="882">
        <f>'3.1 igazgatás cofog'!C68+'3.2 adó cofog'!C68+'3.3 pályázat'!C68</f>
        <v>0</v>
      </c>
      <c r="D68" s="123">
        <f>'3.1 igazgatás cofog'!D68+'3.2 adó cofog'!D68+'3.3 pályázat'!D68+'3.4 választás'!D68+'3.5 népszámlálás'!D68</f>
        <v>0</v>
      </c>
      <c r="E68" s="73">
        <f>'3.1 igazgatás cofog'!E68+'3.2 adó cofog'!E68+'3.3 pályázat'!E68+'3.4 választás'!E68+'3.5 népszámlálás'!E68</f>
        <v>0</v>
      </c>
      <c r="F68" s="74">
        <f>'3.1 igazgatás cofog'!F68+'3.2 adó cofog'!F68+'3.3 pályázat'!F68+'3.4 választás'!F68+'3.5 népszámlálás'!F68</f>
        <v>0</v>
      </c>
      <c r="G68" s="123">
        <f>'3.1 igazgatás cofog'!G68+'3.2 adó cofog'!G68+'3.3 pályázat'!G68+'3.4 választás'!G68+'3.5 népszámlálás'!G68</f>
        <v>0</v>
      </c>
      <c r="H68" s="73">
        <f>'3.1 igazgatás cofog'!H68+'3.2 adó cofog'!H68+'3.3 pályázat'!H68+'3.4 választás'!H68+'3.5 népszámlálás'!H68</f>
        <v>0</v>
      </c>
      <c r="I68" s="74">
        <f>'3.1 igazgatás cofog'!I68+'3.2 adó cofog'!I68+'3.3 pályázat'!I68+'3.4 választás'!I68+'3.5 népszámlálás'!I68</f>
        <v>0</v>
      </c>
      <c r="J68" s="123">
        <f>'3.1 igazgatás cofog'!J68+'3.2 adó cofog'!J68+'3.3 pályázat'!J68+'3.4 választás'!J68+'3.5 népszámlálás'!J68</f>
        <v>0</v>
      </c>
      <c r="K68" s="73">
        <f>'3.1 igazgatás cofog'!K68+'3.2 adó cofog'!K68+'3.3 pályázat'!K68+'3.4 választás'!K68+'3.5 népszámlálás'!K68</f>
        <v>0</v>
      </c>
      <c r="L68" s="74">
        <f>'3.1 igazgatás cofog'!L68+'3.2 adó cofog'!L68+'3.3 pályázat'!L68+'3.4 választás'!L68+'3.5 népszámlálás'!L68</f>
        <v>0</v>
      </c>
    </row>
    <row r="69" spans="1:12" ht="15.75" hidden="1" thickBot="1" x14ac:dyDescent="0.3">
      <c r="A69" s="13" t="s">
        <v>124</v>
      </c>
      <c r="B69" s="21" t="s">
        <v>125</v>
      </c>
      <c r="C69" s="933">
        <f>'3.1 igazgatás cofog'!C69+'3.2 adó cofog'!C69+'3.3 pályázat'!C69</f>
        <v>0</v>
      </c>
      <c r="D69" s="123">
        <f>'3.1 igazgatás cofog'!D69+'3.2 adó cofog'!D69+'3.3 pályázat'!D69+'3.4 választás'!D69+'3.5 népszámlálás'!D69</f>
        <v>0</v>
      </c>
      <c r="E69" s="73">
        <f>'3.1 igazgatás cofog'!E69+'3.2 adó cofog'!E69+'3.3 pályázat'!E69+'3.4 választás'!E69+'3.5 népszámlálás'!E69</f>
        <v>0</v>
      </c>
      <c r="F69" s="74">
        <f>'3.1 igazgatás cofog'!F69+'3.2 adó cofog'!F69+'3.3 pályázat'!F69+'3.4 választás'!F69+'3.5 népszámlálás'!F69</f>
        <v>0</v>
      </c>
      <c r="G69" s="123">
        <f>'3.1 igazgatás cofog'!G69+'3.2 adó cofog'!G69+'3.3 pályázat'!G69+'3.4 választás'!G69+'3.5 népszámlálás'!G69</f>
        <v>0</v>
      </c>
      <c r="H69" s="73">
        <f>'3.1 igazgatás cofog'!H69+'3.2 adó cofog'!H69+'3.3 pályázat'!H69+'3.4 választás'!H69+'3.5 népszámlálás'!H69</f>
        <v>0</v>
      </c>
      <c r="I69" s="74">
        <f>'3.1 igazgatás cofog'!I69+'3.2 adó cofog'!I69+'3.3 pályázat'!I69+'3.4 választás'!I69+'3.5 népszámlálás'!I69</f>
        <v>0</v>
      </c>
      <c r="J69" s="123">
        <f>'3.1 igazgatás cofog'!J69+'3.2 adó cofog'!J69+'3.3 pályázat'!J69+'3.4 választás'!J69+'3.5 népszámlálás'!J69</f>
        <v>0</v>
      </c>
      <c r="K69" s="73">
        <f>'3.1 igazgatás cofog'!K69+'3.2 adó cofog'!K69+'3.3 pályázat'!K69+'3.4 választás'!K69+'3.5 népszámlálás'!K69</f>
        <v>0</v>
      </c>
      <c r="L69" s="74">
        <f>'3.1 igazgatás cofog'!L69+'3.2 adó cofog'!L69+'3.3 pályázat'!L69+'3.4 választás'!L69+'3.5 népszámlálás'!L69</f>
        <v>0</v>
      </c>
    </row>
    <row r="70" spans="1:12" ht="15.75" hidden="1" thickBot="1" x14ac:dyDescent="0.3">
      <c r="A70" s="11" t="s">
        <v>126</v>
      </c>
      <c r="B70" s="10" t="s">
        <v>127</v>
      </c>
      <c r="C70" s="932">
        <f>'3.1 igazgatás cofog'!C70+'3.2 adó cofog'!C70+'3.3 pályázat'!C70</f>
        <v>0</v>
      </c>
      <c r="D70" s="123">
        <f>'3.1 igazgatás cofog'!D70+'3.2 adó cofog'!D70+'3.3 pályázat'!D70+'3.4 választás'!D70+'3.5 népszámlálás'!D70</f>
        <v>0</v>
      </c>
      <c r="E70" s="73">
        <f>'3.1 igazgatás cofog'!E70+'3.2 adó cofog'!E70+'3.3 pályázat'!E70+'3.4 választás'!E70+'3.5 népszámlálás'!E70</f>
        <v>0</v>
      </c>
      <c r="F70" s="74">
        <f>'3.1 igazgatás cofog'!F70+'3.2 adó cofog'!F70+'3.3 pályázat'!F70+'3.4 választás'!F70+'3.5 népszámlálás'!F70</f>
        <v>0</v>
      </c>
      <c r="G70" s="123">
        <f>'3.1 igazgatás cofog'!G70+'3.2 adó cofog'!G70+'3.3 pályázat'!G70+'3.4 választás'!G70+'3.5 népszámlálás'!G70</f>
        <v>0</v>
      </c>
      <c r="H70" s="73">
        <f>'3.1 igazgatás cofog'!H70+'3.2 adó cofog'!H70+'3.3 pályázat'!H70+'3.4 választás'!H70+'3.5 népszámlálás'!H70</f>
        <v>0</v>
      </c>
      <c r="I70" s="74">
        <f>'3.1 igazgatás cofog'!I70+'3.2 adó cofog'!I70+'3.3 pályázat'!I70+'3.4 választás'!I70+'3.5 népszámlálás'!I70</f>
        <v>0</v>
      </c>
      <c r="J70" s="123">
        <f>'3.1 igazgatás cofog'!J70+'3.2 adó cofog'!J70+'3.3 pályázat'!J70+'3.4 választás'!J70+'3.5 népszámlálás'!J70</f>
        <v>0</v>
      </c>
      <c r="K70" s="73">
        <f>'3.1 igazgatás cofog'!K70+'3.2 adó cofog'!K70+'3.3 pályázat'!K70+'3.4 választás'!K70+'3.5 népszámlálás'!K70</f>
        <v>0</v>
      </c>
      <c r="L70" s="74">
        <f>'3.1 igazgatás cofog'!L70+'3.2 adó cofog'!L70+'3.3 pályázat'!L70+'3.4 választás'!L70+'3.5 népszámlálás'!L70</f>
        <v>0</v>
      </c>
    </row>
    <row r="71" spans="1:12" ht="15.75" hidden="1" thickBot="1" x14ac:dyDescent="0.3">
      <c r="A71" s="13"/>
      <c r="B71" s="21" t="s">
        <v>128</v>
      </c>
      <c r="C71" s="935">
        <f>'3.1 igazgatás cofog'!C71+'3.2 adó cofog'!C71+'3.3 pályázat'!C71</f>
        <v>0</v>
      </c>
      <c r="D71" s="231">
        <f>'3.1 igazgatás cofog'!D71+'3.2 adó cofog'!D71+'3.3 pályázat'!D71+'3.4 választás'!D71+'3.5 népszámlálás'!D71</f>
        <v>0</v>
      </c>
      <c r="E71" s="83">
        <f>'3.1 igazgatás cofog'!E71+'3.2 adó cofog'!E71+'3.3 pályázat'!E71+'3.4 választás'!E71+'3.5 népszámlálás'!E71</f>
        <v>0</v>
      </c>
      <c r="F71" s="324">
        <f>'3.1 igazgatás cofog'!F71+'3.2 adó cofog'!F71+'3.3 pályázat'!F71+'3.4 választás'!F71+'3.5 népszámlálás'!F71</f>
        <v>0</v>
      </c>
      <c r="G71" s="231">
        <f>'3.1 igazgatás cofog'!G71+'3.2 adó cofog'!G71+'3.3 pályázat'!G71+'3.4 választás'!G71+'3.5 népszámlálás'!G71</f>
        <v>0</v>
      </c>
      <c r="H71" s="83">
        <f>'3.1 igazgatás cofog'!H71+'3.2 adó cofog'!H71+'3.3 pályázat'!H71+'3.4 választás'!H71+'3.5 népszámlálás'!H71</f>
        <v>0</v>
      </c>
      <c r="I71" s="324">
        <f>'3.1 igazgatás cofog'!I71+'3.2 adó cofog'!I71+'3.3 pályázat'!I71+'3.4 választás'!I71+'3.5 népszámlálás'!I71</f>
        <v>0</v>
      </c>
      <c r="J71" s="231">
        <f>'3.1 igazgatás cofog'!J71+'3.2 adó cofog'!J71+'3.3 pályázat'!J71+'3.4 választás'!J71+'3.5 népszámlálás'!J71</f>
        <v>0</v>
      </c>
      <c r="K71" s="83">
        <f>'3.1 igazgatás cofog'!K71+'3.2 adó cofog'!K71+'3.3 pályázat'!K71+'3.4 választás'!K71+'3.5 népszámlálás'!K71</f>
        <v>0</v>
      </c>
      <c r="L71" s="324">
        <f>'3.1 igazgatás cofog'!L71+'3.2 adó cofog'!L71+'3.3 pályázat'!L71+'3.4 választás'!L71+'3.5 népszámlálás'!L71</f>
        <v>0</v>
      </c>
    </row>
    <row r="72" spans="1:12" s="135" customFormat="1" ht="15.75" thickBot="1" x14ac:dyDescent="0.3">
      <c r="A72" s="14" t="s">
        <v>129</v>
      </c>
      <c r="B72" s="4" t="s">
        <v>130</v>
      </c>
      <c r="C72" s="938">
        <f>'3.1 igazgatás cofog'!C72+'3.2 adó cofog'!C72+'3.3 pályázat'!C72</f>
        <v>106773387</v>
      </c>
      <c r="D72" s="232">
        <f>'3.1 igazgatás cofog'!D72+'3.2 adó cofog'!D72+'3.3 pályázat'!D72+'3.4 választás'!D72+'3.5 népszámlálás'!D72</f>
        <v>107662430</v>
      </c>
      <c r="E72" s="233">
        <f>'3.1 igazgatás cofog'!E72+'3.2 adó cofog'!E72+'3.3 pályázat'!E72+'3.4 választás'!E72+'3.5 népszámlálás'!E72</f>
        <v>0</v>
      </c>
      <c r="F72" s="234">
        <f>'3.1 igazgatás cofog'!F72+'3.2 adó cofog'!F72+'3.3 pályázat'!F72+'3.4 választás'!F72+'3.5 népszámlálás'!F72</f>
        <v>107662430</v>
      </c>
      <c r="G72" s="232">
        <f>'3.1 igazgatás cofog'!G72+'3.2 adó cofog'!G72+'3.3 pályázat'!G72+'3.4 választás'!G72+'3.5 népszámlálás'!G72</f>
        <v>114177470</v>
      </c>
      <c r="H72" s="233">
        <f>'3.1 igazgatás cofog'!H72+'3.2 adó cofog'!H72+'3.3 pályázat'!H72+'3.4 választás'!H72+'3.5 népszámlálás'!H72</f>
        <v>0</v>
      </c>
      <c r="I72" s="234">
        <f>'3.1 igazgatás cofog'!I72+'3.2 adó cofog'!I72+'3.3 pályázat'!I72+'3.4 választás'!I72+'3.5 népszámlálás'!I72</f>
        <v>114177470</v>
      </c>
      <c r="J72" s="232">
        <f>'3.1 igazgatás cofog'!J72+'3.2 adó cofog'!J72+'3.3 pályázat'!J72+'3.4 választás'!J72+'3.5 népszámlálás'!J72</f>
        <v>117974535</v>
      </c>
      <c r="K72" s="233">
        <f>'3.1 igazgatás cofog'!K72+'3.2 adó cofog'!K72+'3.3 pályázat'!K72+'3.4 választás'!K72+'3.5 népszámlálás'!K72</f>
        <v>0</v>
      </c>
      <c r="L72" s="234">
        <f>'3.1 igazgatás cofog'!L72+'3.2 adó cofog'!L72+'3.3 pályázat'!L72+'3.4 választás'!L72+'3.5 népszámlálás'!L72</f>
        <v>117974535</v>
      </c>
    </row>
    <row r="73" spans="1:12" s="135" customFormat="1" ht="15.75" thickBot="1" x14ac:dyDescent="0.3">
      <c r="A73" s="14" t="s">
        <v>131</v>
      </c>
      <c r="B73" s="4" t="s">
        <v>132</v>
      </c>
      <c r="C73" s="938">
        <f>'3.1 igazgatás cofog'!C73+'3.2 adó cofog'!C73+'3.3 pályázat'!C73</f>
        <v>58934217</v>
      </c>
      <c r="D73" s="232">
        <f>'3.1 igazgatás cofog'!D73+'3.2 adó cofog'!D73+'3.3 pályázat'!D73+'3.4 választás'!D73+'3.5 népszámlálás'!D73</f>
        <v>66133082</v>
      </c>
      <c r="E73" s="233">
        <f>'3.1 igazgatás cofog'!E73+'3.2 adó cofog'!E73+'3.3 pályázat'!E73+'3.4 választás'!E73+'3.5 népszámlálás'!E73</f>
        <v>0</v>
      </c>
      <c r="F73" s="234">
        <f>'3.1 igazgatás cofog'!F73+'3.2 adó cofog'!F73+'3.3 pályázat'!F73+'3.4 választás'!F73+'3.5 népszámlálás'!F73</f>
        <v>66133082</v>
      </c>
      <c r="G73" s="232">
        <f>'3.1 igazgatás cofog'!G73+'3.2 adó cofog'!G73+'3.3 pályázat'!G73+'3.4 választás'!G73+'3.5 népszámlálás'!G73</f>
        <v>68656877</v>
      </c>
      <c r="H73" s="233">
        <f>'3.1 igazgatás cofog'!H73+'3.2 adó cofog'!H73+'3.3 pályázat'!H73+'3.4 választás'!H73+'3.5 népszámlálás'!H73</f>
        <v>0</v>
      </c>
      <c r="I73" s="234">
        <f>'3.1 igazgatás cofog'!I73+'3.2 adó cofog'!I73+'3.3 pályázat'!I73+'3.4 választás'!I73+'3.5 népszámlálás'!I73</f>
        <v>68656877</v>
      </c>
      <c r="J73" s="232">
        <f>'3.1 igazgatás cofog'!J73+'3.2 adó cofog'!J73+'3.3 pályázat'!J73+'3.4 választás'!J73+'3.5 népszámlálás'!J73</f>
        <v>68656877</v>
      </c>
      <c r="K73" s="233">
        <f>'3.1 igazgatás cofog'!K73+'3.2 adó cofog'!K73+'3.3 pályázat'!K73+'3.4 választás'!K73+'3.5 népszámlálás'!K73</f>
        <v>0</v>
      </c>
      <c r="L73" s="234">
        <f>'3.1 igazgatás cofog'!L73+'3.2 adó cofog'!L73+'3.3 pályázat'!L73+'3.4 választás'!L73+'3.5 népszámlálás'!L73</f>
        <v>68656877</v>
      </c>
    </row>
    <row r="74" spans="1:12" hidden="1" x14ac:dyDescent="0.25">
      <c r="A74" s="240" t="s">
        <v>133</v>
      </c>
      <c r="B74" s="241" t="s">
        <v>134</v>
      </c>
      <c r="C74" s="932">
        <f>'3.1 igazgatás cofog'!C74+'3.2 adó cofog'!C74+'3.3 pályázat'!C74</f>
        <v>58934217</v>
      </c>
      <c r="D74" s="121">
        <f>'3.1 igazgatás cofog'!D74+'3.2 adó cofog'!D74+'3.3 pályázat'!D74+'3.4 választás'!D74+'3.5 népszámlálás'!D74</f>
        <v>66133082</v>
      </c>
      <c r="E74" s="71">
        <f>'3.1 igazgatás cofog'!E74+'3.2 adó cofog'!E74+'3.3 pályázat'!E74+'3.4 választás'!E74+'3.5 népszámlálás'!E74</f>
        <v>0</v>
      </c>
      <c r="F74" s="72">
        <f>'3.1 igazgatás cofog'!F74+'3.2 adó cofog'!F74+'3.3 pályázat'!F74+'3.4 választás'!F74+'3.5 népszámlálás'!F74</f>
        <v>66133082</v>
      </c>
      <c r="G74" s="121">
        <f>'3.1 igazgatás cofog'!G74+'3.2 adó cofog'!G74+'3.3 pályázat'!G74+'3.4 választás'!G74+'3.5 népszámlálás'!G74</f>
        <v>68656877</v>
      </c>
      <c r="H74" s="71">
        <f>'3.1 igazgatás cofog'!H74+'3.2 adó cofog'!H74+'3.3 pályázat'!H74+'3.4 választás'!H74+'3.5 népszámlálás'!H74</f>
        <v>0</v>
      </c>
      <c r="I74" s="72">
        <f>'3.1 igazgatás cofog'!I74+'3.2 adó cofog'!I74+'3.3 pályázat'!I74+'3.4 választás'!I74+'3.5 népszámlálás'!I74</f>
        <v>68656877</v>
      </c>
      <c r="J74" s="121">
        <f>'3.1 igazgatás cofog'!J74+'3.2 adó cofog'!J74+'3.3 pályázat'!J74+'3.4 választás'!J74+'3.5 népszámlálás'!J74</f>
        <v>68656877</v>
      </c>
      <c r="K74" s="71">
        <f>'3.1 igazgatás cofog'!K74+'3.2 adó cofog'!K74+'3.3 pályázat'!K74+'3.4 választás'!K74+'3.5 népszámlálás'!K74</f>
        <v>0</v>
      </c>
      <c r="L74" s="72">
        <f>'3.1 igazgatás cofog'!L74+'3.2 adó cofog'!L74+'3.3 pályázat'!L74+'3.4 választás'!L74+'3.5 népszámlálás'!L74</f>
        <v>68656877</v>
      </c>
    </row>
    <row r="75" spans="1:12" hidden="1" x14ac:dyDescent="0.25">
      <c r="A75" s="12" t="s">
        <v>135</v>
      </c>
      <c r="B75" s="6" t="s">
        <v>136</v>
      </c>
      <c r="C75" s="882">
        <f>'3.1 igazgatás cofog'!C75+'3.2 adó cofog'!C75+'3.3 pályázat'!C75</f>
        <v>0</v>
      </c>
      <c r="D75" s="123">
        <f>'3.1 igazgatás cofog'!D75+'3.2 adó cofog'!D75+'3.3 pályázat'!D75+'3.4 választás'!D75+'3.5 népszámlálás'!D75</f>
        <v>0</v>
      </c>
      <c r="E75" s="73">
        <f>'3.1 igazgatás cofog'!E75+'3.2 adó cofog'!E75+'3.3 pályázat'!E75+'3.4 választás'!E75+'3.5 népszámlálás'!E75</f>
        <v>0</v>
      </c>
      <c r="F75" s="74">
        <f>'3.1 igazgatás cofog'!F75+'3.2 adó cofog'!F75+'3.3 pályázat'!F75+'3.4 választás'!F75+'3.5 népszámlálás'!F75</f>
        <v>0</v>
      </c>
      <c r="G75" s="123">
        <f>'3.1 igazgatás cofog'!G75+'3.2 adó cofog'!G75+'3.3 pályázat'!G75+'3.4 választás'!G75+'3.5 népszámlálás'!G75</f>
        <v>0</v>
      </c>
      <c r="H75" s="73">
        <f>'3.1 igazgatás cofog'!H75+'3.2 adó cofog'!H75+'3.3 pályázat'!H75+'3.4 választás'!H75+'3.5 népszámlálás'!H75</f>
        <v>0</v>
      </c>
      <c r="I75" s="74">
        <f>'3.1 igazgatás cofog'!I75+'3.2 adó cofog'!I75+'3.3 pályázat'!I75+'3.4 választás'!I75+'3.5 népszámlálás'!I75</f>
        <v>0</v>
      </c>
      <c r="J75" s="123">
        <f>'3.1 igazgatás cofog'!J75+'3.2 adó cofog'!J75+'3.3 pályázat'!J75+'3.4 választás'!J75+'3.5 népszámlálás'!J75</f>
        <v>0</v>
      </c>
      <c r="K75" s="73">
        <f>'3.1 igazgatás cofog'!K75+'3.2 adó cofog'!K75+'3.3 pályázat'!K75+'3.4 választás'!K75+'3.5 népszámlálás'!K75</f>
        <v>0</v>
      </c>
      <c r="L75" s="74">
        <f>'3.1 igazgatás cofog'!L75+'3.2 adó cofog'!L75+'3.3 pályázat'!L75+'3.4 választás'!L75+'3.5 népszámlálás'!L75</f>
        <v>0</v>
      </c>
    </row>
    <row r="76" spans="1:12" hidden="1" x14ac:dyDescent="0.25">
      <c r="A76" s="12" t="s">
        <v>137</v>
      </c>
      <c r="B76" s="6" t="s">
        <v>138</v>
      </c>
      <c r="C76" s="882">
        <f>'3.1 igazgatás cofog'!C76+'3.2 adó cofog'!C76+'3.3 pályázat'!C76</f>
        <v>0</v>
      </c>
      <c r="D76" s="123">
        <f>'3.1 igazgatás cofog'!D76+'3.2 adó cofog'!D76+'3.3 pályázat'!D76+'3.4 választás'!D76+'3.5 népszámlálás'!D76</f>
        <v>0</v>
      </c>
      <c r="E76" s="73">
        <f>'3.1 igazgatás cofog'!E76+'3.2 adó cofog'!E76+'3.3 pályázat'!E76+'3.4 választás'!E76+'3.5 népszámlálás'!E76</f>
        <v>0</v>
      </c>
      <c r="F76" s="74">
        <f>'3.1 igazgatás cofog'!F76+'3.2 adó cofog'!F76+'3.3 pályázat'!F76+'3.4 választás'!F76+'3.5 népszámlálás'!F76</f>
        <v>0</v>
      </c>
      <c r="G76" s="123">
        <f>'3.1 igazgatás cofog'!G76+'3.2 adó cofog'!G76+'3.3 pályázat'!G76+'3.4 választás'!G76+'3.5 népszámlálás'!G76</f>
        <v>0</v>
      </c>
      <c r="H76" s="73">
        <f>'3.1 igazgatás cofog'!H76+'3.2 adó cofog'!H76+'3.3 pályázat'!H76+'3.4 választás'!H76+'3.5 népszámlálás'!H76</f>
        <v>0</v>
      </c>
      <c r="I76" s="74">
        <f>'3.1 igazgatás cofog'!I76+'3.2 adó cofog'!I76+'3.3 pályázat'!I76+'3.4 választás'!I76+'3.5 népszámlálás'!I76</f>
        <v>0</v>
      </c>
      <c r="J76" s="123">
        <f>'3.1 igazgatás cofog'!J76+'3.2 adó cofog'!J76+'3.3 pályázat'!J76+'3.4 választás'!J76+'3.5 népszámlálás'!J76</f>
        <v>0</v>
      </c>
      <c r="K76" s="73">
        <f>'3.1 igazgatás cofog'!K76+'3.2 adó cofog'!K76+'3.3 pályázat'!K76+'3.4 választás'!K76+'3.5 népszámlálás'!K76</f>
        <v>0</v>
      </c>
      <c r="L76" s="74">
        <f>'3.1 igazgatás cofog'!L76+'3.2 adó cofog'!L76+'3.3 pályázat'!L76+'3.4 választás'!L76+'3.5 népszámlálás'!L76</f>
        <v>0</v>
      </c>
    </row>
    <row r="77" spans="1:12" hidden="1" x14ac:dyDescent="0.25">
      <c r="A77" s="12" t="s">
        <v>139</v>
      </c>
      <c r="B77" s="6" t="s">
        <v>140</v>
      </c>
      <c r="C77" s="882">
        <f>'3.1 igazgatás cofog'!C77+'3.2 adó cofog'!C77+'3.3 pályázat'!C77</f>
        <v>0</v>
      </c>
      <c r="D77" s="123">
        <f>'3.1 igazgatás cofog'!D77+'3.2 adó cofog'!D77+'3.3 pályázat'!D77+'3.4 választás'!D77+'3.5 népszámlálás'!D77</f>
        <v>0</v>
      </c>
      <c r="E77" s="73">
        <f>'3.1 igazgatás cofog'!E77+'3.2 adó cofog'!E77+'3.3 pályázat'!E77+'3.4 választás'!E77+'3.5 népszámlálás'!E77</f>
        <v>0</v>
      </c>
      <c r="F77" s="74">
        <f>'3.1 igazgatás cofog'!F77+'3.2 adó cofog'!F77+'3.3 pályázat'!F77+'3.4 választás'!F77+'3.5 népszámlálás'!F77</f>
        <v>0</v>
      </c>
      <c r="G77" s="123">
        <f>'3.1 igazgatás cofog'!G77+'3.2 adó cofog'!G77+'3.3 pályázat'!G77+'3.4 választás'!G77+'3.5 népszámlálás'!G77</f>
        <v>0</v>
      </c>
      <c r="H77" s="73">
        <f>'3.1 igazgatás cofog'!H77+'3.2 adó cofog'!H77+'3.3 pályázat'!H77+'3.4 választás'!H77+'3.5 népszámlálás'!H77</f>
        <v>0</v>
      </c>
      <c r="I77" s="74">
        <f>'3.1 igazgatás cofog'!I77+'3.2 adó cofog'!I77+'3.3 pályázat'!I77+'3.4 választás'!I77+'3.5 népszámlálás'!I77</f>
        <v>0</v>
      </c>
      <c r="J77" s="123">
        <f>'3.1 igazgatás cofog'!J77+'3.2 adó cofog'!J77+'3.3 pályázat'!J77+'3.4 választás'!J77+'3.5 népszámlálás'!J77</f>
        <v>0</v>
      </c>
      <c r="K77" s="73">
        <f>'3.1 igazgatás cofog'!K77+'3.2 adó cofog'!K77+'3.3 pályázat'!K77+'3.4 választás'!K77+'3.5 népszámlálás'!K77</f>
        <v>0</v>
      </c>
      <c r="L77" s="74">
        <f>'3.1 igazgatás cofog'!L77+'3.2 adó cofog'!L77+'3.3 pályázat'!L77+'3.4 választás'!L77+'3.5 népszámlálás'!L77</f>
        <v>0</v>
      </c>
    </row>
    <row r="78" spans="1:12" x14ac:dyDescent="0.25">
      <c r="A78" s="12" t="s">
        <v>141</v>
      </c>
      <c r="B78" s="6" t="s">
        <v>142</v>
      </c>
      <c r="C78" s="882">
        <f>'3.1 igazgatás cofog'!C78+'3.2 adó cofog'!C78+'3.3 pályázat'!C78</f>
        <v>7216081</v>
      </c>
      <c r="D78" s="123">
        <f>'3.1 igazgatás cofog'!D78+'3.2 adó cofog'!D78+'3.3 pályázat'!D78+'3.4 választás'!D78+'3.5 népszámlálás'!D78</f>
        <v>650000</v>
      </c>
      <c r="E78" s="73">
        <f>'3.1 igazgatás cofog'!E78+'3.2 adó cofog'!E78+'3.3 pályázat'!E78+'3.4 választás'!E78+'3.5 népszámlálás'!E78</f>
        <v>0</v>
      </c>
      <c r="F78" s="74">
        <f>'3.1 igazgatás cofog'!F78+'3.2 adó cofog'!F78+'3.3 pályázat'!F78+'3.4 választás'!F78+'3.5 népszámlálás'!F78</f>
        <v>650000</v>
      </c>
      <c r="G78" s="123">
        <f>'3.1 igazgatás cofog'!G78+'3.2 adó cofog'!G78+'3.3 pályázat'!G78+'3.4 választás'!G78+'3.5 népszámlálás'!G78</f>
        <v>659359</v>
      </c>
      <c r="H78" s="73">
        <f>'3.1 igazgatás cofog'!H78+'3.2 adó cofog'!H78+'3.3 pályázat'!H78+'3.4 választás'!H78+'3.5 népszámlálás'!H78</f>
        <v>0</v>
      </c>
      <c r="I78" s="74">
        <f>'3.1 igazgatás cofog'!I78+'3.2 adó cofog'!I78+'3.3 pályázat'!I78+'3.4 választás'!I78+'3.5 népszámlálás'!I78</f>
        <v>659359</v>
      </c>
      <c r="J78" s="123">
        <f>'3.1 igazgatás cofog'!J78+'3.2 adó cofog'!J78+'3.3 pályázat'!J78+'3.4 választás'!J78+'3.5 népszámlálás'!J78</f>
        <v>659359</v>
      </c>
      <c r="K78" s="73">
        <f>'3.1 igazgatás cofog'!K78+'3.2 adó cofog'!K78+'3.3 pályázat'!K78+'3.4 választás'!K78+'3.5 népszámlálás'!K78</f>
        <v>0</v>
      </c>
      <c r="L78" s="74">
        <f>'3.1 igazgatás cofog'!L78+'3.2 adó cofog'!L78+'3.3 pályázat'!L78+'3.4 választás'!L78+'3.5 népszámlálás'!L78</f>
        <v>659359</v>
      </c>
    </row>
    <row r="79" spans="1:12" x14ac:dyDescent="0.25">
      <c r="A79" s="12"/>
      <c r="B79" s="6" t="s">
        <v>17</v>
      </c>
      <c r="C79" s="882">
        <f>'3.1 igazgatás cofog'!C79+'3.2 adó cofog'!C79+'3.3 pályázat'!C79</f>
        <v>7216081</v>
      </c>
      <c r="D79" s="123">
        <f>'3.1 igazgatás cofog'!D79+'3.2 adó cofog'!D79+'3.3 pályázat'!D79+'3.4 választás'!D79+'3.5 népszámlálás'!D79</f>
        <v>650000</v>
      </c>
      <c r="E79" s="73">
        <f>'3.1 igazgatás cofog'!E79+'3.2 adó cofog'!E79+'3.3 pályázat'!E79+'3.4 választás'!E79+'3.5 népszámlálás'!E79</f>
        <v>0</v>
      </c>
      <c r="F79" s="74">
        <f>'3.1 igazgatás cofog'!F79+'3.2 adó cofog'!F79+'3.3 pályázat'!F79+'3.4 választás'!F79+'3.5 népszámlálás'!F79</f>
        <v>650000</v>
      </c>
      <c r="G79" s="123">
        <f>'3.1 igazgatás cofog'!G79+'3.2 adó cofog'!G79+'3.3 pályázat'!G79+'3.4 választás'!G79+'3.5 népszámlálás'!G79</f>
        <v>659359</v>
      </c>
      <c r="H79" s="73">
        <f>'3.1 igazgatás cofog'!H79+'3.2 adó cofog'!H79+'3.3 pályázat'!H79+'3.4 választás'!H79+'3.5 népszámlálás'!H79</f>
        <v>0</v>
      </c>
      <c r="I79" s="74">
        <f>'3.1 igazgatás cofog'!I79+'3.2 adó cofog'!I79+'3.3 pályázat'!I79+'3.4 választás'!I79+'3.5 népszámlálás'!I79</f>
        <v>659359</v>
      </c>
      <c r="J79" s="123">
        <f>'3.1 igazgatás cofog'!J79+'3.2 adó cofog'!J79+'3.3 pályázat'!J79+'3.4 választás'!J79+'3.5 népszámlálás'!J79</f>
        <v>659359</v>
      </c>
      <c r="K79" s="73">
        <f>'3.1 igazgatás cofog'!K79+'3.2 adó cofog'!K79+'3.3 pályázat'!K79+'3.4 választás'!K79+'3.5 népszámlálás'!K79</f>
        <v>0</v>
      </c>
      <c r="L79" s="74">
        <f>'3.1 igazgatás cofog'!L79+'3.2 adó cofog'!L79+'3.3 pályázat'!L79+'3.4 választás'!L79+'3.5 népszámlálás'!L79</f>
        <v>659359</v>
      </c>
    </row>
    <row r="80" spans="1:12" x14ac:dyDescent="0.25">
      <c r="A80" s="12"/>
      <c r="B80" s="6" t="s">
        <v>18</v>
      </c>
      <c r="C80" s="882">
        <f>'3.1 igazgatás cofog'!C80+'3.2 adó cofog'!C80+'3.3 pályázat'!C80</f>
        <v>0</v>
      </c>
      <c r="D80" s="123">
        <f>'3.1 igazgatás cofog'!D80+'3.2 adó cofog'!D80+'3.3 pályázat'!D80+'3.4 választás'!D80+'3.5 népszámlálás'!D80</f>
        <v>0</v>
      </c>
      <c r="E80" s="73">
        <f>'3.1 igazgatás cofog'!E80+'3.2 adó cofog'!E80+'3.3 pályázat'!E80+'3.4 választás'!E80+'3.5 népszámlálás'!E80</f>
        <v>0</v>
      </c>
      <c r="F80" s="74">
        <f>'3.1 igazgatás cofog'!F80+'3.2 adó cofog'!F80+'3.3 pályázat'!F80+'3.4 választás'!F80+'3.5 népszámlálás'!F80</f>
        <v>0</v>
      </c>
      <c r="G80" s="123">
        <f>'3.1 igazgatás cofog'!G80+'3.2 adó cofog'!G80+'3.3 pályázat'!G80+'3.4 választás'!G80+'3.5 népszámlálás'!G80</f>
        <v>0</v>
      </c>
      <c r="H80" s="73">
        <f>'3.1 igazgatás cofog'!H80+'3.2 adó cofog'!H80+'3.3 pályázat'!H80+'3.4 választás'!H80+'3.5 népszámlálás'!H80</f>
        <v>0</v>
      </c>
      <c r="I80" s="74">
        <f>'3.1 igazgatás cofog'!I80+'3.2 adó cofog'!I80+'3.3 pályázat'!I80+'3.4 választás'!I80+'3.5 népszámlálás'!I80</f>
        <v>0</v>
      </c>
      <c r="J80" s="123">
        <f>'3.1 igazgatás cofog'!J80+'3.2 adó cofog'!J80+'3.3 pályázat'!J80+'3.4 választás'!J80+'3.5 népszámlálás'!J80</f>
        <v>0</v>
      </c>
      <c r="K80" s="73">
        <f>'3.1 igazgatás cofog'!K80+'3.2 adó cofog'!K80+'3.3 pályázat'!K80+'3.4 választás'!K80+'3.5 népszámlálás'!K80</f>
        <v>0</v>
      </c>
      <c r="L80" s="74">
        <f>'3.1 igazgatás cofog'!L80+'3.2 adó cofog'!L80+'3.3 pályázat'!L80+'3.4 választás'!L80+'3.5 népszámlálás'!L80</f>
        <v>0</v>
      </c>
    </row>
    <row r="81" spans="1:12" x14ac:dyDescent="0.25">
      <c r="A81" s="12" t="s">
        <v>450</v>
      </c>
      <c r="B81" s="6" t="s">
        <v>323</v>
      </c>
      <c r="C81" s="882">
        <f>'3.1 igazgatás cofog'!C81+'3.2 adó cofog'!C81+'3.3 pályázat'!C81</f>
        <v>0</v>
      </c>
      <c r="D81" s="123">
        <f>'3.1 igazgatás cofog'!D81+'3.2 adó cofog'!D81+'3.3 pályázat'!D81+'3.4 választás'!D81+'3.5 népszámlálás'!D81</f>
        <v>0</v>
      </c>
      <c r="E81" s="73">
        <f>'3.1 igazgatás cofog'!E81+'3.2 adó cofog'!E81+'3.3 pályázat'!E81+'3.4 választás'!E81+'3.5 népszámlálás'!E81</f>
        <v>0</v>
      </c>
      <c r="F81" s="74">
        <f>'3.1 igazgatás cofog'!F81+'3.2 adó cofog'!F81+'3.3 pályázat'!F81+'3.4 választás'!F81+'3.5 népszámlálás'!F81</f>
        <v>0</v>
      </c>
      <c r="G81" s="123">
        <f>'3.1 igazgatás cofog'!G81+'3.2 adó cofog'!G81+'3.3 pályázat'!G81+'3.4 választás'!G81+'3.5 népszámlálás'!G81</f>
        <v>0</v>
      </c>
      <c r="H81" s="73">
        <f>'3.1 igazgatás cofog'!H81+'3.2 adó cofog'!H81+'3.3 pályázat'!H81+'3.4 választás'!H81+'3.5 népszámlálás'!H81</f>
        <v>0</v>
      </c>
      <c r="I81" s="74">
        <f>'3.1 igazgatás cofog'!I81+'3.2 adó cofog'!I81+'3.3 pályázat'!I81+'3.4 választás'!I81+'3.5 népszámlálás'!I81</f>
        <v>0</v>
      </c>
      <c r="J81" s="123">
        <f>'3.1 igazgatás cofog'!J81+'3.2 adó cofog'!J81+'3.3 pályázat'!J81+'3.4 választás'!J81+'3.5 népszámlálás'!J81</f>
        <v>0</v>
      </c>
      <c r="K81" s="73">
        <f>'3.1 igazgatás cofog'!K81+'3.2 adó cofog'!K81+'3.3 pályázat'!K81+'3.4 választás'!K81+'3.5 népszámlálás'!K81</f>
        <v>0</v>
      </c>
      <c r="L81" s="74">
        <f>'3.1 igazgatás cofog'!L81+'3.2 adó cofog'!L81+'3.3 pályázat'!L81+'3.4 választás'!L81+'3.5 népszámlálás'!L81</f>
        <v>0</v>
      </c>
    </row>
    <row r="82" spans="1:12" x14ac:dyDescent="0.25">
      <c r="A82" s="12" t="s">
        <v>143</v>
      </c>
      <c r="B82" s="6" t="s">
        <v>144</v>
      </c>
      <c r="C82" s="882">
        <f>'3.1 igazgatás cofog'!C82+'3.2 adó cofog'!C82+'3.3 pályázat'!C82</f>
        <v>51718136</v>
      </c>
      <c r="D82" s="123">
        <f>'3.1 igazgatás cofog'!D82+'3.2 adó cofog'!D82+'3.3 pályázat'!D82+'3.4 választás'!D82+'3.5 népszámlálás'!D82</f>
        <v>65483082</v>
      </c>
      <c r="E82" s="73">
        <f>'3.1 igazgatás cofog'!E82+'3.2 adó cofog'!E82+'3.3 pályázat'!E82+'3.4 választás'!E82+'3.5 népszámlálás'!E82</f>
        <v>0</v>
      </c>
      <c r="F82" s="476">
        <f>'3.1 igazgatás cofog'!F82+'3.2 adó cofog'!F82+'3.3 pályázat'!F82+'3.4 választás'!F82+'3.5 népszámlálás'!F82</f>
        <v>65483082</v>
      </c>
      <c r="G82" s="123">
        <f>'3.1 igazgatás cofog'!G82+'3.2 adó cofog'!G82+'3.3 pályázat'!G82+'3.4 választás'!G82+'3.5 népszámlálás'!G82</f>
        <v>67997518</v>
      </c>
      <c r="H82" s="73">
        <f>'3.1 igazgatás cofog'!H82+'3.2 adó cofog'!H82+'3.3 pályázat'!H82+'3.4 választás'!H82+'3.5 népszámlálás'!H82</f>
        <v>0</v>
      </c>
      <c r="I82" s="476">
        <f>'3.1 igazgatás cofog'!I82+'3.2 adó cofog'!I82+'3.3 pályázat'!I82+'3.4 választás'!I82+'3.5 népszámlálás'!I82</f>
        <v>67997518</v>
      </c>
      <c r="J82" s="123">
        <f>'3.1 igazgatás cofog'!J82+'3.2 adó cofog'!J82+'3.3 pályázat'!J82+'3.4 választás'!J82+'3.5 népszámlálás'!J82</f>
        <v>181874988</v>
      </c>
      <c r="K82" s="73">
        <f>'3.1 igazgatás cofog'!K82+'3.2 adó cofog'!K82+'3.3 pályázat'!K82+'3.4 választás'!K82+'3.5 népszámlálás'!K82</f>
        <v>0</v>
      </c>
      <c r="L82" s="476">
        <f>'3.1 igazgatás cofog'!L82+'3.2 adó cofog'!L82+'3.3 pályázat'!L82+'3.4 választás'!L82+'3.5 népszámlálás'!L82</f>
        <v>181874988</v>
      </c>
    </row>
    <row r="83" spans="1:12" ht="15.75" thickBot="1" x14ac:dyDescent="0.3">
      <c r="A83" s="13" t="s">
        <v>145</v>
      </c>
      <c r="B83" s="21" t="s">
        <v>146</v>
      </c>
      <c r="C83" s="935">
        <f>'3.1 igazgatás cofog'!C83+'3.2 adó cofog'!C83+'3.3 pályázat'!C83</f>
        <v>0</v>
      </c>
      <c r="D83" s="231">
        <f>'3.1 igazgatás cofog'!D83+'3.2 adó cofog'!D83+'3.3 pályázat'!D83+'3.4 választás'!D83+'3.5 népszámlálás'!D83</f>
        <v>0</v>
      </c>
      <c r="E83" s="83">
        <f>'3.1 igazgatás cofog'!E83+'3.2 adó cofog'!E83+'3.3 pályázat'!E83+'3.4 választás'!E83+'3.5 népszámlálás'!E83</f>
        <v>0</v>
      </c>
      <c r="F83" s="324">
        <f>'3.1 igazgatás cofog'!F83+'3.2 adó cofog'!F83+'3.3 pályázat'!F83+'3.4 választás'!F83+'3.5 népszámlálás'!F83</f>
        <v>0</v>
      </c>
      <c r="G83" s="231">
        <f>'3.1 igazgatás cofog'!G83+'3.2 adó cofog'!G83+'3.3 pályázat'!G83+'3.4 választás'!G83+'3.5 népszámlálás'!G83</f>
        <v>0</v>
      </c>
      <c r="H83" s="83">
        <f>'3.1 igazgatás cofog'!H83+'3.2 adó cofog'!H83+'3.3 pályázat'!H83+'3.4 választás'!H83+'3.5 népszámlálás'!H83</f>
        <v>0</v>
      </c>
      <c r="I83" s="324">
        <f>'3.1 igazgatás cofog'!I83+'3.2 adó cofog'!I83+'3.3 pályázat'!I83+'3.4 választás'!I83+'3.5 népszámlálás'!I83</f>
        <v>0</v>
      </c>
      <c r="J83" s="231">
        <f>'3.1 igazgatás cofog'!J83+'3.2 adó cofog'!J83+'3.3 pályázat'!J83+'3.4 választás'!J83+'3.5 népszámlálás'!J83</f>
        <v>-113877470</v>
      </c>
      <c r="K83" s="83">
        <f>'3.1 igazgatás cofog'!K83+'3.2 adó cofog'!K83+'3.3 pályázat'!K83+'3.4 választás'!K83+'3.5 népszámlálás'!K83</f>
        <v>0</v>
      </c>
      <c r="L83" s="324">
        <f>'3.1 igazgatás cofog'!L83+'3.2 adó cofog'!L83+'3.3 pályázat'!L83+'3.4 választás'!L83+'3.5 népszámlálás'!L83</f>
        <v>-113877470</v>
      </c>
    </row>
    <row r="84" spans="1:12" ht="15.75" thickBot="1" x14ac:dyDescent="0.3">
      <c r="A84" s="984" t="s">
        <v>251</v>
      </c>
      <c r="B84" s="985" t="s">
        <v>147</v>
      </c>
      <c r="C84" s="986">
        <f>'3.1 igazgatás cofog'!C84+'3.2 adó cofog'!C84+'3.3 pályázat'!C84</f>
        <v>165707604</v>
      </c>
      <c r="D84" s="987">
        <f>'3.1 igazgatás cofog'!D84+'3.2 adó cofog'!D84+'3.3 pályázat'!D84+'3.4 választás'!D84+'3.5 népszámlálás'!D84</f>
        <v>173795512</v>
      </c>
      <c r="E84" s="988">
        <f>'3.1 igazgatás cofog'!E84+'3.2 adó cofog'!E84+'3.3 pályázat'!E84+'3.4 választás'!E84+'3.5 népszámlálás'!E84</f>
        <v>0</v>
      </c>
      <c r="F84" s="989">
        <f>'3.1 igazgatás cofog'!F84+'3.2 adó cofog'!F84+'3.3 pályázat'!F84+'3.4 választás'!F84+'3.5 népszámlálás'!F84</f>
        <v>173795512</v>
      </c>
      <c r="G84" s="987">
        <f>'3.1 igazgatás cofog'!G84+'3.2 adó cofog'!G84+'3.3 pályázat'!G84+'3.4 választás'!G84+'3.5 népszámlálás'!G84</f>
        <v>182834347</v>
      </c>
      <c r="H84" s="988">
        <f>'3.1 igazgatás cofog'!H84+'3.2 adó cofog'!H84+'3.3 pályázat'!H84+'3.4 választás'!H84+'3.5 népszámlálás'!H84</f>
        <v>0</v>
      </c>
      <c r="I84" s="989">
        <f>'3.1 igazgatás cofog'!I84+'3.2 adó cofog'!I84+'3.3 pályázat'!I84+'3.4 választás'!I84+'3.5 népszámlálás'!I84</f>
        <v>182834347</v>
      </c>
      <c r="J84" s="987">
        <f>'3.1 igazgatás cofog'!J84+'3.2 adó cofog'!J84+'3.3 pályázat'!J84+'3.4 választás'!J84+'3.5 népszámlálás'!J84</f>
        <v>186631412</v>
      </c>
      <c r="K84" s="988">
        <f>'3.1 igazgatás cofog'!K84+'3.2 adó cofog'!K84+'3.3 pályázat'!K84+'3.4 választás'!K84+'3.5 népszámlálás'!K84</f>
        <v>0</v>
      </c>
      <c r="L84" s="989">
        <f>'3.1 igazgatás cofog'!L84+'3.2 adó cofog'!L84+'3.3 pályázat'!L84+'3.4 választás'!L84+'3.5 népszámlálás'!L84</f>
        <v>186631412</v>
      </c>
    </row>
    <row r="85" spans="1:12" x14ac:dyDescent="0.25">
      <c r="A85" s="16"/>
      <c r="B85" s="17"/>
      <c r="C85" s="66"/>
      <c r="D85" s="63"/>
      <c r="E85" s="63"/>
      <c r="F85" s="63"/>
      <c r="G85" s="63"/>
      <c r="H85" s="63"/>
      <c r="I85" s="63"/>
      <c r="J85" s="63"/>
      <c r="K85" s="63"/>
      <c r="L85" s="63"/>
    </row>
    <row r="86" spans="1:12" ht="15.75" thickBot="1" x14ac:dyDescent="0.3">
      <c r="A86" s="26"/>
      <c r="B86" s="27"/>
      <c r="C86" s="67"/>
      <c r="D86" s="79"/>
      <c r="E86" s="79"/>
      <c r="F86" s="79"/>
      <c r="G86" s="79"/>
      <c r="H86" s="79"/>
      <c r="I86" s="79"/>
      <c r="J86" s="79"/>
      <c r="K86" s="79"/>
      <c r="L86" s="79"/>
    </row>
    <row r="87" spans="1:12" s="135" customFormat="1" x14ac:dyDescent="0.25">
      <c r="A87" s="18" t="s">
        <v>148</v>
      </c>
      <c r="B87" s="10" t="s">
        <v>22</v>
      </c>
      <c r="C87" s="952">
        <f>'3.1 igazgatás cofog'!C87+'3.2 adó cofog'!C87+'3.3 pályázat'!C87</f>
        <v>126474632</v>
      </c>
      <c r="D87" s="654">
        <f>'3.1 igazgatás cofog'!D87+'3.2 adó cofog'!D87+'3.3 pályázat'!D87+'3.4 választás'!D87+'3.5 népszámlálás'!D87</f>
        <v>127891604</v>
      </c>
      <c r="E87" s="655">
        <f>'3.1 igazgatás cofog'!E87+'3.2 adó cofog'!E87+'3.3 pályázat'!E87+'3.4 választás'!E87+'3.5 népszámlálás'!E87</f>
        <v>0</v>
      </c>
      <c r="F87" s="656">
        <f>'3.1 igazgatás cofog'!F87+'3.2 adó cofog'!F87+'3.3 pályázat'!F87+'3.4 választás'!F87+'3.5 népszámlálás'!F87</f>
        <v>127891604</v>
      </c>
      <c r="G87" s="654">
        <f>'3.1 igazgatás cofog'!G87+'3.2 adó cofog'!G87+'3.3 pályázat'!G87+'3.4 választás'!G87+'3.5 népszámlálás'!G87</f>
        <v>132248898</v>
      </c>
      <c r="H87" s="655">
        <f>'3.1 igazgatás cofog'!H87+'3.2 adó cofog'!H87+'3.3 pályázat'!H87+'3.4 választás'!H87+'3.5 népszámlálás'!H87</f>
        <v>0</v>
      </c>
      <c r="I87" s="656">
        <f>'3.1 igazgatás cofog'!I87+'3.2 adó cofog'!I87+'3.3 pályázat'!I87+'3.4 választás'!I87+'3.5 népszámlálás'!I87</f>
        <v>132248898</v>
      </c>
      <c r="J87" s="654">
        <f>'3.1 igazgatás cofog'!J87+'3.2 adó cofog'!J87+'3.3 pályázat'!J87+'3.4 választás'!J87+'3.5 népszámlálás'!J87</f>
        <v>132730775</v>
      </c>
      <c r="K87" s="655">
        <f>'3.1 igazgatás cofog'!K87+'3.2 adó cofog'!K87+'3.3 pályázat'!K87+'3.4 választás'!K87+'3.5 népszámlálás'!K87</f>
        <v>0</v>
      </c>
      <c r="L87" s="656">
        <f>'3.1 igazgatás cofog'!L87+'3.2 adó cofog'!L87+'3.3 pályázat'!L87+'3.4 választás'!L87+'3.5 népszámlálás'!L87</f>
        <v>132730775</v>
      </c>
    </row>
    <row r="88" spans="1:12" s="135" customFormat="1" x14ac:dyDescent="0.25">
      <c r="A88" s="672" t="s">
        <v>149</v>
      </c>
      <c r="B88" s="673" t="s">
        <v>150</v>
      </c>
      <c r="C88" s="941">
        <f>'3.1 igazgatás cofog'!C88+'3.2 adó cofog'!C88+'3.3 pályázat'!C88</f>
        <v>124048441</v>
      </c>
      <c r="D88" s="482">
        <f>'3.1 igazgatás cofog'!D88+'3.2 adó cofog'!D88+'3.3 pályázat'!D88+'3.4 választás'!D88+'3.5 népszámlálás'!D88</f>
        <v>125451376</v>
      </c>
      <c r="E88" s="276">
        <f>'3.1 igazgatás cofog'!E88+'3.2 adó cofog'!E88+'3.3 pályázat'!E88+'3.4 választás'!E88+'3.5 népszámlálás'!E88</f>
        <v>0</v>
      </c>
      <c r="F88" s="476">
        <f>'3.1 igazgatás cofog'!F88+'3.2 adó cofog'!F88+'3.3 pályázat'!F88+'3.4 választás'!F88+'3.5 népszámlálás'!F88</f>
        <v>125451376</v>
      </c>
      <c r="G88" s="482">
        <f>'3.1 igazgatás cofog'!G88+'3.2 adó cofog'!G88+'3.3 pályázat'!G88+'3.4 választás'!G88+'3.5 népszámlálás'!G88</f>
        <v>128208670</v>
      </c>
      <c r="H88" s="276">
        <f>'3.1 igazgatás cofog'!H88+'3.2 adó cofog'!H88+'3.3 pályázat'!H88+'3.4 választás'!H88+'3.5 népszámlálás'!H88</f>
        <v>0</v>
      </c>
      <c r="I88" s="476">
        <f>'3.1 igazgatás cofog'!I88+'3.2 adó cofog'!I88+'3.3 pályázat'!I88+'3.4 választás'!I88+'3.5 népszámlálás'!I88</f>
        <v>128208670</v>
      </c>
      <c r="J88" s="482">
        <f>'3.1 igazgatás cofog'!J88+'3.2 adó cofog'!J88+'3.3 pályázat'!J88+'3.4 választás'!J88+'3.5 népszámlálás'!J88</f>
        <v>128501306</v>
      </c>
      <c r="K88" s="276">
        <f>'3.1 igazgatás cofog'!K88+'3.2 adó cofog'!K88+'3.3 pályázat'!K88+'3.4 választás'!K88+'3.5 népszámlálás'!K88</f>
        <v>0</v>
      </c>
      <c r="L88" s="476">
        <f>'3.1 igazgatás cofog'!L88+'3.2 adó cofog'!L88+'3.3 pályázat'!L88+'3.4 választás'!L88+'3.5 népszámlálás'!L88</f>
        <v>128501306</v>
      </c>
    </row>
    <row r="89" spans="1:12" x14ac:dyDescent="0.25">
      <c r="A89" s="19" t="s">
        <v>151</v>
      </c>
      <c r="B89" s="6" t="s">
        <v>152</v>
      </c>
      <c r="C89" s="882">
        <f>'3.1 igazgatás cofog'!C89+'3.2 adó cofog'!C89+'3.3 pályázat'!C89</f>
        <v>106570454</v>
      </c>
      <c r="D89" s="123">
        <f>'3.1 igazgatás cofog'!D89+'3.2 adó cofog'!D89+'3.3 pályázat'!D89+'3.4 választás'!D89+'3.5 népszámlálás'!D89</f>
        <v>110872850</v>
      </c>
      <c r="E89" s="73">
        <f>'3.1 igazgatás cofog'!E89+'3.2 adó cofog'!E89+'3.3 pályázat'!E89+'3.4 választás'!E89+'3.5 népszámlálás'!E89</f>
        <v>0</v>
      </c>
      <c r="F89" s="74">
        <f>'3.1 igazgatás cofog'!F89+'3.2 adó cofog'!F89+'3.3 pályázat'!F89+'3.4 választás'!F89+'3.5 népszámlálás'!F89</f>
        <v>110872850</v>
      </c>
      <c r="G89" s="123">
        <f>'3.1 igazgatás cofog'!G89+'3.2 adó cofog'!G89+'3.3 pályázat'!G89+'3.4 választás'!G89+'3.5 népszámlálás'!G89</f>
        <v>111518130</v>
      </c>
      <c r="H89" s="73">
        <f>'3.1 igazgatás cofog'!H89+'3.2 adó cofog'!H89+'3.3 pályázat'!H89+'3.4 választás'!H89+'3.5 népszámlálás'!H89</f>
        <v>0</v>
      </c>
      <c r="I89" s="74">
        <f>'3.1 igazgatás cofog'!I89+'3.2 adó cofog'!I89+'3.3 pályázat'!I89+'3.4 választás'!I89+'3.5 népszámlálás'!I89</f>
        <v>111518130</v>
      </c>
      <c r="J89" s="123">
        <f>'3.1 igazgatás cofog'!J89+'3.2 adó cofog'!J89+'3.3 pályázat'!J89+'3.4 választás'!J89+'3.5 népszámlálás'!J89</f>
        <v>109513528</v>
      </c>
      <c r="K89" s="73">
        <f>'3.1 igazgatás cofog'!K89+'3.2 adó cofog'!K89+'3.3 pályázat'!K89+'3.4 választás'!K89+'3.5 népszámlálás'!K89</f>
        <v>0</v>
      </c>
      <c r="L89" s="74">
        <f>'3.1 igazgatás cofog'!L89+'3.2 adó cofog'!L89+'3.3 pályázat'!L89+'3.4 választás'!L89+'3.5 népszámlálás'!L89</f>
        <v>109513528</v>
      </c>
    </row>
    <row r="90" spans="1:12" x14ac:dyDescent="0.25">
      <c r="A90" s="19" t="s">
        <v>440</v>
      </c>
      <c r="B90" s="6" t="s">
        <v>441</v>
      </c>
      <c r="C90" s="882">
        <f>'3.1 igazgatás cofog'!C90+'3.2 adó cofog'!C90+'3.3 pályázat'!C90</f>
        <v>2884671</v>
      </c>
      <c r="D90" s="123">
        <f>'3.1 igazgatás cofog'!D90+'3.2 adó cofog'!D90+'3.3 pályázat'!D90+'3.4 választás'!D90+'3.5 népszámlálás'!D90</f>
        <v>536000</v>
      </c>
      <c r="E90" s="73">
        <f>'3.1 igazgatás cofog'!E90+'3.2 adó cofog'!E90+'3.3 pályázat'!E90+'3.4 választás'!E90+'3.5 népszámlálás'!E90</f>
        <v>0</v>
      </c>
      <c r="F90" s="74">
        <f>'3.1 igazgatás cofog'!F90+'3.2 adó cofog'!F90+'3.3 pályázat'!F90+'3.4 választás'!F90+'3.5 népszámlálás'!F90</f>
        <v>536000</v>
      </c>
      <c r="G90" s="123">
        <f>'3.1 igazgatás cofog'!G90+'3.2 adó cofog'!G90+'3.3 pályázat'!G90+'3.4 választás'!G90+'3.5 népszámlálás'!G90</f>
        <v>536000</v>
      </c>
      <c r="H90" s="73">
        <f>'3.1 igazgatás cofog'!H90+'3.2 adó cofog'!H90+'3.3 pályázat'!H90+'3.4 választás'!H90+'3.5 népszámlálás'!H90</f>
        <v>0</v>
      </c>
      <c r="I90" s="74">
        <f>'3.1 igazgatás cofog'!I90+'3.2 adó cofog'!I90+'3.3 pályázat'!I90+'3.4 választás'!I90+'3.5 népszámlálás'!I90</f>
        <v>536000</v>
      </c>
      <c r="J90" s="123">
        <f>'3.1 igazgatás cofog'!J90+'3.2 adó cofog'!J90+'3.3 pályázat'!J90+'3.4 választás'!J90+'3.5 népszámlálás'!J90</f>
        <v>536000</v>
      </c>
      <c r="K90" s="73">
        <f>'3.1 igazgatás cofog'!K90+'3.2 adó cofog'!K90+'3.3 pályázat'!K90+'3.4 választás'!K90+'3.5 népszámlálás'!K90</f>
        <v>0</v>
      </c>
      <c r="L90" s="74">
        <f>'3.1 igazgatás cofog'!L90+'3.2 adó cofog'!L90+'3.3 pályázat'!L90+'3.4 választás'!L90+'3.5 népszámlálás'!L90</f>
        <v>536000</v>
      </c>
    </row>
    <row r="91" spans="1:12" x14ac:dyDescent="0.25">
      <c r="A91" s="19" t="s">
        <v>153</v>
      </c>
      <c r="B91" s="6" t="s">
        <v>154</v>
      </c>
      <c r="C91" s="882">
        <f>'3.1 igazgatás cofog'!C91+'3.2 adó cofog'!C91+'3.3 pályázat'!C91</f>
        <v>1424249</v>
      </c>
      <c r="D91" s="123">
        <f>'3.1 igazgatás cofog'!D91+'3.2 adó cofog'!D91+'3.3 pályázat'!D91+'3.4 választás'!D91+'3.5 népszámlálás'!D91</f>
        <v>1641594</v>
      </c>
      <c r="E91" s="73">
        <f>'3.1 igazgatás cofog'!E91+'3.2 adó cofog'!E91+'3.3 pályázat'!E91+'3.4 választás'!E91+'3.5 népszámlálás'!E91</f>
        <v>0</v>
      </c>
      <c r="F91" s="74">
        <f>'3.1 igazgatás cofog'!F91+'3.2 adó cofog'!F91+'3.3 pályázat'!F91+'3.4 választás'!F91+'3.5 népszámlálás'!F91</f>
        <v>1641594</v>
      </c>
      <c r="G91" s="123">
        <f>'3.1 igazgatás cofog'!G91+'3.2 adó cofog'!G91+'3.3 pályázat'!G91+'3.4 választás'!G91+'3.5 népszámlálás'!G91</f>
        <v>3753608</v>
      </c>
      <c r="H91" s="73">
        <f>'3.1 igazgatás cofog'!H91+'3.2 adó cofog'!H91+'3.3 pályázat'!H91+'3.4 választás'!H91+'3.5 népszámlálás'!H91</f>
        <v>0</v>
      </c>
      <c r="I91" s="74">
        <f>'3.1 igazgatás cofog'!I91+'3.2 adó cofog'!I91+'3.3 pályázat'!I91+'3.4 választás'!I91+'3.5 népszámlálás'!I91</f>
        <v>3753608</v>
      </c>
      <c r="J91" s="123">
        <f>'3.1 igazgatás cofog'!J91+'3.2 adó cofog'!J91+'3.3 pályázat'!J91+'3.4 választás'!J91+'3.5 népszámlálás'!J91</f>
        <v>4208714</v>
      </c>
      <c r="K91" s="73">
        <f>'3.1 igazgatás cofog'!K91+'3.2 adó cofog'!K91+'3.3 pályázat'!K91+'3.4 választás'!K91+'3.5 népszámlálás'!K91</f>
        <v>0</v>
      </c>
      <c r="L91" s="74">
        <f>'3.1 igazgatás cofog'!L91+'3.2 adó cofog'!L91+'3.3 pályázat'!L91+'3.4 választás'!L91+'3.5 népszámlálás'!L91</f>
        <v>4208714</v>
      </c>
    </row>
    <row r="92" spans="1:12" x14ac:dyDescent="0.25">
      <c r="A92" s="19" t="s">
        <v>155</v>
      </c>
      <c r="B92" s="6" t="s">
        <v>156</v>
      </c>
      <c r="C92" s="882">
        <f>'3.1 igazgatás cofog'!C92+'3.2 adó cofog'!C92+'3.3 pályázat'!C92</f>
        <v>0</v>
      </c>
      <c r="D92" s="123">
        <f>'3.1 igazgatás cofog'!D92+'3.2 adó cofog'!D92+'3.3 pályázat'!D92+'3.4 választás'!D92+'3.5 népszámlálás'!D92</f>
        <v>0</v>
      </c>
      <c r="E92" s="73">
        <f>'3.1 igazgatás cofog'!E92+'3.2 adó cofog'!E92+'3.3 pályázat'!E92+'3.4 választás'!E92+'3.5 népszámlálás'!E92</f>
        <v>0</v>
      </c>
      <c r="F92" s="74">
        <f>'3.1 igazgatás cofog'!F92+'3.2 adó cofog'!F92+'3.3 pályázat'!F92+'3.4 választás'!F92+'3.5 népszámlálás'!F92</f>
        <v>0</v>
      </c>
      <c r="G92" s="123">
        <f>'3.1 igazgatás cofog'!G92+'3.2 adó cofog'!G92+'3.3 pályázat'!G92+'3.4 választás'!G92+'3.5 népszámlálás'!G92</f>
        <v>0</v>
      </c>
      <c r="H92" s="73">
        <f>'3.1 igazgatás cofog'!H92+'3.2 adó cofog'!H92+'3.3 pályázat'!H92+'3.4 választás'!H92+'3.5 népszámlálás'!H92</f>
        <v>0</v>
      </c>
      <c r="I92" s="74">
        <f>'3.1 igazgatás cofog'!I92+'3.2 adó cofog'!I92+'3.3 pályázat'!I92+'3.4 választás'!I92+'3.5 népszámlálás'!I92</f>
        <v>0</v>
      </c>
      <c r="J92" s="123">
        <f>'3.1 igazgatás cofog'!J92+'3.2 adó cofog'!J92+'3.3 pályázat'!J92+'3.4 választás'!J92+'3.5 népszámlálás'!J92</f>
        <v>0</v>
      </c>
      <c r="K92" s="73">
        <f>'3.1 igazgatás cofog'!K92+'3.2 adó cofog'!K92+'3.3 pályázat'!K92+'3.4 választás'!K92+'3.5 népszámlálás'!K92</f>
        <v>0</v>
      </c>
      <c r="L92" s="74">
        <f>'3.1 igazgatás cofog'!L92+'3.2 adó cofog'!L92+'3.3 pályázat'!L92+'3.4 választás'!L92+'3.5 népszámlálás'!L92</f>
        <v>0</v>
      </c>
    </row>
    <row r="93" spans="1:12" x14ac:dyDescent="0.25">
      <c r="A93" s="19" t="s">
        <v>157</v>
      </c>
      <c r="B93" s="6" t="s">
        <v>158</v>
      </c>
      <c r="C93" s="882">
        <f>'3.1 igazgatás cofog'!C93+'3.2 adó cofog'!C93+'3.3 pályázat'!C93</f>
        <v>0</v>
      </c>
      <c r="D93" s="123">
        <f>'3.1 igazgatás cofog'!D93+'3.2 adó cofog'!D93+'3.3 pályázat'!D93+'3.4 választás'!D93+'3.5 népszámlálás'!D93</f>
        <v>0</v>
      </c>
      <c r="E93" s="73">
        <f>'3.1 igazgatás cofog'!E93+'3.2 adó cofog'!E93+'3.3 pályázat'!E93+'3.4 választás'!E93+'3.5 népszámlálás'!E93</f>
        <v>0</v>
      </c>
      <c r="F93" s="74">
        <f>'3.1 igazgatás cofog'!F93+'3.2 adó cofog'!F93+'3.3 pályázat'!F93+'3.4 választás'!F93+'3.5 népszámlálás'!F93</f>
        <v>0</v>
      </c>
      <c r="G93" s="123">
        <f>'3.1 igazgatás cofog'!G93+'3.2 adó cofog'!G93+'3.3 pályázat'!G93+'3.4 választás'!G93+'3.5 népszámlálás'!G93</f>
        <v>0</v>
      </c>
      <c r="H93" s="73">
        <f>'3.1 igazgatás cofog'!H93+'3.2 adó cofog'!H93+'3.3 pályázat'!H93+'3.4 választás'!H93+'3.5 népszámlálás'!H93</f>
        <v>0</v>
      </c>
      <c r="I93" s="74">
        <f>'3.1 igazgatás cofog'!I93+'3.2 adó cofog'!I93+'3.3 pályázat'!I93+'3.4 választás'!I93+'3.5 népszámlálás'!I93</f>
        <v>0</v>
      </c>
      <c r="J93" s="123">
        <f>'3.1 igazgatás cofog'!J93+'3.2 adó cofog'!J93+'3.3 pályázat'!J93+'3.4 választás'!J93+'3.5 népszámlálás'!J93</f>
        <v>0</v>
      </c>
      <c r="K93" s="73">
        <f>'3.1 igazgatás cofog'!K93+'3.2 adó cofog'!K93+'3.3 pályázat'!K93+'3.4 választás'!K93+'3.5 népszámlálás'!K93</f>
        <v>0</v>
      </c>
      <c r="L93" s="74">
        <f>'3.1 igazgatás cofog'!L93+'3.2 adó cofog'!L93+'3.3 pályázat'!L93+'3.4 választás'!L93+'3.5 népszámlálás'!L93</f>
        <v>0</v>
      </c>
    </row>
    <row r="94" spans="1:12" x14ac:dyDescent="0.25">
      <c r="A94" s="19" t="s">
        <v>159</v>
      </c>
      <c r="B94" s="6" t="s">
        <v>160</v>
      </c>
      <c r="C94" s="882">
        <f>'3.1 igazgatás cofog'!C94+'3.2 adó cofog'!C94+'3.3 pályázat'!C94</f>
        <v>730800</v>
      </c>
      <c r="D94" s="123">
        <f>'3.1 igazgatás cofog'!D94+'3.2 adó cofog'!D94+'3.3 pályázat'!D94+'3.4 választás'!D94+'3.5 népszámlálás'!D94</f>
        <v>0</v>
      </c>
      <c r="E94" s="73">
        <f>'3.1 igazgatás cofog'!E94+'3.2 adó cofog'!E94+'3.3 pályázat'!E94+'3.4 választás'!E94+'3.5 népszámlálás'!E94</f>
        <v>0</v>
      </c>
      <c r="F94" s="74">
        <f>'3.1 igazgatás cofog'!F94+'3.2 adó cofog'!F94+'3.3 pályázat'!F94+'3.4 választás'!F94+'3.5 népszámlálás'!F94</f>
        <v>0</v>
      </c>
      <c r="G94" s="123">
        <f>'3.1 igazgatás cofog'!G94+'3.2 adó cofog'!G94+'3.3 pályázat'!G94+'3.4 választás'!G94+'3.5 népszámlálás'!G94</f>
        <v>0</v>
      </c>
      <c r="H94" s="73">
        <f>'3.1 igazgatás cofog'!H94+'3.2 adó cofog'!H94+'3.3 pályázat'!H94+'3.4 választás'!H94+'3.5 népszámlálás'!H94</f>
        <v>0</v>
      </c>
      <c r="I94" s="74">
        <f>'3.1 igazgatás cofog'!I94+'3.2 adó cofog'!I94+'3.3 pályázat'!I94+'3.4 választás'!I94+'3.5 népszámlálás'!I94</f>
        <v>0</v>
      </c>
      <c r="J94" s="123">
        <f>'3.1 igazgatás cofog'!J94+'3.2 adó cofog'!J94+'3.3 pályázat'!J94+'3.4 választás'!J94+'3.5 népszámlálás'!J94</f>
        <v>0</v>
      </c>
      <c r="K94" s="73">
        <f>'3.1 igazgatás cofog'!K94+'3.2 adó cofog'!K94+'3.3 pályázat'!K94+'3.4 választás'!K94+'3.5 népszámlálás'!K94</f>
        <v>0</v>
      </c>
      <c r="L94" s="74">
        <f>'3.1 igazgatás cofog'!L94+'3.2 adó cofog'!L94+'3.3 pályázat'!L94+'3.4 választás'!L94+'3.5 népszámlálás'!L94</f>
        <v>0</v>
      </c>
    </row>
    <row r="95" spans="1:12" x14ac:dyDescent="0.25">
      <c r="A95" s="19" t="s">
        <v>161</v>
      </c>
      <c r="B95" s="6" t="s">
        <v>162</v>
      </c>
      <c r="C95" s="882">
        <f>'3.1 igazgatás cofog'!C95+'3.2 adó cofog'!C95+'3.3 pályázat'!C95</f>
        <v>5702975</v>
      </c>
      <c r="D95" s="123">
        <f>'3.1 igazgatás cofog'!D95+'3.2 adó cofog'!D95+'3.3 pályázat'!D95+'3.4 választás'!D95+'3.5 népszámlálás'!D95</f>
        <v>5585932</v>
      </c>
      <c r="E95" s="73">
        <f>'3.1 igazgatás cofog'!E95+'3.2 adó cofog'!E95+'3.3 pályázat'!E95+'3.4 választás'!E95+'3.5 népszámlálás'!E95</f>
        <v>0</v>
      </c>
      <c r="F95" s="74">
        <f>'3.1 igazgatás cofog'!F95+'3.2 adó cofog'!F95+'3.3 pályázat'!F95+'3.4 választás'!F95+'3.5 népszámlálás'!F95</f>
        <v>5585932</v>
      </c>
      <c r="G95" s="123">
        <f>'3.1 igazgatás cofog'!G95+'3.2 adó cofog'!G95+'3.3 pályázat'!G95+'3.4 választás'!G95+'3.5 népszámlálás'!G95</f>
        <v>5585932</v>
      </c>
      <c r="H95" s="73">
        <f>'3.1 igazgatás cofog'!H95+'3.2 adó cofog'!H95+'3.3 pályázat'!H95+'3.4 választás'!H95+'3.5 népszámlálás'!H95</f>
        <v>0</v>
      </c>
      <c r="I95" s="74">
        <f>'3.1 igazgatás cofog'!I95+'3.2 adó cofog'!I95+'3.3 pályázat'!I95+'3.4 választás'!I95+'3.5 népszámlálás'!I95</f>
        <v>5585932</v>
      </c>
      <c r="J95" s="123">
        <f>'3.1 igazgatás cofog'!J95+'3.2 adó cofog'!J95+'3.3 pályázat'!J95+'3.4 választás'!J95+'3.5 népszámlálás'!J95</f>
        <v>5585932</v>
      </c>
      <c r="K95" s="73">
        <f>'3.1 igazgatás cofog'!K95+'3.2 adó cofog'!K95+'3.3 pályázat'!K95+'3.4 választás'!K95+'3.5 népszámlálás'!K95</f>
        <v>0</v>
      </c>
      <c r="L95" s="74">
        <f>'3.1 igazgatás cofog'!L95+'3.2 adó cofog'!L95+'3.3 pályázat'!L95+'3.4 választás'!L95+'3.5 népszámlálás'!L95</f>
        <v>5585932</v>
      </c>
    </row>
    <row r="96" spans="1:12" x14ac:dyDescent="0.25">
      <c r="A96" s="19" t="s">
        <v>163</v>
      </c>
      <c r="B96" s="6" t="s">
        <v>164</v>
      </c>
      <c r="C96" s="882">
        <f>'3.1 igazgatás cofog'!C96+'3.2 adó cofog'!C96+'3.3 pályázat'!C96</f>
        <v>714525</v>
      </c>
      <c r="D96" s="123">
        <f>'3.1 igazgatás cofog'!D96+'3.2 adó cofog'!D96+'3.3 pályázat'!D96+'3.4 választás'!D96+'3.5 népszámlálás'!D96</f>
        <v>915000</v>
      </c>
      <c r="E96" s="73">
        <f>'3.1 igazgatás cofog'!E96+'3.2 adó cofog'!E96+'3.3 pályázat'!E96+'3.4 választás'!E96+'3.5 népszámlálás'!E96</f>
        <v>0</v>
      </c>
      <c r="F96" s="74">
        <f>'3.1 igazgatás cofog'!F96+'3.2 adó cofog'!F96+'3.3 pályázat'!F96+'3.4 választás'!F96+'3.5 népszámlálás'!F96</f>
        <v>915000</v>
      </c>
      <c r="G96" s="123">
        <f>'3.1 igazgatás cofog'!G96+'3.2 adó cofog'!G96+'3.3 pályázat'!G96+'3.4 választás'!G96+'3.5 népszámlálás'!G96</f>
        <v>915000</v>
      </c>
      <c r="H96" s="73">
        <f>'3.1 igazgatás cofog'!H96+'3.2 adó cofog'!H96+'3.3 pályázat'!H96+'3.4 választás'!H96+'3.5 népszámlálás'!H96</f>
        <v>0</v>
      </c>
      <c r="I96" s="74">
        <f>'3.1 igazgatás cofog'!I96+'3.2 adó cofog'!I96+'3.3 pályázat'!I96+'3.4 választás'!I96+'3.5 népszámlálás'!I96</f>
        <v>915000</v>
      </c>
      <c r="J96" s="123">
        <f>'3.1 igazgatás cofog'!J96+'3.2 adó cofog'!J96+'3.3 pályázat'!J96+'3.4 választás'!J96+'3.5 népszámlálás'!J96</f>
        <v>1471885</v>
      </c>
      <c r="K96" s="73">
        <f>'3.1 igazgatás cofog'!K96+'3.2 adó cofog'!K96+'3.3 pályázat'!K96+'3.4 választás'!K96+'3.5 népszámlálás'!K96</f>
        <v>0</v>
      </c>
      <c r="L96" s="74">
        <f>'3.1 igazgatás cofog'!L96+'3.2 adó cofog'!L96+'3.3 pályázat'!L96+'3.4 választás'!L96+'3.5 népszámlálás'!L96</f>
        <v>1471885</v>
      </c>
    </row>
    <row r="97" spans="1:12" x14ac:dyDescent="0.25">
      <c r="A97" s="19" t="s">
        <v>165</v>
      </c>
      <c r="B97" s="6" t="s">
        <v>166</v>
      </c>
      <c r="C97" s="882">
        <f>'3.1 igazgatás cofog'!C97+'3.2 adó cofog'!C97+'3.3 pályázat'!C97</f>
        <v>0</v>
      </c>
      <c r="D97" s="123">
        <f>'3.1 igazgatás cofog'!D97+'3.2 adó cofog'!D97+'3.3 pályázat'!D97+'3.4 választás'!D97+'3.5 népszámlálás'!D97</f>
        <v>0</v>
      </c>
      <c r="E97" s="73">
        <f>'3.1 igazgatás cofog'!E97+'3.2 adó cofog'!E97+'3.3 pályázat'!E97+'3.4 választás'!E97+'3.5 népszámlálás'!E97</f>
        <v>0</v>
      </c>
      <c r="F97" s="74">
        <f>'3.1 igazgatás cofog'!F97+'3.2 adó cofog'!F97+'3.3 pályázat'!F97+'3.4 választás'!F97+'3.5 népszámlálás'!F97</f>
        <v>0</v>
      </c>
      <c r="G97" s="123">
        <f>'3.1 igazgatás cofog'!G97+'3.2 adó cofog'!G97+'3.3 pályázat'!G97+'3.4 választás'!G97+'3.5 népszámlálás'!G97</f>
        <v>0</v>
      </c>
      <c r="H97" s="73">
        <f>'3.1 igazgatás cofog'!H97+'3.2 adó cofog'!H97+'3.3 pályázat'!H97+'3.4 választás'!H97+'3.5 népszámlálás'!H97</f>
        <v>0</v>
      </c>
      <c r="I97" s="74">
        <f>'3.1 igazgatás cofog'!I97+'3.2 adó cofog'!I97+'3.3 pályázat'!I97+'3.4 választás'!I97+'3.5 népszámlálás'!I97</f>
        <v>0</v>
      </c>
      <c r="J97" s="123">
        <f>'3.1 igazgatás cofog'!J97+'3.2 adó cofog'!J97+'3.3 pályázat'!J97+'3.4 választás'!J97+'3.5 népszámlálás'!J97</f>
        <v>0</v>
      </c>
      <c r="K97" s="73">
        <f>'3.1 igazgatás cofog'!K97+'3.2 adó cofog'!K97+'3.3 pályázat'!K97+'3.4 választás'!K97+'3.5 népszámlálás'!K97</f>
        <v>0</v>
      </c>
      <c r="L97" s="74">
        <f>'3.1 igazgatás cofog'!L97+'3.2 adó cofog'!L97+'3.3 pályázat'!L97+'3.4 választás'!L97+'3.5 népszámlálás'!L97</f>
        <v>0</v>
      </c>
    </row>
    <row r="98" spans="1:12" x14ac:dyDescent="0.25">
      <c r="A98" s="19" t="s">
        <v>167</v>
      </c>
      <c r="B98" s="6" t="s">
        <v>168</v>
      </c>
      <c r="C98" s="882">
        <f>'3.1 igazgatás cofog'!C98+'3.2 adó cofog'!C98+'3.3 pályázat'!C98</f>
        <v>0</v>
      </c>
      <c r="D98" s="123">
        <f>'3.1 igazgatás cofog'!D98+'3.2 adó cofog'!D98+'3.3 pályázat'!D98+'3.4 választás'!D98+'3.5 népszámlálás'!D98</f>
        <v>0</v>
      </c>
      <c r="E98" s="73">
        <f>'3.1 igazgatás cofog'!E98+'3.2 adó cofog'!E98+'3.3 pályázat'!E98+'3.4 választás'!E98+'3.5 népszámlálás'!E98</f>
        <v>0</v>
      </c>
      <c r="F98" s="74">
        <f>'3.1 igazgatás cofog'!F98+'3.2 adó cofog'!F98+'3.3 pályázat'!F98+'3.4 választás'!F98+'3.5 népszámlálás'!F98</f>
        <v>0</v>
      </c>
      <c r="G98" s="123">
        <f>'3.1 igazgatás cofog'!G98+'3.2 adó cofog'!G98+'3.3 pályázat'!G98+'3.4 választás'!G98+'3.5 népszámlálás'!G98</f>
        <v>0</v>
      </c>
      <c r="H98" s="73">
        <f>'3.1 igazgatás cofog'!H98+'3.2 adó cofog'!H98+'3.3 pályázat'!H98+'3.4 választás'!H98+'3.5 népszámlálás'!H98</f>
        <v>0</v>
      </c>
      <c r="I98" s="74">
        <f>'3.1 igazgatás cofog'!I98+'3.2 adó cofog'!I98+'3.3 pályázat'!I98+'3.4 választás'!I98+'3.5 népszámlálás'!I98</f>
        <v>0</v>
      </c>
      <c r="J98" s="123">
        <f>'3.1 igazgatás cofog'!J98+'3.2 adó cofog'!J98+'3.3 pályázat'!J98+'3.4 választás'!J98+'3.5 népszámlálás'!J98</f>
        <v>0</v>
      </c>
      <c r="K98" s="73">
        <f>'3.1 igazgatás cofog'!K98+'3.2 adó cofog'!K98+'3.3 pályázat'!K98+'3.4 választás'!K98+'3.5 népszámlálás'!K98</f>
        <v>0</v>
      </c>
      <c r="L98" s="74">
        <f>'3.1 igazgatás cofog'!L98+'3.2 adó cofog'!L98+'3.3 pályázat'!L98+'3.4 választás'!L98+'3.5 népszámlálás'!L98</f>
        <v>0</v>
      </c>
    </row>
    <row r="99" spans="1:12" x14ac:dyDescent="0.25">
      <c r="A99" s="19" t="s">
        <v>169</v>
      </c>
      <c r="B99" s="6" t="s">
        <v>170</v>
      </c>
      <c r="C99" s="882">
        <f>'3.1 igazgatás cofog'!C99+'3.2 adó cofog'!C99+'3.3 pályázat'!C99</f>
        <v>6020767</v>
      </c>
      <c r="D99" s="123">
        <f>'3.1 igazgatás cofog'!D99+'3.2 adó cofog'!D99+'3.3 pályázat'!D99+'3.4 választás'!D99+'3.5 népszámlálás'!D99</f>
        <v>5900000</v>
      </c>
      <c r="E99" s="73">
        <f>'3.1 igazgatás cofog'!E99+'3.2 adó cofog'!E99+'3.3 pályázat'!E99+'3.4 választás'!E99+'3.5 népszámlálás'!E99</f>
        <v>0</v>
      </c>
      <c r="F99" s="74">
        <f>'3.1 igazgatás cofog'!F99+'3.2 adó cofog'!F99+'3.3 pályázat'!F99+'3.4 választás'!F99+'3.5 népszámlálás'!F99</f>
        <v>5900000</v>
      </c>
      <c r="G99" s="123">
        <f>'3.1 igazgatás cofog'!G99+'3.2 adó cofog'!G99+'3.3 pályázat'!G99+'3.4 választás'!G99+'3.5 népszámlálás'!G99</f>
        <v>5900000</v>
      </c>
      <c r="H99" s="73">
        <f>'3.1 igazgatás cofog'!H99+'3.2 adó cofog'!H99+'3.3 pályázat'!H99+'3.4 választás'!H99+'3.5 népszámlálás'!H99</f>
        <v>0</v>
      </c>
      <c r="I99" s="74">
        <f>'3.1 igazgatás cofog'!I99+'3.2 adó cofog'!I99+'3.3 pályázat'!I99+'3.4 választás'!I99+'3.5 népszámlálás'!I99</f>
        <v>5900000</v>
      </c>
      <c r="J99" s="123">
        <f>'3.1 igazgatás cofog'!J99+'3.2 adó cofog'!J99+'3.3 pályázat'!J99+'3.4 választás'!J99+'3.5 népszámlálás'!J99</f>
        <v>7185247</v>
      </c>
      <c r="K99" s="73">
        <f>'3.1 igazgatás cofog'!K99+'3.2 adó cofog'!K99+'3.3 pályázat'!K99+'3.4 választás'!K99+'3.5 népszámlálás'!K99</f>
        <v>0</v>
      </c>
      <c r="L99" s="74">
        <f>'3.1 igazgatás cofog'!L99+'3.2 adó cofog'!L99+'3.3 pályázat'!L99+'3.4 választás'!L99+'3.5 népszámlálás'!L99</f>
        <v>7185247</v>
      </c>
    </row>
    <row r="100" spans="1:12" s="135" customFormat="1" x14ac:dyDescent="0.25">
      <c r="A100" s="672" t="s">
        <v>171</v>
      </c>
      <c r="B100" s="673" t="s">
        <v>172</v>
      </c>
      <c r="C100" s="941">
        <f>'3.1 igazgatás cofog'!C100+'3.2 adó cofog'!C100+'3.3 pályázat'!C100</f>
        <v>2426191</v>
      </c>
      <c r="D100" s="482">
        <f>'3.1 igazgatás cofog'!D100+'3.2 adó cofog'!D100+'3.3 pályázat'!D100+'3.4 választás'!D100+'3.5 népszámlálás'!D100</f>
        <v>2440228</v>
      </c>
      <c r="E100" s="276">
        <f>'3.1 igazgatás cofog'!E100+'3.2 adó cofog'!E100+'3.3 pályázat'!E100+'3.4 választás'!E100+'3.5 népszámlálás'!E100</f>
        <v>0</v>
      </c>
      <c r="F100" s="476">
        <f>'3.1 igazgatás cofog'!F100+'3.2 adó cofog'!F100+'3.3 pályázat'!F100+'3.4 választás'!F100+'3.5 népszámlálás'!F100</f>
        <v>2440228</v>
      </c>
      <c r="G100" s="482">
        <f>'3.1 igazgatás cofog'!G100+'3.2 adó cofog'!G100+'3.3 pályázat'!G100+'3.4 választás'!G100+'3.5 népszámlálás'!G100</f>
        <v>4040228</v>
      </c>
      <c r="H100" s="276">
        <f>'3.1 igazgatás cofog'!H100+'3.2 adó cofog'!H100+'3.3 pályázat'!H100+'3.4 választás'!H100+'3.5 népszámlálás'!H100</f>
        <v>0</v>
      </c>
      <c r="I100" s="476">
        <f>'3.1 igazgatás cofog'!I100+'3.2 adó cofog'!I100+'3.3 pályázat'!I100+'3.4 választás'!I100+'3.5 népszámlálás'!I100</f>
        <v>4040228</v>
      </c>
      <c r="J100" s="482">
        <f>'3.1 igazgatás cofog'!J100+'3.2 adó cofog'!J100+'3.3 pályázat'!J100+'3.4 választás'!J100+'3.5 népszámlálás'!J100</f>
        <v>4229469</v>
      </c>
      <c r="K100" s="276">
        <f>'3.1 igazgatás cofog'!K100+'3.2 adó cofog'!K100+'3.3 pályázat'!K100+'3.4 választás'!K100+'3.5 népszámlálás'!K100</f>
        <v>0</v>
      </c>
      <c r="L100" s="476">
        <f>'3.1 igazgatás cofog'!L100+'3.2 adó cofog'!L100+'3.3 pályázat'!L100+'3.4 választás'!L100+'3.5 népszámlálás'!L100</f>
        <v>4229469</v>
      </c>
    </row>
    <row r="101" spans="1:12" x14ac:dyDescent="0.25">
      <c r="A101" s="19" t="s">
        <v>173</v>
      </c>
      <c r="B101" s="6" t="s">
        <v>174</v>
      </c>
      <c r="C101" s="882">
        <f>'3.1 igazgatás cofog'!C101+'3.2 adó cofog'!C101+'3.3 pályázat'!C101</f>
        <v>0</v>
      </c>
      <c r="D101" s="123">
        <f>'3.1 igazgatás cofog'!D101+'3.2 adó cofog'!D101+'3.3 pályázat'!D101+'3.4 választás'!D101+'3.5 népszámlálás'!D101</f>
        <v>0</v>
      </c>
      <c r="E101" s="73">
        <f>'3.1 igazgatás cofog'!E101+'3.2 adó cofog'!E101+'3.3 pályázat'!E101+'3.4 választás'!E101+'3.5 népszámlálás'!E101</f>
        <v>0</v>
      </c>
      <c r="F101" s="74">
        <f>'3.1 igazgatás cofog'!F101+'3.2 adó cofog'!F101+'3.3 pályázat'!F101+'3.4 választás'!F101+'3.5 népszámlálás'!F101</f>
        <v>0</v>
      </c>
      <c r="G101" s="123">
        <f>'3.1 igazgatás cofog'!G101+'3.2 adó cofog'!G101+'3.3 pályázat'!G101+'3.4 választás'!G101+'3.5 népszámlálás'!G101</f>
        <v>0</v>
      </c>
      <c r="H101" s="73">
        <f>'3.1 igazgatás cofog'!H101+'3.2 adó cofog'!H101+'3.3 pályázat'!H101+'3.4 választás'!H101+'3.5 népszámlálás'!H101</f>
        <v>0</v>
      </c>
      <c r="I101" s="74">
        <f>'3.1 igazgatás cofog'!I101+'3.2 adó cofog'!I101+'3.3 pályázat'!I101+'3.4 választás'!I101+'3.5 népszámlálás'!I101</f>
        <v>0</v>
      </c>
      <c r="J101" s="123">
        <f>'3.1 igazgatás cofog'!J101+'3.2 adó cofog'!J101+'3.3 pályázat'!J101+'3.4 választás'!J101+'3.5 népszámlálás'!J101</f>
        <v>0</v>
      </c>
      <c r="K101" s="73">
        <f>'3.1 igazgatás cofog'!K101+'3.2 adó cofog'!K101+'3.3 pályázat'!K101+'3.4 választás'!K101+'3.5 népszámlálás'!K101</f>
        <v>0</v>
      </c>
      <c r="L101" s="74">
        <f>'3.1 igazgatás cofog'!L101+'3.2 adó cofog'!L101+'3.3 pályázat'!L101+'3.4 választás'!L101+'3.5 népszámlálás'!L101</f>
        <v>0</v>
      </c>
    </row>
    <row r="102" spans="1:12" x14ac:dyDescent="0.25">
      <c r="A102" s="19" t="s">
        <v>175</v>
      </c>
      <c r="B102" s="6" t="s">
        <v>176</v>
      </c>
      <c r="C102" s="882">
        <f>'3.1 igazgatás cofog'!C102+'3.2 adó cofog'!C102+'3.3 pályázat'!C102</f>
        <v>2405963</v>
      </c>
      <c r="D102" s="123">
        <f>'3.1 igazgatás cofog'!D102+'3.2 adó cofog'!D102+'3.3 pályázat'!D102+'3.4 választás'!D102+'3.5 népszámlálás'!D102</f>
        <v>2420000</v>
      </c>
      <c r="E102" s="73">
        <f>'3.1 igazgatás cofog'!E102+'3.2 adó cofog'!E102+'3.3 pályázat'!E102+'3.4 választás'!E102+'3.5 népszámlálás'!E102</f>
        <v>0</v>
      </c>
      <c r="F102" s="74">
        <f>'3.1 igazgatás cofog'!F102+'3.2 adó cofog'!F102+'3.3 pályázat'!F102+'3.4 választás'!F102+'3.5 népszámlálás'!F102</f>
        <v>2420000</v>
      </c>
      <c r="G102" s="123">
        <f>'3.1 igazgatás cofog'!G102+'3.2 adó cofog'!G102+'3.3 pályázat'!G102+'3.4 választás'!G102+'3.5 népszámlálás'!G102</f>
        <v>4020000</v>
      </c>
      <c r="H102" s="73">
        <f>'3.1 igazgatás cofog'!H102+'3.2 adó cofog'!H102+'3.3 pályázat'!H102+'3.4 választás'!H102+'3.5 népszámlálás'!H102</f>
        <v>0</v>
      </c>
      <c r="I102" s="74">
        <f>'3.1 igazgatás cofog'!I102+'3.2 adó cofog'!I102+'3.3 pályázat'!I102+'3.4 választás'!I102+'3.5 népszámlálás'!I102</f>
        <v>4020000</v>
      </c>
      <c r="J102" s="123">
        <f>'3.1 igazgatás cofog'!J102+'3.2 adó cofog'!J102+'3.3 pályázat'!J102+'3.4 választás'!J102+'3.5 népszámlálás'!J102</f>
        <v>4209241</v>
      </c>
      <c r="K102" s="73">
        <f>'3.1 igazgatás cofog'!K102+'3.2 adó cofog'!K102+'3.3 pályázat'!K102+'3.4 választás'!K102+'3.5 népszámlálás'!K102</f>
        <v>0</v>
      </c>
      <c r="L102" s="74">
        <f>'3.1 igazgatás cofog'!L102+'3.2 adó cofog'!L102+'3.3 pályázat'!L102+'3.4 választás'!L102+'3.5 népszámlálás'!L102</f>
        <v>4209241</v>
      </c>
    </row>
    <row r="103" spans="1:12" ht="15.75" thickBot="1" x14ac:dyDescent="0.3">
      <c r="A103" s="20" t="s">
        <v>177</v>
      </c>
      <c r="B103" s="21" t="s">
        <v>178</v>
      </c>
      <c r="C103" s="935">
        <f>'3.1 igazgatás cofog'!C103+'3.2 adó cofog'!C103+'3.3 pályázat'!C103</f>
        <v>20228</v>
      </c>
      <c r="D103" s="231">
        <f>'3.1 igazgatás cofog'!D103+'3.2 adó cofog'!D103+'3.3 pályázat'!D103+'3.4 választás'!D103+'3.5 népszámlálás'!D103</f>
        <v>20228</v>
      </c>
      <c r="E103" s="83">
        <f>'3.1 igazgatás cofog'!E103+'3.2 adó cofog'!E103+'3.3 pályázat'!E103+'3.4 választás'!E103+'3.5 népszámlálás'!E103</f>
        <v>0</v>
      </c>
      <c r="F103" s="324">
        <f>'3.1 igazgatás cofog'!F103+'3.2 adó cofog'!F103+'3.3 pályázat'!F103+'3.4 választás'!F103+'3.5 népszámlálás'!F103</f>
        <v>20228</v>
      </c>
      <c r="G103" s="231">
        <f>'3.1 igazgatás cofog'!G103+'3.2 adó cofog'!G103+'3.3 pályázat'!G103+'3.4 választás'!G103+'3.5 népszámlálás'!G103</f>
        <v>20228</v>
      </c>
      <c r="H103" s="83">
        <f>'3.1 igazgatás cofog'!H103+'3.2 adó cofog'!H103+'3.3 pályázat'!H103+'3.4 választás'!H103+'3.5 népszámlálás'!H103</f>
        <v>0</v>
      </c>
      <c r="I103" s="324">
        <f>'3.1 igazgatás cofog'!I103+'3.2 adó cofog'!I103+'3.3 pályázat'!I103+'3.4 választás'!I103+'3.5 népszámlálás'!I103</f>
        <v>20228</v>
      </c>
      <c r="J103" s="231">
        <f>'3.1 igazgatás cofog'!J103+'3.2 adó cofog'!J103+'3.3 pályázat'!J103+'3.4 választás'!J103+'3.5 népszámlálás'!J103</f>
        <v>20228</v>
      </c>
      <c r="K103" s="83">
        <f>'3.1 igazgatás cofog'!K103+'3.2 adó cofog'!K103+'3.3 pályázat'!K103+'3.4 választás'!K103+'3.5 népszámlálás'!K103</f>
        <v>0</v>
      </c>
      <c r="L103" s="324">
        <f>'3.1 igazgatás cofog'!L103+'3.2 adó cofog'!L103+'3.3 pályázat'!L103+'3.4 választás'!L103+'3.5 népszámlálás'!L103</f>
        <v>20228</v>
      </c>
    </row>
    <row r="104" spans="1:12" s="135" customFormat="1" x14ac:dyDescent="0.25">
      <c r="A104" s="18" t="s">
        <v>179</v>
      </c>
      <c r="B104" s="10" t="s">
        <v>180</v>
      </c>
      <c r="C104" s="952">
        <f>'3.1 igazgatás cofog'!C104+'3.2 adó cofog'!C104+'3.3 pályázat'!C104</f>
        <v>17893937</v>
      </c>
      <c r="D104" s="654">
        <f>'3.1 igazgatás cofog'!D104+'3.2 adó cofog'!D104+'3.3 pályázat'!D104+'3.4 választás'!D104+'3.5 népszámlálás'!D104</f>
        <v>17057897</v>
      </c>
      <c r="E104" s="655">
        <f>'3.1 igazgatás cofog'!E104+'3.2 adó cofog'!E104+'3.3 pályázat'!E104+'3.4 választás'!E104+'3.5 népszámlálás'!E104</f>
        <v>0</v>
      </c>
      <c r="F104" s="656">
        <f>'3.1 igazgatás cofog'!F104+'3.2 adó cofog'!F104+'3.3 pályázat'!F104+'3.4 választás'!F104+'3.5 népszámlálás'!F104</f>
        <v>17057897</v>
      </c>
      <c r="G104" s="654">
        <f>'3.1 igazgatás cofog'!G104+'3.2 adó cofog'!G104+'3.3 pályázat'!G104+'3.4 választás'!G104+'3.5 népszámlálás'!G104</f>
        <v>17554666</v>
      </c>
      <c r="H104" s="655">
        <f>'3.1 igazgatás cofog'!H104+'3.2 adó cofog'!H104+'3.3 pályázat'!H104+'3.4 választás'!H104+'3.5 népszámlálás'!H104</f>
        <v>0</v>
      </c>
      <c r="I104" s="656">
        <f>'3.1 igazgatás cofog'!I104+'3.2 adó cofog'!I104+'3.3 pályázat'!I104+'3.4 választás'!I104+'3.5 népszámlálás'!I104</f>
        <v>17554666</v>
      </c>
      <c r="J104" s="654">
        <f>'3.1 igazgatás cofog'!J104+'3.2 adó cofog'!J104+'3.3 pályázat'!J104+'3.4 választás'!J104+'3.5 népszámlálás'!J104</f>
        <v>17587421</v>
      </c>
      <c r="K104" s="655">
        <f>'3.1 igazgatás cofog'!K104+'3.2 adó cofog'!K104+'3.3 pályázat'!K104+'3.4 választás'!K104+'3.5 népszámlálás'!K104</f>
        <v>0</v>
      </c>
      <c r="L104" s="656">
        <f>'3.1 igazgatás cofog'!L104+'3.2 adó cofog'!L104+'3.3 pályázat'!L104+'3.4 választás'!L104+'3.5 népszámlálás'!L104</f>
        <v>17587421</v>
      </c>
    </row>
    <row r="105" spans="1:12" x14ac:dyDescent="0.25">
      <c r="A105" s="19"/>
      <c r="B105" s="6" t="s">
        <v>181</v>
      </c>
      <c r="C105" s="882">
        <f>'3.1 igazgatás cofog'!C105+'3.2 adó cofog'!C105+'3.3 pályázat'!C105</f>
        <v>16959679</v>
      </c>
      <c r="D105" s="123">
        <f>'3.1 igazgatás cofog'!D105+'3.2 adó cofog'!D105+'3.3 pályázat'!D105+'3.4 választás'!D105+'3.5 népszámlálás'!D105</f>
        <v>16220007</v>
      </c>
      <c r="E105" s="73">
        <f>'3.1 igazgatás cofog'!E105+'3.2 adó cofog'!E105+'3.3 pályázat'!E105+'3.4 választás'!E105+'3.5 népszámlálás'!E105</f>
        <v>0</v>
      </c>
      <c r="F105" s="74">
        <f>'3.1 igazgatás cofog'!F105+'3.2 adó cofog'!F105+'3.3 pályázat'!F105+'3.4 választás'!F105+'3.5 népszámlálás'!F105</f>
        <v>16220007</v>
      </c>
      <c r="G105" s="123">
        <f>'3.1 igazgatás cofog'!G105+'3.2 adó cofog'!G105+'3.3 pályázat'!G105+'3.4 választás'!G105+'3.5 népszámlálás'!G105</f>
        <v>16716776</v>
      </c>
      <c r="H105" s="73">
        <f>'3.1 igazgatás cofog'!H105+'3.2 adó cofog'!H105+'3.3 pályázat'!H105+'3.4 választás'!H105+'3.5 népszámlálás'!H105</f>
        <v>0</v>
      </c>
      <c r="I105" s="74">
        <f>'3.1 igazgatás cofog'!I105+'3.2 adó cofog'!I105+'3.3 pályázat'!I105+'3.4 választás'!I105+'3.5 népszámlálás'!I105</f>
        <v>16716776</v>
      </c>
      <c r="J105" s="123">
        <f>'3.1 igazgatás cofog'!J105+'3.2 adó cofog'!J105+'3.3 pályázat'!J105+'3.4 választás'!J105+'3.5 népszámlálás'!J105</f>
        <v>16737955</v>
      </c>
      <c r="K105" s="73">
        <f>'3.1 igazgatás cofog'!K105+'3.2 adó cofog'!K105+'3.3 pályázat'!K105+'3.4 választás'!K105+'3.5 népszámlálás'!K105</f>
        <v>0</v>
      </c>
      <c r="L105" s="74">
        <f>'3.1 igazgatás cofog'!L105+'3.2 adó cofog'!L105+'3.3 pályázat'!L105+'3.4 választás'!L105+'3.5 népszámlálás'!L105</f>
        <v>16737955</v>
      </c>
    </row>
    <row r="106" spans="1:12" x14ac:dyDescent="0.25">
      <c r="A106" s="19"/>
      <c r="B106" s="6" t="s">
        <v>182</v>
      </c>
      <c r="C106" s="882">
        <f>'3.1 igazgatás cofog'!C106+'3.2 adó cofog'!C106+'3.3 pályázat'!C106</f>
        <v>0</v>
      </c>
      <c r="D106" s="123">
        <f>'3.1 igazgatás cofog'!D106+'3.2 adó cofog'!D106+'3.3 pályázat'!D106+'3.4 választás'!D106+'3.5 népszámlálás'!D106</f>
        <v>0</v>
      </c>
      <c r="E106" s="73">
        <f>'3.1 igazgatás cofog'!E106+'3.2 adó cofog'!E106+'3.3 pályázat'!E106+'3.4 választás'!E106+'3.5 népszámlálás'!E106</f>
        <v>0</v>
      </c>
      <c r="F106" s="74">
        <f>'3.1 igazgatás cofog'!F106+'3.2 adó cofog'!F106+'3.3 pályázat'!F106+'3.4 választás'!F106+'3.5 népszámlálás'!F106</f>
        <v>0</v>
      </c>
      <c r="G106" s="123">
        <f>'3.1 igazgatás cofog'!G106+'3.2 adó cofog'!G106+'3.3 pályázat'!G106+'3.4 választás'!G106+'3.5 népszámlálás'!G106</f>
        <v>0</v>
      </c>
      <c r="H106" s="73">
        <f>'3.1 igazgatás cofog'!H106+'3.2 adó cofog'!H106+'3.3 pályázat'!H106+'3.4 választás'!H106+'3.5 népszámlálás'!H106</f>
        <v>0</v>
      </c>
      <c r="I106" s="74">
        <f>'3.1 igazgatás cofog'!I106+'3.2 adó cofog'!I106+'3.3 pályázat'!I106+'3.4 választás'!I106+'3.5 népszámlálás'!I106</f>
        <v>0</v>
      </c>
      <c r="J106" s="123">
        <f>'3.1 igazgatás cofog'!J106+'3.2 adó cofog'!J106+'3.3 pályázat'!J106+'3.4 választás'!J106+'3.5 népszámlálás'!J106</f>
        <v>0</v>
      </c>
      <c r="K106" s="73">
        <f>'3.1 igazgatás cofog'!K106+'3.2 adó cofog'!K106+'3.3 pályázat'!K106+'3.4 választás'!K106+'3.5 népszámlálás'!K106</f>
        <v>0</v>
      </c>
      <c r="L106" s="74">
        <f>'3.1 igazgatás cofog'!L106+'3.2 adó cofog'!L106+'3.3 pályázat'!L106+'3.4 választás'!L106+'3.5 népszámlálás'!L106</f>
        <v>0</v>
      </c>
    </row>
    <row r="107" spans="1:12" x14ac:dyDescent="0.25">
      <c r="A107" s="20"/>
      <c r="B107" s="21" t="s">
        <v>183</v>
      </c>
      <c r="C107" s="882">
        <f>'3.1 igazgatás cofog'!C107+'3.2 adó cofog'!C107+'3.3 pályázat'!C107</f>
        <v>0</v>
      </c>
      <c r="D107" s="123">
        <f>'3.1 igazgatás cofog'!D107+'3.2 adó cofog'!D107+'3.3 pályázat'!D107+'3.4 választás'!D107+'3.5 népszámlálás'!D107</f>
        <v>0</v>
      </c>
      <c r="E107" s="73">
        <f>'3.1 igazgatás cofog'!E107+'3.2 adó cofog'!E107+'3.3 pályázat'!E107+'3.4 választás'!E107+'3.5 népszámlálás'!E107</f>
        <v>0</v>
      </c>
      <c r="F107" s="74">
        <f>'3.1 igazgatás cofog'!F107+'3.2 adó cofog'!F107+'3.3 pályázat'!F107+'3.4 választás'!F107+'3.5 népszámlálás'!F107</f>
        <v>0</v>
      </c>
      <c r="G107" s="123">
        <f>'3.1 igazgatás cofog'!G107+'3.2 adó cofog'!G107+'3.3 pályázat'!G107+'3.4 választás'!G107+'3.5 népszámlálás'!G107</f>
        <v>0</v>
      </c>
      <c r="H107" s="73">
        <f>'3.1 igazgatás cofog'!H107+'3.2 adó cofog'!H107+'3.3 pályázat'!H107+'3.4 választás'!H107+'3.5 népszámlálás'!H107</f>
        <v>0</v>
      </c>
      <c r="I107" s="74">
        <f>'3.1 igazgatás cofog'!I107+'3.2 adó cofog'!I107+'3.3 pályázat'!I107+'3.4 választás'!I107+'3.5 népszámlálás'!I107</f>
        <v>0</v>
      </c>
      <c r="J107" s="123">
        <f>'3.1 igazgatás cofog'!J107+'3.2 adó cofog'!J107+'3.3 pályázat'!J107+'3.4 választás'!J107+'3.5 népszámlálás'!J107</f>
        <v>0</v>
      </c>
      <c r="K107" s="73">
        <f>'3.1 igazgatás cofog'!K107+'3.2 adó cofog'!K107+'3.3 pályázat'!K107+'3.4 választás'!K107+'3.5 népszámlálás'!K107</f>
        <v>0</v>
      </c>
      <c r="L107" s="74">
        <f>'3.1 igazgatás cofog'!L107+'3.2 adó cofog'!L107+'3.3 pályázat'!L107+'3.4 választás'!L107+'3.5 népszámlálás'!L107</f>
        <v>0</v>
      </c>
    </row>
    <row r="108" spans="1:12" x14ac:dyDescent="0.25">
      <c r="A108" s="20"/>
      <c r="B108" s="21" t="s">
        <v>184</v>
      </c>
      <c r="C108" s="882">
        <f>'3.1 igazgatás cofog'!C108+'3.2 adó cofog'!C108+'3.3 pályázat'!C108</f>
        <v>12252</v>
      </c>
      <c r="D108" s="123">
        <f>'3.1 igazgatás cofog'!D108+'3.2 adó cofog'!D108+'3.3 pályázat'!D108+'3.4 választás'!D108+'3.5 népszámlálás'!D108</f>
        <v>0</v>
      </c>
      <c r="E108" s="73">
        <f>'3.1 igazgatás cofog'!E108+'3.2 adó cofog'!E108+'3.3 pályázat'!E108+'3.4 választás'!E108+'3.5 népszámlálás'!E108</f>
        <v>0</v>
      </c>
      <c r="F108" s="74">
        <f>'3.1 igazgatás cofog'!F108+'3.2 adó cofog'!F108+'3.3 pályázat'!F108+'3.4 választás'!F108+'3.5 népszámlálás'!F108</f>
        <v>0</v>
      </c>
      <c r="G108" s="123">
        <f>'3.1 igazgatás cofog'!G108+'3.2 adó cofog'!G108+'3.3 pályázat'!G108+'3.4 választás'!G108+'3.5 népszámlálás'!G108</f>
        <v>0</v>
      </c>
      <c r="H108" s="73">
        <f>'3.1 igazgatás cofog'!H108+'3.2 adó cofog'!H108+'3.3 pályázat'!H108+'3.4 választás'!H108+'3.5 népszámlálás'!H108</f>
        <v>0</v>
      </c>
      <c r="I108" s="74">
        <f>'3.1 igazgatás cofog'!I108+'3.2 adó cofog'!I108+'3.3 pályázat'!I108+'3.4 választás'!I108+'3.5 népszámlálás'!I108</f>
        <v>0</v>
      </c>
      <c r="J108" s="123">
        <f>'3.1 igazgatás cofog'!J108+'3.2 adó cofog'!J108+'3.3 pályázat'!J108+'3.4 választás'!J108+'3.5 népszámlálás'!J108</f>
        <v>0</v>
      </c>
      <c r="K108" s="73">
        <f>'3.1 igazgatás cofog'!K108+'3.2 adó cofog'!K108+'3.3 pályázat'!K108+'3.4 választás'!K108+'3.5 népszámlálás'!K108</f>
        <v>0</v>
      </c>
      <c r="L108" s="74">
        <f>'3.1 igazgatás cofog'!L108+'3.2 adó cofog'!L108+'3.3 pályázat'!L108+'3.4 választás'!L108+'3.5 népszámlálás'!L108</f>
        <v>0</v>
      </c>
    </row>
    <row r="109" spans="1:12" ht="15.75" thickBot="1" x14ac:dyDescent="0.3">
      <c r="A109" s="342"/>
      <c r="B109" s="28" t="s">
        <v>185</v>
      </c>
      <c r="C109" s="933">
        <f>'3.1 igazgatás cofog'!C109+'3.2 adó cofog'!C109+'3.3 pályázat'!C109</f>
        <v>922006</v>
      </c>
      <c r="D109" s="124">
        <f>'3.1 igazgatás cofog'!D109+'3.2 adó cofog'!D109+'3.3 pályázat'!D109+'3.4 választás'!D109+'3.5 népszámlálás'!D109</f>
        <v>837890</v>
      </c>
      <c r="E109" s="75">
        <f>'3.1 igazgatás cofog'!E109+'3.2 adó cofog'!E109+'3.3 pályázat'!E109+'3.4 választás'!E109+'3.5 népszámlálás'!E109</f>
        <v>0</v>
      </c>
      <c r="F109" s="76">
        <f>'3.1 igazgatás cofog'!F109+'3.2 adó cofog'!F109+'3.3 pályázat'!F109+'3.4 választás'!F109+'3.5 népszámlálás'!F109</f>
        <v>837890</v>
      </c>
      <c r="G109" s="124">
        <f>'3.1 igazgatás cofog'!G109+'3.2 adó cofog'!G109+'3.3 pályázat'!G109+'3.4 választás'!G109+'3.5 népszámlálás'!G109</f>
        <v>837890</v>
      </c>
      <c r="H109" s="75">
        <f>'3.1 igazgatás cofog'!H109+'3.2 adó cofog'!H109+'3.3 pályázat'!H109+'3.4 választás'!H109+'3.5 népszámlálás'!H109</f>
        <v>0</v>
      </c>
      <c r="I109" s="76">
        <f>'3.1 igazgatás cofog'!I109+'3.2 adó cofog'!I109+'3.3 pályázat'!I109+'3.4 választás'!I109+'3.5 népszámlálás'!I109</f>
        <v>837890</v>
      </c>
      <c r="J109" s="124">
        <f>'3.1 igazgatás cofog'!J109+'3.2 adó cofog'!J109+'3.3 pályázat'!J109+'3.4 választás'!J109+'3.5 népszámlálás'!J109</f>
        <v>849466</v>
      </c>
      <c r="K109" s="75">
        <f>'3.1 igazgatás cofog'!K109+'3.2 adó cofog'!K109+'3.3 pályázat'!K109+'3.4 választás'!K109+'3.5 népszámlálás'!K109</f>
        <v>0</v>
      </c>
      <c r="L109" s="76">
        <f>'3.1 igazgatás cofog'!L109+'3.2 adó cofog'!L109+'3.3 pályázat'!L109+'3.4 választás'!L109+'3.5 népszámlálás'!L109</f>
        <v>849466</v>
      </c>
    </row>
    <row r="110" spans="1:12" s="135" customFormat="1" x14ac:dyDescent="0.25">
      <c r="A110" s="18" t="s">
        <v>186</v>
      </c>
      <c r="B110" s="10" t="s">
        <v>23</v>
      </c>
      <c r="C110" s="939">
        <f>'3.1 igazgatás cofog'!C110+'3.2 adó cofog'!C110+'3.3 pályázat'!C110</f>
        <v>16977465</v>
      </c>
      <c r="D110" s="378">
        <f>'3.1 igazgatás cofog'!D110+'3.2 adó cofog'!D110+'3.3 pályázat'!D110+'3.4 választás'!D110+'3.5 népszámlálás'!D110</f>
        <v>26722999</v>
      </c>
      <c r="E110" s="379">
        <f>'3.1 igazgatás cofog'!E110+'3.2 adó cofog'!E110+'3.3 pályázat'!E110+'3.4 választás'!E110+'3.5 népszámlálás'!E110</f>
        <v>0</v>
      </c>
      <c r="F110" s="380">
        <f>'3.1 igazgatás cofog'!F110+'3.2 adó cofog'!F110+'3.3 pályázat'!F110+'3.4 választás'!F110+'3.5 népszámlálás'!F110</f>
        <v>26722999</v>
      </c>
      <c r="G110" s="378">
        <f>'3.1 igazgatás cofog'!G110+'3.2 adó cofog'!G110+'3.3 pályázat'!G110+'3.4 választás'!G110+'3.5 népszámlálás'!G110</f>
        <v>30859999</v>
      </c>
      <c r="H110" s="379">
        <f>'3.1 igazgatás cofog'!H110+'3.2 adó cofog'!H110+'3.3 pályázat'!H110+'3.4 választás'!H110+'3.5 népszámlálás'!H110</f>
        <v>0</v>
      </c>
      <c r="I110" s="380">
        <f>'3.1 igazgatás cofog'!I110+'3.2 adó cofog'!I110+'3.3 pályázat'!I110+'3.4 választás'!I110+'3.5 népszámlálás'!I110</f>
        <v>30859999</v>
      </c>
      <c r="J110" s="378">
        <f>'3.1 igazgatás cofog'!J110+'3.2 adó cofog'!J110+'3.3 pályázat'!J110+'3.4 választás'!J110+'3.5 népszámlálás'!J110</f>
        <v>33478307</v>
      </c>
      <c r="K110" s="379">
        <f>'3.1 igazgatás cofog'!K110+'3.2 adó cofog'!K110+'3.3 pályázat'!K110+'3.4 választás'!K110+'3.5 népszámlálás'!K110</f>
        <v>0</v>
      </c>
      <c r="L110" s="380">
        <f>'3.1 igazgatás cofog'!L110+'3.2 adó cofog'!L110+'3.3 pályázat'!L110+'3.4 választás'!L110+'3.5 népszámlálás'!L110</f>
        <v>33478307</v>
      </c>
    </row>
    <row r="111" spans="1:12" x14ac:dyDescent="0.25">
      <c r="A111" s="19" t="s">
        <v>187</v>
      </c>
      <c r="B111" s="6" t="s">
        <v>188</v>
      </c>
      <c r="C111" s="882">
        <f>'3.1 igazgatás cofog'!C111+'3.2 adó cofog'!C111+'3.3 pályázat'!C111</f>
        <v>2016683</v>
      </c>
      <c r="D111" s="123">
        <f>'3.1 igazgatás cofog'!D111+'3.2 adó cofog'!D111+'3.3 pályázat'!D111+'3.4 választás'!D111+'3.5 népszámlálás'!D111</f>
        <v>1783999</v>
      </c>
      <c r="E111" s="73">
        <f>'3.1 igazgatás cofog'!E111+'3.2 adó cofog'!E111+'3.3 pályázat'!E111+'3.4 választás'!E111+'3.5 népszámlálás'!E111</f>
        <v>0</v>
      </c>
      <c r="F111" s="74">
        <f>'3.1 igazgatás cofog'!F111+'3.2 adó cofog'!F111+'3.3 pályázat'!F111+'3.4 választás'!F111+'3.5 népszámlálás'!F111</f>
        <v>1783999</v>
      </c>
      <c r="G111" s="123">
        <f>'3.1 igazgatás cofog'!G111+'3.2 adó cofog'!G111+'3.3 pályázat'!G111+'3.4 választás'!G111+'3.5 népszámlálás'!G111</f>
        <v>1783999</v>
      </c>
      <c r="H111" s="73">
        <f>'3.1 igazgatás cofog'!H111+'3.2 adó cofog'!H111+'3.3 pályázat'!H111+'3.4 választás'!H111+'3.5 népszámlálás'!H111</f>
        <v>0</v>
      </c>
      <c r="I111" s="74">
        <f>'3.1 igazgatás cofog'!I111+'3.2 adó cofog'!I111+'3.3 pályázat'!I111+'3.4 választás'!I111+'3.5 népszámlálás'!I111</f>
        <v>1783999</v>
      </c>
      <c r="J111" s="123">
        <f>'3.1 igazgatás cofog'!J111+'3.2 adó cofog'!J111+'3.3 pályázat'!J111+'3.4 választás'!J111+'3.5 népszámlálás'!J111</f>
        <v>4539277</v>
      </c>
      <c r="K111" s="73">
        <f>'3.1 igazgatás cofog'!K111+'3.2 adó cofog'!K111+'3.3 pályázat'!K111+'3.4 választás'!K111+'3.5 népszámlálás'!K111</f>
        <v>0</v>
      </c>
      <c r="L111" s="74">
        <f>'3.1 igazgatás cofog'!L111+'3.2 adó cofog'!L111+'3.3 pályázat'!L111+'3.4 választás'!L111+'3.5 népszámlálás'!L111</f>
        <v>4539277</v>
      </c>
    </row>
    <row r="112" spans="1:12" x14ac:dyDescent="0.25">
      <c r="A112" s="19" t="s">
        <v>189</v>
      </c>
      <c r="B112" s="6" t="s">
        <v>190</v>
      </c>
      <c r="C112" s="882">
        <f>'3.1 igazgatás cofog'!C112+'3.2 adó cofog'!C112+'3.3 pályázat'!C112</f>
        <v>2056606</v>
      </c>
      <c r="D112" s="123">
        <f>'3.1 igazgatás cofog'!D112+'3.2 adó cofog'!D112+'3.3 pályázat'!D112+'3.4 választás'!D112+'3.5 népszámlálás'!D112</f>
        <v>2190000</v>
      </c>
      <c r="E112" s="73">
        <f>'3.1 igazgatás cofog'!E112+'3.2 adó cofog'!E112+'3.3 pályázat'!E112+'3.4 választás'!E112+'3.5 népszámlálás'!E112</f>
        <v>0</v>
      </c>
      <c r="F112" s="74">
        <f>'3.1 igazgatás cofog'!F112+'3.2 adó cofog'!F112+'3.3 pályázat'!F112+'3.4 választás'!F112+'3.5 népszámlálás'!F112</f>
        <v>2190000</v>
      </c>
      <c r="G112" s="123">
        <f>'3.1 igazgatás cofog'!G112+'3.2 adó cofog'!G112+'3.3 pályázat'!G112+'3.4 választás'!G112+'3.5 népszámlálás'!G112</f>
        <v>2190000</v>
      </c>
      <c r="H112" s="73">
        <f>'3.1 igazgatás cofog'!H112+'3.2 adó cofog'!H112+'3.3 pályázat'!H112+'3.4 választás'!H112+'3.5 népszámlálás'!H112</f>
        <v>0</v>
      </c>
      <c r="I112" s="74">
        <f>'3.1 igazgatás cofog'!I112+'3.2 adó cofog'!I112+'3.3 pályázat'!I112+'3.4 választás'!I112+'3.5 népszámlálás'!I112</f>
        <v>2190000</v>
      </c>
      <c r="J112" s="123">
        <f>'3.1 igazgatás cofog'!J112+'3.2 adó cofog'!J112+'3.3 pályázat'!J112+'3.4 választás'!J112+'3.5 népszámlálás'!J112</f>
        <v>2207000</v>
      </c>
      <c r="K112" s="73">
        <f>'3.1 igazgatás cofog'!K112+'3.2 adó cofog'!K112+'3.3 pályázat'!K112+'3.4 választás'!K112+'3.5 népszámlálás'!K112</f>
        <v>0</v>
      </c>
      <c r="L112" s="74">
        <f>'3.1 igazgatás cofog'!L112+'3.2 adó cofog'!L112+'3.3 pályázat'!L112+'3.4 választás'!L112+'3.5 népszámlálás'!L112</f>
        <v>2207000</v>
      </c>
    </row>
    <row r="113" spans="1:21" s="135" customFormat="1" ht="18.75" customHeight="1" x14ac:dyDescent="0.25">
      <c r="A113" s="672" t="s">
        <v>191</v>
      </c>
      <c r="B113" s="673" t="s">
        <v>192</v>
      </c>
      <c r="C113" s="941">
        <f>'3.1 igazgatás cofog'!C113+'3.2 adó cofog'!C113+'3.3 pályázat'!C113</f>
        <v>10410864</v>
      </c>
      <c r="D113" s="482">
        <f>'3.1 igazgatás cofog'!D113+'3.2 adó cofog'!D113+'3.3 pályázat'!D113+'3.4 választás'!D113+'3.5 népszámlálás'!D113</f>
        <v>18024000</v>
      </c>
      <c r="E113" s="276">
        <f>'3.1 igazgatás cofog'!E113+'3.2 adó cofog'!E113+'3.3 pályázat'!E113+'3.4 választás'!E113+'3.5 népszámlálás'!E113</f>
        <v>0</v>
      </c>
      <c r="F113" s="476">
        <f>'3.1 igazgatás cofog'!F113+'3.2 adó cofog'!F113+'3.3 pályázat'!F113+'3.4 választás'!F113+'3.5 népszámlálás'!F113</f>
        <v>18024000</v>
      </c>
      <c r="G113" s="482">
        <f>'3.1 igazgatás cofog'!G113+'3.2 adó cofog'!G113+'3.3 pályázat'!G113+'3.4 választás'!G113+'3.5 népszámlálás'!G113</f>
        <v>19431000</v>
      </c>
      <c r="H113" s="276">
        <f>'3.1 igazgatás cofog'!H113+'3.2 adó cofog'!H113+'3.3 pályázat'!H113+'3.4 választás'!H113+'3.5 népszámlálás'!H113</f>
        <v>0</v>
      </c>
      <c r="I113" s="476">
        <f>'3.1 igazgatás cofog'!I113+'3.2 adó cofog'!I113+'3.3 pályázat'!I113+'3.4 választás'!I113+'3.5 népszámlálás'!I113</f>
        <v>19431000</v>
      </c>
      <c r="J113" s="482">
        <f>'3.1 igazgatás cofog'!J113+'3.2 adó cofog'!J113+'3.3 pályázat'!J113+'3.4 választás'!J113+'3.5 népszámlálás'!J113</f>
        <v>20291772</v>
      </c>
      <c r="K113" s="276">
        <f>'3.1 igazgatás cofog'!K113+'3.2 adó cofog'!K113+'3.3 pályázat'!K113+'3.4 választás'!K113+'3.5 népszámlálás'!K113</f>
        <v>0</v>
      </c>
      <c r="L113" s="476">
        <f>'3.1 igazgatás cofog'!L113+'3.2 adó cofog'!L113+'3.3 pályázat'!L113+'3.4 választás'!L113+'3.5 népszámlálás'!L113</f>
        <v>20291772</v>
      </c>
    </row>
    <row r="114" spans="1:21" s="135" customFormat="1" x14ac:dyDescent="0.25">
      <c r="A114" s="672" t="s">
        <v>193</v>
      </c>
      <c r="B114" s="673" t="s">
        <v>194</v>
      </c>
      <c r="C114" s="941">
        <v>4238735</v>
      </c>
      <c r="D114" s="482">
        <f>'3.1 igazgatás cofog'!D114+'3.2 adó cofog'!D114+'3.3 pályázat'!D114</f>
        <v>11300000</v>
      </c>
      <c r="E114" s="276">
        <f>'3.1 igazgatás cofog'!E114+'3.2 adó cofog'!E114+'3.3 pályázat'!E114</f>
        <v>0</v>
      </c>
      <c r="F114" s="476">
        <f>'3.1 igazgatás cofog'!F114+'3.2 adó cofog'!F114+'3.3 pályázat'!F114</f>
        <v>11300000</v>
      </c>
      <c r="G114" s="482">
        <f>'3.1 igazgatás cofog'!G114+'3.2 adó cofog'!G114+'3.3 pályázat'!G114</f>
        <v>12700000</v>
      </c>
      <c r="H114" s="276">
        <f>'3.1 igazgatás cofog'!H114+'3.2 adó cofog'!H114+'3.3 pályázat'!H114</f>
        <v>0</v>
      </c>
      <c r="I114" s="476">
        <f>'3.1 igazgatás cofog'!I114+'3.2 adó cofog'!I114+'3.3 pályázat'!I114</f>
        <v>12700000</v>
      </c>
      <c r="J114" s="482">
        <f>'3.1 igazgatás cofog'!J114+'3.2 adó cofog'!J114+'3.3 pályázat'!J114</f>
        <v>13100000</v>
      </c>
      <c r="K114" s="276">
        <f>'3.1 igazgatás cofog'!K114+'3.2 adó cofog'!K114+'3.3 pályázat'!K114</f>
        <v>0</v>
      </c>
      <c r="L114" s="476">
        <f>'3.1 igazgatás cofog'!L114+'3.2 adó cofog'!L114+'3.3 pályázat'!L114</f>
        <v>13100000</v>
      </c>
    </row>
    <row r="115" spans="1:21" x14ac:dyDescent="0.25">
      <c r="A115" s="19"/>
      <c r="B115" s="6" t="s">
        <v>874</v>
      </c>
      <c r="C115" s="882">
        <v>2197140</v>
      </c>
      <c r="D115" s="123">
        <f>'3.1 igazgatás cofog'!D115+'3.2 adó cofog'!D115+'3.3 pályázat'!D115</f>
        <v>6000000</v>
      </c>
      <c r="E115" s="73">
        <f>'3.1 igazgatás cofog'!E115+'3.2 adó cofog'!E115+'3.3 pályázat'!E115</f>
        <v>0</v>
      </c>
      <c r="F115" s="74">
        <f>'3.1 igazgatás cofog'!F115+'3.2 adó cofog'!F115+'3.3 pályázat'!F115</f>
        <v>6000000</v>
      </c>
      <c r="G115" s="123">
        <f>'3.1 igazgatás cofog'!G115+'3.2 adó cofog'!G115+'3.3 pályázat'!G115</f>
        <v>7000000</v>
      </c>
      <c r="H115" s="73">
        <f>'3.1 igazgatás cofog'!H115+'3.2 adó cofog'!H115+'3.3 pályázat'!H115</f>
        <v>0</v>
      </c>
      <c r="I115" s="74">
        <f>'3.1 igazgatás cofog'!I115+'3.2 adó cofog'!I115+'3.3 pályázat'!I115</f>
        <v>7000000</v>
      </c>
      <c r="J115" s="123">
        <f>'3.1 igazgatás cofog'!J115+'3.2 adó cofog'!J115+'3.3 pályázat'!J115</f>
        <v>8400000</v>
      </c>
      <c r="K115" s="73">
        <f>'3.1 igazgatás cofog'!K115+'3.2 adó cofog'!K115+'3.3 pályázat'!K115</f>
        <v>0</v>
      </c>
      <c r="L115" s="74">
        <f>'3.1 igazgatás cofog'!L115+'3.2 adó cofog'!L115+'3.3 pályázat'!L115</f>
        <v>8400000</v>
      </c>
    </row>
    <row r="116" spans="1:21" x14ac:dyDescent="0.25">
      <c r="A116" s="19"/>
      <c r="B116" s="6" t="s">
        <v>875</v>
      </c>
      <c r="C116" s="882">
        <v>1758647</v>
      </c>
      <c r="D116" s="123">
        <f>'3.1 igazgatás cofog'!D116+'3.2 adó cofog'!D116+'3.3 pályázat'!D116</f>
        <v>5000000</v>
      </c>
      <c r="E116" s="73">
        <f>'3.1 igazgatás cofog'!E116+'3.2 adó cofog'!E116+'3.3 pályázat'!E116</f>
        <v>0</v>
      </c>
      <c r="F116" s="74">
        <f>'3.1 igazgatás cofog'!F116+'3.2 adó cofog'!F116+'3.3 pályázat'!F116</f>
        <v>5000000</v>
      </c>
      <c r="G116" s="123">
        <f>'3.1 igazgatás cofog'!G116+'3.2 adó cofog'!G116+'3.3 pályázat'!G116</f>
        <v>5000000</v>
      </c>
      <c r="H116" s="73">
        <f>'3.1 igazgatás cofog'!H116+'3.2 adó cofog'!H116+'3.3 pályázat'!H116</f>
        <v>0</v>
      </c>
      <c r="I116" s="74">
        <f>'3.1 igazgatás cofog'!I116+'3.2 adó cofog'!I116+'3.3 pályázat'!I116</f>
        <v>5000000</v>
      </c>
      <c r="J116" s="123">
        <f>'3.1 igazgatás cofog'!J116+'3.2 adó cofog'!J116+'3.3 pályázat'!J116</f>
        <v>4000000</v>
      </c>
      <c r="K116" s="73">
        <f>'3.1 igazgatás cofog'!K116+'3.2 adó cofog'!K116+'3.3 pályázat'!K116</f>
        <v>0</v>
      </c>
      <c r="L116" s="74">
        <f>'3.1 igazgatás cofog'!L116+'3.2 adó cofog'!L116+'3.3 pályázat'!L116</f>
        <v>4000000</v>
      </c>
    </row>
    <row r="117" spans="1:21" x14ac:dyDescent="0.25">
      <c r="A117" s="19"/>
      <c r="B117" s="6" t="s">
        <v>873</v>
      </c>
      <c r="C117" s="882">
        <v>282951</v>
      </c>
      <c r="D117" s="123">
        <f>'3.1 igazgatás cofog'!D117+'3.2 adó cofog'!D117+'3.3 pályázat'!D117</f>
        <v>300000</v>
      </c>
      <c r="E117" s="73">
        <f>'3.1 igazgatás cofog'!E117+'3.2 adó cofog'!E117+'3.3 pályázat'!E117</f>
        <v>0</v>
      </c>
      <c r="F117" s="74">
        <f>'3.1 igazgatás cofog'!F117+'3.2 adó cofog'!F117+'3.3 pályázat'!F117</f>
        <v>300000</v>
      </c>
      <c r="G117" s="123">
        <f>'3.1 igazgatás cofog'!G117+'3.2 adó cofog'!G117+'3.3 pályázat'!G117</f>
        <v>700000</v>
      </c>
      <c r="H117" s="73">
        <f>'3.1 igazgatás cofog'!H117+'3.2 adó cofog'!H117+'3.3 pályázat'!H117</f>
        <v>0</v>
      </c>
      <c r="I117" s="74">
        <f>'3.1 igazgatás cofog'!I117+'3.2 adó cofog'!I117+'3.3 pályázat'!I117</f>
        <v>700000</v>
      </c>
      <c r="J117" s="123">
        <f>'3.1 igazgatás cofog'!J117+'3.2 adó cofog'!J117+'3.3 pályázat'!J117</f>
        <v>700000</v>
      </c>
      <c r="K117" s="73">
        <f>'3.1 igazgatás cofog'!K117+'3.2 adó cofog'!K117+'3.3 pályázat'!K117</f>
        <v>0</v>
      </c>
      <c r="L117" s="74">
        <f>'3.1 igazgatás cofog'!L117+'3.2 adó cofog'!L117+'3.3 pályázat'!L117</f>
        <v>700000</v>
      </c>
    </row>
    <row r="118" spans="1:21" x14ac:dyDescent="0.25">
      <c r="A118" s="19"/>
      <c r="B118" s="6" t="s">
        <v>876</v>
      </c>
      <c r="C118" s="882"/>
      <c r="D118" s="123">
        <f>'3.1 igazgatás cofog'!D118+'3.2 adó cofog'!D118+'3.3 pályázat'!D118</f>
        <v>0</v>
      </c>
      <c r="E118" s="73">
        <f>'3.1 igazgatás cofog'!E118+'3.2 adó cofog'!E118+'3.3 pályázat'!E118</f>
        <v>0</v>
      </c>
      <c r="F118" s="74">
        <f>'3.1 igazgatás cofog'!F118+'3.2 adó cofog'!F118+'3.3 pályázat'!F118</f>
        <v>0</v>
      </c>
      <c r="G118" s="123">
        <f>'3.1 igazgatás cofog'!G118+'3.2 adó cofog'!G118+'3.3 pályázat'!G118</f>
        <v>0</v>
      </c>
      <c r="H118" s="73">
        <f>'3.1 igazgatás cofog'!H118+'3.2 adó cofog'!H118+'3.3 pályázat'!H118</f>
        <v>0</v>
      </c>
      <c r="I118" s="74">
        <f>'3.1 igazgatás cofog'!I118+'3.2 adó cofog'!I118+'3.3 pályázat'!I118</f>
        <v>0</v>
      </c>
      <c r="J118" s="123">
        <f>'3.1 igazgatás cofog'!J118+'3.2 adó cofog'!J118+'3.3 pályázat'!J118</f>
        <v>0</v>
      </c>
      <c r="K118" s="73">
        <f>'3.1 igazgatás cofog'!K118+'3.2 adó cofog'!K118+'3.3 pályázat'!K118</f>
        <v>0</v>
      </c>
      <c r="L118" s="74">
        <f>'3.1 igazgatás cofog'!L118+'3.2 adó cofog'!L118+'3.3 pályázat'!L118</f>
        <v>0</v>
      </c>
    </row>
    <row r="119" spans="1:21" x14ac:dyDescent="0.25">
      <c r="A119" s="19" t="s">
        <v>195</v>
      </c>
      <c r="B119" s="6" t="s">
        <v>196</v>
      </c>
      <c r="C119" s="882">
        <f>'3.1 igazgatás cofog'!C119+'3.2 adó cofog'!C119+'3.3 pályázat'!C119</f>
        <v>0</v>
      </c>
      <c r="D119" s="123">
        <f>'3.1 igazgatás cofog'!D119+'3.2 adó cofog'!D119+'3.3 pályázat'!D119+'3.4 választás'!D119+'3.5 népszámlálás'!D119</f>
        <v>0</v>
      </c>
      <c r="E119" s="73">
        <f>'3.1 igazgatás cofog'!E119+'3.2 adó cofog'!E119+'3.3 pályázat'!E119+'3.4 választás'!E119+'3.5 népszámlálás'!E119</f>
        <v>0</v>
      </c>
      <c r="F119" s="74">
        <f>'3.1 igazgatás cofog'!F119+'3.2 adó cofog'!F119+'3.3 pályázat'!F119+'3.4 választás'!F119+'3.5 népszámlálás'!F119</f>
        <v>0</v>
      </c>
      <c r="G119" s="123">
        <f>'3.1 igazgatás cofog'!G119+'3.2 adó cofog'!G119+'3.3 pályázat'!G119+'3.4 választás'!G119+'3.5 népszámlálás'!G119</f>
        <v>0</v>
      </c>
      <c r="H119" s="73">
        <f>'3.1 igazgatás cofog'!H119+'3.2 adó cofog'!H119+'3.3 pályázat'!H119+'3.4 választás'!H119+'3.5 népszámlálás'!H119</f>
        <v>0</v>
      </c>
      <c r="I119" s="74">
        <f>'3.1 igazgatás cofog'!I119+'3.2 adó cofog'!I119+'3.3 pályázat'!I119+'3.4 választás'!I119+'3.5 népszámlálás'!I119</f>
        <v>0</v>
      </c>
      <c r="J119" s="123">
        <f>'3.1 igazgatás cofog'!J119+'3.2 adó cofog'!J119+'3.3 pályázat'!J119+'3.4 választás'!J119+'3.5 népszámlálás'!J119</f>
        <v>0</v>
      </c>
      <c r="K119" s="73">
        <f>'3.1 igazgatás cofog'!K119+'3.2 adó cofog'!K119+'3.3 pályázat'!K119+'3.4 választás'!K119+'3.5 népszámlálás'!K119</f>
        <v>0</v>
      </c>
      <c r="L119" s="74">
        <f>'3.1 igazgatás cofog'!L119+'3.2 adó cofog'!L119+'3.3 pályázat'!L119+'3.4 választás'!L119+'3.5 népszámlálás'!L119</f>
        <v>0</v>
      </c>
    </row>
    <row r="120" spans="1:21" x14ac:dyDescent="0.25">
      <c r="A120" s="19" t="s">
        <v>197</v>
      </c>
      <c r="B120" s="6" t="s">
        <v>198</v>
      </c>
      <c r="C120" s="882">
        <f>'3.1 igazgatás cofog'!C120+'3.2 adó cofog'!C120+'3.3 pályázat'!C120</f>
        <v>39023</v>
      </c>
      <c r="D120" s="123">
        <f>'3.1 igazgatás cofog'!D120+'3.2 adó cofog'!D120+'3.3 pályázat'!D120+'3.4 választás'!D120+'3.5 népszámlálás'!D120</f>
        <v>40000</v>
      </c>
      <c r="E120" s="73">
        <f>'3.1 igazgatás cofog'!E120+'3.2 adó cofog'!E120+'3.3 pályázat'!E120+'3.4 választás'!E120+'3.5 népszámlálás'!E120</f>
        <v>0</v>
      </c>
      <c r="F120" s="74">
        <f>'3.1 igazgatás cofog'!F120+'3.2 adó cofog'!F120+'3.3 pályázat'!F120+'3.4 választás'!F120+'3.5 népszámlálás'!F120</f>
        <v>40000</v>
      </c>
      <c r="G120" s="123">
        <f>'3.1 igazgatás cofog'!G120+'3.2 adó cofog'!G120+'3.3 pályázat'!G120+'3.4 választás'!G120+'3.5 népszámlálás'!G120</f>
        <v>40000</v>
      </c>
      <c r="H120" s="73">
        <f>'3.1 igazgatás cofog'!H120+'3.2 adó cofog'!H120+'3.3 pályázat'!H120+'3.4 választás'!H120+'3.5 népszámlálás'!H120</f>
        <v>0</v>
      </c>
      <c r="I120" s="74">
        <f>'3.1 igazgatás cofog'!I120+'3.2 adó cofog'!I120+'3.3 pályázat'!I120+'3.4 választás'!I120+'3.5 népszámlálás'!I120</f>
        <v>40000</v>
      </c>
      <c r="J120" s="123">
        <f>'3.1 igazgatás cofog'!J120+'3.2 adó cofog'!J120+'3.3 pályázat'!J120+'3.4 választás'!J120+'3.5 népszámlálás'!J120</f>
        <v>40000</v>
      </c>
      <c r="K120" s="73">
        <f>'3.1 igazgatás cofog'!K120+'3.2 adó cofog'!K120+'3.3 pályázat'!K120+'3.4 választás'!K120+'3.5 népszámlálás'!K120</f>
        <v>0</v>
      </c>
      <c r="L120" s="74">
        <f>'3.1 igazgatás cofog'!L120+'3.2 adó cofog'!L120+'3.3 pályázat'!L120+'3.4 választás'!L120+'3.5 népszámlálás'!L120</f>
        <v>40000</v>
      </c>
    </row>
    <row r="121" spans="1:21" x14ac:dyDescent="0.25">
      <c r="A121" s="19" t="s">
        <v>199</v>
      </c>
      <c r="B121" s="6" t="s">
        <v>200</v>
      </c>
      <c r="C121" s="882">
        <f>'3.1 igazgatás cofog'!C121+'3.2 adó cofog'!C121+'3.3 pályázat'!C121</f>
        <v>96000</v>
      </c>
      <c r="D121" s="123">
        <f>'3.1 igazgatás cofog'!D121+'3.2 adó cofog'!D121+'3.3 pályázat'!D121+'3.4 választás'!D121+'3.5 népszámlálás'!D121</f>
        <v>100000</v>
      </c>
      <c r="E121" s="73">
        <f>'3.1 igazgatás cofog'!E121+'3.2 adó cofog'!E121+'3.3 pályázat'!E121+'3.4 választás'!E121+'3.5 népszámlálás'!E121</f>
        <v>0</v>
      </c>
      <c r="F121" s="74">
        <f>'3.1 igazgatás cofog'!F121+'3.2 adó cofog'!F121+'3.3 pályázat'!F121+'3.4 választás'!F121+'3.5 népszámlálás'!F121</f>
        <v>100000</v>
      </c>
      <c r="G121" s="123">
        <f>'3.1 igazgatás cofog'!G121+'3.2 adó cofog'!G121+'3.3 pályázat'!G121+'3.4 választás'!G121+'3.5 népszámlálás'!G121</f>
        <v>100000</v>
      </c>
      <c r="H121" s="73">
        <f>'3.1 igazgatás cofog'!H121+'3.2 adó cofog'!H121+'3.3 pályázat'!H121+'3.4 választás'!H121+'3.5 népszámlálás'!H121</f>
        <v>0</v>
      </c>
      <c r="I121" s="74">
        <f>'3.1 igazgatás cofog'!I121+'3.2 adó cofog'!I121+'3.3 pályázat'!I121+'3.4 választás'!I121+'3.5 népszámlálás'!I121</f>
        <v>100000</v>
      </c>
      <c r="J121" s="123">
        <f>'3.1 igazgatás cofog'!J121+'3.2 adó cofog'!J121+'3.3 pályázat'!J121+'3.4 választás'!J121+'3.5 népszámlálás'!J121</f>
        <v>271000</v>
      </c>
      <c r="K121" s="73">
        <f>'3.1 igazgatás cofog'!K121+'3.2 adó cofog'!K121+'3.3 pályázat'!K121+'3.4 választás'!K121+'3.5 népszámlálás'!K121</f>
        <v>0</v>
      </c>
      <c r="L121" s="74">
        <f>'3.1 igazgatás cofog'!L121+'3.2 adó cofog'!L121+'3.3 pályázat'!L121+'3.4 választás'!L121+'3.5 népszámlálás'!L121</f>
        <v>271000</v>
      </c>
    </row>
    <row r="122" spans="1:21" x14ac:dyDescent="0.25">
      <c r="A122" s="19" t="s">
        <v>201</v>
      </c>
      <c r="B122" s="6" t="s">
        <v>202</v>
      </c>
      <c r="C122" s="882">
        <f>'3.1 igazgatás cofog'!C122+'3.2 adó cofog'!C122+'3.3 pályázat'!C122</f>
        <v>37607</v>
      </c>
      <c r="D122" s="123">
        <f>'3.1 igazgatás cofog'!D122+'3.2 adó cofog'!D122+'3.3 pályázat'!D122+'3.4 választás'!D122+'3.5 népszámlálás'!D122</f>
        <v>50000</v>
      </c>
      <c r="E122" s="73">
        <f>'3.1 igazgatás cofog'!E122+'3.2 adó cofog'!E122+'3.3 pályázat'!E122+'3.4 választás'!E122+'3.5 népszámlálás'!E122</f>
        <v>0</v>
      </c>
      <c r="F122" s="74">
        <f>'3.1 igazgatás cofog'!F122+'3.2 adó cofog'!F122+'3.3 pályázat'!F122+'3.4 választás'!F122+'3.5 népszámlálás'!F122</f>
        <v>50000</v>
      </c>
      <c r="G122" s="123">
        <f>'3.1 igazgatás cofog'!G122+'3.2 adó cofog'!G122+'3.3 pályázat'!G122+'3.4 választás'!G122+'3.5 népszámlálás'!G122</f>
        <v>50000</v>
      </c>
      <c r="H122" s="73">
        <f>'3.1 igazgatás cofog'!H122+'3.2 adó cofog'!H122+'3.3 pályázat'!H122+'3.4 választás'!H122+'3.5 népszámlálás'!H122</f>
        <v>0</v>
      </c>
      <c r="I122" s="74">
        <f>'3.1 igazgatás cofog'!I122+'3.2 adó cofog'!I122+'3.3 pályázat'!I122+'3.4 választás'!I122+'3.5 népszámlálás'!I122</f>
        <v>50000</v>
      </c>
      <c r="J122" s="123">
        <f>'3.1 igazgatás cofog'!J122+'3.2 adó cofog'!J122+'3.3 pályázat'!J122+'3.4 választás'!J122+'3.5 népszámlálás'!J122</f>
        <v>50000</v>
      </c>
      <c r="K122" s="73">
        <f>'3.1 igazgatás cofog'!K122+'3.2 adó cofog'!K122+'3.3 pályázat'!K122+'3.4 választás'!K122+'3.5 népszámlálás'!K122</f>
        <v>0</v>
      </c>
      <c r="L122" s="74">
        <f>'3.1 igazgatás cofog'!L122+'3.2 adó cofog'!L122+'3.3 pályázat'!L122+'3.4 választás'!L122+'3.5 népszámlálás'!L122</f>
        <v>50000</v>
      </c>
    </row>
    <row r="123" spans="1:21" x14ac:dyDescent="0.25">
      <c r="A123" s="19" t="s">
        <v>203</v>
      </c>
      <c r="B123" s="6" t="s">
        <v>204</v>
      </c>
      <c r="C123" s="882">
        <f>'3.1 igazgatás cofog'!C123+'3.2 adó cofog'!C123+'3.3 pályázat'!C123</f>
        <v>1631190</v>
      </c>
      <c r="D123" s="123">
        <f>'3.1 igazgatás cofog'!D123+'3.2 adó cofog'!D123+'3.3 pályázat'!D123+'3.4 választás'!D123+'3.5 népszámlálás'!D123</f>
        <v>1723000</v>
      </c>
      <c r="E123" s="73">
        <f>'3.1 igazgatás cofog'!E123+'3.2 adó cofog'!E123+'3.3 pályázat'!E123+'3.4 választás'!E123+'3.5 népszámlálás'!E123</f>
        <v>0</v>
      </c>
      <c r="F123" s="74">
        <f>'3.1 igazgatás cofog'!F123+'3.2 adó cofog'!F123+'3.3 pályázat'!F123+'3.4 választás'!F123+'3.5 népszámlálás'!F123</f>
        <v>1723000</v>
      </c>
      <c r="G123" s="123">
        <f>'3.1 igazgatás cofog'!G123+'3.2 adó cofog'!G123+'3.3 pályázat'!G123+'3.4 választás'!G123+'3.5 népszámlálás'!G123</f>
        <v>1723000</v>
      </c>
      <c r="H123" s="73">
        <f>'3.1 igazgatás cofog'!H123+'3.2 adó cofog'!H123+'3.3 pályázat'!H123+'3.4 választás'!H123+'3.5 népszámlálás'!H123</f>
        <v>0</v>
      </c>
      <c r="I123" s="74">
        <f>'3.1 igazgatás cofog'!I123+'3.2 adó cofog'!I123+'3.3 pályázat'!I123+'3.4 választás'!I123+'3.5 népszámlálás'!I123</f>
        <v>1723000</v>
      </c>
      <c r="J123" s="123">
        <f>'3.1 igazgatás cofog'!J123+'3.2 adó cofog'!J123+'3.3 pályázat'!J123+'3.4 választás'!J123+'3.5 népszámlálás'!J123</f>
        <v>1723000</v>
      </c>
      <c r="K123" s="73">
        <f>'3.1 igazgatás cofog'!K123+'3.2 adó cofog'!K123+'3.3 pályázat'!K123+'3.4 választás'!K123+'3.5 népszámlálás'!K123</f>
        <v>0</v>
      </c>
      <c r="L123" s="74">
        <f>'3.1 igazgatás cofog'!L123+'3.2 adó cofog'!L123+'3.3 pályázat'!L123+'3.4 választás'!L123+'3.5 népszámlálás'!L123</f>
        <v>1723000</v>
      </c>
    </row>
    <row r="124" spans="1:21" x14ac:dyDescent="0.25">
      <c r="A124" s="19" t="s">
        <v>205</v>
      </c>
      <c r="B124" s="6" t="s">
        <v>206</v>
      </c>
      <c r="C124" s="882">
        <f>'3.1 igazgatás cofog'!C124+'3.2 adó cofog'!C124+'3.3 pályázat'!C124</f>
        <v>5137635</v>
      </c>
      <c r="D124" s="123">
        <f>'3.1 igazgatás cofog'!D124+'3.2 adó cofog'!D124+'3.3 pályázat'!D124+'3.4 választás'!D124+'3.5 népszámlálás'!D124</f>
        <v>4811000</v>
      </c>
      <c r="E124" s="73">
        <f>'3.1 igazgatás cofog'!E124+'3.2 adó cofog'!E124+'3.3 pályázat'!E124+'3.4 választás'!E124+'3.5 népszámlálás'!E124</f>
        <v>0</v>
      </c>
      <c r="F124" s="74">
        <f>'3.1 igazgatás cofog'!F124+'3.2 adó cofog'!F124+'3.3 pályázat'!F124+'3.4 választás'!F124+'3.5 népszámlálás'!F124</f>
        <v>4811000</v>
      </c>
      <c r="G124" s="123">
        <f>'3.1 igazgatás cofog'!G124+'3.2 adó cofog'!G124+'3.3 pályázat'!G124+'3.4 választás'!G124+'3.5 népszámlálás'!G124</f>
        <v>4818000</v>
      </c>
      <c r="H124" s="73">
        <f>'3.1 igazgatás cofog'!H124+'3.2 adó cofog'!H124+'3.3 pályázat'!H124+'3.4 választás'!H124+'3.5 népszámlálás'!H124</f>
        <v>0</v>
      </c>
      <c r="I124" s="74">
        <f>'3.1 igazgatás cofog'!I124+'3.2 adó cofog'!I124+'3.3 pályázat'!I124+'3.4 választás'!I124+'3.5 népszámlálás'!I124</f>
        <v>4818000</v>
      </c>
      <c r="J124" s="123">
        <f>'3.1 igazgatás cofog'!J124+'3.2 adó cofog'!J124+'3.3 pályázat'!J124+'3.4 választás'!J124+'3.5 népszámlálás'!J124</f>
        <v>5107772</v>
      </c>
      <c r="K124" s="73">
        <f>'3.1 igazgatás cofog'!K124+'3.2 adó cofog'!K124+'3.3 pályázat'!K124+'3.4 választás'!K124+'3.5 népszámlálás'!K124</f>
        <v>0</v>
      </c>
      <c r="L124" s="74">
        <f>'3.1 igazgatás cofog'!L124+'3.2 adó cofog'!L124+'3.3 pályázat'!L124+'3.4 választás'!L124+'3.5 népszámlálás'!L124</f>
        <v>5107772</v>
      </c>
    </row>
    <row r="125" spans="1:21" x14ac:dyDescent="0.25">
      <c r="A125" s="19" t="s">
        <v>207</v>
      </c>
      <c r="B125" s="6" t="s">
        <v>208</v>
      </c>
      <c r="C125" s="882">
        <f>'3.1 igazgatás cofog'!C125+'3.2 adó cofog'!C125+'3.3 pályázat'!C125</f>
        <v>29800</v>
      </c>
      <c r="D125" s="123">
        <v>0</v>
      </c>
      <c r="E125" s="73">
        <f>'3.1 igazgatás cofog'!E125+'3.2 adó cofog'!E125+'3.3 pályázat'!E125+'3.4 választás'!E125+'3.5 népszámlálás'!E125</f>
        <v>0</v>
      </c>
      <c r="F125" s="74">
        <f>'3.1 igazgatás cofog'!F125+'3.2 adó cofog'!F125+'3.3 pályázat'!F125+'3.4 választás'!F125+'3.5 népszámlálás'!F125</f>
        <v>13000</v>
      </c>
      <c r="G125" s="123">
        <v>0</v>
      </c>
      <c r="H125" s="73">
        <f>'3.1 igazgatás cofog'!H125+'3.2 adó cofog'!H125+'3.3 pályázat'!H125+'3.4 választás'!H125+'3.5 népszámlálás'!H125</f>
        <v>0</v>
      </c>
      <c r="I125" s="74">
        <f>'3.1 igazgatás cofog'!I125+'3.2 adó cofog'!I125+'3.3 pályázat'!I125+'3.4 választás'!I125+'3.5 népszámlálás'!I125</f>
        <v>13000</v>
      </c>
      <c r="J125" s="123">
        <v>0</v>
      </c>
      <c r="K125" s="73">
        <f>'3.1 igazgatás cofog'!K125+'3.2 adó cofog'!K125+'3.3 pályázat'!K125+'3.4 választás'!K125+'3.5 népszámlálás'!K125</f>
        <v>0</v>
      </c>
      <c r="L125" s="74">
        <f>'3.1 igazgatás cofog'!L125+'3.2 adó cofog'!L125+'3.3 pályázat'!L125+'3.4 választás'!L125+'3.5 népszámlálás'!L125</f>
        <v>113320</v>
      </c>
    </row>
    <row r="126" spans="1:21" x14ac:dyDescent="0.25">
      <c r="A126" s="19" t="s">
        <v>209</v>
      </c>
      <c r="B126" s="6" t="s">
        <v>210</v>
      </c>
      <c r="C126" s="882">
        <f>'3.1 igazgatás cofog'!C126+'3.2 adó cofog'!C126+'3.3 pályázat'!C126</f>
        <v>2463512</v>
      </c>
      <c r="D126" s="123">
        <f>'3.1 igazgatás cofog'!D126+'3.2 adó cofog'!D126+'3.3 pályázat'!D126+'3.4 választás'!D126+'3.5 népszámlálás'!D126</f>
        <v>4712000</v>
      </c>
      <c r="E126" s="73">
        <f>'3.1 igazgatás cofog'!E126+'3.2 adó cofog'!E126+'3.3 pályázat'!E126+'3.4 választás'!E126+'3.5 népszámlálás'!E126</f>
        <v>0</v>
      </c>
      <c r="F126" s="74">
        <f>'3.1 igazgatás cofog'!F126+'3.2 adó cofog'!F126+'3.3 pályázat'!F126+'3.4 választás'!F126+'3.5 népszámlálás'!F126</f>
        <v>4712000</v>
      </c>
      <c r="G126" s="123">
        <f>'3.1 igazgatás cofog'!G126+'3.2 adó cofog'!G126+'3.3 pályázat'!G126+'3.4 választás'!G126+'3.5 népszámlálás'!G126</f>
        <v>7442000</v>
      </c>
      <c r="H126" s="73">
        <f>'3.1 igazgatás cofog'!H126+'3.2 adó cofog'!H126+'3.3 pályázat'!H126+'3.4 választás'!H126+'3.5 népszámlálás'!H126</f>
        <v>0</v>
      </c>
      <c r="I126" s="74">
        <f>'3.1 igazgatás cofog'!I126+'3.2 adó cofog'!I126+'3.3 pályázat'!I126+'3.4 választás'!I126+'3.5 népszámlálás'!I126</f>
        <v>7442000</v>
      </c>
      <c r="J126" s="123">
        <f>'3.1 igazgatás cofog'!J126+'3.2 adó cofog'!J126+'3.3 pályázat'!J126+'3.4 választás'!J126+'3.5 népszámlálás'!J126</f>
        <v>6326938</v>
      </c>
      <c r="K126" s="73">
        <f>'3.1 igazgatás cofog'!K126+'3.2 adó cofog'!K126+'3.3 pályázat'!K126+'3.4 választás'!K126+'3.5 népszámlálás'!K126</f>
        <v>0</v>
      </c>
      <c r="L126" s="74">
        <f>'3.1 igazgatás cofog'!L126+'3.2 adó cofog'!L126+'3.3 pályázat'!L126+'3.4 választás'!L126+'3.5 népszámlálás'!L126</f>
        <v>6326938</v>
      </c>
    </row>
    <row r="127" spans="1:21" x14ac:dyDescent="0.25">
      <c r="A127" s="31"/>
      <c r="B127" s="6" t="s">
        <v>647</v>
      </c>
      <c r="C127" s="882">
        <f>'3.1 igazgatás cofog'!C127+'3.2 adó cofog'!C127+'3.3 pályázat'!C127</f>
        <v>2278402</v>
      </c>
      <c r="D127" s="123">
        <f>'3.1 igazgatás cofog'!D127+'3.2 adó cofog'!D127+'3.3 pályázat'!D127+'3.4 választás'!D127+'3.5 népszámlálás'!D127</f>
        <v>4507000</v>
      </c>
      <c r="E127" s="73">
        <f>'3.1 igazgatás cofog'!E127+'3.2 adó cofog'!E127+'3.3 pályázat'!E127+'3.4 választás'!E127+'3.5 népszámlálás'!E127</f>
        <v>0</v>
      </c>
      <c r="F127" s="74">
        <f>'3.1 igazgatás cofog'!F127+'3.2 adó cofog'!F127+'3.3 pályázat'!F127+'3.4 választás'!F127+'3.5 népszámlálás'!F127</f>
        <v>4507000</v>
      </c>
      <c r="G127" s="123">
        <f>'3.1 igazgatás cofog'!G127+'3.2 adó cofog'!G127+'3.3 pályázat'!G127+'3.4 választás'!G127+'3.5 népszámlálás'!G127</f>
        <v>7137000</v>
      </c>
      <c r="H127" s="73">
        <f>'3.1 igazgatás cofog'!H127+'3.2 adó cofog'!H127+'3.3 pályázat'!H127+'3.4 választás'!H127+'3.5 népszámlálás'!H127</f>
        <v>0</v>
      </c>
      <c r="I127" s="74">
        <f>'3.1 igazgatás cofog'!I127+'3.2 adó cofog'!I127+'3.3 pályázat'!I127+'3.4 választás'!I127+'3.5 népszámlálás'!I127</f>
        <v>7137000</v>
      </c>
      <c r="J127" s="123">
        <f>'3.1 igazgatás cofog'!J127+'3.2 adó cofog'!J127+'3.3 pályázat'!J127+'3.4 választás'!J127+'3.5 népszámlálás'!J127</f>
        <v>6021938</v>
      </c>
      <c r="K127" s="73">
        <f>'3.1 igazgatás cofog'!K127+'3.2 adó cofog'!K127+'3.3 pályázat'!K127+'3.4 választás'!K127+'3.5 népszámlálás'!K127</f>
        <v>0</v>
      </c>
      <c r="L127" s="74">
        <f>'3.1 igazgatás cofog'!L127+'3.2 adó cofog'!L127+'3.3 pályázat'!L127+'3.4 választás'!L127+'3.5 népszámlálás'!L127</f>
        <v>6021938</v>
      </c>
    </row>
    <row r="128" spans="1:21" x14ac:dyDescent="0.25">
      <c r="A128" s="31"/>
      <c r="B128" s="6" t="s">
        <v>646</v>
      </c>
      <c r="C128" s="882">
        <f>'3.1 igazgatás cofog'!C128+'3.2 adó cofog'!C128+'3.3 pályázat'!C128</f>
        <v>0</v>
      </c>
      <c r="D128" s="123">
        <f>'3.1 igazgatás cofog'!D128+'3.2 adó cofog'!D128+'3.3 pályázat'!D128+'3.4 választás'!D128+'3.5 népszámlálás'!D128</f>
        <v>0</v>
      </c>
      <c r="E128" s="73">
        <f>'3.1 igazgatás cofog'!E128+'3.2 adó cofog'!E128+'3.3 pályázat'!E128+'3.4 választás'!E128+'3.5 népszámlálás'!E128</f>
        <v>0</v>
      </c>
      <c r="F128" s="74">
        <f>'3.1 igazgatás cofog'!F128+'3.2 adó cofog'!F128+'3.3 pályázat'!F128+'3.4 választás'!F128+'3.5 népszámlálás'!F128</f>
        <v>0</v>
      </c>
      <c r="G128" s="123">
        <f>'3.1 igazgatás cofog'!G128+'3.2 adó cofog'!G128+'3.3 pályázat'!G128+'3.4 választás'!G128+'3.5 népszámlálás'!G128</f>
        <v>0</v>
      </c>
      <c r="H128" s="73">
        <f>'3.1 igazgatás cofog'!H128+'3.2 adó cofog'!H128+'3.3 pályázat'!H128+'3.4 választás'!H128+'3.5 népszámlálás'!H128</f>
        <v>0</v>
      </c>
      <c r="I128" s="74">
        <f>'3.1 igazgatás cofog'!I128+'3.2 adó cofog'!I128+'3.3 pályázat'!I128+'3.4 választás'!I128+'3.5 népszámlálás'!I128</f>
        <v>0</v>
      </c>
      <c r="J128" s="123">
        <f>'3.1 igazgatás cofog'!J128+'3.2 adó cofog'!J128+'3.3 pályázat'!J128+'3.4 választás'!J128+'3.5 népszámlálás'!J128</f>
        <v>0</v>
      </c>
      <c r="K128" s="73">
        <f>'3.1 igazgatás cofog'!K128+'3.2 adó cofog'!K128+'3.3 pályázat'!K128+'3.4 választás'!K128+'3.5 népszámlálás'!K128</f>
        <v>0</v>
      </c>
      <c r="L128" s="74">
        <f>'3.1 igazgatás cofog'!L128+'3.2 adó cofog'!L128+'3.3 pályázat'!L128+'3.4 választás'!L128+'3.5 népszámlálás'!L128</f>
        <v>0</v>
      </c>
      <c r="M128" s="63"/>
      <c r="N128" s="63"/>
      <c r="O128" s="63"/>
      <c r="Q128" s="63"/>
      <c r="R128" s="63"/>
      <c r="S128" s="63"/>
      <c r="T128" s="63"/>
      <c r="U128" s="63"/>
    </row>
    <row r="129" spans="1:13" x14ac:dyDescent="0.25">
      <c r="A129" s="31"/>
      <c r="B129" s="6" t="s">
        <v>211</v>
      </c>
      <c r="C129" s="882">
        <f>'3.1 igazgatás cofog'!C129+'3.2 adó cofog'!C129+'3.3 pályázat'!C129</f>
        <v>145</v>
      </c>
      <c r="D129" s="123">
        <f>'3.1 igazgatás cofog'!D129+'3.2 adó cofog'!D129+'3.3 pályázat'!D129+'3.4 választás'!D129+'3.5 népszámlálás'!D129</f>
        <v>5000</v>
      </c>
      <c r="E129" s="73">
        <f>'3.1 igazgatás cofog'!E129+'3.2 adó cofog'!E129+'3.3 pályázat'!E129+'3.4 választás'!E129+'3.5 népszámlálás'!E129</f>
        <v>0</v>
      </c>
      <c r="F129" s="74">
        <f>'3.1 igazgatás cofog'!F129+'3.2 adó cofog'!F129+'3.3 pályázat'!F129+'3.4 választás'!F129+'3.5 népszámlálás'!F129</f>
        <v>5000</v>
      </c>
      <c r="G129" s="123">
        <f>'3.1 igazgatás cofog'!G129+'3.2 adó cofog'!G129+'3.3 pályázat'!G129+'3.4 választás'!G129+'3.5 népszámlálás'!G129</f>
        <v>5000</v>
      </c>
      <c r="H129" s="73">
        <f>'3.1 igazgatás cofog'!H129+'3.2 adó cofog'!H129+'3.3 pályázat'!H129+'3.4 választás'!H129+'3.5 népszámlálás'!H129</f>
        <v>0</v>
      </c>
      <c r="I129" s="74">
        <f>'3.1 igazgatás cofog'!I129+'3.2 adó cofog'!I129+'3.3 pályázat'!I129+'3.4 választás'!I129+'3.5 népszámlálás'!I129</f>
        <v>5000</v>
      </c>
      <c r="J129" s="123">
        <f>'3.1 igazgatás cofog'!J129+'3.2 adó cofog'!J129+'3.3 pályázat'!J129+'3.4 választás'!J129+'3.5 népszámlálás'!J129</f>
        <v>5000</v>
      </c>
      <c r="K129" s="73">
        <f>'3.1 igazgatás cofog'!K129+'3.2 adó cofog'!K129+'3.3 pályázat'!K129+'3.4 választás'!K129+'3.5 népszámlálás'!K129</f>
        <v>0</v>
      </c>
      <c r="L129" s="74">
        <f>'3.1 igazgatás cofog'!L129+'3.2 adó cofog'!L129+'3.3 pályázat'!L129+'3.4 választás'!L129+'3.5 népszámlálás'!L129</f>
        <v>5000</v>
      </c>
    </row>
    <row r="130" spans="1:13" ht="15.75" thickBot="1" x14ac:dyDescent="0.3">
      <c r="A130" s="20" t="s">
        <v>212</v>
      </c>
      <c r="B130" s="21" t="s">
        <v>213</v>
      </c>
      <c r="C130" s="935">
        <f>'3.1 igazgatás cofog'!C130+'3.2 adó cofog'!C130+'3.3 pályázat'!C130</f>
        <v>184965</v>
      </c>
      <c r="D130" s="231">
        <f>'3.1 igazgatás cofog'!D130+'3.2 adó cofog'!D130+'3.3 pályázat'!D130+'3.4 választás'!D130+'3.5 népszámlálás'!D130</f>
        <v>200000</v>
      </c>
      <c r="E130" s="83">
        <f>'3.1 igazgatás cofog'!E130+'3.2 adó cofog'!E130+'3.3 pályázat'!E130+'3.4 választás'!E130+'3.5 népszámlálás'!E130</f>
        <v>0</v>
      </c>
      <c r="F130" s="324">
        <f>'3.1 igazgatás cofog'!F130+'3.2 adó cofog'!F130+'3.3 pályázat'!F130+'3.4 választás'!F130+'3.5 népszámlálás'!F130</f>
        <v>200000</v>
      </c>
      <c r="G130" s="231">
        <f>'3.1 igazgatás cofog'!G130+'3.2 adó cofog'!G130+'3.3 pályázat'!G130+'3.4 választás'!G130+'3.5 népszámlálás'!G130</f>
        <v>300000</v>
      </c>
      <c r="H130" s="83">
        <f>'3.1 igazgatás cofog'!H130+'3.2 adó cofog'!H130+'3.3 pályázat'!H130+'3.4 választás'!H130+'3.5 népszámlálás'!H130</f>
        <v>0</v>
      </c>
      <c r="I130" s="324">
        <f>'3.1 igazgatás cofog'!I130+'3.2 adó cofog'!I130+'3.3 pályázat'!I130+'3.4 választás'!I130+'3.5 népszámlálás'!I130</f>
        <v>300000</v>
      </c>
      <c r="J130" s="231">
        <f>'3.1 igazgatás cofog'!J130+'3.2 adó cofog'!J130+'3.3 pályázat'!J130+'3.4 választás'!J130+'3.5 népszámlálás'!J130</f>
        <v>300000</v>
      </c>
      <c r="K130" s="83">
        <f>'3.1 igazgatás cofog'!K130+'3.2 adó cofog'!K130+'3.3 pályázat'!K130+'3.4 választás'!K130+'3.5 népszámlálás'!K130</f>
        <v>0</v>
      </c>
      <c r="L130" s="324">
        <f>'3.1 igazgatás cofog'!L130+'3.2 adó cofog'!L130+'3.3 pályázat'!L130+'3.4 választás'!L130+'3.5 népszámlálás'!L130</f>
        <v>300000</v>
      </c>
    </row>
    <row r="131" spans="1:13" ht="15.75" thickBot="1" x14ac:dyDescent="0.3">
      <c r="A131" s="22" t="s">
        <v>214</v>
      </c>
      <c r="B131" s="4" t="s">
        <v>24</v>
      </c>
      <c r="C131" s="938">
        <f>'3.1 igazgatás cofog'!C131+'3.2 adó cofog'!C131+'3.3 pályázat'!C131</f>
        <v>0</v>
      </c>
      <c r="D131" s="232">
        <f>'3.1 igazgatás cofog'!D131+'3.2 adó cofog'!D131+'3.3 pályázat'!D131+'3.4 választás'!D131+'3.5 népszámlálás'!D131</f>
        <v>0</v>
      </c>
      <c r="E131" s="233">
        <f>'3.1 igazgatás cofog'!E131+'3.2 adó cofog'!E131+'3.3 pályázat'!E131+'3.4 választás'!E131+'3.5 népszámlálás'!E131</f>
        <v>0</v>
      </c>
      <c r="F131" s="234">
        <f>'3.1 igazgatás cofog'!F131+'3.2 adó cofog'!F131+'3.3 pályázat'!F131+'3.4 választás'!F131+'3.5 népszámlálás'!F131</f>
        <v>0</v>
      </c>
      <c r="G131" s="232">
        <f>'3.1 igazgatás cofog'!G131+'3.2 adó cofog'!G131+'3.3 pályázat'!G131+'3.4 választás'!G131+'3.5 népszámlálás'!G131</f>
        <v>0</v>
      </c>
      <c r="H131" s="233">
        <f>'3.1 igazgatás cofog'!H131+'3.2 adó cofog'!H131+'3.3 pályázat'!H131+'3.4 választás'!H131+'3.5 népszámlálás'!H131</f>
        <v>0</v>
      </c>
      <c r="I131" s="234">
        <f>'3.1 igazgatás cofog'!I131+'3.2 adó cofog'!I131+'3.3 pályázat'!I131+'3.4 választás'!I131+'3.5 népszámlálás'!I131</f>
        <v>0</v>
      </c>
      <c r="J131" s="232">
        <f>'3.1 igazgatás cofog'!J131+'3.2 adó cofog'!J131+'3.3 pályázat'!J131+'3.4 választás'!J131+'3.5 népszámlálás'!J131</f>
        <v>0</v>
      </c>
      <c r="K131" s="233">
        <f>'3.1 igazgatás cofog'!K131+'3.2 adó cofog'!K131+'3.3 pályázat'!K131+'3.4 választás'!K131+'3.5 népszámlálás'!K131</f>
        <v>0</v>
      </c>
      <c r="L131" s="234">
        <f>'3.1 igazgatás cofog'!L131+'3.2 adó cofog'!L131+'3.3 pályázat'!L131+'3.4 választás'!L131+'3.5 népszámlálás'!L131</f>
        <v>0</v>
      </c>
    </row>
    <row r="132" spans="1:13" s="135" customFormat="1" x14ac:dyDescent="0.25">
      <c r="A132" s="24" t="s">
        <v>215</v>
      </c>
      <c r="B132" s="25" t="s">
        <v>25</v>
      </c>
      <c r="C132" s="939">
        <f>'3.1 igazgatás cofog'!C132+'3.2 adó cofog'!C132+'3.3 pályázat'!C132</f>
        <v>0</v>
      </c>
      <c r="D132" s="378">
        <f>'3.1 igazgatás cofog'!D132+'3.2 adó cofog'!D132+'3.3 pályázat'!D132+'3.4 választás'!D132+'3.5 népszámlálás'!D132</f>
        <v>0</v>
      </c>
      <c r="E132" s="379">
        <f>'3.1 igazgatás cofog'!E132+'3.2 adó cofog'!E132+'3.3 pályázat'!E132+'3.4 választás'!E132+'3.5 népszámlálás'!E132</f>
        <v>0</v>
      </c>
      <c r="F132" s="380">
        <f>'3.1 igazgatás cofog'!F132+'3.2 adó cofog'!F132+'3.3 pályázat'!F132+'3.4 választás'!F132+'3.5 népszámlálás'!F132</f>
        <v>0</v>
      </c>
      <c r="G132" s="378">
        <f>'3.1 igazgatás cofog'!G132+'3.2 adó cofog'!G132+'3.3 pályázat'!G132+'3.4 választás'!G132+'3.5 népszámlálás'!G132</f>
        <v>47772</v>
      </c>
      <c r="H132" s="379">
        <f>'3.1 igazgatás cofog'!H132+'3.2 adó cofog'!H132+'3.3 pályázat'!H132+'3.4 választás'!H132+'3.5 népszámlálás'!H132</f>
        <v>0</v>
      </c>
      <c r="I132" s="380">
        <f>'3.1 igazgatás cofog'!I132+'3.2 adó cofog'!I132+'3.3 pályázat'!I132+'3.4 választás'!I132+'3.5 népszámlálás'!I132</f>
        <v>47772</v>
      </c>
      <c r="J132" s="378">
        <f>'3.1 igazgatás cofog'!J132+'3.2 adó cofog'!J132+'3.3 pályázat'!J132+'3.4 választás'!J132+'3.5 népszámlálás'!J132</f>
        <v>47772</v>
      </c>
      <c r="K132" s="379">
        <f>'3.1 igazgatás cofog'!K132+'3.2 adó cofog'!K132+'3.3 pályázat'!K132+'3.4 választás'!K132+'3.5 népszámlálás'!K132</f>
        <v>0</v>
      </c>
      <c r="L132" s="380">
        <f>'3.1 igazgatás cofog'!L132+'3.2 adó cofog'!L132+'3.3 pályázat'!L132+'3.4 választás'!L132+'3.5 népszámlálás'!L132</f>
        <v>47772</v>
      </c>
    </row>
    <row r="133" spans="1:13" x14ac:dyDescent="0.25">
      <c r="A133" s="19" t="s">
        <v>216</v>
      </c>
      <c r="B133" s="6" t="s">
        <v>217</v>
      </c>
      <c r="C133" s="882">
        <f>'3.1 igazgatás cofog'!C133+'3.2 adó cofog'!C133+'3.3 pályázat'!C133</f>
        <v>0</v>
      </c>
      <c r="D133" s="123">
        <f>'3.1 igazgatás cofog'!D133+'3.2 adó cofog'!D133+'3.3 pályázat'!D133+'3.4 választás'!D133+'3.5 népszámlálás'!D133</f>
        <v>0</v>
      </c>
      <c r="E133" s="73">
        <f>'3.1 igazgatás cofog'!E133+'3.2 adó cofog'!E133+'3.3 pályázat'!E133+'3.4 választás'!E133+'3.5 népszámlálás'!E133</f>
        <v>0</v>
      </c>
      <c r="F133" s="74">
        <f>'3.1 igazgatás cofog'!F133+'3.2 adó cofog'!F133+'3.3 pályázat'!F133+'3.4 választás'!F133+'3.5 népszámlálás'!F133</f>
        <v>0</v>
      </c>
      <c r="G133" s="123">
        <f>'3.1 igazgatás cofog'!G133+'3.2 adó cofog'!G133+'3.3 pályázat'!G133+'3.4 választás'!G133+'3.5 népszámlálás'!G133</f>
        <v>0</v>
      </c>
      <c r="H133" s="73">
        <f>'3.1 igazgatás cofog'!H133+'3.2 adó cofog'!H133+'3.3 pályázat'!H133+'3.4 választás'!H133+'3.5 népszámlálás'!H133</f>
        <v>0</v>
      </c>
      <c r="I133" s="74">
        <f>'3.1 igazgatás cofog'!I133+'3.2 adó cofog'!I133+'3.3 pályázat'!I133+'3.4 választás'!I133+'3.5 népszámlálás'!I133</f>
        <v>0</v>
      </c>
      <c r="J133" s="123">
        <f>'3.1 igazgatás cofog'!J133+'3.2 adó cofog'!J133+'3.3 pályázat'!J133+'3.4 választás'!J133+'3.5 népszámlálás'!J133</f>
        <v>0</v>
      </c>
      <c r="K133" s="73">
        <f>'3.1 igazgatás cofog'!K133+'3.2 adó cofog'!K133+'3.3 pályázat'!K133+'3.4 választás'!K133+'3.5 népszámlálás'!K133</f>
        <v>0</v>
      </c>
      <c r="L133" s="74">
        <f>'3.1 igazgatás cofog'!L133+'3.2 adó cofog'!L133+'3.3 pályázat'!L133+'3.4 választás'!L133+'3.5 népszámlálás'!L133</f>
        <v>0</v>
      </c>
    </row>
    <row r="134" spans="1:13" x14ac:dyDescent="0.25">
      <c r="A134" s="19" t="s">
        <v>455</v>
      </c>
      <c r="B134" s="6" t="s">
        <v>456</v>
      </c>
      <c r="C134" s="882">
        <f>'3.1 igazgatás cofog'!C134+'3.2 adó cofog'!C134+'3.3 pályázat'!C134</f>
        <v>0</v>
      </c>
      <c r="D134" s="123">
        <f>'3.1 igazgatás cofog'!D134+'3.2 adó cofog'!D134+'3.3 pályázat'!D134+'3.4 választás'!D134+'3.5 népszámlálás'!D134</f>
        <v>0</v>
      </c>
      <c r="E134" s="73">
        <f>'3.1 igazgatás cofog'!E134+'3.2 adó cofog'!E134+'3.3 pályázat'!E134+'3.4 választás'!E134+'3.5 népszámlálás'!E134</f>
        <v>0</v>
      </c>
      <c r="F134" s="74">
        <f>'3.1 igazgatás cofog'!F134+'3.2 adó cofog'!F134+'3.3 pályázat'!F134+'3.4 választás'!F134+'3.5 népszámlálás'!F134</f>
        <v>0</v>
      </c>
      <c r="G134" s="123">
        <f>'3.1 igazgatás cofog'!G134+'3.2 adó cofog'!G134+'3.3 pályázat'!G134+'3.4 választás'!G134+'3.5 népszámlálás'!G134</f>
        <v>0</v>
      </c>
      <c r="H134" s="73">
        <f>'3.1 igazgatás cofog'!H134+'3.2 adó cofog'!H134+'3.3 pályázat'!H134+'3.4 választás'!H134+'3.5 népszámlálás'!H134</f>
        <v>0</v>
      </c>
      <c r="I134" s="74">
        <f>'3.1 igazgatás cofog'!I134+'3.2 adó cofog'!I134+'3.3 pályázat'!I134+'3.4 választás'!I134+'3.5 népszámlálás'!I134</f>
        <v>0</v>
      </c>
      <c r="J134" s="123">
        <f>'3.1 igazgatás cofog'!J134+'3.2 adó cofog'!J134+'3.3 pályázat'!J134+'3.4 választás'!J134+'3.5 népszámlálás'!J134</f>
        <v>0</v>
      </c>
      <c r="K134" s="73">
        <f>'3.1 igazgatás cofog'!K134+'3.2 adó cofog'!K134+'3.3 pályázat'!K134+'3.4 választás'!K134+'3.5 népszámlálás'!K134</f>
        <v>0</v>
      </c>
      <c r="L134" s="74">
        <f>'3.1 igazgatás cofog'!L134+'3.2 adó cofog'!L134+'3.3 pályázat'!L134+'3.4 választás'!L134+'3.5 népszámlálás'!L134</f>
        <v>0</v>
      </c>
    </row>
    <row r="135" spans="1:13" x14ac:dyDescent="0.25">
      <c r="A135" s="19" t="s">
        <v>218</v>
      </c>
      <c r="B135" s="6" t="s">
        <v>219</v>
      </c>
      <c r="C135" s="882">
        <f>'3.1 igazgatás cofog'!C135+'3.2 adó cofog'!C135+'3.3 pályázat'!C135</f>
        <v>0</v>
      </c>
      <c r="D135" s="123">
        <f>'3.1 igazgatás cofog'!D135+'3.2 adó cofog'!D135+'3.3 pályázat'!D135+'3.4 választás'!D135+'3.5 népszámlálás'!D135</f>
        <v>0</v>
      </c>
      <c r="E135" s="73">
        <f>'3.1 igazgatás cofog'!E135+'3.2 adó cofog'!E135+'3.3 pályázat'!E135+'3.4 választás'!E135+'3.5 népszámlálás'!E135</f>
        <v>0</v>
      </c>
      <c r="F135" s="74">
        <f>'3.1 igazgatás cofog'!F135+'3.2 adó cofog'!F135+'3.3 pályázat'!F135+'3.4 választás'!F135+'3.5 népszámlálás'!F135</f>
        <v>0</v>
      </c>
      <c r="G135" s="123">
        <f>'3.1 igazgatás cofog'!G135+'3.2 adó cofog'!G135+'3.3 pályázat'!G135+'3.4 választás'!G135+'3.5 népszámlálás'!G135</f>
        <v>47772</v>
      </c>
      <c r="H135" s="73">
        <f>'3.1 igazgatás cofog'!H135+'3.2 adó cofog'!H135+'3.3 pályázat'!H135+'3.4 választás'!H135+'3.5 népszámlálás'!H135</f>
        <v>0</v>
      </c>
      <c r="I135" s="74">
        <f>'3.1 igazgatás cofog'!I135+'3.2 adó cofog'!I135+'3.3 pályázat'!I135+'3.4 választás'!I135+'3.5 népszámlálás'!I135</f>
        <v>47772</v>
      </c>
      <c r="J135" s="123">
        <f>'3.1 igazgatás cofog'!J135+'3.2 adó cofog'!J135+'3.3 pályázat'!J135+'3.4 választás'!J135+'3.5 népszámlálás'!J135</f>
        <v>47772</v>
      </c>
      <c r="K135" s="73">
        <f>'3.1 igazgatás cofog'!K135+'3.2 adó cofog'!K135+'3.3 pályázat'!K135+'3.4 választás'!K135+'3.5 népszámlálás'!K135</f>
        <v>0</v>
      </c>
      <c r="L135" s="74">
        <f>'3.1 igazgatás cofog'!L135+'3.2 adó cofog'!L135+'3.3 pályázat'!L135+'3.4 választás'!L135+'3.5 népszámlálás'!L135</f>
        <v>47772</v>
      </c>
    </row>
    <row r="136" spans="1:13" x14ac:dyDescent="0.25">
      <c r="A136" s="19" t="s">
        <v>220</v>
      </c>
      <c r="B136" s="6" t="s">
        <v>221</v>
      </c>
      <c r="C136" s="882">
        <f>'3.1 igazgatás cofog'!C136+'3.2 adó cofog'!C136+'3.3 pályázat'!C136</f>
        <v>0</v>
      </c>
      <c r="D136" s="123">
        <f>'3.1 igazgatás cofog'!D136+'3.2 adó cofog'!D136+'3.3 pályázat'!D136+'3.4 választás'!D136+'3.5 népszámlálás'!D136</f>
        <v>0</v>
      </c>
      <c r="E136" s="73">
        <f>'3.1 igazgatás cofog'!E136+'3.2 adó cofog'!E136+'3.3 pályázat'!E136+'3.4 választás'!E136+'3.5 népszámlálás'!E136</f>
        <v>0</v>
      </c>
      <c r="F136" s="74">
        <f>'3.1 igazgatás cofog'!F136+'3.2 adó cofog'!F136+'3.3 pályázat'!F136+'3.4 választás'!F136+'3.5 népszámlálás'!F136</f>
        <v>0</v>
      </c>
      <c r="G136" s="123">
        <f>'3.1 igazgatás cofog'!G136+'3.2 adó cofog'!G136+'3.3 pályázat'!G136+'3.4 választás'!G136+'3.5 népszámlálás'!G136</f>
        <v>0</v>
      </c>
      <c r="H136" s="73">
        <f>'3.1 igazgatás cofog'!H136+'3.2 adó cofog'!H136+'3.3 pályázat'!H136+'3.4 választás'!H136+'3.5 népszámlálás'!H136</f>
        <v>0</v>
      </c>
      <c r="I136" s="74">
        <f>'3.1 igazgatás cofog'!I136+'3.2 adó cofog'!I136+'3.3 pályázat'!I136+'3.4 választás'!I136+'3.5 népszámlálás'!I136</f>
        <v>0</v>
      </c>
      <c r="J136" s="123">
        <f>'3.1 igazgatás cofog'!J136+'3.2 adó cofog'!J136+'3.3 pályázat'!J136+'3.4 választás'!J136+'3.5 népszámlálás'!J136</f>
        <v>0</v>
      </c>
      <c r="K136" s="73">
        <f>'3.1 igazgatás cofog'!K136+'3.2 adó cofog'!K136+'3.3 pályázat'!K136+'3.4 választás'!K136+'3.5 népszámlálás'!K136</f>
        <v>0</v>
      </c>
      <c r="L136" s="74">
        <f>'3.1 igazgatás cofog'!L136+'3.2 adó cofog'!L136+'3.3 pályázat'!L136+'3.4 választás'!L136+'3.5 népszámlálás'!L136</f>
        <v>0</v>
      </c>
    </row>
    <row r="137" spans="1:13" x14ac:dyDescent="0.25">
      <c r="A137" s="19" t="s">
        <v>222</v>
      </c>
      <c r="B137" s="6" t="s">
        <v>223</v>
      </c>
      <c r="C137" s="882">
        <f>'3.1 igazgatás cofog'!C137+'3.2 adó cofog'!C137+'3.3 pályázat'!C137</f>
        <v>0</v>
      </c>
      <c r="D137" s="123">
        <f>'3.1 igazgatás cofog'!D137+'3.2 adó cofog'!D137+'3.3 pályázat'!D137+'3.4 választás'!D137+'3.5 népszámlálás'!D137</f>
        <v>0</v>
      </c>
      <c r="E137" s="73">
        <f>'3.1 igazgatás cofog'!E137+'3.2 adó cofog'!E137+'3.3 pályázat'!E137+'3.4 választás'!E137+'3.5 népszámlálás'!E137</f>
        <v>0</v>
      </c>
      <c r="F137" s="74">
        <f>'3.1 igazgatás cofog'!F137+'3.2 adó cofog'!F137+'3.3 pályázat'!F137+'3.4 választás'!F137+'3.5 népszámlálás'!F137</f>
        <v>0</v>
      </c>
      <c r="G137" s="123">
        <f>'3.1 igazgatás cofog'!G137+'3.2 adó cofog'!G137+'3.3 pályázat'!G137+'3.4 választás'!G137+'3.5 népszámlálás'!G137</f>
        <v>0</v>
      </c>
      <c r="H137" s="73">
        <f>'3.1 igazgatás cofog'!H137+'3.2 adó cofog'!H137+'3.3 pályázat'!H137+'3.4 választás'!H137+'3.5 népszámlálás'!H137</f>
        <v>0</v>
      </c>
      <c r="I137" s="74">
        <f>'3.1 igazgatás cofog'!I137+'3.2 adó cofog'!I137+'3.3 pályázat'!I137+'3.4 választás'!I137+'3.5 népszámlálás'!I137</f>
        <v>0</v>
      </c>
      <c r="J137" s="123">
        <f>'3.1 igazgatás cofog'!J137+'3.2 adó cofog'!J137+'3.3 pályázat'!J137+'3.4 választás'!J137+'3.5 népszámlálás'!J137</f>
        <v>0</v>
      </c>
      <c r="K137" s="73">
        <f>'3.1 igazgatás cofog'!K137+'3.2 adó cofog'!K137+'3.3 pályázat'!K137+'3.4 választás'!K137+'3.5 népszámlálás'!K137</f>
        <v>0</v>
      </c>
      <c r="L137" s="74">
        <f>'3.1 igazgatás cofog'!L137+'3.2 adó cofog'!L137+'3.3 pályázat'!L137+'3.4 választás'!L137+'3.5 népszámlálás'!L137</f>
        <v>0</v>
      </c>
    </row>
    <row r="138" spans="1:13" x14ac:dyDescent="0.25">
      <c r="A138" s="19" t="s">
        <v>224</v>
      </c>
      <c r="B138" s="6" t="s">
        <v>225</v>
      </c>
      <c r="C138" s="882">
        <f>'3.1 igazgatás cofog'!C138+'3.2 adó cofog'!C138+'3.3 pályázat'!C138</f>
        <v>0</v>
      </c>
      <c r="D138" s="123">
        <f>'3.1 igazgatás cofog'!D138+'3.2 adó cofog'!D138+'3.3 pályázat'!D138+'3.4 választás'!D138+'3.5 népszámlálás'!D138</f>
        <v>0</v>
      </c>
      <c r="E138" s="73">
        <f>'3.1 igazgatás cofog'!E138+'3.2 adó cofog'!E138+'3.3 pályázat'!E138+'3.4 választás'!E138+'3.5 népszámlálás'!E138</f>
        <v>0</v>
      </c>
      <c r="F138" s="74">
        <f>'3.1 igazgatás cofog'!F138+'3.2 adó cofog'!F138+'3.3 pályázat'!F138+'3.4 választás'!F138+'3.5 népszámlálás'!F138</f>
        <v>0</v>
      </c>
      <c r="G138" s="123">
        <f>'3.1 igazgatás cofog'!G138+'3.2 adó cofog'!G138+'3.3 pályázat'!G138+'3.4 választás'!G138+'3.5 népszámlálás'!G138</f>
        <v>0</v>
      </c>
      <c r="H138" s="73">
        <f>'3.1 igazgatás cofog'!H138+'3.2 adó cofog'!H138+'3.3 pályázat'!H138+'3.4 választás'!H138+'3.5 népszámlálás'!H138</f>
        <v>0</v>
      </c>
      <c r="I138" s="74">
        <f>'3.1 igazgatás cofog'!I138+'3.2 adó cofog'!I138+'3.3 pályázat'!I138+'3.4 választás'!I138+'3.5 népszámlálás'!I138</f>
        <v>0</v>
      </c>
      <c r="J138" s="123">
        <f>'3.1 igazgatás cofog'!J138+'3.2 adó cofog'!J138+'3.3 pályázat'!J138+'3.4 választás'!J138+'3.5 népszámlálás'!J138</f>
        <v>0</v>
      </c>
      <c r="K138" s="73">
        <f>'3.1 igazgatás cofog'!K138+'3.2 adó cofog'!K138+'3.3 pályázat'!K138+'3.4 választás'!K138+'3.5 népszámlálás'!K138</f>
        <v>0</v>
      </c>
      <c r="L138" s="74">
        <f>'3.1 igazgatás cofog'!L138+'3.2 adó cofog'!L138+'3.3 pályázat'!L138+'3.4 választás'!L138+'3.5 népszámlálás'!L138</f>
        <v>0</v>
      </c>
    </row>
    <row r="139" spans="1:13" x14ac:dyDescent="0.25">
      <c r="A139" s="19"/>
      <c r="B139" s="6" t="s">
        <v>226</v>
      </c>
      <c r="C139" s="882">
        <f>'3.1 igazgatás cofog'!C139+'3.2 adó cofog'!C139+'3.3 pályázat'!C139</f>
        <v>0</v>
      </c>
      <c r="D139" s="123">
        <f>'3.1 igazgatás cofog'!D139+'3.2 adó cofog'!D139+'3.3 pályázat'!D139+'3.4 választás'!D139+'3.5 népszámlálás'!D139</f>
        <v>0</v>
      </c>
      <c r="E139" s="73">
        <f>'3.1 igazgatás cofog'!E139+'3.2 adó cofog'!E139+'3.3 pályázat'!E139+'3.4 választás'!E139+'3.5 népszámlálás'!E139</f>
        <v>0</v>
      </c>
      <c r="F139" s="74">
        <f>'3.1 igazgatás cofog'!F139+'3.2 adó cofog'!F139+'3.3 pályázat'!F139+'3.4 választás'!F139+'3.5 népszámlálás'!F139</f>
        <v>0</v>
      </c>
      <c r="G139" s="123">
        <f>'3.1 igazgatás cofog'!G139+'3.2 adó cofog'!G139+'3.3 pályázat'!G139+'3.4 választás'!G139+'3.5 népszámlálás'!G139</f>
        <v>0</v>
      </c>
      <c r="H139" s="73">
        <f>'3.1 igazgatás cofog'!H139+'3.2 adó cofog'!H139+'3.3 pályázat'!H139+'3.4 választás'!H139+'3.5 népszámlálás'!H139</f>
        <v>0</v>
      </c>
      <c r="I139" s="74">
        <f>'3.1 igazgatás cofog'!I139+'3.2 adó cofog'!I139+'3.3 pályázat'!I139+'3.4 választás'!I139+'3.5 népszámlálás'!I139</f>
        <v>0</v>
      </c>
      <c r="J139" s="123">
        <f>'3.1 igazgatás cofog'!J139+'3.2 adó cofog'!J139+'3.3 pályázat'!J139+'3.4 választás'!J139+'3.5 népszámlálás'!J139</f>
        <v>0</v>
      </c>
      <c r="K139" s="73">
        <f>'3.1 igazgatás cofog'!K139+'3.2 adó cofog'!K139+'3.3 pályázat'!K139+'3.4 választás'!K139+'3.5 népszámlálás'!K139</f>
        <v>0</v>
      </c>
      <c r="L139" s="74">
        <f>'3.1 igazgatás cofog'!L139+'3.2 adó cofog'!L139+'3.3 pályázat'!L139+'3.4 választás'!L139+'3.5 népszámlálás'!L139</f>
        <v>0</v>
      </c>
    </row>
    <row r="140" spans="1:13" ht="15.75" thickBot="1" x14ac:dyDescent="0.3">
      <c r="A140" s="20"/>
      <c r="B140" s="21" t="s">
        <v>227</v>
      </c>
      <c r="C140" s="935">
        <f>'3.1 igazgatás cofog'!C140+'3.2 adó cofog'!C140+'3.3 pályázat'!C140</f>
        <v>0</v>
      </c>
      <c r="D140" s="231">
        <f>'3.1 igazgatás cofog'!D140+'3.2 adó cofog'!D140+'3.3 pályázat'!D140+'3.4 választás'!D140+'3.5 népszámlálás'!D140</f>
        <v>0</v>
      </c>
      <c r="E140" s="83">
        <f>'3.1 igazgatás cofog'!E140+'3.2 adó cofog'!E140+'3.3 pályázat'!E140+'3.4 választás'!E140+'3.5 népszámlálás'!E140</f>
        <v>0</v>
      </c>
      <c r="F140" s="324">
        <f>'3.1 igazgatás cofog'!F140+'3.2 adó cofog'!F140+'3.3 pályázat'!F140+'3.4 választás'!F140+'3.5 népszámlálás'!F140</f>
        <v>0</v>
      </c>
      <c r="G140" s="231">
        <f>'3.1 igazgatás cofog'!G140+'3.2 adó cofog'!G140+'3.3 pályázat'!G140+'3.4 választás'!G140+'3.5 népszámlálás'!G140</f>
        <v>0</v>
      </c>
      <c r="H140" s="83">
        <f>'3.1 igazgatás cofog'!H140+'3.2 adó cofog'!H140+'3.3 pályázat'!H140+'3.4 választás'!H140+'3.5 népszámlálás'!H140</f>
        <v>0</v>
      </c>
      <c r="I140" s="324">
        <f>'3.1 igazgatás cofog'!I140+'3.2 adó cofog'!I140+'3.3 pályázat'!I140+'3.4 választás'!I140+'3.5 népszámlálás'!I140</f>
        <v>0</v>
      </c>
      <c r="J140" s="231">
        <f>'3.1 igazgatás cofog'!J140+'3.2 adó cofog'!J140+'3.3 pályázat'!J140+'3.4 választás'!J140+'3.5 népszámlálás'!J140</f>
        <v>0</v>
      </c>
      <c r="K140" s="83">
        <f>'3.1 igazgatás cofog'!K140+'3.2 adó cofog'!K140+'3.3 pályázat'!K140+'3.4 választás'!K140+'3.5 népszámlálás'!K140</f>
        <v>0</v>
      </c>
      <c r="L140" s="324">
        <f>'3.1 igazgatás cofog'!L140+'3.2 adó cofog'!L140+'3.3 pályázat'!L140+'3.4 választás'!L140+'3.5 népszámlálás'!L140</f>
        <v>0</v>
      </c>
    </row>
    <row r="141" spans="1:13" x14ac:dyDescent="0.25">
      <c r="A141" s="18" t="s">
        <v>228</v>
      </c>
      <c r="B141" s="10" t="s">
        <v>26</v>
      </c>
      <c r="C141" s="944">
        <f>'3.1 igazgatás cofog'!C141+'3.2 adó cofog'!C141+'3.3 pályázat'!C141</f>
        <v>1589283</v>
      </c>
      <c r="D141" s="661">
        <f>'3.1 igazgatás cofog'!D141+'3.2 adó cofog'!D141+'3.3 pályázat'!D141+'3.4 választás'!D141+'3.5 népszámlálás'!D141</f>
        <v>1653543</v>
      </c>
      <c r="E141" s="120">
        <f>'3.1 igazgatás cofog'!E141+'3.2 adó cofog'!E141+'3.3 pályázat'!E141+'3.4 választás'!E141+'3.5 népszámlálás'!E141</f>
        <v>0</v>
      </c>
      <c r="F141" s="80">
        <f>'3.1 igazgatás cofog'!F141+'3.2 adó cofog'!F141+'3.3 pályázat'!F141+'3.4 választás'!F141+'3.5 népszámlálás'!F141</f>
        <v>1653543</v>
      </c>
      <c r="G141" s="661">
        <f>'3.1 igazgatás cofog'!G141+'3.2 adó cofog'!G141+'3.3 pályázat'!G141+'3.4 választás'!G141+'3.5 népszámlálás'!G141</f>
        <v>1653543</v>
      </c>
      <c r="H141" s="120">
        <f>'3.1 igazgatás cofog'!H141+'3.2 adó cofog'!H141+'3.3 pályázat'!H141+'3.4 választás'!H141+'3.5 népszámlálás'!H141</f>
        <v>0</v>
      </c>
      <c r="I141" s="309">
        <f>'3.1 igazgatás cofog'!I141+'3.2 adó cofog'!I141+'3.3 pályázat'!I141+'3.4 választás'!I141+'3.5 népszámlálás'!I141</f>
        <v>1653543</v>
      </c>
      <c r="J141" s="661">
        <f>+'3.1 igazgatás cofog'!J141+'3.2 adó cofog'!J141+'3.3 pályázat'!J141+'3.4 választás'!J141+'3.5 népszámlálás'!J141</f>
        <v>2232834.346456693</v>
      </c>
      <c r="K141" s="120">
        <f>'3.1 igazgatás cofog'!K141+'3.2 adó cofog'!K141+'3.3 pályázat'!K141+'3.4 választás'!K141+'3.5 népszámlálás'!K141</f>
        <v>0</v>
      </c>
      <c r="L141" s="80">
        <f>'3.1 igazgatás cofog'!L141+'3.2 adó cofog'!L141+'3.3 pályázat'!L141+'3.4 választás'!L141+'3.5 népszámlálás'!L141</f>
        <v>2232834.346456693</v>
      </c>
      <c r="M141" s="63"/>
    </row>
    <row r="142" spans="1:13" ht="15.75" thickBot="1" x14ac:dyDescent="0.3">
      <c r="A142" s="342" t="s">
        <v>229</v>
      </c>
      <c r="B142" s="28" t="s">
        <v>230</v>
      </c>
      <c r="C142" s="933">
        <f>'3.1 igazgatás cofog'!C142+'3.2 adó cofog'!C142+'3.3 pályázat'!C142</f>
        <v>429107</v>
      </c>
      <c r="D142" s="124">
        <f>'3.1 igazgatás cofog'!D142+'3.2 adó cofog'!D142+'3.3 pályázat'!D142+'3.4 választás'!D142+'3.5 népszámlálás'!D142</f>
        <v>446457</v>
      </c>
      <c r="E142" s="75">
        <f>'3.1 igazgatás cofog'!E142+'3.2 adó cofog'!E142+'3.3 pályázat'!E142+'3.4 választás'!E142+'3.5 népszámlálás'!E142</f>
        <v>0</v>
      </c>
      <c r="F142" s="76">
        <f>'3.1 igazgatás cofog'!F142+'3.2 adó cofog'!F142+'3.3 pályázat'!F142+'3.4 választás'!F142+'3.5 népszámlálás'!F142</f>
        <v>446457</v>
      </c>
      <c r="G142" s="124">
        <f>'3.1 igazgatás cofog'!G142+'3.2 adó cofog'!G142+'3.3 pályázat'!G142+'3.4 választás'!G142+'3.5 népszámlálás'!G142</f>
        <v>446457</v>
      </c>
      <c r="H142" s="75">
        <f>'3.1 igazgatás cofog'!H142+'3.2 adó cofog'!H142+'3.3 pályázat'!H142+'3.4 választás'!H142+'3.5 népszámlálás'!H142</f>
        <v>0</v>
      </c>
      <c r="I142" s="308">
        <f>'3.1 igazgatás cofog'!I142+'3.2 adó cofog'!I142+'3.3 pályázat'!I142+'3.4 választás'!I142+'3.5 népszámlálás'!I142</f>
        <v>446457</v>
      </c>
      <c r="J142" s="124">
        <f>+'3.1 igazgatás cofog'!J142+'3.2 adó cofog'!J142+'3.3 pályázat'!J142+'3.4 választás'!J142+'3.5 népszámlálás'!J142</f>
        <v>531290.6535433071</v>
      </c>
      <c r="K142" s="75">
        <f>'3.1 igazgatás cofog'!K142+'3.2 adó cofog'!K142+'3.3 pályázat'!K142+'3.4 választás'!K142+'3.5 népszámlálás'!K142</f>
        <v>0</v>
      </c>
      <c r="L142" s="76">
        <f>'3.1 igazgatás cofog'!L142+'3.2 adó cofog'!L142+'3.3 pályázat'!L142+'3.4 választás'!L142+'3.5 népszámlálás'!L142</f>
        <v>531290.6535433071</v>
      </c>
    </row>
    <row r="143" spans="1:13" x14ac:dyDescent="0.25">
      <c r="A143" s="18" t="s">
        <v>231</v>
      </c>
      <c r="B143" s="10" t="s">
        <v>27</v>
      </c>
      <c r="C143" s="944">
        <f>'3.1 igazgatás cofog'!C143+'3.2 adó cofog'!C143+'3.3 pályázat'!C143</f>
        <v>18120</v>
      </c>
      <c r="D143" s="661">
        <f>'3.1 igazgatás cofog'!D143+'3.2 adó cofog'!D143+'3.3 pályázat'!D143+'3.4 választás'!D143+'3.5 népszámlálás'!D143</f>
        <v>18120</v>
      </c>
      <c r="E143" s="120">
        <f>'3.1 igazgatás cofog'!E143+'3.2 adó cofog'!E143+'3.3 pályázat'!E143+'3.4 választás'!E143+'3.5 népszámlálás'!E143</f>
        <v>0</v>
      </c>
      <c r="F143" s="80">
        <f>'3.1 igazgatás cofog'!F143+'3.2 adó cofog'!F143+'3.3 pályázat'!F143+'3.4 választás'!F143+'3.5 népszámlálás'!F143</f>
        <v>18120</v>
      </c>
      <c r="G143" s="661">
        <f>'3.1 igazgatás cofog'!G143+'3.2 adó cofog'!G143+'3.3 pályázat'!G143+'3.4 választás'!G143+'3.5 népszámlálás'!G143</f>
        <v>18120</v>
      </c>
      <c r="H143" s="120">
        <f>'3.1 igazgatás cofog'!H143+'3.2 adó cofog'!H143+'3.3 pályázat'!H143+'3.4 választás'!H143+'3.5 népszámlálás'!H143</f>
        <v>0</v>
      </c>
      <c r="I143" s="80">
        <f>'3.1 igazgatás cofog'!I143+'3.2 adó cofog'!I143+'3.3 pályázat'!I143+'3.4 választás'!I143+'3.5 népszámlálás'!I143</f>
        <v>18120</v>
      </c>
      <c r="J143" s="121">
        <f>'3.1 igazgatás cofog'!J143+'3.2 adó cofog'!J143+'3.3 pályázat'!J143+'3.4 választás'!J143+'3.5 népszámlálás'!J143</f>
        <v>18120</v>
      </c>
      <c r="K143" s="71">
        <f>'3.1 igazgatás cofog'!K143+'3.2 adó cofog'!K143+'3.3 pályázat'!K143+'3.4 választás'!K143+'3.5 népszámlálás'!K143</f>
        <v>0</v>
      </c>
      <c r="L143" s="72">
        <f>'3.1 igazgatás cofog'!L143+'3.2 adó cofog'!L143+'3.3 pályázat'!L143+'3.4 választás'!L143+'3.5 népszámlálás'!L143</f>
        <v>18120</v>
      </c>
    </row>
    <row r="144" spans="1:13" ht="15.75" thickBot="1" x14ac:dyDescent="0.3">
      <c r="A144" s="342" t="s">
        <v>232</v>
      </c>
      <c r="B144" s="28" t="s">
        <v>233</v>
      </c>
      <c r="C144" s="933">
        <f>'3.1 igazgatás cofog'!C144+'3.2 adó cofog'!C144+'3.3 pályázat'!C144</f>
        <v>4892</v>
      </c>
      <c r="D144" s="124">
        <f>'3.1 igazgatás cofog'!D144+'3.2 adó cofog'!D144+'3.3 pályázat'!D144+'3.4 választás'!D144+'3.5 népszámlálás'!D144</f>
        <v>4892</v>
      </c>
      <c r="E144" s="75">
        <f>'3.1 igazgatás cofog'!E144+'3.2 adó cofog'!E144+'3.3 pályázat'!E144+'3.4 választás'!E144+'3.5 népszámlálás'!E144</f>
        <v>0</v>
      </c>
      <c r="F144" s="76">
        <f>'3.1 igazgatás cofog'!F144+'3.2 adó cofog'!F144+'3.3 pályázat'!F144+'3.4 választás'!F144+'3.5 népszámlálás'!F144</f>
        <v>4892</v>
      </c>
      <c r="G144" s="124">
        <f>'3.1 igazgatás cofog'!G144+'3.2 adó cofog'!G144+'3.3 pályázat'!G144+'3.4 választás'!G144+'3.5 népszámlálás'!G144</f>
        <v>4892</v>
      </c>
      <c r="H144" s="75">
        <f>'3.1 igazgatás cofog'!H144+'3.2 adó cofog'!H144+'3.3 pályázat'!H144+'3.4 választás'!H144+'3.5 népszámlálás'!H144</f>
        <v>0</v>
      </c>
      <c r="I144" s="76">
        <f>'3.1 igazgatás cofog'!I144+'3.2 adó cofog'!I144+'3.3 pályázat'!I144+'3.4 választás'!I144+'3.5 népszámlálás'!I144</f>
        <v>4892</v>
      </c>
      <c r="J144" s="124">
        <f>'3.1 igazgatás cofog'!J144+'3.2 adó cofog'!J144+'3.3 pályázat'!J144+'3.4 választás'!J144+'3.5 népszámlálás'!J144</f>
        <v>4892</v>
      </c>
      <c r="K144" s="75">
        <f>'3.1 igazgatás cofog'!K144+'3.2 adó cofog'!K144+'3.3 pályázat'!K144+'3.4 választás'!K144+'3.5 népszámlálás'!K144</f>
        <v>0</v>
      </c>
      <c r="L144" s="76">
        <f>'3.1 igazgatás cofog'!L144+'3.2 adó cofog'!L144+'3.3 pályázat'!L144+'3.4 választás'!L144+'3.5 népszámlálás'!L144</f>
        <v>4892</v>
      </c>
    </row>
    <row r="145" spans="1:12" s="135" customFormat="1" ht="15.75" thickBot="1" x14ac:dyDescent="0.3">
      <c r="A145" s="889" t="s">
        <v>234</v>
      </c>
      <c r="B145" s="134" t="s">
        <v>28</v>
      </c>
      <c r="C145" s="936">
        <f>'3.1 igazgatás cofog'!C145+'3.2 adó cofog'!C145+'3.3 pályázat'!C145</f>
        <v>0</v>
      </c>
      <c r="D145" s="665">
        <f>'3.1 igazgatás cofog'!D145+'3.2 adó cofog'!D145+'3.3 pályázat'!D145+'3.4 választás'!D145+'3.5 népszámlálás'!D145</f>
        <v>0</v>
      </c>
      <c r="E145" s="666">
        <f>'3.1 igazgatás cofog'!E145+'3.2 adó cofog'!E145+'3.3 pályázat'!E145+'3.4 választás'!E145+'3.5 népszámlálás'!E145</f>
        <v>0</v>
      </c>
      <c r="F145" s="667">
        <f>'3.1 igazgatás cofog'!F145+'3.2 adó cofog'!F145+'3.3 pályázat'!F145+'3.4 választás'!F145+'3.5 népszámlálás'!F145</f>
        <v>0</v>
      </c>
      <c r="G145" s="665">
        <f>'3.1 igazgatás cofog'!G145+'3.2 adó cofog'!G145+'3.3 pályázat'!G145+'3.4 választás'!G145+'3.5 népszámlálás'!G145</f>
        <v>0</v>
      </c>
      <c r="H145" s="666">
        <f>'3.1 igazgatás cofog'!H145+'3.2 adó cofog'!H145+'3.3 pályázat'!H145+'3.4 választás'!H145+'3.5 népszámlálás'!H145</f>
        <v>0</v>
      </c>
      <c r="I145" s="667">
        <f>'3.1 igazgatás cofog'!I145+'3.2 adó cofog'!I145+'3.3 pályázat'!I145+'3.4 választás'!I145+'3.5 népszámlálás'!I145</f>
        <v>0</v>
      </c>
      <c r="J145" s="665">
        <f>'3.1 igazgatás cofog'!J145+'3.2 adó cofog'!J145+'3.3 pályázat'!J145+'3.4 választás'!J145+'3.5 népszámlálás'!J145</f>
        <v>0</v>
      </c>
      <c r="K145" s="666">
        <f>'3.1 igazgatás cofog'!K145+'3.2 adó cofog'!K145+'3.3 pályázat'!K145+'3.4 választás'!K145+'3.5 népszámlálás'!K145</f>
        <v>0</v>
      </c>
      <c r="L145" s="667">
        <f>'3.1 igazgatás cofog'!L145+'3.2 adó cofog'!L145+'3.3 pályázat'!L145+'3.4 választás'!L145+'3.5 népszámlálás'!L145</f>
        <v>0</v>
      </c>
    </row>
    <row r="146" spans="1:12" s="135" customFormat="1" ht="15.75" thickBot="1" x14ac:dyDescent="0.3">
      <c r="A146" s="22" t="s">
        <v>235</v>
      </c>
      <c r="B146" s="134" t="s">
        <v>236</v>
      </c>
      <c r="C146" s="936">
        <f>'3.1 igazgatás cofog'!C146+'3.2 adó cofog'!C146+'3.3 pályázat'!C146</f>
        <v>163387436</v>
      </c>
      <c r="D146" s="232">
        <f>'3.1 igazgatás cofog'!D146+'3.2 adó cofog'!D146+'3.3 pályázat'!D146+'3.4 választás'!D146+'3.5 népszámlálás'!D146</f>
        <v>173795512</v>
      </c>
      <c r="E146" s="666">
        <f>'3.1 igazgatás cofog'!E146+'3.2 adó cofog'!E146+'3.3 pályázat'!E146+'3.4 választás'!E146+'3.5 népszámlálás'!E146</f>
        <v>0</v>
      </c>
      <c r="F146" s="234">
        <f>'3.1 igazgatás cofog'!F146+'3.2 adó cofog'!F146+'3.3 pályázat'!F146+'3.4 választás'!F146+'3.5 népszámlálás'!F146</f>
        <v>173795512</v>
      </c>
      <c r="G146" s="232">
        <f>'3.1 igazgatás cofog'!G146+'3.2 adó cofog'!G146+'3.3 pályázat'!G146+'3.4 választás'!G146+'3.5 népszámlálás'!G146</f>
        <v>182834347</v>
      </c>
      <c r="H146" s="666">
        <f>'3.1 igazgatás cofog'!H146+'3.2 adó cofog'!H146+'3.3 pályázat'!H146+'3.4 választás'!H146+'3.5 népszámlálás'!H146</f>
        <v>0</v>
      </c>
      <c r="I146" s="234">
        <f>'3.1 igazgatás cofog'!I146+'3.2 adó cofog'!I146+'3.3 pályázat'!I146+'3.4 választás'!I146+'3.5 népszámlálás'!I146</f>
        <v>182834347</v>
      </c>
      <c r="J146" s="232">
        <f>'3.1 igazgatás cofog'!J146+'3.2 adó cofog'!J146+'3.3 pályázat'!J146+'3.4 választás'!J146+'3.5 népszámlálás'!J146</f>
        <v>186631412</v>
      </c>
      <c r="K146" s="666">
        <f>'3.1 igazgatás cofog'!K146+'3.2 adó cofog'!K146+'3.3 pályázat'!K146+'3.4 választás'!K146+'3.5 népszámlálás'!K146</f>
        <v>0</v>
      </c>
      <c r="L146" s="234">
        <f>'3.1 igazgatás cofog'!L146+'3.2 adó cofog'!L146+'3.3 pályázat'!L146+'3.4 választás'!L146+'3.5 népszámlálás'!L146</f>
        <v>186631412</v>
      </c>
    </row>
    <row r="147" spans="1:12" s="135" customFormat="1" ht="15.75" hidden="1" thickBot="1" x14ac:dyDescent="0.3">
      <c r="A147" s="24" t="s">
        <v>237</v>
      </c>
      <c r="B147" s="25" t="s">
        <v>238</v>
      </c>
      <c r="C147" s="939">
        <f>'3.1 igazgatás cofog'!C147+'3.2 adó cofog'!C147+'3.3 pályázat'!C147</f>
        <v>0</v>
      </c>
      <c r="D147" s="378">
        <f>'3.1 igazgatás cofog'!D147+'3.2 adó cofog'!D147+'3.3 pályázat'!D147+'3.4 választás'!D147+'3.5 népszámlálás'!D147</f>
        <v>0</v>
      </c>
      <c r="E147" s="379">
        <f>'3.1 igazgatás cofog'!E147+'3.2 adó cofog'!E147+'3.3 pályázat'!E147+'3.4 választás'!E147+'3.5 népszámlálás'!E147</f>
        <v>0</v>
      </c>
      <c r="F147" s="380">
        <f>'3.1 igazgatás cofog'!F147+'3.2 adó cofog'!F147+'3.3 pályázat'!F147+'3.4 választás'!F147+'3.5 népszámlálás'!F147</f>
        <v>0</v>
      </c>
      <c r="G147" s="378">
        <f>'3.1 igazgatás cofog'!G147+'3.2 adó cofog'!G147+'3.3 pályázat'!G147+'3.4 választás'!G147+'3.5 népszámlálás'!G147</f>
        <v>0</v>
      </c>
      <c r="H147" s="379">
        <f>'3.1 igazgatás cofog'!H147+'3.2 adó cofog'!H147+'3.3 pályázat'!H147+'3.4 választás'!H147+'3.5 népszámlálás'!H147</f>
        <v>0</v>
      </c>
      <c r="I147" s="380">
        <f>'3.1 igazgatás cofog'!I147+'3.2 adó cofog'!I147+'3.3 pályázat'!I147+'3.4 választás'!I147+'3.5 népszámlálás'!I147</f>
        <v>0</v>
      </c>
      <c r="J147" s="378">
        <f>'3.1 igazgatás cofog'!J147+'3.2 adó cofog'!J147+'3.3 pályázat'!J147+'3.4 választás'!J147+'3.5 népszámlálás'!J147</f>
        <v>0</v>
      </c>
      <c r="K147" s="379">
        <f>'3.1 igazgatás cofog'!K147+'3.2 adó cofog'!K147+'3.3 pályázat'!K147+'3.4 választás'!K147+'3.5 népszámlálás'!K147</f>
        <v>0</v>
      </c>
      <c r="L147" s="380">
        <f>'3.1 igazgatás cofog'!L147+'3.2 adó cofog'!L147+'3.3 pályázat'!L147+'3.4 választás'!L147+'3.5 népszámlálás'!L147</f>
        <v>0</v>
      </c>
    </row>
    <row r="148" spans="1:12" s="135" customFormat="1" ht="15.75" hidden="1" thickBot="1" x14ac:dyDescent="0.3">
      <c r="A148" s="672" t="s">
        <v>239</v>
      </c>
      <c r="B148" s="673" t="s">
        <v>240</v>
      </c>
      <c r="C148" s="941">
        <f>'3.1 igazgatás cofog'!C148+'3.2 adó cofog'!C148+'3.3 pályázat'!C148</f>
        <v>0</v>
      </c>
      <c r="D148" s="482">
        <f>'3.1 igazgatás cofog'!D148+'3.2 adó cofog'!D148+'3.3 pályázat'!D148+'3.4 választás'!D148+'3.5 népszámlálás'!D148</f>
        <v>0</v>
      </c>
      <c r="E148" s="276">
        <f>'3.1 igazgatás cofog'!E148+'3.2 adó cofog'!E148+'3.3 pályázat'!E148+'3.4 választás'!E148+'3.5 népszámlálás'!E148</f>
        <v>0</v>
      </c>
      <c r="F148" s="476">
        <f>'3.1 igazgatás cofog'!F148+'3.2 adó cofog'!F148+'3.3 pályázat'!F148+'3.4 választás'!F148+'3.5 népszámlálás'!F148</f>
        <v>0</v>
      </c>
      <c r="G148" s="482">
        <f>'3.1 igazgatás cofog'!G148+'3.2 adó cofog'!G148+'3.3 pályázat'!G148+'3.4 választás'!G148+'3.5 népszámlálás'!G148</f>
        <v>0</v>
      </c>
      <c r="H148" s="276">
        <f>'3.1 igazgatás cofog'!H148+'3.2 adó cofog'!H148+'3.3 pályázat'!H148+'3.4 választás'!H148+'3.5 népszámlálás'!H148</f>
        <v>0</v>
      </c>
      <c r="I148" s="476">
        <f>'3.1 igazgatás cofog'!I148+'3.2 adó cofog'!I148+'3.3 pályázat'!I148+'3.4 választás'!I148+'3.5 népszámlálás'!I148</f>
        <v>0</v>
      </c>
      <c r="J148" s="482">
        <f>'3.1 igazgatás cofog'!J148+'3.2 adó cofog'!J148+'3.3 pályázat'!J148+'3.4 választás'!J148+'3.5 népszámlálás'!J148</f>
        <v>0</v>
      </c>
      <c r="K148" s="276">
        <f>'3.1 igazgatás cofog'!K148+'3.2 adó cofog'!K148+'3.3 pályázat'!K148+'3.4 választás'!K148+'3.5 népszámlálás'!K148</f>
        <v>0</v>
      </c>
      <c r="L148" s="476">
        <f>'3.1 igazgatás cofog'!L148+'3.2 adó cofog'!L148+'3.3 pályázat'!L148+'3.4 választás'!L148+'3.5 népszámlálás'!L148</f>
        <v>0</v>
      </c>
    </row>
    <row r="149" spans="1:12" s="135" customFormat="1" ht="15.75" hidden="1" thickBot="1" x14ac:dyDescent="0.3">
      <c r="A149" s="672" t="s">
        <v>241</v>
      </c>
      <c r="B149" s="673" t="s">
        <v>242</v>
      </c>
      <c r="C149" s="941">
        <f>'3.1 igazgatás cofog'!C149+'3.2 adó cofog'!C149+'3.3 pályázat'!C149</f>
        <v>0</v>
      </c>
      <c r="D149" s="482">
        <f>'3.1 igazgatás cofog'!D149+'3.2 adó cofog'!D149+'3.3 pályázat'!D149+'3.4 választás'!D149+'3.5 népszámlálás'!D149</f>
        <v>0</v>
      </c>
      <c r="E149" s="276">
        <f>'3.1 igazgatás cofog'!E149+'3.2 adó cofog'!E149+'3.3 pályázat'!E149+'3.4 választás'!E149+'3.5 népszámlálás'!E149</f>
        <v>0</v>
      </c>
      <c r="F149" s="476">
        <f>'3.1 igazgatás cofog'!F149+'3.2 adó cofog'!F149+'3.3 pályázat'!F149+'3.4 választás'!F149+'3.5 népszámlálás'!F149</f>
        <v>0</v>
      </c>
      <c r="G149" s="482">
        <f>'3.1 igazgatás cofog'!G149+'3.2 adó cofog'!G149+'3.3 pályázat'!G149+'3.4 választás'!G149+'3.5 népszámlálás'!G149</f>
        <v>0</v>
      </c>
      <c r="H149" s="276">
        <f>'3.1 igazgatás cofog'!H149+'3.2 adó cofog'!H149+'3.3 pályázat'!H149+'3.4 választás'!H149+'3.5 népszámlálás'!H149</f>
        <v>0</v>
      </c>
      <c r="I149" s="476">
        <f>'3.1 igazgatás cofog'!I149+'3.2 adó cofog'!I149+'3.3 pályázat'!I149+'3.4 választás'!I149+'3.5 népszámlálás'!I149</f>
        <v>0</v>
      </c>
      <c r="J149" s="482">
        <f>'3.1 igazgatás cofog'!J149+'3.2 adó cofog'!J149+'3.3 pályázat'!J149+'3.4 választás'!J149+'3.5 népszámlálás'!J149</f>
        <v>0</v>
      </c>
      <c r="K149" s="276">
        <f>'3.1 igazgatás cofog'!K149+'3.2 adó cofog'!K149+'3.3 pályázat'!K149+'3.4 választás'!K149+'3.5 népszámlálás'!K149</f>
        <v>0</v>
      </c>
      <c r="L149" s="476">
        <f>'3.1 igazgatás cofog'!L149+'3.2 adó cofog'!L149+'3.3 pályázat'!L149+'3.4 választás'!L149+'3.5 népszámlálás'!L149</f>
        <v>0</v>
      </c>
    </row>
    <row r="150" spans="1:12" s="135" customFormat="1" ht="15.75" hidden="1" thickBot="1" x14ac:dyDescent="0.3">
      <c r="A150" s="672" t="s">
        <v>448</v>
      </c>
      <c r="B150" s="673" t="s">
        <v>449</v>
      </c>
      <c r="C150" s="941">
        <f>'3.1 igazgatás cofog'!C150+'3.2 adó cofog'!C150+'3.3 pályázat'!C150</f>
        <v>0</v>
      </c>
      <c r="D150" s="482">
        <f>'3.1 igazgatás cofog'!D150+'3.2 adó cofog'!D150+'3.3 pályázat'!D150+'3.4 választás'!D150+'3.5 népszámlálás'!D150</f>
        <v>0</v>
      </c>
      <c r="E150" s="276">
        <f>'3.1 igazgatás cofog'!E150+'3.2 adó cofog'!E150+'3.3 pályázat'!E150+'3.4 választás'!E150+'3.5 népszámlálás'!E150</f>
        <v>0</v>
      </c>
      <c r="F150" s="476">
        <f>'3.1 igazgatás cofog'!F150+'3.2 adó cofog'!F150+'3.3 pályázat'!F150+'3.4 választás'!F150+'3.5 népszámlálás'!F150</f>
        <v>0</v>
      </c>
      <c r="G150" s="482">
        <f>'3.1 igazgatás cofog'!G150+'3.2 adó cofog'!G150+'3.3 pályázat'!G150+'3.4 választás'!G150+'3.5 népszámlálás'!G150</f>
        <v>0</v>
      </c>
      <c r="H150" s="276">
        <f>'3.1 igazgatás cofog'!H150+'3.2 adó cofog'!H150+'3.3 pályázat'!H150+'3.4 választás'!H150+'3.5 népszámlálás'!H150</f>
        <v>0</v>
      </c>
      <c r="I150" s="476">
        <f>'3.1 igazgatás cofog'!I150+'3.2 adó cofog'!I150+'3.3 pályázat'!I150+'3.4 választás'!I150+'3.5 népszámlálás'!I150</f>
        <v>0</v>
      </c>
      <c r="J150" s="482">
        <f>'3.1 igazgatás cofog'!J150+'3.2 adó cofog'!J150+'3.3 pályázat'!J150+'3.4 választás'!J150+'3.5 népszámlálás'!J150</f>
        <v>0</v>
      </c>
      <c r="K150" s="276">
        <f>'3.1 igazgatás cofog'!K150+'3.2 adó cofog'!K150+'3.3 pályázat'!K150+'3.4 választás'!K150+'3.5 népszámlálás'!K150</f>
        <v>0</v>
      </c>
      <c r="L150" s="476">
        <f>'3.1 igazgatás cofog'!L150+'3.2 adó cofog'!L150+'3.3 pályázat'!L150+'3.4 választás'!L150+'3.5 népszámlálás'!L150</f>
        <v>0</v>
      </c>
    </row>
    <row r="151" spans="1:12" s="135" customFormat="1" ht="15.75" hidden="1" thickBot="1" x14ac:dyDescent="0.3">
      <c r="A151" s="672" t="s">
        <v>243</v>
      </c>
      <c r="B151" s="673" t="s">
        <v>244</v>
      </c>
      <c r="C151" s="941">
        <f>'3.1 igazgatás cofog'!C151+'3.2 adó cofog'!C151+'3.3 pályázat'!C151</f>
        <v>0</v>
      </c>
      <c r="D151" s="482">
        <f>'3.1 igazgatás cofog'!D151+'3.2 adó cofog'!D151+'3.3 pályázat'!D151+'3.4 választás'!D151+'3.5 népszámlálás'!D151</f>
        <v>0</v>
      </c>
      <c r="E151" s="276">
        <f>'3.1 igazgatás cofog'!E151+'3.2 adó cofog'!E151+'3.3 pályázat'!E151+'3.4 választás'!E151+'3.5 népszámlálás'!E151</f>
        <v>0</v>
      </c>
      <c r="F151" s="476">
        <f>'3.1 igazgatás cofog'!F151+'3.2 adó cofog'!F151+'3.3 pályázat'!F151+'3.4 választás'!F151+'3.5 népszámlálás'!F151</f>
        <v>0</v>
      </c>
      <c r="G151" s="482">
        <f>'3.1 igazgatás cofog'!G151+'3.2 adó cofog'!G151+'3.3 pályázat'!G151+'3.4 választás'!G151+'3.5 népszámlálás'!G151</f>
        <v>0</v>
      </c>
      <c r="H151" s="276">
        <f>'3.1 igazgatás cofog'!H151+'3.2 adó cofog'!H151+'3.3 pályázat'!H151+'3.4 választás'!H151+'3.5 népszámlálás'!H151</f>
        <v>0</v>
      </c>
      <c r="I151" s="476">
        <f>'3.1 igazgatás cofog'!I151+'3.2 adó cofog'!I151+'3.3 pályázat'!I151+'3.4 választás'!I151+'3.5 népszámlálás'!I151</f>
        <v>0</v>
      </c>
      <c r="J151" s="482">
        <f>'3.1 igazgatás cofog'!J151+'3.2 adó cofog'!J151+'3.3 pályázat'!J151+'3.4 választás'!J151+'3.5 népszámlálás'!J151</f>
        <v>0</v>
      </c>
      <c r="K151" s="276">
        <f>'3.1 igazgatás cofog'!K151+'3.2 adó cofog'!K151+'3.3 pályázat'!K151+'3.4 választás'!K151+'3.5 népszámlálás'!K151</f>
        <v>0</v>
      </c>
      <c r="L151" s="476">
        <f>'3.1 igazgatás cofog'!L151+'3.2 adó cofog'!L151+'3.3 pályázat'!L151+'3.4 választás'!L151+'3.5 népszámlálás'!L151</f>
        <v>0</v>
      </c>
    </row>
    <row r="152" spans="1:12" s="135" customFormat="1" ht="15.75" hidden="1" thickBot="1" x14ac:dyDescent="0.3">
      <c r="A152" s="672" t="s">
        <v>245</v>
      </c>
      <c r="B152" s="673" t="s">
        <v>246</v>
      </c>
      <c r="C152" s="941">
        <f>'3.1 igazgatás cofog'!C152+'3.2 adó cofog'!C152+'3.3 pályázat'!C152</f>
        <v>0</v>
      </c>
      <c r="D152" s="482">
        <f>'3.1 igazgatás cofog'!D152+'3.2 adó cofog'!D152+'3.3 pályázat'!D152+'3.4 választás'!D152+'3.5 népszámlálás'!D152</f>
        <v>0</v>
      </c>
      <c r="E152" s="276">
        <f>'3.1 igazgatás cofog'!E152+'3.2 adó cofog'!E152+'3.3 pályázat'!E152+'3.4 választás'!E152+'3.5 népszámlálás'!E152</f>
        <v>0</v>
      </c>
      <c r="F152" s="476">
        <f>'3.1 igazgatás cofog'!F152+'3.2 adó cofog'!F152+'3.3 pályázat'!F152+'3.4 választás'!F152+'3.5 népszámlálás'!F152</f>
        <v>0</v>
      </c>
      <c r="G152" s="482">
        <f>'3.1 igazgatás cofog'!G152+'3.2 adó cofog'!G152+'3.3 pályázat'!G152+'3.4 választás'!G152+'3.5 népszámlálás'!G152</f>
        <v>0</v>
      </c>
      <c r="H152" s="276">
        <f>'3.1 igazgatás cofog'!H152+'3.2 adó cofog'!H152+'3.3 pályázat'!H152+'3.4 választás'!H152+'3.5 népszámlálás'!H152</f>
        <v>0</v>
      </c>
      <c r="I152" s="476">
        <f>'3.1 igazgatás cofog'!I152+'3.2 adó cofog'!I152+'3.3 pályázat'!I152+'3.4 választás'!I152+'3.5 népszámlálás'!I152</f>
        <v>0</v>
      </c>
      <c r="J152" s="482">
        <f>'3.1 igazgatás cofog'!J152+'3.2 adó cofog'!J152+'3.3 pályázat'!J152+'3.4 választás'!J152+'3.5 népszámlálás'!J152</f>
        <v>0</v>
      </c>
      <c r="K152" s="276">
        <f>'3.1 igazgatás cofog'!K152+'3.2 adó cofog'!K152+'3.3 pályázat'!K152+'3.4 választás'!K152+'3.5 népszámlálás'!K152</f>
        <v>0</v>
      </c>
      <c r="L152" s="476">
        <f>'3.1 igazgatás cofog'!L152+'3.2 adó cofog'!L152+'3.3 pályázat'!L152+'3.4 választás'!L152+'3.5 népszámlálás'!L152</f>
        <v>0</v>
      </c>
    </row>
    <row r="153" spans="1:12" s="135" customFormat="1" ht="15.75" hidden="1" thickBot="1" x14ac:dyDescent="0.3">
      <c r="A153" s="672" t="s">
        <v>247</v>
      </c>
      <c r="B153" s="673" t="s">
        <v>248</v>
      </c>
      <c r="C153" s="941">
        <f>'3.1 igazgatás cofog'!C153+'3.2 adó cofog'!C153+'3.3 pályázat'!C153</f>
        <v>0</v>
      </c>
      <c r="D153" s="482">
        <f>'3.1 igazgatás cofog'!D153+'3.2 adó cofog'!D153+'3.3 pályázat'!D153+'3.4 választás'!D153+'3.5 népszámlálás'!D153</f>
        <v>0</v>
      </c>
      <c r="E153" s="276">
        <f>'3.1 igazgatás cofog'!E153+'3.2 adó cofog'!E153+'3.3 pályázat'!E153+'3.4 választás'!E153+'3.5 népszámlálás'!E153</f>
        <v>0</v>
      </c>
      <c r="F153" s="476">
        <f>'3.1 igazgatás cofog'!F153+'3.2 adó cofog'!F153+'3.3 pályázat'!F153+'3.4 választás'!F153+'3.5 népszámlálás'!F153</f>
        <v>0</v>
      </c>
      <c r="G153" s="482">
        <f>'3.1 igazgatás cofog'!G153+'3.2 adó cofog'!G153+'3.3 pályázat'!G153+'3.4 választás'!G153+'3.5 népszámlálás'!G153</f>
        <v>0</v>
      </c>
      <c r="H153" s="276">
        <f>'3.1 igazgatás cofog'!H153+'3.2 adó cofog'!H153+'3.3 pályázat'!H153+'3.4 választás'!H153+'3.5 népszámlálás'!H153</f>
        <v>0</v>
      </c>
      <c r="I153" s="476">
        <f>'3.1 igazgatás cofog'!I153+'3.2 adó cofog'!I153+'3.3 pályázat'!I153+'3.4 választás'!I153+'3.5 népszámlálás'!I153</f>
        <v>0</v>
      </c>
      <c r="J153" s="482">
        <f>'3.1 igazgatás cofog'!J153+'3.2 adó cofog'!J153+'3.3 pályázat'!J153+'3.4 választás'!J153+'3.5 népszámlálás'!J153</f>
        <v>0</v>
      </c>
      <c r="K153" s="276">
        <f>'3.1 igazgatás cofog'!K153+'3.2 adó cofog'!K153+'3.3 pályázat'!K153+'3.4 választás'!K153+'3.5 népszámlálás'!K153</f>
        <v>0</v>
      </c>
      <c r="L153" s="476">
        <f>'3.1 igazgatás cofog'!L153+'3.2 adó cofog'!L153+'3.3 pályázat'!L153+'3.4 választás'!L153+'3.5 népszámlálás'!L153</f>
        <v>0</v>
      </c>
    </row>
    <row r="154" spans="1:12" s="135" customFormat="1" ht="15.75" hidden="1" thickBot="1" x14ac:dyDescent="0.3">
      <c r="A154" s="907"/>
      <c r="B154" s="908" t="s">
        <v>249</v>
      </c>
      <c r="C154" s="943">
        <f>'3.1 igazgatás cofog'!C154+'3.2 adó cofog'!C154+'3.3 pályázat'!C154</f>
        <v>0</v>
      </c>
      <c r="D154" s="482">
        <f>'3.1 igazgatás cofog'!D154+'3.2 adó cofog'!D154+'3.3 pályázat'!D154+'3.4 választás'!D154+'3.5 népszámlálás'!D154</f>
        <v>0</v>
      </c>
      <c r="E154" s="488">
        <f>'3.1 igazgatás cofog'!E154+'3.2 adó cofog'!E154+'3.3 pályázat'!E154+'3.4 választás'!E154+'3.5 népszámlálás'!E154</f>
        <v>0</v>
      </c>
      <c r="F154" s="489">
        <f>'3.1 igazgatás cofog'!F154+'3.2 adó cofog'!F154+'3.3 pályázat'!F154+'3.4 választás'!F154+'3.5 népszámlálás'!F154</f>
        <v>0</v>
      </c>
      <c r="G154" s="482">
        <f>'3.1 igazgatás cofog'!G154+'3.2 adó cofog'!G154+'3.3 pályázat'!G154+'3.4 választás'!G154+'3.5 népszámlálás'!G154</f>
        <v>0</v>
      </c>
      <c r="H154" s="488">
        <f>'3.1 igazgatás cofog'!H154+'3.2 adó cofog'!H154+'3.3 pályázat'!H154+'3.4 választás'!H154+'3.5 népszámlálás'!H154</f>
        <v>0</v>
      </c>
      <c r="I154" s="489">
        <f>'3.1 igazgatás cofog'!I154+'3.2 adó cofog'!I154+'3.3 pályázat'!I154+'3.4 választás'!I154+'3.5 népszámlálás'!I154</f>
        <v>0</v>
      </c>
      <c r="J154" s="482">
        <f>'3.1 igazgatás cofog'!J154+'3.2 adó cofog'!J154+'3.3 pályázat'!J154+'3.4 választás'!J154+'3.5 népszámlálás'!J154</f>
        <v>0</v>
      </c>
      <c r="K154" s="488">
        <f>'3.1 igazgatás cofog'!K154+'3.2 adó cofog'!K154+'3.3 pályázat'!K154+'3.4 választás'!K154+'3.5 népszámlálás'!K154</f>
        <v>0</v>
      </c>
      <c r="L154" s="489">
        <f>'3.1 igazgatás cofog'!L154+'3.2 adó cofog'!L154+'3.3 pályázat'!L154+'3.4 választás'!L154+'3.5 népszámlálás'!L154</f>
        <v>0</v>
      </c>
    </row>
    <row r="155" spans="1:12" s="135" customFormat="1" ht="15.75" thickBot="1" x14ac:dyDescent="0.3">
      <c r="A155" s="22" t="s">
        <v>252</v>
      </c>
      <c r="B155" s="4" t="s">
        <v>250</v>
      </c>
      <c r="C155" s="938">
        <f>'3.1 igazgatás cofog'!C155+'3.2 adó cofog'!C155+'3.3 pályázat'!C155</f>
        <v>163387436</v>
      </c>
      <c r="D155" s="668">
        <f>'3.1 igazgatás cofog'!D155+'3.2 adó cofog'!D155+'3.3 pályázat'!D155+'3.4 választás'!D155+'3.5 népszámlálás'!D155</f>
        <v>173795512</v>
      </c>
      <c r="E155" s="233">
        <f>'3.1 igazgatás cofog'!E155+'3.2 adó cofog'!E155+'3.3 pályázat'!E155+'3.4 választás'!E155+'3.5 népszámlálás'!E155</f>
        <v>0</v>
      </c>
      <c r="F155" s="234">
        <f>'3.1 igazgatás cofog'!F155+'3.2 adó cofog'!F155+'3.3 pályázat'!F155+'3.4 választás'!F155+'3.5 népszámlálás'!F155</f>
        <v>173795512</v>
      </c>
      <c r="G155" s="668">
        <f>'3.1 igazgatás cofog'!G155+'3.2 adó cofog'!G155+'3.3 pályázat'!G155+'3.4 választás'!G155+'3.5 népszámlálás'!G155</f>
        <v>182834347</v>
      </c>
      <c r="H155" s="233">
        <f>'3.1 igazgatás cofog'!H155+'3.2 adó cofog'!H155+'3.3 pályázat'!H155+'3.4 választás'!H155+'3.5 népszámlálás'!H155</f>
        <v>0</v>
      </c>
      <c r="I155" s="234">
        <f>'3.1 igazgatás cofog'!I155+'3.2 adó cofog'!I155+'3.3 pályázat'!I155+'3.4 választás'!I155+'3.5 népszámlálás'!I155</f>
        <v>182834347</v>
      </c>
      <c r="J155" s="668">
        <f>'3.1 igazgatás cofog'!J155+'3.2 adó cofog'!J155+'3.3 pályázat'!J155+'3.4 választás'!J155+'3.5 népszámlálás'!J155</f>
        <v>186631412</v>
      </c>
      <c r="K155" s="233">
        <f>'3.1 igazgatás cofog'!K155+'3.2 adó cofog'!K155+'3.3 pályázat'!K155+'3.4 választás'!K155+'3.5 népszámlálás'!K155</f>
        <v>0</v>
      </c>
      <c r="L155" s="234">
        <f>'3.1 igazgatás cofog'!L155+'3.2 adó cofog'!L155+'3.3 pályázat'!L155+'3.4 választás'!L155+'3.5 népszámlálás'!L155</f>
        <v>186631412</v>
      </c>
    </row>
    <row r="156" spans="1:12" x14ac:dyDescent="0.25">
      <c r="D156" s="63">
        <f>'3.1 igazgatás cofog'!D156+'3.2 adó cofog'!D156+'3.3 pályázat'!D156+'3.4 választás'!D156+'3.5 népszámlálás'!D156</f>
        <v>0</v>
      </c>
      <c r="E156" s="63">
        <f>'3.1 igazgatás cofog'!E156+'3.2 adó cofog'!E156+'3.3 pályázat'!E156+'3.4 választás'!E156+'3.5 népszámlálás'!E156</f>
        <v>0</v>
      </c>
      <c r="F156" s="63">
        <f>'3.1 igazgatás cofog'!F156+'3.2 adó cofog'!F156+'3.3 pályázat'!F156+'3.4 választás'!F156+'3.5 népszámlálás'!F156</f>
        <v>0</v>
      </c>
      <c r="G156" s="63">
        <f>'3.1 igazgatás cofog'!G156+'3.2 adó cofog'!G156+'3.3 pályázat'!G156+'3.4 választás'!G156+'3.5 népszámlálás'!G156</f>
        <v>0</v>
      </c>
      <c r="H156" s="63">
        <f>'3.1 igazgatás cofog'!H156+'3.2 adó cofog'!H156+'3.3 pályázat'!H156+'3.4 választás'!H156+'3.5 népszámlálás'!H156</f>
        <v>0</v>
      </c>
      <c r="I156" s="63">
        <f>'3.1 igazgatás cofog'!I156+'3.2 adó cofog'!I156+'3.3 pályázat'!I156+'3.4 választás'!I156+'3.5 népszámlálás'!I156</f>
        <v>0</v>
      </c>
      <c r="J156" s="63">
        <f>'3.1 igazgatás cofog'!J156+'3.2 adó cofog'!J156+'3.3 pályázat'!J156+'3.4 választás'!J156+'3.5 népszámlálás'!J156</f>
        <v>0</v>
      </c>
      <c r="K156" s="63">
        <f>'3.1 igazgatás cofog'!K156+'3.2 adó cofog'!K156+'3.3 pályázat'!K156+'3.4 választás'!K156+'3.5 népszámlálás'!K156</f>
        <v>0</v>
      </c>
      <c r="L156" s="63">
        <f>'3.1 igazgatás cofog'!L156+'3.2 adó cofog'!L156+'3.3 pályázat'!L156+'3.4 választás'!L156+'3.5 népszámlálás'!L156</f>
        <v>0</v>
      </c>
    </row>
    <row r="157" spans="1:12" x14ac:dyDescent="0.25">
      <c r="C157" s="63">
        <f>C84-C155</f>
        <v>2320168</v>
      </c>
      <c r="D157" s="63">
        <f>'3.1 igazgatás cofog'!D157+'3.2 adó cofog'!D157+'3.3 pályázat'!D157+'3.4 választás'!D157+'3.5 népszámlálás'!D157</f>
        <v>0</v>
      </c>
      <c r="E157" s="63">
        <f>'3.1 igazgatás cofog'!E157+'3.2 adó cofog'!E157+'3.3 pályázat'!E157+'3.4 választás'!E157+'3.5 népszámlálás'!E157</f>
        <v>0</v>
      </c>
      <c r="F157" s="63">
        <f>F84-F155</f>
        <v>0</v>
      </c>
      <c r="G157" s="63">
        <f>'3.1 igazgatás cofog'!G157+'3.2 adó cofog'!G157+'3.3 pályázat'!G157+'3.4 választás'!G157+'3.5 népszámlálás'!G157</f>
        <v>0</v>
      </c>
      <c r="H157" s="63">
        <f>'3.1 igazgatás cofog'!H157+'3.2 adó cofog'!H157+'3.3 pályázat'!H157+'3.4 választás'!H157+'3.5 népszámlálás'!H157</f>
        <v>0</v>
      </c>
      <c r="I157" s="63">
        <f>I84-I155</f>
        <v>0</v>
      </c>
      <c r="J157" s="63">
        <f>'3.1 igazgatás cofog'!J157+'3.2 adó cofog'!J157+'3.3 pályázat'!J157+'3.4 választás'!J157+'3.5 népszámlálás'!J157</f>
        <v>0</v>
      </c>
      <c r="K157" s="63">
        <f>'3.1 igazgatás cofog'!K157+'3.2 adó cofog'!K157+'3.3 pályázat'!K157+'3.4 választás'!K157+'3.5 népszámlálás'!K157</f>
        <v>0</v>
      </c>
      <c r="L157" s="63">
        <f>L84-L155</f>
        <v>0</v>
      </c>
    </row>
    <row r="158" spans="1:12" x14ac:dyDescent="0.25">
      <c r="D158" s="63"/>
      <c r="G158" s="63"/>
      <c r="J158" s="63"/>
    </row>
  </sheetData>
  <mergeCells count="2">
    <mergeCell ref="A1:L1"/>
    <mergeCell ref="A2:L2"/>
  </mergeCells>
  <pageMargins left="0.55118110236220474" right="0.15748031496062992" top="0.27559055118110237" bottom="0.43307086614173229" header="0.31496062992125984" footer="0.31496062992125984"/>
  <pageSetup paperSize="9" scale="54" orientation="portrait" horizontalDpi="300" verticalDpi="300" r:id="rId1"/>
  <headerFoot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</sheetPr>
  <dimension ref="A1:T157"/>
  <sheetViews>
    <sheetView view="pageBreakPreview" zoomScale="91" zoomScaleNormal="100" zoomScaleSheetLayoutView="91" workbookViewId="0">
      <pane xSplit="1" ySplit="8" topLeftCell="B25" activePane="bottomRight" state="frozen"/>
      <selection activeCell="I6" sqref="I6"/>
      <selection pane="topRight" activeCell="I6" sqref="I6"/>
      <selection pane="bottomLeft" activeCell="I6" sqref="I6"/>
      <selection pane="bottomRight" activeCell="I6" sqref="I6"/>
    </sheetView>
  </sheetViews>
  <sheetFormatPr defaultColWidth="9.140625" defaultRowHeight="15" x14ac:dyDescent="0.25"/>
  <cols>
    <col min="2" max="2" width="59.140625" bestFit="1" customWidth="1"/>
    <col min="3" max="3" width="12" bestFit="1" customWidth="1"/>
    <col min="4" max="4" width="13.5703125" customWidth="1"/>
    <col min="5" max="5" width="9.140625" customWidth="1"/>
    <col min="6" max="7" width="14.85546875" bestFit="1" customWidth="1"/>
    <col min="8" max="8" width="7" customWidth="1"/>
    <col min="9" max="10" width="14.85546875" bestFit="1" customWidth="1"/>
    <col min="11" max="11" width="7" customWidth="1"/>
    <col min="12" max="12" width="14.85546875" bestFit="1" customWidth="1"/>
  </cols>
  <sheetData>
    <row r="1" spans="1:12" x14ac:dyDescent="0.25">
      <c r="A1" s="1357" t="s">
        <v>859</v>
      </c>
      <c r="B1" s="1357"/>
      <c r="C1" s="1357"/>
      <c r="D1" s="1357"/>
      <c r="E1" s="1357"/>
      <c r="F1" s="1357"/>
      <c r="G1" s="1357"/>
      <c r="H1" s="1357"/>
      <c r="I1" s="1357"/>
      <c r="J1" s="1357"/>
      <c r="K1" s="1357"/>
      <c r="L1" s="1357"/>
    </row>
    <row r="2" spans="1:12" x14ac:dyDescent="0.25">
      <c r="A2" s="1357">
        <v>2023</v>
      </c>
      <c r="B2" s="1357"/>
      <c r="C2" s="1357"/>
      <c r="D2" s="1357"/>
      <c r="E2" s="1357"/>
      <c r="F2" s="1357"/>
      <c r="G2" s="1357"/>
      <c r="H2" s="1357"/>
      <c r="I2" s="1357"/>
      <c r="J2" s="1357"/>
      <c r="K2" s="1357"/>
      <c r="L2" s="1357"/>
    </row>
    <row r="3" spans="1:12" ht="8.25" customHeight="1" x14ac:dyDescent="0.25"/>
    <row r="4" spans="1:12" x14ac:dyDescent="0.25">
      <c r="A4" s="38" t="s">
        <v>257</v>
      </c>
      <c r="B4" s="202"/>
    </row>
    <row r="5" spans="1:12" x14ac:dyDescent="0.25">
      <c r="A5" s="70" t="s">
        <v>325</v>
      </c>
      <c r="B5" s="40" t="s">
        <v>326</v>
      </c>
    </row>
    <row r="6" spans="1:12" x14ac:dyDescent="0.25">
      <c r="A6" s="70" t="s">
        <v>333</v>
      </c>
      <c r="B6" s="40" t="s">
        <v>334</v>
      </c>
      <c r="E6" s="2"/>
      <c r="F6" s="2"/>
      <c r="G6" s="222"/>
      <c r="H6" s="2"/>
      <c r="I6" s="1282" t="s">
        <v>601</v>
      </c>
      <c r="J6" s="1232" t="str">
        <f>+'1 mérleg'!B5</f>
        <v>melléklet az 1/2023 (II.15.) önkormányzati rendelethez</v>
      </c>
      <c r="K6" s="2"/>
      <c r="L6" s="2"/>
    </row>
    <row r="7" spans="1:12" ht="15.75" thickBot="1" x14ac:dyDescent="0.3"/>
    <row r="8" spans="1:12" ht="42.75" thickBot="1" x14ac:dyDescent="0.3">
      <c r="A8" s="3" t="s">
        <v>30</v>
      </c>
      <c r="B8" s="278" t="s">
        <v>11</v>
      </c>
      <c r="C8" s="8" t="s">
        <v>867</v>
      </c>
      <c r="D8" s="3" t="s">
        <v>20</v>
      </c>
      <c r="E8" s="30" t="s">
        <v>21</v>
      </c>
      <c r="F8" s="8" t="s">
        <v>10</v>
      </c>
      <c r="G8" s="3" t="s">
        <v>20</v>
      </c>
      <c r="H8" s="30" t="s">
        <v>21</v>
      </c>
      <c r="I8" s="8" t="s">
        <v>829</v>
      </c>
      <c r="J8" s="775" t="s">
        <v>20</v>
      </c>
      <c r="K8" s="30" t="s">
        <v>21</v>
      </c>
      <c r="L8" s="8" t="s">
        <v>1032</v>
      </c>
    </row>
    <row r="9" spans="1:12" x14ac:dyDescent="0.25">
      <c r="A9" s="11" t="s">
        <v>31</v>
      </c>
      <c r="B9" s="10" t="s">
        <v>32</v>
      </c>
      <c r="C9" s="932">
        <f>SUM(C10,C17,C18,C20,C21,C19)</f>
        <v>106421140</v>
      </c>
      <c r="D9" s="121">
        <f>SUM(D10,D17,D18,D20,D21,D19)</f>
        <v>107362430</v>
      </c>
      <c r="E9" s="71">
        <f>SUM(E10,E17,E18,E20,E21,E19)</f>
        <v>0</v>
      </c>
      <c r="F9" s="72">
        <f t="shared" ref="F9:F72" si="0">SUM(D9:E9)</f>
        <v>107362430</v>
      </c>
      <c r="G9" s="121">
        <f>SUM(G10,G17,G18,G20,G21,G19)</f>
        <v>113877470</v>
      </c>
      <c r="H9" s="71">
        <f>SUM(H10,H17,H18,H20,H21,H19)</f>
        <v>0</v>
      </c>
      <c r="I9" s="72">
        <f t="shared" ref="I9:I72" si="1">SUM(G9:H9)</f>
        <v>113877470</v>
      </c>
      <c r="J9" s="125">
        <f>SUM(J10,J17,J18,J20,J21,J19)</f>
        <v>113877470</v>
      </c>
      <c r="K9" s="71">
        <f>SUM(K10,K17,K18,K20,K21,K19)</f>
        <v>0</v>
      </c>
      <c r="L9" s="71">
        <f t="shared" ref="L9:L72" si="2">SUM(J9:K9)</f>
        <v>113877470</v>
      </c>
    </row>
    <row r="10" spans="1:12" x14ac:dyDescent="0.25">
      <c r="A10" s="12" t="s">
        <v>33</v>
      </c>
      <c r="B10" s="6" t="s">
        <v>34</v>
      </c>
      <c r="C10" s="882">
        <f>SUM(C11:C16)</f>
        <v>106421140</v>
      </c>
      <c r="D10" s="123">
        <f>SUM(D11:D16)</f>
        <v>107362430</v>
      </c>
      <c r="E10" s="73">
        <f>SUM(E11:E16)</f>
        <v>0</v>
      </c>
      <c r="F10" s="74">
        <f t="shared" si="0"/>
        <v>107362430</v>
      </c>
      <c r="G10" s="123">
        <f>SUM(G11:G16)</f>
        <v>113877470</v>
      </c>
      <c r="H10" s="73">
        <f>SUM(H11:H16)</f>
        <v>0</v>
      </c>
      <c r="I10" s="74">
        <f t="shared" si="1"/>
        <v>113877470</v>
      </c>
      <c r="J10" s="285">
        <f>SUM(J11:J16)</f>
        <v>113877470</v>
      </c>
      <c r="K10" s="73">
        <f>SUM(K11:K16)</f>
        <v>0</v>
      </c>
      <c r="L10" s="73">
        <f t="shared" si="2"/>
        <v>113877470</v>
      </c>
    </row>
    <row r="11" spans="1:12" x14ac:dyDescent="0.25">
      <c r="A11" s="12" t="s">
        <v>35</v>
      </c>
      <c r="B11" s="6" t="s">
        <v>36</v>
      </c>
      <c r="C11" s="882">
        <v>106421140</v>
      </c>
      <c r="D11" s="123">
        <v>107362430</v>
      </c>
      <c r="E11" s="73"/>
      <c r="F11" s="74">
        <f t="shared" si="0"/>
        <v>107362430</v>
      </c>
      <c r="G11" s="123">
        <f>107362460+6515010</f>
        <v>113877470</v>
      </c>
      <c r="H11" s="73"/>
      <c r="I11" s="74">
        <f t="shared" si="1"/>
        <v>113877470</v>
      </c>
      <c r="J11" s="285">
        <v>113877470</v>
      </c>
      <c r="K11" s="73"/>
      <c r="L11" s="73">
        <f t="shared" si="2"/>
        <v>113877470</v>
      </c>
    </row>
    <row r="12" spans="1:12" hidden="1" x14ac:dyDescent="0.25">
      <c r="A12" s="12" t="s">
        <v>37</v>
      </c>
      <c r="B12" s="6" t="s">
        <v>38</v>
      </c>
      <c r="C12" s="882"/>
      <c r="D12" s="123"/>
      <c r="E12" s="73"/>
      <c r="F12" s="74">
        <f t="shared" si="0"/>
        <v>0</v>
      </c>
      <c r="G12" s="123"/>
      <c r="H12" s="73"/>
      <c r="I12" s="74">
        <f t="shared" si="1"/>
        <v>0</v>
      </c>
      <c r="J12" s="285"/>
      <c r="K12" s="73"/>
      <c r="L12" s="73">
        <f t="shared" si="2"/>
        <v>0</v>
      </c>
    </row>
    <row r="13" spans="1:12" hidden="1" x14ac:dyDescent="0.25">
      <c r="A13" s="12" t="s">
        <v>39</v>
      </c>
      <c r="B13" s="6" t="s">
        <v>40</v>
      </c>
      <c r="C13" s="882"/>
      <c r="D13" s="123"/>
      <c r="E13" s="73"/>
      <c r="F13" s="74">
        <f t="shared" si="0"/>
        <v>0</v>
      </c>
      <c r="G13" s="123"/>
      <c r="H13" s="73"/>
      <c r="I13" s="74">
        <f t="shared" si="1"/>
        <v>0</v>
      </c>
      <c r="J13" s="285"/>
      <c r="K13" s="73"/>
      <c r="L13" s="73">
        <f t="shared" si="2"/>
        <v>0</v>
      </c>
    </row>
    <row r="14" spans="1:12" hidden="1" x14ac:dyDescent="0.25">
      <c r="A14" s="12" t="s">
        <v>41</v>
      </c>
      <c r="B14" s="6" t="s">
        <v>42</v>
      </c>
      <c r="C14" s="882"/>
      <c r="D14" s="123"/>
      <c r="E14" s="73"/>
      <c r="F14" s="74">
        <f t="shared" si="0"/>
        <v>0</v>
      </c>
      <c r="G14" s="123"/>
      <c r="H14" s="73"/>
      <c r="I14" s="74">
        <f t="shared" si="1"/>
        <v>0</v>
      </c>
      <c r="J14" s="285"/>
      <c r="K14" s="73"/>
      <c r="L14" s="73">
        <f t="shared" si="2"/>
        <v>0</v>
      </c>
    </row>
    <row r="15" spans="1:12" hidden="1" x14ac:dyDescent="0.25">
      <c r="A15" s="12" t="s">
        <v>43</v>
      </c>
      <c r="B15" s="6" t="s">
        <v>44</v>
      </c>
      <c r="C15" s="882"/>
      <c r="D15" s="123"/>
      <c r="E15" s="73"/>
      <c r="F15" s="74">
        <f t="shared" si="0"/>
        <v>0</v>
      </c>
      <c r="G15" s="123"/>
      <c r="H15" s="73"/>
      <c r="I15" s="74">
        <f t="shared" si="1"/>
        <v>0</v>
      </c>
      <c r="J15" s="285"/>
      <c r="K15" s="73"/>
      <c r="L15" s="73">
        <f t="shared" si="2"/>
        <v>0</v>
      </c>
    </row>
    <row r="16" spans="1:12" hidden="1" x14ac:dyDescent="0.25">
      <c r="A16" s="12" t="s">
        <v>45</v>
      </c>
      <c r="B16" s="6" t="s">
        <v>46</v>
      </c>
      <c r="C16" s="882"/>
      <c r="D16" s="123"/>
      <c r="E16" s="73"/>
      <c r="F16" s="74">
        <f t="shared" si="0"/>
        <v>0</v>
      </c>
      <c r="G16" s="123"/>
      <c r="H16" s="73"/>
      <c r="I16" s="74">
        <f t="shared" si="1"/>
        <v>0</v>
      </c>
      <c r="J16" s="285"/>
      <c r="K16" s="73"/>
      <c r="L16" s="73">
        <f t="shared" si="2"/>
        <v>0</v>
      </c>
    </row>
    <row r="17" spans="1:12" hidden="1" x14ac:dyDescent="0.25">
      <c r="A17" s="12" t="s">
        <v>47</v>
      </c>
      <c r="B17" s="6" t="s">
        <v>48</v>
      </c>
      <c r="C17" s="882"/>
      <c r="D17" s="123"/>
      <c r="E17" s="73"/>
      <c r="F17" s="74">
        <f t="shared" si="0"/>
        <v>0</v>
      </c>
      <c r="G17" s="123"/>
      <c r="H17" s="73"/>
      <c r="I17" s="74">
        <f t="shared" si="1"/>
        <v>0</v>
      </c>
      <c r="J17" s="285"/>
      <c r="K17" s="73"/>
      <c r="L17" s="73">
        <f t="shared" si="2"/>
        <v>0</v>
      </c>
    </row>
    <row r="18" spans="1:12" hidden="1" x14ac:dyDescent="0.25">
      <c r="A18" s="12" t="s">
        <v>49</v>
      </c>
      <c r="B18" s="6" t="s">
        <v>50</v>
      </c>
      <c r="C18" s="882"/>
      <c r="D18" s="123"/>
      <c r="E18" s="73"/>
      <c r="F18" s="74">
        <f t="shared" si="0"/>
        <v>0</v>
      </c>
      <c r="G18" s="123"/>
      <c r="H18" s="73"/>
      <c r="I18" s="74">
        <f t="shared" si="1"/>
        <v>0</v>
      </c>
      <c r="J18" s="285"/>
      <c r="K18" s="73"/>
      <c r="L18" s="73">
        <f t="shared" si="2"/>
        <v>0</v>
      </c>
    </row>
    <row r="19" spans="1:12" hidden="1" x14ac:dyDescent="0.25">
      <c r="A19" s="13" t="s">
        <v>253</v>
      </c>
      <c r="B19" s="21" t="s">
        <v>254</v>
      </c>
      <c r="C19" s="882"/>
      <c r="D19" s="123"/>
      <c r="E19" s="73"/>
      <c r="F19" s="74">
        <f t="shared" si="0"/>
        <v>0</v>
      </c>
      <c r="G19" s="123"/>
      <c r="H19" s="73"/>
      <c r="I19" s="74">
        <f t="shared" si="1"/>
        <v>0</v>
      </c>
      <c r="J19" s="285"/>
      <c r="K19" s="73"/>
      <c r="L19" s="73">
        <f t="shared" si="2"/>
        <v>0</v>
      </c>
    </row>
    <row r="20" spans="1:12" hidden="1" x14ac:dyDescent="0.25">
      <c r="A20" s="13" t="s">
        <v>51</v>
      </c>
      <c r="B20" s="21" t="s">
        <v>52</v>
      </c>
      <c r="C20" s="882"/>
      <c r="D20" s="123"/>
      <c r="E20" s="73"/>
      <c r="F20" s="74">
        <f t="shared" si="0"/>
        <v>0</v>
      </c>
      <c r="G20" s="123"/>
      <c r="H20" s="73"/>
      <c r="I20" s="74">
        <f t="shared" si="1"/>
        <v>0</v>
      </c>
      <c r="J20" s="285"/>
      <c r="K20" s="73"/>
      <c r="L20" s="73">
        <f t="shared" si="2"/>
        <v>0</v>
      </c>
    </row>
    <row r="21" spans="1:12" ht="15.75" thickBot="1" x14ac:dyDescent="0.3">
      <c r="A21" s="13" t="s">
        <v>53</v>
      </c>
      <c r="B21" s="21" t="s">
        <v>54</v>
      </c>
      <c r="C21" s="933"/>
      <c r="D21" s="124">
        <v>0</v>
      </c>
      <c r="E21" s="75"/>
      <c r="F21" s="76">
        <f t="shared" si="0"/>
        <v>0</v>
      </c>
      <c r="G21" s="124">
        <v>0</v>
      </c>
      <c r="H21" s="75"/>
      <c r="I21" s="76">
        <f t="shared" si="1"/>
        <v>0</v>
      </c>
      <c r="J21" s="930">
        <v>0</v>
      </c>
      <c r="K21" s="75"/>
      <c r="L21" s="75">
        <f t="shared" si="2"/>
        <v>0</v>
      </c>
    </row>
    <row r="22" spans="1:12" x14ac:dyDescent="0.25">
      <c r="A22" s="34" t="s">
        <v>55</v>
      </c>
      <c r="B22" s="5" t="s">
        <v>15</v>
      </c>
      <c r="C22" s="932">
        <f>SUM(C23:C24)</f>
        <v>0</v>
      </c>
      <c r="D22" s="121">
        <f>SUM(D23:D24)</f>
        <v>0</v>
      </c>
      <c r="E22" s="71">
        <f>SUM(E23:E24)</f>
        <v>0</v>
      </c>
      <c r="F22" s="72">
        <f t="shared" si="0"/>
        <v>0</v>
      </c>
      <c r="G22" s="121">
        <f>SUM(G23:G24)</f>
        <v>0</v>
      </c>
      <c r="H22" s="71">
        <f>SUM(H23:H24)</f>
        <v>0</v>
      </c>
      <c r="I22" s="72">
        <f t="shared" si="1"/>
        <v>0</v>
      </c>
      <c r="J22" s="125">
        <f>SUM(J23:J24)</f>
        <v>0</v>
      </c>
      <c r="K22" s="71">
        <f>SUM(K23:K24)</f>
        <v>0</v>
      </c>
      <c r="L22" s="71">
        <f t="shared" si="2"/>
        <v>0</v>
      </c>
    </row>
    <row r="23" spans="1:12" x14ac:dyDescent="0.25">
      <c r="A23" s="35"/>
      <c r="B23" s="6" t="s">
        <v>255</v>
      </c>
      <c r="C23" s="882"/>
      <c r="D23" s="123"/>
      <c r="E23" s="73"/>
      <c r="F23" s="74">
        <f t="shared" si="0"/>
        <v>0</v>
      </c>
      <c r="G23" s="123"/>
      <c r="H23" s="73"/>
      <c r="I23" s="74">
        <f t="shared" si="1"/>
        <v>0</v>
      </c>
      <c r="J23" s="285"/>
      <c r="K23" s="73"/>
      <c r="L23" s="73">
        <f t="shared" si="2"/>
        <v>0</v>
      </c>
    </row>
    <row r="24" spans="1:12" ht="15.75" thickBot="1" x14ac:dyDescent="0.3">
      <c r="A24" s="674"/>
      <c r="B24" s="21" t="s">
        <v>256</v>
      </c>
      <c r="C24" s="935"/>
      <c r="D24" s="231"/>
      <c r="E24" s="83"/>
      <c r="F24" s="324">
        <f t="shared" si="0"/>
        <v>0</v>
      </c>
      <c r="G24" s="231"/>
      <c r="H24" s="83"/>
      <c r="I24" s="324">
        <f t="shared" si="1"/>
        <v>0</v>
      </c>
      <c r="J24" s="484"/>
      <c r="K24" s="83"/>
      <c r="L24" s="83">
        <f t="shared" si="2"/>
        <v>0</v>
      </c>
    </row>
    <row r="25" spans="1:12" ht="15.75" thickBot="1" x14ac:dyDescent="0.3">
      <c r="A25" s="14" t="s">
        <v>56</v>
      </c>
      <c r="B25" s="4" t="s">
        <v>13</v>
      </c>
      <c r="C25" s="931">
        <f>C26+C30+C38</f>
        <v>0</v>
      </c>
      <c r="D25" s="137">
        <f>D26+D30+D38</f>
        <v>0</v>
      </c>
      <c r="E25" s="77">
        <f>E26+E30+E38</f>
        <v>0</v>
      </c>
      <c r="F25" s="78">
        <f t="shared" si="0"/>
        <v>0</v>
      </c>
      <c r="G25" s="137">
        <f>G26+G30+G38</f>
        <v>0</v>
      </c>
      <c r="H25" s="77">
        <f>H26+H30+H38</f>
        <v>0</v>
      </c>
      <c r="I25" s="78">
        <f t="shared" si="1"/>
        <v>0</v>
      </c>
      <c r="J25" s="929">
        <f>J26+J30+J38</f>
        <v>0</v>
      </c>
      <c r="K25" s="77">
        <f>K26+K30+K38</f>
        <v>0</v>
      </c>
      <c r="L25" s="78">
        <f t="shared" si="2"/>
        <v>0</v>
      </c>
    </row>
    <row r="26" spans="1:12" ht="15.75" hidden="1" thickBot="1" x14ac:dyDescent="0.3">
      <c r="A26" s="240" t="s">
        <v>57</v>
      </c>
      <c r="B26" s="241" t="s">
        <v>58</v>
      </c>
      <c r="C26" s="932">
        <f>SUM(C27:C29)</f>
        <v>0</v>
      </c>
      <c r="D26" s="121">
        <f>SUM(D27:D29)</f>
        <v>0</v>
      </c>
      <c r="E26" s="71">
        <f>SUM(E27:E29)</f>
        <v>0</v>
      </c>
      <c r="F26" s="72">
        <f t="shared" si="0"/>
        <v>0</v>
      </c>
      <c r="G26" s="121">
        <f>SUM(G27:G29)</f>
        <v>0</v>
      </c>
      <c r="H26" s="71">
        <f>SUM(H27:H29)</f>
        <v>0</v>
      </c>
      <c r="I26" s="72">
        <f t="shared" si="1"/>
        <v>0</v>
      </c>
      <c r="J26" s="125">
        <f>SUM(J27:J29)</f>
        <v>0</v>
      </c>
      <c r="K26" s="71">
        <f>SUM(K27:K29)</f>
        <v>0</v>
      </c>
      <c r="L26" s="71">
        <f t="shared" si="2"/>
        <v>0</v>
      </c>
    </row>
    <row r="27" spans="1:12" ht="15.75" hidden="1" thickBot="1" x14ac:dyDescent="0.3">
      <c r="A27" s="12"/>
      <c r="B27" s="6" t="s">
        <v>59</v>
      </c>
      <c r="C27" s="882"/>
      <c r="D27" s="123"/>
      <c r="E27" s="73"/>
      <c r="F27" s="74">
        <f t="shared" si="0"/>
        <v>0</v>
      </c>
      <c r="G27" s="123"/>
      <c r="H27" s="73"/>
      <c r="I27" s="74">
        <f t="shared" si="1"/>
        <v>0</v>
      </c>
      <c r="J27" s="285"/>
      <c r="K27" s="73"/>
      <c r="L27" s="73">
        <f t="shared" si="2"/>
        <v>0</v>
      </c>
    </row>
    <row r="28" spans="1:12" ht="15.75" hidden="1" thickBot="1" x14ac:dyDescent="0.3">
      <c r="A28" s="12"/>
      <c r="B28" s="6" t="s">
        <v>60</v>
      </c>
      <c r="C28" s="882"/>
      <c r="D28" s="123"/>
      <c r="E28" s="73"/>
      <c r="F28" s="74">
        <f t="shared" si="0"/>
        <v>0</v>
      </c>
      <c r="G28" s="123"/>
      <c r="H28" s="73"/>
      <c r="I28" s="74">
        <f t="shared" si="1"/>
        <v>0</v>
      </c>
      <c r="J28" s="285"/>
      <c r="K28" s="73"/>
      <c r="L28" s="73">
        <f t="shared" si="2"/>
        <v>0</v>
      </c>
    </row>
    <row r="29" spans="1:12" ht="15.75" hidden="1" thickBot="1" x14ac:dyDescent="0.3">
      <c r="A29" s="12"/>
      <c r="B29" s="6" t="s">
        <v>61</v>
      </c>
      <c r="C29" s="882"/>
      <c r="D29" s="123"/>
      <c r="E29" s="73"/>
      <c r="F29" s="74">
        <f t="shared" si="0"/>
        <v>0</v>
      </c>
      <c r="G29" s="123"/>
      <c r="H29" s="73"/>
      <c r="I29" s="74">
        <f t="shared" si="1"/>
        <v>0</v>
      </c>
      <c r="J29" s="285"/>
      <c r="K29" s="73"/>
      <c r="L29" s="73">
        <f t="shared" si="2"/>
        <v>0</v>
      </c>
    </row>
    <row r="30" spans="1:12" ht="15.75" hidden="1" thickBot="1" x14ac:dyDescent="0.3">
      <c r="A30" s="12" t="s">
        <v>62</v>
      </c>
      <c r="B30" s="6" t="s">
        <v>63</v>
      </c>
      <c r="C30" s="882">
        <f>C31+C33+C34</f>
        <v>0</v>
      </c>
      <c r="D30" s="123">
        <f>D31+D33+D34</f>
        <v>0</v>
      </c>
      <c r="E30" s="73">
        <f>E31+E33+E34</f>
        <v>0</v>
      </c>
      <c r="F30" s="74">
        <f t="shared" si="0"/>
        <v>0</v>
      </c>
      <c r="G30" s="123">
        <f>G31+G33+G34</f>
        <v>0</v>
      </c>
      <c r="H30" s="73">
        <f>H31+H33+H34</f>
        <v>0</v>
      </c>
      <c r="I30" s="74">
        <f t="shared" si="1"/>
        <v>0</v>
      </c>
      <c r="J30" s="285">
        <f>J31+J33+J34</f>
        <v>0</v>
      </c>
      <c r="K30" s="73">
        <f>K31+K33+K34</f>
        <v>0</v>
      </c>
      <c r="L30" s="73">
        <f t="shared" si="2"/>
        <v>0</v>
      </c>
    </row>
    <row r="31" spans="1:12" ht="15.75" hidden="1" thickBot="1" x14ac:dyDescent="0.3">
      <c r="A31" s="12" t="s">
        <v>64</v>
      </c>
      <c r="B31" s="6" t="s">
        <v>65</v>
      </c>
      <c r="C31" s="882">
        <f>C32</f>
        <v>0</v>
      </c>
      <c r="D31" s="123">
        <f>D32</f>
        <v>0</v>
      </c>
      <c r="E31" s="73">
        <f>E32</f>
        <v>0</v>
      </c>
      <c r="F31" s="74">
        <f t="shared" si="0"/>
        <v>0</v>
      </c>
      <c r="G31" s="123">
        <f>G32</f>
        <v>0</v>
      </c>
      <c r="H31" s="73">
        <f>H32</f>
        <v>0</v>
      </c>
      <c r="I31" s="74">
        <f t="shared" si="1"/>
        <v>0</v>
      </c>
      <c r="J31" s="285">
        <f>J32</f>
        <v>0</v>
      </c>
      <c r="K31" s="73">
        <f>K32</f>
        <v>0</v>
      </c>
      <c r="L31" s="73">
        <f t="shared" si="2"/>
        <v>0</v>
      </c>
    </row>
    <row r="32" spans="1:12" ht="15.75" hidden="1" thickBot="1" x14ac:dyDescent="0.3">
      <c r="A32" s="12"/>
      <c r="B32" s="6" t="s">
        <v>66</v>
      </c>
      <c r="C32" s="882"/>
      <c r="D32" s="123"/>
      <c r="E32" s="73"/>
      <c r="F32" s="74">
        <f t="shared" si="0"/>
        <v>0</v>
      </c>
      <c r="G32" s="123"/>
      <c r="H32" s="73"/>
      <c r="I32" s="74">
        <f t="shared" si="1"/>
        <v>0</v>
      </c>
      <c r="J32" s="285"/>
      <c r="K32" s="73"/>
      <c r="L32" s="73">
        <f t="shared" si="2"/>
        <v>0</v>
      </c>
    </row>
    <row r="33" spans="1:12" ht="15.75" hidden="1" thickBot="1" x14ac:dyDescent="0.3">
      <c r="A33" s="12" t="s">
        <v>67</v>
      </c>
      <c r="B33" s="6" t="s">
        <v>68</v>
      </c>
      <c r="C33" s="882"/>
      <c r="D33" s="123"/>
      <c r="E33" s="73"/>
      <c r="F33" s="74">
        <f t="shared" si="0"/>
        <v>0</v>
      </c>
      <c r="G33" s="123"/>
      <c r="H33" s="73"/>
      <c r="I33" s="74">
        <f t="shared" si="1"/>
        <v>0</v>
      </c>
      <c r="J33" s="285"/>
      <c r="K33" s="73"/>
      <c r="L33" s="73">
        <f t="shared" si="2"/>
        <v>0</v>
      </c>
    </row>
    <row r="34" spans="1:12" ht="15.75" hidden="1" thickBot="1" x14ac:dyDescent="0.3">
      <c r="A34" s="12" t="s">
        <v>69</v>
      </c>
      <c r="B34" s="6" t="s">
        <v>70</v>
      </c>
      <c r="C34" s="882">
        <f>SUM(C35:C37)</f>
        <v>0</v>
      </c>
      <c r="D34" s="123">
        <f>SUM(D35:D37)</f>
        <v>0</v>
      </c>
      <c r="E34" s="73">
        <f>SUM(E35:E37)</f>
        <v>0</v>
      </c>
      <c r="F34" s="74">
        <f t="shared" si="0"/>
        <v>0</v>
      </c>
      <c r="G34" s="123">
        <f>SUM(G35:G37)</f>
        <v>0</v>
      </c>
      <c r="H34" s="73">
        <f>SUM(H35:H37)</f>
        <v>0</v>
      </c>
      <c r="I34" s="74">
        <f t="shared" si="1"/>
        <v>0</v>
      </c>
      <c r="J34" s="285">
        <f>SUM(J35:J37)</f>
        <v>0</v>
      </c>
      <c r="K34" s="73">
        <f>SUM(K35:K37)</f>
        <v>0</v>
      </c>
      <c r="L34" s="73">
        <f t="shared" si="2"/>
        <v>0</v>
      </c>
    </row>
    <row r="35" spans="1:12" ht="15.75" hidden="1" thickBot="1" x14ac:dyDescent="0.3">
      <c r="A35" s="12"/>
      <c r="B35" s="6" t="s">
        <v>71</v>
      </c>
      <c r="C35" s="882"/>
      <c r="D35" s="123"/>
      <c r="E35" s="73"/>
      <c r="F35" s="74">
        <f t="shared" si="0"/>
        <v>0</v>
      </c>
      <c r="G35" s="123"/>
      <c r="H35" s="73"/>
      <c r="I35" s="74">
        <f t="shared" si="1"/>
        <v>0</v>
      </c>
      <c r="J35" s="285"/>
      <c r="K35" s="73"/>
      <c r="L35" s="73">
        <f t="shared" si="2"/>
        <v>0</v>
      </c>
    </row>
    <row r="36" spans="1:12" ht="15.75" hidden="1" thickBot="1" x14ac:dyDescent="0.3">
      <c r="A36" s="12"/>
      <c r="B36" s="6" t="s">
        <v>72</v>
      </c>
      <c r="C36" s="882"/>
      <c r="D36" s="123"/>
      <c r="E36" s="73"/>
      <c r="F36" s="74">
        <f t="shared" si="0"/>
        <v>0</v>
      </c>
      <c r="G36" s="123"/>
      <c r="H36" s="73"/>
      <c r="I36" s="74">
        <f t="shared" si="1"/>
        <v>0</v>
      </c>
      <c r="J36" s="285"/>
      <c r="K36" s="73"/>
      <c r="L36" s="73">
        <f t="shared" si="2"/>
        <v>0</v>
      </c>
    </row>
    <row r="37" spans="1:12" ht="15.75" hidden="1" thickBot="1" x14ac:dyDescent="0.3">
      <c r="A37" s="12"/>
      <c r="B37" s="6" t="s">
        <v>73</v>
      </c>
      <c r="C37" s="882"/>
      <c r="D37" s="123"/>
      <c r="E37" s="73"/>
      <c r="F37" s="74">
        <f t="shared" si="0"/>
        <v>0</v>
      </c>
      <c r="G37" s="123"/>
      <c r="H37" s="73"/>
      <c r="I37" s="74">
        <f t="shared" si="1"/>
        <v>0</v>
      </c>
      <c r="J37" s="285"/>
      <c r="K37" s="73"/>
      <c r="L37" s="73">
        <f t="shared" si="2"/>
        <v>0</v>
      </c>
    </row>
    <row r="38" spans="1:12" ht="13.5" hidden="1" customHeight="1" x14ac:dyDescent="0.25">
      <c r="A38" s="12" t="s">
        <v>74</v>
      </c>
      <c r="B38" s="6" t="s">
        <v>75</v>
      </c>
      <c r="C38" s="882"/>
      <c r="D38" s="123">
        <f>SUM(D39:D44)</f>
        <v>0</v>
      </c>
      <c r="E38" s="73">
        <f>SUM(E39:E44)</f>
        <v>0</v>
      </c>
      <c r="F38" s="74">
        <f t="shared" si="0"/>
        <v>0</v>
      </c>
      <c r="G38" s="123">
        <f>SUM(G39:G44)</f>
        <v>0</v>
      </c>
      <c r="H38" s="73">
        <f>SUM(H39:H44)</f>
        <v>0</v>
      </c>
      <c r="I38" s="74">
        <f t="shared" si="1"/>
        <v>0</v>
      </c>
      <c r="J38" s="285">
        <f>SUM(J39:J44)</f>
        <v>0</v>
      </c>
      <c r="K38" s="73">
        <f>SUM(K39:K44)</f>
        <v>0</v>
      </c>
      <c r="L38" s="73">
        <f t="shared" si="2"/>
        <v>0</v>
      </c>
    </row>
    <row r="39" spans="1:12" ht="15.75" hidden="1" thickBot="1" x14ac:dyDescent="0.3">
      <c r="A39" s="12"/>
      <c r="B39" s="6" t="s">
        <v>76</v>
      </c>
      <c r="C39" s="882"/>
      <c r="D39" s="123"/>
      <c r="E39" s="73"/>
      <c r="F39" s="74">
        <f t="shared" si="0"/>
        <v>0</v>
      </c>
      <c r="G39" s="123"/>
      <c r="H39" s="73"/>
      <c r="I39" s="74">
        <f t="shared" si="1"/>
        <v>0</v>
      </c>
      <c r="J39" s="285"/>
      <c r="K39" s="73"/>
      <c r="L39" s="73">
        <f t="shared" si="2"/>
        <v>0</v>
      </c>
    </row>
    <row r="40" spans="1:12" ht="15.75" hidden="1" thickBot="1" x14ac:dyDescent="0.3">
      <c r="A40" s="12"/>
      <c r="B40" s="6" t="s">
        <v>77</v>
      </c>
      <c r="C40" s="882"/>
      <c r="D40" s="123"/>
      <c r="E40" s="73"/>
      <c r="F40" s="74">
        <f t="shared" si="0"/>
        <v>0</v>
      </c>
      <c r="G40" s="123"/>
      <c r="H40" s="73"/>
      <c r="I40" s="74">
        <f t="shared" si="1"/>
        <v>0</v>
      </c>
      <c r="J40" s="285"/>
      <c r="K40" s="73"/>
      <c r="L40" s="73">
        <f t="shared" si="2"/>
        <v>0</v>
      </c>
    </row>
    <row r="41" spans="1:12" ht="15.75" hidden="1" thickBot="1" x14ac:dyDescent="0.3">
      <c r="A41" s="12"/>
      <c r="B41" s="6" t="s">
        <v>78</v>
      </c>
      <c r="C41" s="882"/>
      <c r="D41" s="123"/>
      <c r="E41" s="73"/>
      <c r="F41" s="74">
        <f t="shared" si="0"/>
        <v>0</v>
      </c>
      <c r="G41" s="123"/>
      <c r="H41" s="73"/>
      <c r="I41" s="74">
        <f t="shared" si="1"/>
        <v>0</v>
      </c>
      <c r="J41" s="285"/>
      <c r="K41" s="73"/>
      <c r="L41" s="73">
        <f t="shared" si="2"/>
        <v>0</v>
      </c>
    </row>
    <row r="42" spans="1:12" ht="15.75" hidden="1" thickBot="1" x14ac:dyDescent="0.3">
      <c r="A42" s="12"/>
      <c r="B42" s="6" t="s">
        <v>79</v>
      </c>
      <c r="C42" s="762"/>
      <c r="D42" s="123"/>
      <c r="E42" s="73"/>
      <c r="F42" s="74">
        <f t="shared" si="0"/>
        <v>0</v>
      </c>
      <c r="G42" s="123"/>
      <c r="H42" s="73"/>
      <c r="I42" s="74">
        <f t="shared" si="1"/>
        <v>0</v>
      </c>
      <c r="J42" s="285"/>
      <c r="K42" s="73"/>
      <c r="L42" s="73">
        <f t="shared" si="2"/>
        <v>0</v>
      </c>
    </row>
    <row r="43" spans="1:12" ht="15.75" hidden="1" thickBot="1" x14ac:dyDescent="0.3">
      <c r="A43" s="12"/>
      <c r="B43" s="6" t="s">
        <v>80</v>
      </c>
      <c r="C43" s="882"/>
      <c r="D43" s="123"/>
      <c r="E43" s="73"/>
      <c r="F43" s="74">
        <f t="shared" si="0"/>
        <v>0</v>
      </c>
      <c r="G43" s="123"/>
      <c r="H43" s="73"/>
      <c r="I43" s="74">
        <f t="shared" si="1"/>
        <v>0</v>
      </c>
      <c r="J43" s="285"/>
      <c r="K43" s="73"/>
      <c r="L43" s="73">
        <f t="shared" si="2"/>
        <v>0</v>
      </c>
    </row>
    <row r="44" spans="1:12" ht="15.75" hidden="1" thickBot="1" x14ac:dyDescent="0.3">
      <c r="A44" s="13"/>
      <c r="B44" s="21" t="s">
        <v>81</v>
      </c>
      <c r="C44" s="933"/>
      <c r="D44" s="124"/>
      <c r="E44" s="75"/>
      <c r="F44" s="76">
        <f t="shared" si="0"/>
        <v>0</v>
      </c>
      <c r="G44" s="124"/>
      <c r="H44" s="75"/>
      <c r="I44" s="76">
        <f t="shared" si="1"/>
        <v>0</v>
      </c>
      <c r="J44" s="930"/>
      <c r="K44" s="75"/>
      <c r="L44" s="75">
        <f t="shared" si="2"/>
        <v>0</v>
      </c>
    </row>
    <row r="45" spans="1:12" x14ac:dyDescent="0.25">
      <c r="A45" s="11" t="s">
        <v>82</v>
      </c>
      <c r="B45" s="10" t="s">
        <v>14</v>
      </c>
      <c r="C45" s="932">
        <f>C46+C47+C48+C49+C54+C55+C56+C57+C58+C59+C60</f>
        <v>352247</v>
      </c>
      <c r="D45" s="121">
        <f>D46+D47+D48+D49+D54+D55+D56+D57+D58+D59+D60</f>
        <v>300000</v>
      </c>
      <c r="E45" s="71">
        <f>E46+E47+E48+E49+E54+E55+E56+E57+E58+E59+E60</f>
        <v>0</v>
      </c>
      <c r="F45" s="72">
        <f t="shared" si="0"/>
        <v>300000</v>
      </c>
      <c r="G45" s="121">
        <f>G46+G47+G48+G49+G54+G55+G56+G57+G58+G59+G60</f>
        <v>300000</v>
      </c>
      <c r="H45" s="71">
        <f>H46+H47+H48+H49+H54+H55+H56+H57+H58+H59+H60</f>
        <v>0</v>
      </c>
      <c r="I45" s="72">
        <f t="shared" si="1"/>
        <v>300000</v>
      </c>
      <c r="J45" s="125">
        <f>J46+J47+J48+J49+J54+J55+J56+J57+J58+J59+J60</f>
        <v>4097065</v>
      </c>
      <c r="K45" s="71">
        <f>K46+K47+K48+K49+K54+K55+K56+K57+K58+K59+K60</f>
        <v>0</v>
      </c>
      <c r="L45" s="71">
        <f t="shared" si="2"/>
        <v>4097065</v>
      </c>
    </row>
    <row r="46" spans="1:12" x14ac:dyDescent="0.25">
      <c r="A46" s="12" t="s">
        <v>83</v>
      </c>
      <c r="B46" s="6" t="s">
        <v>84</v>
      </c>
      <c r="C46" s="882"/>
      <c r="D46" s="123"/>
      <c r="E46" s="73"/>
      <c r="F46" s="74">
        <f t="shared" si="0"/>
        <v>0</v>
      </c>
      <c r="G46" s="123"/>
      <c r="H46" s="73"/>
      <c r="I46" s="74">
        <f t="shared" si="1"/>
        <v>0</v>
      </c>
      <c r="J46" s="285"/>
      <c r="K46" s="73"/>
      <c r="L46" s="73">
        <f t="shared" si="2"/>
        <v>0</v>
      </c>
    </row>
    <row r="47" spans="1:12" x14ac:dyDescent="0.25">
      <c r="A47" s="12" t="s">
        <v>85</v>
      </c>
      <c r="B47" s="6" t="s">
        <v>86</v>
      </c>
      <c r="C47" s="882">
        <v>299000</v>
      </c>
      <c r="D47" s="123">
        <v>260000</v>
      </c>
      <c r="E47" s="73"/>
      <c r="F47" s="74">
        <f t="shared" si="0"/>
        <v>260000</v>
      </c>
      <c r="G47" s="123">
        <v>260000</v>
      </c>
      <c r="H47" s="73"/>
      <c r="I47" s="74">
        <f t="shared" si="1"/>
        <v>260000</v>
      </c>
      <c r="J47" s="285">
        <v>356000</v>
      </c>
      <c r="K47" s="73"/>
      <c r="L47" s="73">
        <f t="shared" si="2"/>
        <v>356000</v>
      </c>
    </row>
    <row r="48" spans="1:12" x14ac:dyDescent="0.25">
      <c r="A48" s="12" t="s">
        <v>87</v>
      </c>
      <c r="B48" s="6" t="s">
        <v>88</v>
      </c>
      <c r="C48" s="882">
        <v>45075</v>
      </c>
      <c r="D48" s="123">
        <v>40000</v>
      </c>
      <c r="E48" s="73"/>
      <c r="F48" s="74">
        <f t="shared" si="0"/>
        <v>40000</v>
      </c>
      <c r="G48" s="123">
        <v>40000</v>
      </c>
      <c r="H48" s="73"/>
      <c r="I48" s="74">
        <f t="shared" si="1"/>
        <v>40000</v>
      </c>
      <c r="J48" s="285">
        <v>2955042</v>
      </c>
      <c r="K48" s="73"/>
      <c r="L48" s="73">
        <f t="shared" si="2"/>
        <v>2955042</v>
      </c>
    </row>
    <row r="49" spans="1:12" hidden="1" x14ac:dyDescent="0.25">
      <c r="A49" s="12" t="s">
        <v>89</v>
      </c>
      <c r="B49" s="6" t="s">
        <v>90</v>
      </c>
      <c r="C49" s="882"/>
      <c r="D49" s="123">
        <f>SUM(D50:D53)</f>
        <v>0</v>
      </c>
      <c r="E49" s="73">
        <f>SUM(E50:E53)</f>
        <v>0</v>
      </c>
      <c r="F49" s="74">
        <f t="shared" si="0"/>
        <v>0</v>
      </c>
      <c r="G49" s="123">
        <f>SUM(G50:G53)</f>
        <v>0</v>
      </c>
      <c r="H49" s="73">
        <f>SUM(H50:H53)</f>
        <v>0</v>
      </c>
      <c r="I49" s="74">
        <f t="shared" si="1"/>
        <v>0</v>
      </c>
      <c r="J49" s="285">
        <f>SUM(J50:J53)</f>
        <v>0</v>
      </c>
      <c r="K49" s="73">
        <f>SUM(K50:K53)</f>
        <v>0</v>
      </c>
      <c r="L49" s="73">
        <f t="shared" si="2"/>
        <v>0</v>
      </c>
    </row>
    <row r="50" spans="1:12" hidden="1" x14ac:dyDescent="0.25">
      <c r="A50" s="12"/>
      <c r="B50" s="6" t="s">
        <v>91</v>
      </c>
      <c r="C50" s="882"/>
      <c r="D50" s="123"/>
      <c r="E50" s="73"/>
      <c r="F50" s="74">
        <f t="shared" si="0"/>
        <v>0</v>
      </c>
      <c r="G50" s="123"/>
      <c r="H50" s="73"/>
      <c r="I50" s="74">
        <f t="shared" si="1"/>
        <v>0</v>
      </c>
      <c r="J50" s="285"/>
      <c r="K50" s="73"/>
      <c r="L50" s="73">
        <f t="shared" si="2"/>
        <v>0</v>
      </c>
    </row>
    <row r="51" spans="1:12" hidden="1" x14ac:dyDescent="0.25">
      <c r="A51" s="12"/>
      <c r="B51" s="6" t="s">
        <v>92</v>
      </c>
      <c r="C51" s="882"/>
      <c r="D51" s="123"/>
      <c r="E51" s="73"/>
      <c r="F51" s="74">
        <f t="shared" si="0"/>
        <v>0</v>
      </c>
      <c r="G51" s="123"/>
      <c r="H51" s="73"/>
      <c r="I51" s="74">
        <f t="shared" si="1"/>
        <v>0</v>
      </c>
      <c r="J51" s="285"/>
      <c r="K51" s="73"/>
      <c r="L51" s="73">
        <f t="shared" si="2"/>
        <v>0</v>
      </c>
    </row>
    <row r="52" spans="1:12" hidden="1" x14ac:dyDescent="0.25">
      <c r="A52" s="12"/>
      <c r="B52" s="6" t="s">
        <v>93</v>
      </c>
      <c r="C52" s="882"/>
      <c r="D52" s="123"/>
      <c r="E52" s="73"/>
      <c r="F52" s="74">
        <f t="shared" si="0"/>
        <v>0</v>
      </c>
      <c r="G52" s="123"/>
      <c r="H52" s="73"/>
      <c r="I52" s="74">
        <f t="shared" si="1"/>
        <v>0</v>
      </c>
      <c r="J52" s="285"/>
      <c r="K52" s="73"/>
      <c r="L52" s="73">
        <f t="shared" si="2"/>
        <v>0</v>
      </c>
    </row>
    <row r="53" spans="1:12" hidden="1" x14ac:dyDescent="0.25">
      <c r="A53" s="12"/>
      <c r="B53" s="6" t="s">
        <v>94</v>
      </c>
      <c r="C53" s="882"/>
      <c r="D53" s="123"/>
      <c r="E53" s="73"/>
      <c r="F53" s="74">
        <f t="shared" si="0"/>
        <v>0</v>
      </c>
      <c r="G53" s="123"/>
      <c r="H53" s="73"/>
      <c r="I53" s="74">
        <f t="shared" si="1"/>
        <v>0</v>
      </c>
      <c r="J53" s="285"/>
      <c r="K53" s="73"/>
      <c r="L53" s="73">
        <f t="shared" si="2"/>
        <v>0</v>
      </c>
    </row>
    <row r="54" spans="1:12" hidden="1" x14ac:dyDescent="0.25">
      <c r="A54" s="12" t="s">
        <v>95</v>
      </c>
      <c r="B54" s="6" t="s">
        <v>96</v>
      </c>
      <c r="C54" s="882"/>
      <c r="D54" s="123"/>
      <c r="E54" s="73"/>
      <c r="F54" s="74">
        <f t="shared" si="0"/>
        <v>0</v>
      </c>
      <c r="G54" s="123"/>
      <c r="H54" s="73"/>
      <c r="I54" s="74">
        <f t="shared" si="1"/>
        <v>0</v>
      </c>
      <c r="J54" s="285"/>
      <c r="K54" s="73"/>
      <c r="L54" s="73">
        <f t="shared" si="2"/>
        <v>0</v>
      </c>
    </row>
    <row r="55" spans="1:12" x14ac:dyDescent="0.25">
      <c r="A55" s="12" t="s">
        <v>97</v>
      </c>
      <c r="B55" s="6" t="s">
        <v>98</v>
      </c>
      <c r="C55" s="882"/>
      <c r="D55" s="123"/>
      <c r="E55" s="73"/>
      <c r="F55" s="74">
        <f t="shared" si="0"/>
        <v>0</v>
      </c>
      <c r="G55" s="123"/>
      <c r="H55" s="73"/>
      <c r="I55" s="74">
        <f t="shared" si="1"/>
        <v>0</v>
      </c>
      <c r="J55" s="285">
        <v>785985</v>
      </c>
      <c r="K55" s="73"/>
      <c r="L55" s="73">
        <f t="shared" si="2"/>
        <v>785985</v>
      </c>
    </row>
    <row r="56" spans="1:12" x14ac:dyDescent="0.25">
      <c r="A56" s="12" t="s">
        <v>99</v>
      </c>
      <c r="B56" s="6" t="s">
        <v>100</v>
      </c>
      <c r="C56" s="882"/>
      <c r="D56" s="123"/>
      <c r="E56" s="73"/>
      <c r="F56" s="74">
        <f t="shared" si="0"/>
        <v>0</v>
      </c>
      <c r="G56" s="123"/>
      <c r="H56" s="73"/>
      <c r="I56" s="74">
        <f t="shared" si="1"/>
        <v>0</v>
      </c>
      <c r="J56" s="285"/>
      <c r="K56" s="73"/>
      <c r="L56" s="73">
        <f t="shared" si="2"/>
        <v>0</v>
      </c>
    </row>
    <row r="57" spans="1:12" x14ac:dyDescent="0.25">
      <c r="A57" s="12" t="s">
        <v>101</v>
      </c>
      <c r="B57" s="6" t="s">
        <v>102</v>
      </c>
      <c r="C57" s="882">
        <v>304</v>
      </c>
      <c r="D57" s="123"/>
      <c r="E57" s="73"/>
      <c r="F57" s="74">
        <f t="shared" si="0"/>
        <v>0</v>
      </c>
      <c r="G57" s="123"/>
      <c r="H57" s="73"/>
      <c r="I57" s="74">
        <f t="shared" si="1"/>
        <v>0</v>
      </c>
      <c r="J57" s="285">
        <v>32</v>
      </c>
      <c r="K57" s="73"/>
      <c r="L57" s="73">
        <f t="shared" si="2"/>
        <v>32</v>
      </c>
    </row>
    <row r="58" spans="1:12" x14ac:dyDescent="0.25">
      <c r="A58" s="12" t="s">
        <v>103</v>
      </c>
      <c r="B58" s="6" t="s">
        <v>104</v>
      </c>
      <c r="C58" s="882"/>
      <c r="D58" s="123"/>
      <c r="E58" s="73"/>
      <c r="F58" s="74">
        <f t="shared" si="0"/>
        <v>0</v>
      </c>
      <c r="G58" s="123"/>
      <c r="H58" s="73"/>
      <c r="I58" s="74">
        <f t="shared" si="1"/>
        <v>0</v>
      </c>
      <c r="J58" s="285"/>
      <c r="K58" s="73"/>
      <c r="L58" s="73">
        <f t="shared" si="2"/>
        <v>0</v>
      </c>
    </row>
    <row r="59" spans="1:12" x14ac:dyDescent="0.25">
      <c r="A59" s="12" t="s">
        <v>105</v>
      </c>
      <c r="B59" s="6" t="s">
        <v>106</v>
      </c>
      <c r="C59" s="882"/>
      <c r="D59" s="123"/>
      <c r="E59" s="73"/>
      <c r="F59" s="74">
        <f t="shared" si="0"/>
        <v>0</v>
      </c>
      <c r="G59" s="123"/>
      <c r="H59" s="73"/>
      <c r="I59" s="74">
        <f t="shared" si="1"/>
        <v>0</v>
      </c>
      <c r="J59" s="285"/>
      <c r="K59" s="73"/>
      <c r="L59" s="73">
        <f t="shared" si="2"/>
        <v>0</v>
      </c>
    </row>
    <row r="60" spans="1:12" ht="15.75" thickBot="1" x14ac:dyDescent="0.3">
      <c r="A60" s="13" t="s">
        <v>107</v>
      </c>
      <c r="B60" s="21" t="s">
        <v>108</v>
      </c>
      <c r="C60" s="933">
        <v>7868</v>
      </c>
      <c r="D60" s="124"/>
      <c r="E60" s="75"/>
      <c r="F60" s="76">
        <f t="shared" si="0"/>
        <v>0</v>
      </c>
      <c r="G60" s="124"/>
      <c r="H60" s="75"/>
      <c r="I60" s="76">
        <f t="shared" si="1"/>
        <v>0</v>
      </c>
      <c r="J60" s="930">
        <v>6</v>
      </c>
      <c r="K60" s="75"/>
      <c r="L60" s="75">
        <f t="shared" si="2"/>
        <v>6</v>
      </c>
    </row>
    <row r="61" spans="1:12" ht="15.75" hidden="1" thickBot="1" x14ac:dyDescent="0.3">
      <c r="A61" s="11" t="s">
        <v>109</v>
      </c>
      <c r="B61" s="10" t="s">
        <v>16</v>
      </c>
      <c r="C61" s="932">
        <f>SUM(C62:C66)</f>
        <v>0</v>
      </c>
      <c r="D61" s="121">
        <f>SUM(D62:D66)</f>
        <v>0</v>
      </c>
      <c r="E61" s="71">
        <f>SUM(E62:E66)</f>
        <v>0</v>
      </c>
      <c r="F61" s="72">
        <f t="shared" si="0"/>
        <v>0</v>
      </c>
      <c r="G61" s="121">
        <f>SUM(G62:G66)</f>
        <v>0</v>
      </c>
      <c r="H61" s="71">
        <f>SUM(H62:H66)</f>
        <v>0</v>
      </c>
      <c r="I61" s="72">
        <f t="shared" si="1"/>
        <v>0</v>
      </c>
      <c r="J61" s="125">
        <f>SUM(J62:J66)</f>
        <v>0</v>
      </c>
      <c r="K61" s="71">
        <f>SUM(K62:K66)</f>
        <v>0</v>
      </c>
      <c r="L61" s="71">
        <f t="shared" si="2"/>
        <v>0</v>
      </c>
    </row>
    <row r="62" spans="1:12" ht="15.75" hidden="1" thickBot="1" x14ac:dyDescent="0.3">
      <c r="A62" s="12" t="s">
        <v>110</v>
      </c>
      <c r="B62" s="6" t="s">
        <v>111</v>
      </c>
      <c r="C62" s="882"/>
      <c r="D62" s="123"/>
      <c r="E62" s="73"/>
      <c r="F62" s="74">
        <f t="shared" si="0"/>
        <v>0</v>
      </c>
      <c r="G62" s="123"/>
      <c r="H62" s="73"/>
      <c r="I62" s="74">
        <f t="shared" si="1"/>
        <v>0</v>
      </c>
      <c r="J62" s="285"/>
      <c r="K62" s="73"/>
      <c r="L62" s="73">
        <f t="shared" si="2"/>
        <v>0</v>
      </c>
    </row>
    <row r="63" spans="1:12" ht="15.75" hidden="1" thickBot="1" x14ac:dyDescent="0.3">
      <c r="A63" s="12" t="s">
        <v>112</v>
      </c>
      <c r="B63" s="6" t="s">
        <v>113</v>
      </c>
      <c r="C63" s="882"/>
      <c r="D63" s="123"/>
      <c r="E63" s="73"/>
      <c r="F63" s="74">
        <f t="shared" si="0"/>
        <v>0</v>
      </c>
      <c r="G63" s="123"/>
      <c r="H63" s="73"/>
      <c r="I63" s="74">
        <f t="shared" si="1"/>
        <v>0</v>
      </c>
      <c r="J63" s="285"/>
      <c r="K63" s="73"/>
      <c r="L63" s="73">
        <f t="shared" si="2"/>
        <v>0</v>
      </c>
    </row>
    <row r="64" spans="1:12" ht="15.75" hidden="1" thickBot="1" x14ac:dyDescent="0.3">
      <c r="A64" s="12" t="s">
        <v>114</v>
      </c>
      <c r="B64" s="6" t="s">
        <v>115</v>
      </c>
      <c r="C64" s="882"/>
      <c r="D64" s="123"/>
      <c r="E64" s="73"/>
      <c r="F64" s="74">
        <f t="shared" si="0"/>
        <v>0</v>
      </c>
      <c r="G64" s="123"/>
      <c r="H64" s="73"/>
      <c r="I64" s="74">
        <f t="shared" si="1"/>
        <v>0</v>
      </c>
      <c r="J64" s="285"/>
      <c r="K64" s="73"/>
      <c r="L64" s="73">
        <f t="shared" si="2"/>
        <v>0</v>
      </c>
    </row>
    <row r="65" spans="1:12" ht="15.75" hidden="1" thickBot="1" x14ac:dyDescent="0.3">
      <c r="A65" s="12" t="s">
        <v>116</v>
      </c>
      <c r="B65" s="6" t="s">
        <v>117</v>
      </c>
      <c r="C65" s="882"/>
      <c r="D65" s="123"/>
      <c r="E65" s="73"/>
      <c r="F65" s="74">
        <f t="shared" si="0"/>
        <v>0</v>
      </c>
      <c r="G65" s="123"/>
      <c r="H65" s="73"/>
      <c r="I65" s="74">
        <f t="shared" si="1"/>
        <v>0</v>
      </c>
      <c r="J65" s="285"/>
      <c r="K65" s="73"/>
      <c r="L65" s="73">
        <f t="shared" si="2"/>
        <v>0</v>
      </c>
    </row>
    <row r="66" spans="1:12" ht="15.75" hidden="1" thickBot="1" x14ac:dyDescent="0.3">
      <c r="A66" s="13" t="s">
        <v>118</v>
      </c>
      <c r="B66" s="21" t="s">
        <v>119</v>
      </c>
      <c r="C66" s="933"/>
      <c r="D66" s="124"/>
      <c r="E66" s="75"/>
      <c r="F66" s="76">
        <f t="shared" si="0"/>
        <v>0</v>
      </c>
      <c r="G66" s="124"/>
      <c r="H66" s="75"/>
      <c r="I66" s="76">
        <f t="shared" si="1"/>
        <v>0</v>
      </c>
      <c r="J66" s="930"/>
      <c r="K66" s="75"/>
      <c r="L66" s="75">
        <f t="shared" si="2"/>
        <v>0</v>
      </c>
    </row>
    <row r="67" spans="1:12" ht="15.75" hidden="1" thickBot="1" x14ac:dyDescent="0.3">
      <c r="A67" s="11" t="s">
        <v>120</v>
      </c>
      <c r="B67" s="10" t="s">
        <v>121</v>
      </c>
      <c r="C67" s="932">
        <f>SUM(C68:C69)</f>
        <v>0</v>
      </c>
      <c r="D67" s="121">
        <f>SUM(D68:D69)</f>
        <v>0</v>
      </c>
      <c r="E67" s="71">
        <f>SUM(E68:E69)</f>
        <v>0</v>
      </c>
      <c r="F67" s="72">
        <f t="shared" si="0"/>
        <v>0</v>
      </c>
      <c r="G67" s="121">
        <f>SUM(G68:G69)</f>
        <v>0</v>
      </c>
      <c r="H67" s="71">
        <f>SUM(H68:H69)</f>
        <v>0</v>
      </c>
      <c r="I67" s="72">
        <f t="shared" si="1"/>
        <v>0</v>
      </c>
      <c r="J67" s="125">
        <f>SUM(J68:J69)</f>
        <v>0</v>
      </c>
      <c r="K67" s="71">
        <f>SUM(K68:K69)</f>
        <v>0</v>
      </c>
      <c r="L67" s="71">
        <f t="shared" si="2"/>
        <v>0</v>
      </c>
    </row>
    <row r="68" spans="1:12" ht="15.75" hidden="1" thickBot="1" x14ac:dyDescent="0.3">
      <c r="A68" s="12" t="s">
        <v>122</v>
      </c>
      <c r="B68" s="6" t="s">
        <v>123</v>
      </c>
      <c r="C68" s="882"/>
      <c r="D68" s="123"/>
      <c r="E68" s="73"/>
      <c r="F68" s="74">
        <f t="shared" si="0"/>
        <v>0</v>
      </c>
      <c r="G68" s="123"/>
      <c r="H68" s="73"/>
      <c r="I68" s="74">
        <f t="shared" si="1"/>
        <v>0</v>
      </c>
      <c r="J68" s="285"/>
      <c r="K68" s="73"/>
      <c r="L68" s="73">
        <f t="shared" si="2"/>
        <v>0</v>
      </c>
    </row>
    <row r="69" spans="1:12" ht="15.75" hidden="1" thickBot="1" x14ac:dyDescent="0.3">
      <c r="A69" s="13" t="s">
        <v>124</v>
      </c>
      <c r="B69" s="21" t="s">
        <v>125</v>
      </c>
      <c r="C69" s="933"/>
      <c r="D69" s="124"/>
      <c r="E69" s="75"/>
      <c r="F69" s="76">
        <f t="shared" si="0"/>
        <v>0</v>
      </c>
      <c r="G69" s="124"/>
      <c r="H69" s="75"/>
      <c r="I69" s="76">
        <f t="shared" si="1"/>
        <v>0</v>
      </c>
      <c r="J69" s="930"/>
      <c r="K69" s="75"/>
      <c r="L69" s="75">
        <f t="shared" si="2"/>
        <v>0</v>
      </c>
    </row>
    <row r="70" spans="1:12" ht="15.75" hidden="1" thickBot="1" x14ac:dyDescent="0.3">
      <c r="A70" s="11" t="s">
        <v>126</v>
      </c>
      <c r="B70" s="10" t="s">
        <v>127</v>
      </c>
      <c r="C70" s="932">
        <f>C71</f>
        <v>0</v>
      </c>
      <c r="D70" s="121">
        <f>D71</f>
        <v>0</v>
      </c>
      <c r="E70" s="71">
        <f>E71</f>
        <v>0</v>
      </c>
      <c r="F70" s="72">
        <f t="shared" si="0"/>
        <v>0</v>
      </c>
      <c r="G70" s="121">
        <f>G71</f>
        <v>0</v>
      </c>
      <c r="H70" s="71">
        <f>H71</f>
        <v>0</v>
      </c>
      <c r="I70" s="72">
        <f t="shared" si="1"/>
        <v>0</v>
      </c>
      <c r="J70" s="125">
        <f>J71</f>
        <v>0</v>
      </c>
      <c r="K70" s="71">
        <f>K71</f>
        <v>0</v>
      </c>
      <c r="L70" s="71">
        <f t="shared" si="2"/>
        <v>0</v>
      </c>
    </row>
    <row r="71" spans="1:12" ht="15.75" hidden="1" thickBot="1" x14ac:dyDescent="0.3">
      <c r="A71" s="13"/>
      <c r="B71" s="21" t="s">
        <v>128</v>
      </c>
      <c r="C71" s="933"/>
      <c r="D71" s="124"/>
      <c r="E71" s="75"/>
      <c r="F71" s="76">
        <f t="shared" si="0"/>
        <v>0</v>
      </c>
      <c r="G71" s="124"/>
      <c r="H71" s="75"/>
      <c r="I71" s="76">
        <f t="shared" si="1"/>
        <v>0</v>
      </c>
      <c r="J71" s="930"/>
      <c r="K71" s="75"/>
      <c r="L71" s="75">
        <f t="shared" si="2"/>
        <v>0</v>
      </c>
    </row>
    <row r="72" spans="1:12" s="135" customFormat="1" ht="15.75" thickBot="1" x14ac:dyDescent="0.3">
      <c r="A72" s="14" t="s">
        <v>129</v>
      </c>
      <c r="B72" s="4" t="s">
        <v>130</v>
      </c>
      <c r="C72" s="938">
        <f>C9+C22+C25+C45+C61+C67+C70</f>
        <v>106773387</v>
      </c>
      <c r="D72" s="232">
        <f>D9+D22+D25+D45+D61+D67+D70</f>
        <v>107662430</v>
      </c>
      <c r="E72" s="233">
        <f>E9+E22+E25+E45+E61+E67+E70</f>
        <v>0</v>
      </c>
      <c r="F72" s="234">
        <f t="shared" si="0"/>
        <v>107662430</v>
      </c>
      <c r="G72" s="232">
        <f>G9+G22+G25+G45+G61+G67+G70</f>
        <v>114177470</v>
      </c>
      <c r="H72" s="233">
        <f>H9+H22+H25+H45+H61+H67+H70</f>
        <v>0</v>
      </c>
      <c r="I72" s="234">
        <f t="shared" si="1"/>
        <v>114177470</v>
      </c>
      <c r="J72" s="491">
        <f>J9+J22+J25+J45+J61+J67+J70</f>
        <v>117974535</v>
      </c>
      <c r="K72" s="233">
        <f>K9+K22+K25+K45+K61+K67+K70</f>
        <v>0</v>
      </c>
      <c r="L72" s="233">
        <f t="shared" si="2"/>
        <v>117974535</v>
      </c>
    </row>
    <row r="73" spans="1:12" s="135" customFormat="1" x14ac:dyDescent="0.25">
      <c r="A73" s="15" t="s">
        <v>131</v>
      </c>
      <c r="B73" s="25" t="s">
        <v>132</v>
      </c>
      <c r="C73" s="939">
        <f>C74</f>
        <v>57225884</v>
      </c>
      <c r="D73" s="378">
        <f t="shared" ref="D73:K73" si="3">D74</f>
        <v>64466415</v>
      </c>
      <c r="E73" s="379">
        <f t="shared" si="3"/>
        <v>0</v>
      </c>
      <c r="F73" s="380">
        <f t="shared" ref="F73:F80" si="4">SUM(D73:E73)</f>
        <v>64466415</v>
      </c>
      <c r="G73" s="378">
        <f t="shared" si="3"/>
        <v>66261043</v>
      </c>
      <c r="H73" s="379">
        <f t="shared" si="3"/>
        <v>0</v>
      </c>
      <c r="I73" s="380">
        <f t="shared" ref="I73:I80" si="5">SUM(G73:H73)</f>
        <v>66261043</v>
      </c>
      <c r="J73" s="940">
        <f>J74</f>
        <v>66261043</v>
      </c>
      <c r="K73" s="379">
        <f t="shared" si="3"/>
        <v>0</v>
      </c>
      <c r="L73" s="379">
        <f t="shared" ref="L73:L80" si="6">SUM(J73:K73)</f>
        <v>66261043</v>
      </c>
    </row>
    <row r="74" spans="1:12" x14ac:dyDescent="0.25">
      <c r="A74" s="12" t="s">
        <v>133</v>
      </c>
      <c r="B74" s="6" t="s">
        <v>134</v>
      </c>
      <c r="C74" s="882">
        <f>SUM(C75:C76,C77,C78,C82,C81)</f>
        <v>57225884</v>
      </c>
      <c r="D74" s="123">
        <f t="shared" ref="D74:E74" si="7">SUM(D75:D76,D77,D78,D82,D81)</f>
        <v>64466415</v>
      </c>
      <c r="E74" s="73">
        <f t="shared" si="7"/>
        <v>0</v>
      </c>
      <c r="F74" s="74">
        <f t="shared" si="4"/>
        <v>64466415</v>
      </c>
      <c r="G74" s="123">
        <f t="shared" ref="G74:H74" si="8">SUM(G75:G76,G77,G78,G82,G81)</f>
        <v>66261043</v>
      </c>
      <c r="H74" s="73">
        <f t="shared" si="8"/>
        <v>0</v>
      </c>
      <c r="I74" s="74">
        <f t="shared" si="5"/>
        <v>66261043</v>
      </c>
      <c r="J74" s="285">
        <f>SUM(J75:J76,J77,J78,J82,J81)+J83</f>
        <v>66261043</v>
      </c>
      <c r="K74" s="73">
        <f t="shared" ref="K74" si="9">SUM(K75:K76,K77,K78,K82,K81)</f>
        <v>0</v>
      </c>
      <c r="L74" s="73">
        <f t="shared" si="6"/>
        <v>66261043</v>
      </c>
    </row>
    <row r="75" spans="1:12" hidden="1" x14ac:dyDescent="0.25">
      <c r="A75" s="12" t="s">
        <v>135</v>
      </c>
      <c r="B75" s="6" t="s">
        <v>136</v>
      </c>
      <c r="C75" s="882"/>
      <c r="D75" s="123"/>
      <c r="E75" s="73"/>
      <c r="F75" s="74">
        <f t="shared" si="4"/>
        <v>0</v>
      </c>
      <c r="G75" s="123"/>
      <c r="H75" s="73"/>
      <c r="I75" s="74">
        <f t="shared" si="5"/>
        <v>0</v>
      </c>
      <c r="J75" s="285"/>
      <c r="K75" s="73"/>
      <c r="L75" s="73">
        <f t="shared" si="6"/>
        <v>0</v>
      </c>
    </row>
    <row r="76" spans="1:12" hidden="1" x14ac:dyDescent="0.25">
      <c r="A76" s="12" t="s">
        <v>137</v>
      </c>
      <c r="B76" s="6" t="s">
        <v>138</v>
      </c>
      <c r="C76" s="882"/>
      <c r="D76" s="123"/>
      <c r="E76" s="73"/>
      <c r="F76" s="74">
        <f t="shared" si="4"/>
        <v>0</v>
      </c>
      <c r="G76" s="123"/>
      <c r="H76" s="73"/>
      <c r="I76" s="74">
        <f t="shared" si="5"/>
        <v>0</v>
      </c>
      <c r="J76" s="285"/>
      <c r="K76" s="73"/>
      <c r="L76" s="73">
        <f t="shared" si="6"/>
        <v>0</v>
      </c>
    </row>
    <row r="77" spans="1:12" hidden="1" x14ac:dyDescent="0.25">
      <c r="A77" s="12" t="s">
        <v>139</v>
      </c>
      <c r="B77" s="6" t="s">
        <v>140</v>
      </c>
      <c r="C77" s="882"/>
      <c r="D77" s="123"/>
      <c r="E77" s="73"/>
      <c r="F77" s="74">
        <f t="shared" si="4"/>
        <v>0</v>
      </c>
      <c r="G77" s="123"/>
      <c r="H77" s="73"/>
      <c r="I77" s="74">
        <f t="shared" si="5"/>
        <v>0</v>
      </c>
      <c r="J77" s="285"/>
      <c r="K77" s="73"/>
      <c r="L77" s="73">
        <f t="shared" si="6"/>
        <v>0</v>
      </c>
    </row>
    <row r="78" spans="1:12" x14ac:dyDescent="0.25">
      <c r="A78" s="12" t="s">
        <v>141</v>
      </c>
      <c r="B78" s="6" t="s">
        <v>142</v>
      </c>
      <c r="C78" s="882">
        <f>SUM(C79:C80)</f>
        <v>7216081</v>
      </c>
      <c r="D78" s="123">
        <f>SUM(D79:D80)</f>
        <v>650000</v>
      </c>
      <c r="E78" s="73">
        <f>SUM(E79:E80)</f>
        <v>0</v>
      </c>
      <c r="F78" s="74">
        <f t="shared" si="4"/>
        <v>650000</v>
      </c>
      <c r="G78" s="123">
        <f>SUM(G79:G80)</f>
        <v>659359</v>
      </c>
      <c r="H78" s="73">
        <f>SUM(H79:H80)</f>
        <v>0</v>
      </c>
      <c r="I78" s="74">
        <f t="shared" si="5"/>
        <v>659359</v>
      </c>
      <c r="J78" s="285">
        <f>SUM(J79:J80)</f>
        <v>659359</v>
      </c>
      <c r="K78" s="73">
        <f>SUM(K79:K80)</f>
        <v>0</v>
      </c>
      <c r="L78" s="73">
        <f t="shared" si="6"/>
        <v>659359</v>
      </c>
    </row>
    <row r="79" spans="1:12" x14ac:dyDescent="0.25">
      <c r="A79" s="12"/>
      <c r="B79" s="6" t="s">
        <v>17</v>
      </c>
      <c r="C79" s="882">
        <v>7216081</v>
      </c>
      <c r="D79" s="123">
        <v>650000</v>
      </c>
      <c r="E79" s="73"/>
      <c r="F79" s="74">
        <f t="shared" si="4"/>
        <v>650000</v>
      </c>
      <c r="G79" s="123">
        <v>659359</v>
      </c>
      <c r="H79" s="73"/>
      <c r="I79" s="74">
        <f t="shared" si="5"/>
        <v>659359</v>
      </c>
      <c r="J79" s="285">
        <v>659359</v>
      </c>
      <c r="K79" s="73"/>
      <c r="L79" s="73">
        <f t="shared" si="6"/>
        <v>659359</v>
      </c>
    </row>
    <row r="80" spans="1:12" x14ac:dyDescent="0.25">
      <c r="A80" s="12"/>
      <c r="B80" s="6" t="s">
        <v>18</v>
      </c>
      <c r="C80" s="882"/>
      <c r="D80" s="123"/>
      <c r="E80" s="73"/>
      <c r="F80" s="74">
        <f t="shared" si="4"/>
        <v>0</v>
      </c>
      <c r="G80" s="123"/>
      <c r="H80" s="73"/>
      <c r="I80" s="74">
        <f t="shared" si="5"/>
        <v>0</v>
      </c>
      <c r="J80" s="285"/>
      <c r="K80" s="73"/>
      <c r="L80" s="73">
        <f t="shared" si="6"/>
        <v>0</v>
      </c>
    </row>
    <row r="81" spans="1:12" x14ac:dyDescent="0.25">
      <c r="A81" s="12" t="s">
        <v>450</v>
      </c>
      <c r="B81" s="6" t="s">
        <v>323</v>
      </c>
      <c r="C81" s="882"/>
      <c r="D81" s="123"/>
      <c r="E81" s="73"/>
      <c r="F81" s="74"/>
      <c r="G81" s="123"/>
      <c r="H81" s="73"/>
      <c r="I81" s="74"/>
      <c r="J81" s="285"/>
      <c r="K81" s="73"/>
      <c r="L81" s="73"/>
    </row>
    <row r="82" spans="1:12" x14ac:dyDescent="0.25">
      <c r="A82" s="12" t="s">
        <v>143</v>
      </c>
      <c r="B82" s="6" t="s">
        <v>144</v>
      </c>
      <c r="C82" s="882">
        <f>156430943-C11</f>
        <v>50009803</v>
      </c>
      <c r="D82" s="980">
        <f>64243758-427343</f>
        <v>63816415</v>
      </c>
      <c r="E82" s="981"/>
      <c r="F82" s="982">
        <f t="shared" ref="F82:F84" si="10">SUM(D82:E82)</f>
        <v>63816415</v>
      </c>
      <c r="G82" s="980">
        <f>64243758-427343+2905373-50749-1069355</f>
        <v>65601684</v>
      </c>
      <c r="H82" s="981"/>
      <c r="I82" s="982">
        <f t="shared" ref="I82:I84" si="11">SUM(G82:H82)</f>
        <v>65601684</v>
      </c>
      <c r="J82" s="983">
        <f>181874988-'3.3 pályázat'!J82</f>
        <v>179479154</v>
      </c>
      <c r="K82" s="981"/>
      <c r="L82" s="981">
        <f t="shared" ref="L82:L84" si="12">SUM(J82:K82)</f>
        <v>179479154</v>
      </c>
    </row>
    <row r="83" spans="1:12" ht="15.75" thickBot="1" x14ac:dyDescent="0.3">
      <c r="A83" s="13" t="s">
        <v>145</v>
      </c>
      <c r="B83" s="21" t="s">
        <v>146</v>
      </c>
      <c r="C83" s="933"/>
      <c r="D83" s="124"/>
      <c r="E83" s="75"/>
      <c r="F83" s="76">
        <f t="shared" si="10"/>
        <v>0</v>
      </c>
      <c r="G83" s="124"/>
      <c r="H83" s="75"/>
      <c r="I83" s="76">
        <f t="shared" si="11"/>
        <v>0</v>
      </c>
      <c r="J83" s="930">
        <f>-J11</f>
        <v>-113877470</v>
      </c>
      <c r="K83" s="75"/>
      <c r="L83" s="75">
        <f t="shared" si="12"/>
        <v>-113877470</v>
      </c>
    </row>
    <row r="84" spans="1:12" s="135" customFormat="1" ht="15.75" thickBot="1" x14ac:dyDescent="0.3">
      <c r="A84" s="14" t="s">
        <v>251</v>
      </c>
      <c r="B84" s="4" t="s">
        <v>147</v>
      </c>
      <c r="C84" s="938">
        <f>C72+C73</f>
        <v>163999271</v>
      </c>
      <c r="D84" s="232">
        <f>D72+D73</f>
        <v>172128845</v>
      </c>
      <c r="E84" s="233">
        <f>E72+E73</f>
        <v>0</v>
      </c>
      <c r="F84" s="234">
        <f t="shared" si="10"/>
        <v>172128845</v>
      </c>
      <c r="G84" s="232">
        <f>G72+G73</f>
        <v>180438513</v>
      </c>
      <c r="H84" s="233">
        <f>H72+H73</f>
        <v>0</v>
      </c>
      <c r="I84" s="234">
        <f t="shared" si="11"/>
        <v>180438513</v>
      </c>
      <c r="J84" s="491">
        <f>J72+J73</f>
        <v>184235578</v>
      </c>
      <c r="K84" s="233">
        <f>K72+K73</f>
        <v>0</v>
      </c>
      <c r="L84" s="233">
        <f t="shared" si="12"/>
        <v>184235578</v>
      </c>
    </row>
    <row r="85" spans="1:12" x14ac:dyDescent="0.25">
      <c r="A85" s="16"/>
      <c r="B85" s="17"/>
      <c r="C85" s="66"/>
      <c r="D85" s="63"/>
      <c r="E85" s="63"/>
      <c r="F85" s="63"/>
      <c r="G85" s="63"/>
      <c r="H85" s="63"/>
      <c r="I85" s="63"/>
      <c r="J85" s="63"/>
      <c r="K85" s="63"/>
      <c r="L85" s="63"/>
    </row>
    <row r="86" spans="1:12" ht="15.75" thickBot="1" x14ac:dyDescent="0.3">
      <c r="A86" s="26"/>
      <c r="B86" s="27"/>
      <c r="C86" s="67"/>
      <c r="D86" s="79"/>
      <c r="E86" s="79"/>
      <c r="F86" s="79"/>
      <c r="G86" s="79"/>
      <c r="H86" s="79"/>
      <c r="I86" s="79"/>
      <c r="J86" s="79"/>
      <c r="K86" s="79"/>
      <c r="L86" s="79"/>
    </row>
    <row r="87" spans="1:12" s="135" customFormat="1" x14ac:dyDescent="0.25">
      <c r="A87" s="18" t="s">
        <v>148</v>
      </c>
      <c r="B87" s="10" t="s">
        <v>22</v>
      </c>
      <c r="C87" s="952">
        <f>C88+C100</f>
        <v>104485027</v>
      </c>
      <c r="D87" s="654">
        <f>D88+D100</f>
        <v>104048403</v>
      </c>
      <c r="E87" s="655">
        <f>E88+E100</f>
        <v>0</v>
      </c>
      <c r="F87" s="656">
        <f t="shared" ref="F87:F104" si="13">SUM(D87:E87)</f>
        <v>104048403</v>
      </c>
      <c r="G87" s="654">
        <f>G88+G100</f>
        <v>107560417</v>
      </c>
      <c r="H87" s="655">
        <f>H88+H100</f>
        <v>0</v>
      </c>
      <c r="I87" s="656">
        <f t="shared" ref="I87:I104" si="14">SUM(G87:H87)</f>
        <v>107560417</v>
      </c>
      <c r="J87" s="654">
        <f>J88+J100</f>
        <v>107692302</v>
      </c>
      <c r="K87" s="655">
        <f>K88+K100</f>
        <v>0</v>
      </c>
      <c r="L87" s="656">
        <f t="shared" ref="L87:L104" si="15">SUM(J87:K87)</f>
        <v>107692302</v>
      </c>
    </row>
    <row r="88" spans="1:12" s="135" customFormat="1" x14ac:dyDescent="0.25">
      <c r="A88" s="672" t="s">
        <v>149</v>
      </c>
      <c r="B88" s="673" t="s">
        <v>150</v>
      </c>
      <c r="C88" s="941">
        <f>SUM(C89:C99)</f>
        <v>102058836</v>
      </c>
      <c r="D88" s="482">
        <f>SUM(D89:D99)</f>
        <v>101608175</v>
      </c>
      <c r="E88" s="276">
        <f>SUM(E89:E99)</f>
        <v>0</v>
      </c>
      <c r="F88" s="476">
        <f t="shared" si="13"/>
        <v>101608175</v>
      </c>
      <c r="G88" s="482">
        <f>SUM(G89:G99)</f>
        <v>103520189</v>
      </c>
      <c r="H88" s="276">
        <f>SUM(H89:H99)</f>
        <v>0</v>
      </c>
      <c r="I88" s="476">
        <f t="shared" si="14"/>
        <v>103520189</v>
      </c>
      <c r="J88" s="482">
        <f>SUM(J89:J99)</f>
        <v>103462833</v>
      </c>
      <c r="K88" s="276">
        <f>SUM(K89:K99)</f>
        <v>0</v>
      </c>
      <c r="L88" s="476">
        <f t="shared" si="15"/>
        <v>103462833</v>
      </c>
    </row>
    <row r="89" spans="1:12" x14ac:dyDescent="0.25">
      <c r="A89" s="19" t="s">
        <v>151</v>
      </c>
      <c r="B89" s="6" t="s">
        <v>152</v>
      </c>
      <c r="C89" s="882">
        <v>86675558</v>
      </c>
      <c r="D89" s="123">
        <f>90135200-1474927</f>
        <v>88660273</v>
      </c>
      <c r="E89" s="73"/>
      <c r="F89" s="74">
        <f t="shared" si="13"/>
        <v>88660273</v>
      </c>
      <c r="G89" s="123">
        <f>90135200-1474927</f>
        <v>88660273</v>
      </c>
      <c r="H89" s="73"/>
      <c r="I89" s="74">
        <f t="shared" si="14"/>
        <v>88660273</v>
      </c>
      <c r="J89" s="123">
        <v>86403704</v>
      </c>
      <c r="K89" s="73"/>
      <c r="L89" s="74">
        <f t="shared" si="15"/>
        <v>86403704</v>
      </c>
    </row>
    <row r="90" spans="1:12" x14ac:dyDescent="0.25">
      <c r="A90" s="19" t="s">
        <v>440</v>
      </c>
      <c r="B90" s="6" t="s">
        <v>441</v>
      </c>
      <c r="C90" s="882">
        <v>2670171</v>
      </c>
      <c r="D90" s="123">
        <v>536000</v>
      </c>
      <c r="E90" s="73"/>
      <c r="F90" s="74">
        <f t="shared" si="13"/>
        <v>536000</v>
      </c>
      <c r="G90" s="123">
        <v>536000</v>
      </c>
      <c r="H90" s="73"/>
      <c r="I90" s="74">
        <f t="shared" si="14"/>
        <v>536000</v>
      </c>
      <c r="J90" s="123">
        <v>536000</v>
      </c>
      <c r="K90" s="73"/>
      <c r="L90" s="74">
        <f t="shared" si="15"/>
        <v>536000</v>
      </c>
    </row>
    <row r="91" spans="1:12" x14ac:dyDescent="0.25">
      <c r="A91" s="19" t="s">
        <v>153</v>
      </c>
      <c r="B91" s="6" t="s">
        <v>154</v>
      </c>
      <c r="C91" s="882">
        <v>1424249</v>
      </c>
      <c r="D91" s="123">
        <f>1474927+166667</f>
        <v>1641594</v>
      </c>
      <c r="E91" s="73"/>
      <c r="F91" s="74">
        <f t="shared" si="13"/>
        <v>1641594</v>
      </c>
      <c r="G91" s="123">
        <v>3553608</v>
      </c>
      <c r="H91" s="73"/>
      <c r="I91" s="74">
        <f t="shared" si="14"/>
        <v>3553608</v>
      </c>
      <c r="J91" s="123">
        <v>4008714</v>
      </c>
      <c r="K91" s="73"/>
      <c r="L91" s="74">
        <f t="shared" si="15"/>
        <v>4008714</v>
      </c>
    </row>
    <row r="92" spans="1:12" x14ac:dyDescent="0.25">
      <c r="A92" s="19" t="s">
        <v>155</v>
      </c>
      <c r="B92" s="6" t="s">
        <v>156</v>
      </c>
      <c r="C92" s="882"/>
      <c r="D92" s="123"/>
      <c r="E92" s="73"/>
      <c r="F92" s="74">
        <f t="shared" si="13"/>
        <v>0</v>
      </c>
      <c r="G92" s="123"/>
      <c r="H92" s="73"/>
      <c r="I92" s="74">
        <f t="shared" si="14"/>
        <v>0</v>
      </c>
      <c r="J92" s="123"/>
      <c r="K92" s="73"/>
      <c r="L92" s="74">
        <f t="shared" si="15"/>
        <v>0</v>
      </c>
    </row>
    <row r="93" spans="1:12" x14ac:dyDescent="0.25">
      <c r="A93" s="19" t="s">
        <v>157</v>
      </c>
      <c r="B93" s="6" t="s">
        <v>158</v>
      </c>
      <c r="C93" s="882"/>
      <c r="D93" s="123"/>
      <c r="E93" s="73"/>
      <c r="F93" s="74">
        <f t="shared" si="13"/>
        <v>0</v>
      </c>
      <c r="G93" s="123"/>
      <c r="H93" s="73"/>
      <c r="I93" s="74">
        <f t="shared" si="14"/>
        <v>0</v>
      </c>
      <c r="J93" s="123"/>
      <c r="K93" s="73"/>
      <c r="L93" s="74">
        <f t="shared" si="15"/>
        <v>0</v>
      </c>
    </row>
    <row r="94" spans="1:12" x14ac:dyDescent="0.25">
      <c r="A94" s="19" t="s">
        <v>159</v>
      </c>
      <c r="B94" s="6" t="s">
        <v>160</v>
      </c>
      <c r="C94" s="882">
        <v>730800</v>
      </c>
      <c r="D94" s="123">
        <v>0</v>
      </c>
      <c r="E94" s="73"/>
      <c r="F94" s="74">
        <f t="shared" si="13"/>
        <v>0</v>
      </c>
      <c r="G94" s="123">
        <v>0</v>
      </c>
      <c r="H94" s="73"/>
      <c r="I94" s="74">
        <f t="shared" si="14"/>
        <v>0</v>
      </c>
      <c r="J94" s="123">
        <v>0</v>
      </c>
      <c r="K94" s="73"/>
      <c r="L94" s="74">
        <f t="shared" si="15"/>
        <v>0</v>
      </c>
    </row>
    <row r="95" spans="1:12" x14ac:dyDescent="0.25">
      <c r="A95" s="19" t="s">
        <v>161</v>
      </c>
      <c r="B95" s="6" t="s">
        <v>162</v>
      </c>
      <c r="C95" s="882">
        <v>4687351</v>
      </c>
      <c r="D95" s="123">
        <v>4570308</v>
      </c>
      <c r="E95" s="73"/>
      <c r="F95" s="74">
        <f t="shared" si="13"/>
        <v>4570308</v>
      </c>
      <c r="G95" s="123">
        <v>4570308</v>
      </c>
      <c r="H95" s="73"/>
      <c r="I95" s="74">
        <f t="shared" si="14"/>
        <v>4570308</v>
      </c>
      <c r="J95" s="123">
        <v>4570308</v>
      </c>
      <c r="K95" s="73"/>
      <c r="L95" s="74">
        <f t="shared" si="15"/>
        <v>4570308</v>
      </c>
    </row>
    <row r="96" spans="1:12" x14ac:dyDescent="0.25">
      <c r="A96" s="19" t="s">
        <v>163</v>
      </c>
      <c r="B96" s="6" t="s">
        <v>164</v>
      </c>
      <c r="C96" s="882">
        <v>515935</v>
      </c>
      <c r="D96" s="123">
        <v>700000</v>
      </c>
      <c r="E96" s="73"/>
      <c r="F96" s="74">
        <f t="shared" si="13"/>
        <v>700000</v>
      </c>
      <c r="G96" s="123">
        <v>700000</v>
      </c>
      <c r="H96" s="73"/>
      <c r="I96" s="74">
        <f t="shared" si="14"/>
        <v>700000</v>
      </c>
      <c r="J96" s="123">
        <v>1230575</v>
      </c>
      <c r="K96" s="73"/>
      <c r="L96" s="74">
        <f t="shared" si="15"/>
        <v>1230575</v>
      </c>
    </row>
    <row r="97" spans="1:12" x14ac:dyDescent="0.25">
      <c r="A97" s="19" t="s">
        <v>641</v>
      </c>
      <c r="B97" s="6" t="s">
        <v>642</v>
      </c>
      <c r="C97" s="882"/>
      <c r="D97" s="123"/>
      <c r="E97" s="73"/>
      <c r="F97" s="74">
        <f t="shared" si="13"/>
        <v>0</v>
      </c>
      <c r="G97" s="123"/>
      <c r="H97" s="73"/>
      <c r="I97" s="74">
        <f t="shared" si="14"/>
        <v>0</v>
      </c>
      <c r="J97" s="123"/>
      <c r="K97" s="73"/>
      <c r="L97" s="74">
        <f t="shared" si="15"/>
        <v>0</v>
      </c>
    </row>
    <row r="98" spans="1:12" x14ac:dyDescent="0.25">
      <c r="A98" s="19" t="s">
        <v>167</v>
      </c>
      <c r="B98" s="6" t="s">
        <v>168</v>
      </c>
      <c r="C98" s="882"/>
      <c r="D98" s="123"/>
      <c r="E98" s="73"/>
      <c r="F98" s="74">
        <f t="shared" si="13"/>
        <v>0</v>
      </c>
      <c r="G98" s="123"/>
      <c r="H98" s="73"/>
      <c r="I98" s="74">
        <f t="shared" si="14"/>
        <v>0</v>
      </c>
      <c r="J98" s="123"/>
      <c r="K98" s="73"/>
      <c r="L98" s="74">
        <f t="shared" si="15"/>
        <v>0</v>
      </c>
    </row>
    <row r="99" spans="1:12" x14ac:dyDescent="0.25">
      <c r="A99" s="19" t="s">
        <v>169</v>
      </c>
      <c r="B99" s="6" t="s">
        <v>170</v>
      </c>
      <c r="C99" s="882">
        <v>5354772</v>
      </c>
      <c r="D99" s="123">
        <v>5500000</v>
      </c>
      <c r="E99" s="73"/>
      <c r="F99" s="74">
        <f t="shared" si="13"/>
        <v>5500000</v>
      </c>
      <c r="G99" s="123">
        <v>5500000</v>
      </c>
      <c r="H99" s="73"/>
      <c r="I99" s="74">
        <f t="shared" si="14"/>
        <v>5500000</v>
      </c>
      <c r="J99" s="123">
        <v>6713532</v>
      </c>
      <c r="K99" s="73"/>
      <c r="L99" s="74">
        <f t="shared" si="15"/>
        <v>6713532</v>
      </c>
    </row>
    <row r="100" spans="1:12" s="135" customFormat="1" x14ac:dyDescent="0.25">
      <c r="A100" s="672" t="s">
        <v>171</v>
      </c>
      <c r="B100" s="673" t="s">
        <v>172</v>
      </c>
      <c r="C100" s="941">
        <f>SUM(C101:C103)</f>
        <v>2426191</v>
      </c>
      <c r="D100" s="482">
        <f>SUM(D101:D103)</f>
        <v>2440228</v>
      </c>
      <c r="E100" s="276">
        <f>SUM(E101:E103)</f>
        <v>0</v>
      </c>
      <c r="F100" s="476">
        <f t="shared" si="13"/>
        <v>2440228</v>
      </c>
      <c r="G100" s="482">
        <f>SUM(G101:G103)</f>
        <v>4040228</v>
      </c>
      <c r="H100" s="276">
        <f>SUM(H101:H103)</f>
        <v>0</v>
      </c>
      <c r="I100" s="476">
        <f t="shared" si="14"/>
        <v>4040228</v>
      </c>
      <c r="J100" s="482">
        <f>SUM(J101:J103)</f>
        <v>4229469</v>
      </c>
      <c r="K100" s="276">
        <f>SUM(K101:K103)</f>
        <v>0</v>
      </c>
      <c r="L100" s="476">
        <f t="shared" si="15"/>
        <v>4229469</v>
      </c>
    </row>
    <row r="101" spans="1:12" x14ac:dyDescent="0.25">
      <c r="A101" s="19" t="s">
        <v>173</v>
      </c>
      <c r="B101" s="6" t="s">
        <v>174</v>
      </c>
      <c r="C101" s="882"/>
      <c r="D101" s="123"/>
      <c r="E101" s="73"/>
      <c r="F101" s="74">
        <f t="shared" si="13"/>
        <v>0</v>
      </c>
      <c r="G101" s="123"/>
      <c r="H101" s="73"/>
      <c r="I101" s="74">
        <f t="shared" si="14"/>
        <v>0</v>
      </c>
      <c r="J101" s="123"/>
      <c r="K101" s="73"/>
      <c r="L101" s="74">
        <f t="shared" si="15"/>
        <v>0</v>
      </c>
    </row>
    <row r="102" spans="1:12" x14ac:dyDescent="0.25">
      <c r="A102" s="19" t="s">
        <v>175</v>
      </c>
      <c r="B102" s="6" t="s">
        <v>176</v>
      </c>
      <c r="C102" s="882">
        <v>2405963</v>
      </c>
      <c r="D102" s="123">
        <v>2420000</v>
      </c>
      <c r="E102" s="73"/>
      <c r="F102" s="74">
        <f t="shared" si="13"/>
        <v>2420000</v>
      </c>
      <c r="G102" s="123">
        <f>2420000+1600000</f>
        <v>4020000</v>
      </c>
      <c r="H102" s="73"/>
      <c r="I102" s="74">
        <f t="shared" si="14"/>
        <v>4020000</v>
      </c>
      <c r="J102" s="123">
        <v>4209241</v>
      </c>
      <c r="K102" s="73"/>
      <c r="L102" s="74">
        <f t="shared" si="15"/>
        <v>4209241</v>
      </c>
    </row>
    <row r="103" spans="1:12" ht="15.75" thickBot="1" x14ac:dyDescent="0.3">
      <c r="A103" s="20" t="s">
        <v>177</v>
      </c>
      <c r="B103" s="21" t="s">
        <v>178</v>
      </c>
      <c r="C103" s="933">
        <v>20228</v>
      </c>
      <c r="D103" s="124">
        <v>20228</v>
      </c>
      <c r="E103" s="75"/>
      <c r="F103" s="76">
        <f t="shared" si="13"/>
        <v>20228</v>
      </c>
      <c r="G103" s="124">
        <v>20228</v>
      </c>
      <c r="H103" s="75"/>
      <c r="I103" s="76">
        <f t="shared" si="14"/>
        <v>20228</v>
      </c>
      <c r="J103" s="124">
        <v>20228</v>
      </c>
      <c r="K103" s="75"/>
      <c r="L103" s="76">
        <f t="shared" si="15"/>
        <v>20228</v>
      </c>
    </row>
    <row r="104" spans="1:12" s="135" customFormat="1" x14ac:dyDescent="0.25">
      <c r="A104" s="18" t="s">
        <v>179</v>
      </c>
      <c r="B104" s="10" t="s">
        <v>180</v>
      </c>
      <c r="C104" s="939">
        <f>SUM(C105:C109)</f>
        <v>14865081</v>
      </c>
      <c r="D104" s="378">
        <f>SUM(D105:D109)</f>
        <v>13911952</v>
      </c>
      <c r="E104" s="379">
        <f>SUM(E105:E109)</f>
        <v>0</v>
      </c>
      <c r="F104" s="380">
        <f t="shared" si="13"/>
        <v>13911952</v>
      </c>
      <c r="G104" s="378">
        <f>SUM(G105:G109)</f>
        <v>14298834</v>
      </c>
      <c r="H104" s="379">
        <f>SUM(H105:H109)</f>
        <v>0</v>
      </c>
      <c r="I104" s="380">
        <f t="shared" si="14"/>
        <v>14298834</v>
      </c>
      <c r="J104" s="378">
        <f>SUM(J105:J109)</f>
        <v>14298834</v>
      </c>
      <c r="K104" s="379">
        <f>SUM(K105:K109)</f>
        <v>0</v>
      </c>
      <c r="L104" s="380">
        <f t="shared" si="15"/>
        <v>14298834</v>
      </c>
    </row>
    <row r="105" spans="1:12" x14ac:dyDescent="0.25">
      <c r="A105" s="19"/>
      <c r="B105" s="6" t="s">
        <v>181</v>
      </c>
      <c r="C105" s="882">
        <v>14083167</v>
      </c>
      <c r="D105" s="123">
        <v>13226406</v>
      </c>
      <c r="E105" s="73"/>
      <c r="F105" s="74">
        <f>SUM(D105:E105)</f>
        <v>13226406</v>
      </c>
      <c r="G105" s="123">
        <f>13226406+456562-69680</f>
        <v>13613288</v>
      </c>
      <c r="H105" s="73"/>
      <c r="I105" s="74">
        <f>SUM(G105:H105)</f>
        <v>13613288</v>
      </c>
      <c r="J105" s="123">
        <f>14298834-697122</f>
        <v>13601712</v>
      </c>
      <c r="K105" s="73"/>
      <c r="L105" s="74">
        <f>SUM(J105:K105)</f>
        <v>13601712</v>
      </c>
    </row>
    <row r="106" spans="1:12" x14ac:dyDescent="0.25">
      <c r="A106" s="19"/>
      <c r="B106" s="6" t="s">
        <v>182</v>
      </c>
      <c r="C106" s="882"/>
      <c r="D106" s="123"/>
      <c r="E106" s="73"/>
      <c r="F106" s="74">
        <f t="shared" ref="F106:F149" si="16">SUM(D106:E106)</f>
        <v>0</v>
      </c>
      <c r="G106" s="123"/>
      <c r="H106" s="73"/>
      <c r="I106" s="74">
        <f t="shared" ref="I106:I112" si="17">SUM(G106:H106)</f>
        <v>0</v>
      </c>
      <c r="J106" s="123"/>
      <c r="K106" s="73"/>
      <c r="L106" s="74">
        <f t="shared" ref="L106:L112" si="18">SUM(J106:K106)</f>
        <v>0</v>
      </c>
    </row>
    <row r="107" spans="1:12" x14ac:dyDescent="0.25">
      <c r="A107" s="20"/>
      <c r="B107" s="21" t="s">
        <v>183</v>
      </c>
      <c r="C107" s="882"/>
      <c r="D107" s="123"/>
      <c r="E107" s="73"/>
      <c r="F107" s="74">
        <f t="shared" si="16"/>
        <v>0</v>
      </c>
      <c r="G107" s="123"/>
      <c r="H107" s="73"/>
      <c r="I107" s="74">
        <f t="shared" si="17"/>
        <v>0</v>
      </c>
      <c r="J107" s="123"/>
      <c r="K107" s="73"/>
      <c r="L107" s="74">
        <f t="shared" si="18"/>
        <v>0</v>
      </c>
    </row>
    <row r="108" spans="1:12" x14ac:dyDescent="0.25">
      <c r="A108" s="20"/>
      <c r="B108" s="21" t="s">
        <v>184</v>
      </c>
      <c r="C108" s="882">
        <v>12252</v>
      </c>
      <c r="D108" s="123">
        <v>0</v>
      </c>
      <c r="E108" s="73"/>
      <c r="F108" s="74">
        <f t="shared" si="16"/>
        <v>0</v>
      </c>
      <c r="G108" s="123">
        <v>0</v>
      </c>
      <c r="H108" s="73"/>
      <c r="I108" s="74">
        <f t="shared" si="17"/>
        <v>0</v>
      </c>
      <c r="J108" s="123">
        <v>0</v>
      </c>
      <c r="K108" s="73"/>
      <c r="L108" s="74">
        <f t="shared" si="18"/>
        <v>0</v>
      </c>
    </row>
    <row r="109" spans="1:12" ht="15.75" thickBot="1" x14ac:dyDescent="0.3">
      <c r="A109" s="20"/>
      <c r="B109" s="21" t="s">
        <v>185</v>
      </c>
      <c r="C109" s="933">
        <v>769662</v>
      </c>
      <c r="D109" s="124">
        <v>685546</v>
      </c>
      <c r="E109" s="75"/>
      <c r="F109" s="76">
        <f t="shared" si="16"/>
        <v>685546</v>
      </c>
      <c r="G109" s="124">
        <v>685546</v>
      </c>
      <c r="H109" s="75"/>
      <c r="I109" s="76">
        <f t="shared" si="17"/>
        <v>685546</v>
      </c>
      <c r="J109" s="124">
        <v>697122</v>
      </c>
      <c r="K109" s="75"/>
      <c r="L109" s="76">
        <f t="shared" si="18"/>
        <v>697122</v>
      </c>
    </row>
    <row r="110" spans="1:12" x14ac:dyDescent="0.25">
      <c r="A110" s="18" t="s">
        <v>186</v>
      </c>
      <c r="B110" s="10" t="s">
        <v>23</v>
      </c>
      <c r="C110" s="932">
        <f>SUM(C111:C112,C113,C126,C125)</f>
        <v>16841791</v>
      </c>
      <c r="D110" s="121">
        <f>SUM(D111:D112,D113,D126,D125)</f>
        <v>26338999</v>
      </c>
      <c r="E110" s="71">
        <f>SUM(E111:E112,E113,E126,E125)</f>
        <v>0</v>
      </c>
      <c r="F110" s="72">
        <f t="shared" si="16"/>
        <v>26338999</v>
      </c>
      <c r="G110" s="121">
        <f>SUM(G111:G112,G113,G126,G125)</f>
        <v>30468999</v>
      </c>
      <c r="H110" s="71">
        <f>SUM(H111:H112,H113,H126,H125)</f>
        <v>0</v>
      </c>
      <c r="I110" s="72">
        <f t="shared" si="17"/>
        <v>30468999</v>
      </c>
      <c r="J110" s="121">
        <f>SUM(J111:J112,J113,J126,J125)</f>
        <v>33197307</v>
      </c>
      <c r="K110" s="71">
        <f>SUM(K111:K112,K113,K126,K125)</f>
        <v>0</v>
      </c>
      <c r="L110" s="72">
        <f t="shared" si="18"/>
        <v>33197307</v>
      </c>
    </row>
    <row r="111" spans="1:12" x14ac:dyDescent="0.25">
      <c r="A111" s="19" t="s">
        <v>187</v>
      </c>
      <c r="B111" s="6" t="s">
        <v>188</v>
      </c>
      <c r="C111" s="882">
        <f>120182+1799789</f>
        <v>1919971</v>
      </c>
      <c r="D111" s="123">
        <f>1700000-66000-1</f>
        <v>1633999</v>
      </c>
      <c r="E111" s="73"/>
      <c r="F111" s="74">
        <f t="shared" si="16"/>
        <v>1633999</v>
      </c>
      <c r="G111" s="123">
        <f>1700000-66000-1</f>
        <v>1633999</v>
      </c>
      <c r="H111" s="73"/>
      <c r="I111" s="74">
        <f t="shared" si="17"/>
        <v>1633999</v>
      </c>
      <c r="J111" s="123">
        <v>4499277</v>
      </c>
      <c r="K111" s="73"/>
      <c r="L111" s="74">
        <f t="shared" si="18"/>
        <v>4499277</v>
      </c>
    </row>
    <row r="112" spans="1:12" x14ac:dyDescent="0.25">
      <c r="A112" s="19" t="s">
        <v>189</v>
      </c>
      <c r="B112" s="6" t="s">
        <v>190</v>
      </c>
      <c r="C112" s="882">
        <f>904744+1151862</f>
        <v>2056606</v>
      </c>
      <c r="D112" s="123">
        <v>2060000</v>
      </c>
      <c r="E112" s="73"/>
      <c r="F112" s="74">
        <f t="shared" si="16"/>
        <v>2060000</v>
      </c>
      <c r="G112" s="123">
        <v>2060000</v>
      </c>
      <c r="H112" s="73"/>
      <c r="I112" s="74">
        <f t="shared" si="17"/>
        <v>2060000</v>
      </c>
      <c r="J112" s="123">
        <f>907000+1170000</f>
        <v>2077000</v>
      </c>
      <c r="K112" s="73"/>
      <c r="L112" s="74">
        <f t="shared" si="18"/>
        <v>2077000</v>
      </c>
    </row>
    <row r="113" spans="1:20" s="135" customFormat="1" x14ac:dyDescent="0.25">
      <c r="A113" s="672" t="s">
        <v>191</v>
      </c>
      <c r="B113" s="673" t="s">
        <v>192</v>
      </c>
      <c r="C113" s="941">
        <f>SUM(C114:C124)-C115-C116-C117-C118</f>
        <v>10408864</v>
      </c>
      <c r="D113" s="482">
        <f t="shared" ref="D113:F113" si="19">SUM(D114:D124)-D115-D116-D117-D118</f>
        <v>17990000</v>
      </c>
      <c r="E113" s="276">
        <f t="shared" si="19"/>
        <v>0</v>
      </c>
      <c r="F113" s="476">
        <f t="shared" si="19"/>
        <v>17990000</v>
      </c>
      <c r="G113" s="482">
        <f t="shared" ref="G113:I113" si="20">SUM(G114:G124)-G115-G116-G117-G118</f>
        <v>19390000</v>
      </c>
      <c r="H113" s="276">
        <f t="shared" si="20"/>
        <v>0</v>
      </c>
      <c r="I113" s="476">
        <f t="shared" si="20"/>
        <v>19390000</v>
      </c>
      <c r="J113" s="482">
        <f t="shared" ref="J113:L113" si="21">SUM(J114:J124)-J115-J116-J117-J118</f>
        <v>20250772</v>
      </c>
      <c r="K113" s="276">
        <f t="shared" si="21"/>
        <v>0</v>
      </c>
      <c r="L113" s="476">
        <f t="shared" si="21"/>
        <v>20250772</v>
      </c>
    </row>
    <row r="114" spans="1:20" s="135" customFormat="1" x14ac:dyDescent="0.25">
      <c r="A114" s="672" t="s">
        <v>193</v>
      </c>
      <c r="B114" s="673" t="s">
        <v>194</v>
      </c>
      <c r="C114" s="979">
        <v>3469409</v>
      </c>
      <c r="D114" s="367">
        <f>SUM(D115:D117)</f>
        <v>11300000</v>
      </c>
      <c r="E114" s="276"/>
      <c r="F114" s="476">
        <f t="shared" si="16"/>
        <v>11300000</v>
      </c>
      <c r="G114" s="367">
        <f>SUM(G115:G117)</f>
        <v>12700000</v>
      </c>
      <c r="H114" s="276"/>
      <c r="I114" s="476">
        <f t="shared" ref="I114:I117" si="22">SUM(G114:H114)</f>
        <v>12700000</v>
      </c>
      <c r="J114" s="367">
        <f>SUM(J115:J117)</f>
        <v>13100000</v>
      </c>
      <c r="K114" s="276"/>
      <c r="L114" s="476">
        <f t="shared" ref="L114:L117" si="23">SUM(J114:K114)</f>
        <v>13100000</v>
      </c>
    </row>
    <row r="115" spans="1:20" x14ac:dyDescent="0.25">
      <c r="A115" s="19"/>
      <c r="B115" s="6" t="s">
        <v>874</v>
      </c>
      <c r="C115" s="762">
        <v>1990494</v>
      </c>
      <c r="D115" s="353">
        <v>6000000</v>
      </c>
      <c r="E115" s="73"/>
      <c r="F115" s="74">
        <f t="shared" si="16"/>
        <v>6000000</v>
      </c>
      <c r="G115" s="353">
        <v>7000000</v>
      </c>
      <c r="H115" s="73"/>
      <c r="I115" s="74">
        <f t="shared" si="22"/>
        <v>7000000</v>
      </c>
      <c r="J115" s="353">
        <v>8400000</v>
      </c>
      <c r="K115" s="73"/>
      <c r="L115" s="74">
        <f t="shared" si="23"/>
        <v>8400000</v>
      </c>
    </row>
    <row r="116" spans="1:20" x14ac:dyDescent="0.25">
      <c r="A116" s="19"/>
      <c r="B116" s="6" t="s">
        <v>875</v>
      </c>
      <c r="C116" s="762">
        <v>1195964</v>
      </c>
      <c r="D116" s="353">
        <v>5000000</v>
      </c>
      <c r="E116" s="73"/>
      <c r="F116" s="74">
        <f t="shared" si="16"/>
        <v>5000000</v>
      </c>
      <c r="G116" s="353">
        <v>5000000</v>
      </c>
      <c r="H116" s="73"/>
      <c r="I116" s="74">
        <f t="shared" si="22"/>
        <v>5000000</v>
      </c>
      <c r="J116" s="353">
        <v>4000000</v>
      </c>
      <c r="K116" s="73"/>
      <c r="L116" s="74">
        <f t="shared" si="23"/>
        <v>4000000</v>
      </c>
    </row>
    <row r="117" spans="1:20" x14ac:dyDescent="0.25">
      <c r="A117" s="19"/>
      <c r="B117" s="6" t="s">
        <v>873</v>
      </c>
      <c r="C117" s="882">
        <v>282951</v>
      </c>
      <c r="D117" s="123">
        <v>300000</v>
      </c>
      <c r="E117" s="73"/>
      <c r="F117" s="74">
        <f t="shared" si="16"/>
        <v>300000</v>
      </c>
      <c r="G117" s="123">
        <f>300000+400000</f>
        <v>700000</v>
      </c>
      <c r="H117" s="73"/>
      <c r="I117" s="74">
        <f t="shared" si="22"/>
        <v>700000</v>
      </c>
      <c r="J117" s="123">
        <f>300000+400000</f>
        <v>700000</v>
      </c>
      <c r="K117" s="73"/>
      <c r="L117" s="74">
        <f t="shared" si="23"/>
        <v>700000</v>
      </c>
    </row>
    <row r="118" spans="1:20" x14ac:dyDescent="0.25">
      <c r="A118" s="19"/>
      <c r="B118" s="6" t="s">
        <v>876</v>
      </c>
      <c r="C118" s="882"/>
      <c r="D118" s="123"/>
      <c r="E118" s="73"/>
      <c r="F118" s="74"/>
      <c r="G118" s="123"/>
      <c r="H118" s="73"/>
      <c r="I118" s="74"/>
      <c r="J118" s="123"/>
      <c r="K118" s="73"/>
      <c r="L118" s="74"/>
    </row>
    <row r="119" spans="1:20" x14ac:dyDescent="0.25">
      <c r="A119" s="19" t="s">
        <v>195</v>
      </c>
      <c r="B119" s="6" t="s">
        <v>196</v>
      </c>
      <c r="C119" s="882"/>
      <c r="D119" s="123"/>
      <c r="E119" s="73"/>
      <c r="F119" s="74">
        <f t="shared" si="16"/>
        <v>0</v>
      </c>
      <c r="G119" s="123"/>
      <c r="H119" s="73"/>
      <c r="I119" s="74">
        <f t="shared" ref="I119:I125" si="24">SUM(G119:H119)</f>
        <v>0</v>
      </c>
      <c r="J119" s="123"/>
      <c r="K119" s="73"/>
      <c r="L119" s="74">
        <f t="shared" ref="L119:L125" si="25">SUM(J119:K119)</f>
        <v>0</v>
      </c>
    </row>
    <row r="120" spans="1:20" x14ac:dyDescent="0.25">
      <c r="A120" s="19" t="s">
        <v>197</v>
      </c>
      <c r="B120" s="6" t="s">
        <v>198</v>
      </c>
      <c r="C120" s="882">
        <v>39023</v>
      </c>
      <c r="D120" s="123">
        <v>40000</v>
      </c>
      <c r="E120" s="73"/>
      <c r="F120" s="74">
        <f t="shared" si="16"/>
        <v>40000</v>
      </c>
      <c r="G120" s="123">
        <v>40000</v>
      </c>
      <c r="H120" s="73"/>
      <c r="I120" s="74">
        <f t="shared" si="24"/>
        <v>40000</v>
      </c>
      <c r="J120" s="123">
        <v>40000</v>
      </c>
      <c r="K120" s="73"/>
      <c r="L120" s="74">
        <f t="shared" si="25"/>
        <v>40000</v>
      </c>
    </row>
    <row r="121" spans="1:20" x14ac:dyDescent="0.25">
      <c r="A121" s="19" t="s">
        <v>199</v>
      </c>
      <c r="B121" s="6" t="s">
        <v>200</v>
      </c>
      <c r="C121" s="882">
        <v>96000</v>
      </c>
      <c r="D121" s="123">
        <v>100000</v>
      </c>
      <c r="E121" s="73"/>
      <c r="F121" s="74">
        <f t="shared" si="16"/>
        <v>100000</v>
      </c>
      <c r="G121" s="123">
        <v>100000</v>
      </c>
      <c r="H121" s="73"/>
      <c r="I121" s="74">
        <f t="shared" si="24"/>
        <v>100000</v>
      </c>
      <c r="J121" s="123">
        <v>271000</v>
      </c>
      <c r="K121" s="73"/>
      <c r="L121" s="74">
        <f t="shared" si="25"/>
        <v>271000</v>
      </c>
    </row>
    <row r="122" spans="1:20" x14ac:dyDescent="0.25">
      <c r="A122" s="19" t="s">
        <v>201</v>
      </c>
      <c r="B122" s="6" t="s">
        <v>202</v>
      </c>
      <c r="C122" s="882">
        <v>37607</v>
      </c>
      <c r="D122" s="123">
        <v>50000</v>
      </c>
      <c r="E122" s="73"/>
      <c r="F122" s="74">
        <f t="shared" si="16"/>
        <v>50000</v>
      </c>
      <c r="G122" s="123">
        <v>50000</v>
      </c>
      <c r="H122" s="73"/>
      <c r="I122" s="74">
        <f t="shared" si="24"/>
        <v>50000</v>
      </c>
      <c r="J122" s="123">
        <v>50000</v>
      </c>
      <c r="K122" s="73"/>
      <c r="L122" s="74">
        <f t="shared" si="25"/>
        <v>50000</v>
      </c>
      <c r="N122" s="675"/>
    </row>
    <row r="123" spans="1:20" x14ac:dyDescent="0.25">
      <c r="A123" s="19" t="s">
        <v>203</v>
      </c>
      <c r="B123" s="6" t="s">
        <v>204</v>
      </c>
      <c r="C123" s="882">
        <v>1631190</v>
      </c>
      <c r="D123" s="123">
        <v>1700000</v>
      </c>
      <c r="E123" s="73"/>
      <c r="F123" s="74">
        <f t="shared" si="16"/>
        <v>1700000</v>
      </c>
      <c r="G123" s="123">
        <v>1700000</v>
      </c>
      <c r="H123" s="73"/>
      <c r="I123" s="74">
        <f t="shared" si="24"/>
        <v>1700000</v>
      </c>
      <c r="J123" s="123">
        <v>1700000</v>
      </c>
      <c r="K123" s="73"/>
      <c r="L123" s="74">
        <f t="shared" si="25"/>
        <v>1700000</v>
      </c>
    </row>
    <row r="124" spans="1:20" x14ac:dyDescent="0.25">
      <c r="A124" s="19" t="s">
        <v>205</v>
      </c>
      <c r="B124" s="6" t="s">
        <v>206</v>
      </c>
      <c r="C124" s="882">
        <v>5135635</v>
      </c>
      <c r="D124" s="123">
        <v>4800000</v>
      </c>
      <c r="E124" s="73"/>
      <c r="F124" s="74">
        <f t="shared" si="16"/>
        <v>4800000</v>
      </c>
      <c r="G124" s="123">
        <v>4800000</v>
      </c>
      <c r="H124" s="73"/>
      <c r="I124" s="74">
        <f t="shared" si="24"/>
        <v>4800000</v>
      </c>
      <c r="J124" s="123">
        <v>5089772</v>
      </c>
      <c r="K124" s="73"/>
      <c r="L124" s="74">
        <f t="shared" si="25"/>
        <v>5089772</v>
      </c>
    </row>
    <row r="125" spans="1:20" x14ac:dyDescent="0.25">
      <c r="A125" s="19" t="s">
        <v>207</v>
      </c>
      <c r="B125" s="6" t="s">
        <v>208</v>
      </c>
      <c r="C125" s="882">
        <v>19490</v>
      </c>
      <c r="D125" s="123">
        <v>0</v>
      </c>
      <c r="E125" s="73"/>
      <c r="F125" s="74">
        <f t="shared" si="16"/>
        <v>0</v>
      </c>
      <c r="G125" s="123">
        <v>0</v>
      </c>
      <c r="H125" s="73"/>
      <c r="I125" s="74">
        <f t="shared" si="24"/>
        <v>0</v>
      </c>
      <c r="J125" s="123">
        <v>100320</v>
      </c>
      <c r="K125" s="73"/>
      <c r="L125" s="74">
        <f t="shared" si="25"/>
        <v>100320</v>
      </c>
    </row>
    <row r="126" spans="1:20" s="135" customFormat="1" x14ac:dyDescent="0.25">
      <c r="A126" s="672" t="s">
        <v>209</v>
      </c>
      <c r="B126" s="673" t="s">
        <v>210</v>
      </c>
      <c r="C126" s="941">
        <f>SUM(C127:C130)</f>
        <v>2436860</v>
      </c>
      <c r="D126" s="482">
        <f t="shared" ref="D126:F126" si="26">SUM(D127:D130)</f>
        <v>4655000</v>
      </c>
      <c r="E126" s="276">
        <f t="shared" si="26"/>
        <v>0</v>
      </c>
      <c r="F126" s="476">
        <f t="shared" si="26"/>
        <v>4655000</v>
      </c>
      <c r="G126" s="482">
        <f t="shared" ref="G126:I126" si="27">SUM(G127:G130)</f>
        <v>7385000</v>
      </c>
      <c r="H126" s="276">
        <f t="shared" si="27"/>
        <v>0</v>
      </c>
      <c r="I126" s="476">
        <f t="shared" si="27"/>
        <v>7385000</v>
      </c>
      <c r="J126" s="482">
        <f t="shared" ref="J126:L126" si="28">SUM(J127:J130)</f>
        <v>6269938</v>
      </c>
      <c r="K126" s="276">
        <f t="shared" si="28"/>
        <v>0</v>
      </c>
      <c r="L126" s="476">
        <f t="shared" si="28"/>
        <v>6269938</v>
      </c>
    </row>
    <row r="127" spans="1:20" x14ac:dyDescent="0.25">
      <c r="A127" s="31"/>
      <c r="B127" s="6" t="s">
        <v>647</v>
      </c>
      <c r="C127" s="882">
        <v>2251750</v>
      </c>
      <c r="D127" s="123">
        <f>2300000+2150000</f>
        <v>4450000</v>
      </c>
      <c r="E127" s="73"/>
      <c r="F127" s="74">
        <f t="shared" si="16"/>
        <v>4450000</v>
      </c>
      <c r="G127" s="123">
        <f>2300000+2150000+2000000+630000</f>
        <v>7080000</v>
      </c>
      <c r="H127" s="73"/>
      <c r="I127" s="74">
        <f t="shared" ref="I127:I149" si="29">SUM(G127:H127)</f>
        <v>7080000</v>
      </c>
      <c r="J127" s="123">
        <v>5964938</v>
      </c>
      <c r="K127" s="73"/>
      <c r="L127" s="74">
        <f t="shared" ref="L127:L149" si="30">SUM(J127:K127)</f>
        <v>5964938</v>
      </c>
    </row>
    <row r="128" spans="1:20" x14ac:dyDescent="0.25">
      <c r="A128" s="31"/>
      <c r="B128" s="6" t="s">
        <v>646</v>
      </c>
      <c r="C128" s="882"/>
      <c r="D128" s="123"/>
      <c r="E128" s="73"/>
      <c r="F128" s="74">
        <f t="shared" si="16"/>
        <v>0</v>
      </c>
      <c r="G128" s="123"/>
      <c r="H128" s="73"/>
      <c r="I128" s="74">
        <f t="shared" si="29"/>
        <v>0</v>
      </c>
      <c r="J128" s="123"/>
      <c r="K128" s="73"/>
      <c r="L128" s="74">
        <f t="shared" si="30"/>
        <v>0</v>
      </c>
      <c r="M128" s="63"/>
      <c r="N128" s="63"/>
      <c r="P128" s="63"/>
      <c r="Q128" s="63"/>
      <c r="R128" s="63"/>
      <c r="S128" s="63"/>
      <c r="T128" s="63"/>
    </row>
    <row r="129" spans="1:12" x14ac:dyDescent="0.25">
      <c r="A129" s="31"/>
      <c r="B129" s="6" t="s">
        <v>211</v>
      </c>
      <c r="C129" s="882">
        <v>145</v>
      </c>
      <c r="D129" s="123">
        <v>5000</v>
      </c>
      <c r="E129" s="73"/>
      <c r="F129" s="74">
        <f t="shared" si="16"/>
        <v>5000</v>
      </c>
      <c r="G129" s="123">
        <v>5000</v>
      </c>
      <c r="H129" s="73"/>
      <c r="I129" s="74">
        <f t="shared" si="29"/>
        <v>5000</v>
      </c>
      <c r="J129" s="123">
        <v>5000</v>
      </c>
      <c r="K129" s="73"/>
      <c r="L129" s="74">
        <f t="shared" si="30"/>
        <v>5000</v>
      </c>
    </row>
    <row r="130" spans="1:12" ht="15.75" thickBot="1" x14ac:dyDescent="0.3">
      <c r="A130" s="20" t="s">
        <v>212</v>
      </c>
      <c r="B130" s="21" t="s">
        <v>213</v>
      </c>
      <c r="C130" s="933">
        <v>184965</v>
      </c>
      <c r="D130" s="124">
        <v>200000</v>
      </c>
      <c r="E130" s="75"/>
      <c r="F130" s="76">
        <f t="shared" si="16"/>
        <v>200000</v>
      </c>
      <c r="G130" s="124">
        <f>200000+100000</f>
        <v>300000</v>
      </c>
      <c r="H130" s="75"/>
      <c r="I130" s="76">
        <f t="shared" si="29"/>
        <v>300000</v>
      </c>
      <c r="J130" s="124">
        <f>200000+100000</f>
        <v>300000</v>
      </c>
      <c r="K130" s="75"/>
      <c r="L130" s="76">
        <f t="shared" si="30"/>
        <v>300000</v>
      </c>
    </row>
    <row r="131" spans="1:12" ht="15.75" thickBot="1" x14ac:dyDescent="0.3">
      <c r="A131" s="22" t="s">
        <v>214</v>
      </c>
      <c r="B131" s="4" t="s">
        <v>24</v>
      </c>
      <c r="C131" s="931"/>
      <c r="D131" s="137"/>
      <c r="E131" s="77"/>
      <c r="F131" s="78">
        <f t="shared" si="16"/>
        <v>0</v>
      </c>
      <c r="G131" s="137"/>
      <c r="H131" s="77"/>
      <c r="I131" s="78">
        <f t="shared" si="29"/>
        <v>0</v>
      </c>
      <c r="J131" s="137"/>
      <c r="K131" s="77"/>
      <c r="L131" s="78">
        <f t="shared" si="30"/>
        <v>0</v>
      </c>
    </row>
    <row r="132" spans="1:12" x14ac:dyDescent="0.25">
      <c r="A132" s="18" t="s">
        <v>215</v>
      </c>
      <c r="B132" s="10" t="s">
        <v>25</v>
      </c>
      <c r="C132" s="932">
        <f>SUM(C133:C138)</f>
        <v>0</v>
      </c>
      <c r="D132" s="121">
        <f>SUM(D133:D138)</f>
        <v>0</v>
      </c>
      <c r="E132" s="71">
        <f>SUM(E133:E138)</f>
        <v>0</v>
      </c>
      <c r="F132" s="72">
        <f t="shared" si="16"/>
        <v>0</v>
      </c>
      <c r="G132" s="121">
        <f>SUM(G133:G138)</f>
        <v>0</v>
      </c>
      <c r="H132" s="71">
        <f>SUM(H133:H138)</f>
        <v>0</v>
      </c>
      <c r="I132" s="72">
        <f t="shared" si="29"/>
        <v>0</v>
      </c>
      <c r="J132" s="121">
        <f>SUM(J133:J138)</f>
        <v>0</v>
      </c>
      <c r="K132" s="71">
        <f>SUM(K133:K138)</f>
        <v>0</v>
      </c>
      <c r="L132" s="72">
        <f t="shared" si="30"/>
        <v>0</v>
      </c>
    </row>
    <row r="133" spans="1:12" hidden="1" x14ac:dyDescent="0.25">
      <c r="A133" s="19" t="s">
        <v>216</v>
      </c>
      <c r="B133" s="6" t="s">
        <v>217</v>
      </c>
      <c r="C133" s="882"/>
      <c r="D133" s="123"/>
      <c r="E133" s="73"/>
      <c r="F133" s="74">
        <f t="shared" si="16"/>
        <v>0</v>
      </c>
      <c r="G133" s="123"/>
      <c r="H133" s="73"/>
      <c r="I133" s="74">
        <f t="shared" si="29"/>
        <v>0</v>
      </c>
      <c r="J133" s="123"/>
      <c r="K133" s="73"/>
      <c r="L133" s="74">
        <f t="shared" si="30"/>
        <v>0</v>
      </c>
    </row>
    <row r="134" spans="1:12" hidden="1" x14ac:dyDescent="0.25">
      <c r="A134" s="19" t="s">
        <v>455</v>
      </c>
      <c r="B134" s="6" t="s">
        <v>456</v>
      </c>
      <c r="C134" s="882"/>
      <c r="D134" s="123"/>
      <c r="E134" s="73"/>
      <c r="F134" s="74">
        <f t="shared" si="16"/>
        <v>0</v>
      </c>
      <c r="G134" s="123"/>
      <c r="H134" s="73"/>
      <c r="I134" s="74">
        <f t="shared" si="29"/>
        <v>0</v>
      </c>
      <c r="J134" s="123"/>
      <c r="K134" s="73"/>
      <c r="L134" s="74">
        <f t="shared" si="30"/>
        <v>0</v>
      </c>
    </row>
    <row r="135" spans="1:12" ht="15.75" thickBot="1" x14ac:dyDescent="0.3">
      <c r="A135" s="19" t="s">
        <v>218</v>
      </c>
      <c r="B135" s="6" t="s">
        <v>219</v>
      </c>
      <c r="C135" s="882"/>
      <c r="D135" s="123"/>
      <c r="E135" s="73"/>
      <c r="F135" s="74">
        <f t="shared" si="16"/>
        <v>0</v>
      </c>
      <c r="G135" s="123"/>
      <c r="H135" s="73"/>
      <c r="I135" s="74">
        <f t="shared" si="29"/>
        <v>0</v>
      </c>
      <c r="J135" s="123"/>
      <c r="K135" s="73"/>
      <c r="L135" s="74">
        <f t="shared" si="30"/>
        <v>0</v>
      </c>
    </row>
    <row r="136" spans="1:12" hidden="1" x14ac:dyDescent="0.25">
      <c r="A136" s="19" t="s">
        <v>220</v>
      </c>
      <c r="B136" s="6" t="s">
        <v>221</v>
      </c>
      <c r="C136" s="882"/>
      <c r="D136" s="123"/>
      <c r="E136" s="73"/>
      <c r="F136" s="74">
        <f t="shared" si="16"/>
        <v>0</v>
      </c>
      <c r="G136" s="123"/>
      <c r="H136" s="73"/>
      <c r="I136" s="74">
        <f t="shared" si="29"/>
        <v>0</v>
      </c>
      <c r="J136" s="123"/>
      <c r="K136" s="73"/>
      <c r="L136" s="74">
        <f t="shared" si="30"/>
        <v>0</v>
      </c>
    </row>
    <row r="137" spans="1:12" hidden="1" x14ac:dyDescent="0.25">
      <c r="A137" s="19" t="s">
        <v>222</v>
      </c>
      <c r="B137" s="6" t="s">
        <v>223</v>
      </c>
      <c r="C137" s="882"/>
      <c r="D137" s="123"/>
      <c r="E137" s="73"/>
      <c r="F137" s="74">
        <f t="shared" si="16"/>
        <v>0</v>
      </c>
      <c r="G137" s="123"/>
      <c r="H137" s="73"/>
      <c r="I137" s="74">
        <f t="shared" si="29"/>
        <v>0</v>
      </c>
      <c r="J137" s="123"/>
      <c r="K137" s="73"/>
      <c r="L137" s="74">
        <f t="shared" si="30"/>
        <v>0</v>
      </c>
    </row>
    <row r="138" spans="1:12" hidden="1" x14ac:dyDescent="0.25">
      <c r="A138" s="19" t="s">
        <v>224</v>
      </c>
      <c r="B138" s="6" t="s">
        <v>225</v>
      </c>
      <c r="C138" s="882">
        <f>SUM(C139:C140)</f>
        <v>0</v>
      </c>
      <c r="D138" s="123">
        <f>SUM(D139:D140)</f>
        <v>0</v>
      </c>
      <c r="E138" s="73">
        <f>SUM(E139:E140)</f>
        <v>0</v>
      </c>
      <c r="F138" s="74">
        <f t="shared" si="16"/>
        <v>0</v>
      </c>
      <c r="G138" s="123">
        <f>SUM(G139:G140)</f>
        <v>0</v>
      </c>
      <c r="H138" s="73">
        <f>SUM(H139:H140)</f>
        <v>0</v>
      </c>
      <c r="I138" s="74">
        <f t="shared" si="29"/>
        <v>0</v>
      </c>
      <c r="J138" s="123">
        <f>SUM(J139:J140)</f>
        <v>0</v>
      </c>
      <c r="K138" s="73">
        <f>SUM(K139:K140)</f>
        <v>0</v>
      </c>
      <c r="L138" s="74">
        <f t="shared" si="30"/>
        <v>0</v>
      </c>
    </row>
    <row r="139" spans="1:12" hidden="1" x14ac:dyDescent="0.25">
      <c r="A139" s="19"/>
      <c r="B139" s="6" t="s">
        <v>226</v>
      </c>
      <c r="C139" s="882"/>
      <c r="D139" s="123"/>
      <c r="E139" s="73"/>
      <c r="F139" s="74">
        <f t="shared" si="16"/>
        <v>0</v>
      </c>
      <c r="G139" s="123"/>
      <c r="H139" s="73"/>
      <c r="I139" s="74">
        <f t="shared" si="29"/>
        <v>0</v>
      </c>
      <c r="J139" s="123"/>
      <c r="K139" s="73"/>
      <c r="L139" s="74">
        <f t="shared" si="30"/>
        <v>0</v>
      </c>
    </row>
    <row r="140" spans="1:12" ht="15.75" hidden="1" thickBot="1" x14ac:dyDescent="0.3">
      <c r="A140" s="20"/>
      <c r="B140" s="21" t="s">
        <v>227</v>
      </c>
      <c r="C140" s="933"/>
      <c r="D140" s="124"/>
      <c r="E140" s="75"/>
      <c r="F140" s="76">
        <f t="shared" si="16"/>
        <v>0</v>
      </c>
      <c r="G140" s="124"/>
      <c r="H140" s="75"/>
      <c r="I140" s="76">
        <f t="shared" si="29"/>
        <v>0</v>
      </c>
      <c r="J140" s="124"/>
      <c r="K140" s="75"/>
      <c r="L140" s="76">
        <f t="shared" si="30"/>
        <v>0</v>
      </c>
    </row>
    <row r="141" spans="1:12" x14ac:dyDescent="0.25">
      <c r="A141" s="18" t="s">
        <v>228</v>
      </c>
      <c r="B141" s="10" t="s">
        <v>26</v>
      </c>
      <c r="C141" s="944">
        <f>231456+1127402+230425</f>
        <v>1589283</v>
      </c>
      <c r="D141" s="661">
        <v>1653543</v>
      </c>
      <c r="E141" s="120"/>
      <c r="F141" s="80">
        <f t="shared" si="16"/>
        <v>1653543</v>
      </c>
      <c r="G141" s="661">
        <v>1653543</v>
      </c>
      <c r="H141" s="120"/>
      <c r="I141" s="80">
        <f t="shared" si="29"/>
        <v>1653543</v>
      </c>
      <c r="J141" s="661">
        <f>236220+1687166+236220</f>
        <v>2159606</v>
      </c>
      <c r="K141" s="120"/>
      <c r="L141" s="80">
        <f t="shared" si="30"/>
        <v>2159606</v>
      </c>
    </row>
    <row r="142" spans="1:12" ht="15.75" thickBot="1" x14ac:dyDescent="0.3">
      <c r="A142" s="342" t="s">
        <v>229</v>
      </c>
      <c r="B142" s="28" t="s">
        <v>230</v>
      </c>
      <c r="C142" s="933">
        <v>429107</v>
      </c>
      <c r="D142" s="124">
        <v>446457</v>
      </c>
      <c r="E142" s="75"/>
      <c r="F142" s="76">
        <f t="shared" si="16"/>
        <v>446457</v>
      </c>
      <c r="G142" s="124">
        <v>446457</v>
      </c>
      <c r="H142" s="75"/>
      <c r="I142" s="76">
        <f t="shared" si="29"/>
        <v>446457</v>
      </c>
      <c r="J142" s="124">
        <v>511519</v>
      </c>
      <c r="K142" s="75"/>
      <c r="L142" s="76">
        <f t="shared" si="30"/>
        <v>511519</v>
      </c>
    </row>
    <row r="143" spans="1:12" x14ac:dyDescent="0.25">
      <c r="A143" s="18" t="s">
        <v>231</v>
      </c>
      <c r="B143" s="10" t="s">
        <v>27</v>
      </c>
      <c r="C143" s="932">
        <v>18120</v>
      </c>
      <c r="D143" s="121">
        <v>18120</v>
      </c>
      <c r="E143" s="71"/>
      <c r="F143" s="72">
        <f t="shared" si="16"/>
        <v>18120</v>
      </c>
      <c r="G143" s="121">
        <v>18120</v>
      </c>
      <c r="H143" s="71"/>
      <c r="I143" s="72">
        <f t="shared" si="29"/>
        <v>18120</v>
      </c>
      <c r="J143" s="121">
        <v>18120</v>
      </c>
      <c r="K143" s="71"/>
      <c r="L143" s="72">
        <f t="shared" si="30"/>
        <v>18120</v>
      </c>
    </row>
    <row r="144" spans="1:12" ht="15.75" thickBot="1" x14ac:dyDescent="0.3">
      <c r="A144" s="20" t="s">
        <v>232</v>
      </c>
      <c r="B144" s="21" t="s">
        <v>233</v>
      </c>
      <c r="C144" s="933">
        <v>4892</v>
      </c>
      <c r="D144" s="124">
        <v>4892</v>
      </c>
      <c r="E144" s="75"/>
      <c r="F144" s="76">
        <f t="shared" si="16"/>
        <v>4892</v>
      </c>
      <c r="G144" s="124">
        <v>4892</v>
      </c>
      <c r="H144" s="75"/>
      <c r="I144" s="76">
        <f t="shared" si="29"/>
        <v>4892</v>
      </c>
      <c r="J144" s="124">
        <v>4892</v>
      </c>
      <c r="K144" s="75"/>
      <c r="L144" s="76">
        <f t="shared" si="30"/>
        <v>4892</v>
      </c>
    </row>
    <row r="145" spans="1:12" s="135" customFormat="1" ht="15.75" thickBot="1" x14ac:dyDescent="0.3">
      <c r="A145" s="23" t="s">
        <v>234</v>
      </c>
      <c r="B145" s="5" t="s">
        <v>28</v>
      </c>
      <c r="C145" s="936"/>
      <c r="D145" s="665"/>
      <c r="E145" s="666"/>
      <c r="F145" s="667">
        <f t="shared" si="16"/>
        <v>0</v>
      </c>
      <c r="G145" s="665"/>
      <c r="H145" s="666"/>
      <c r="I145" s="667">
        <f t="shared" si="29"/>
        <v>0</v>
      </c>
      <c r="J145" s="665"/>
      <c r="K145" s="666"/>
      <c r="L145" s="667">
        <f t="shared" si="30"/>
        <v>0</v>
      </c>
    </row>
    <row r="146" spans="1:12" s="135" customFormat="1" ht="15.75" thickBot="1" x14ac:dyDescent="0.3">
      <c r="A146" s="22" t="s">
        <v>235</v>
      </c>
      <c r="B146" s="4" t="s">
        <v>236</v>
      </c>
      <c r="C146" s="938">
        <f>C145+C144+C143+C142+C141+C132+C131+C110+C104+C87</f>
        <v>138233301</v>
      </c>
      <c r="D146" s="232">
        <f>D145+D144+D143+D142+D141+D132+D131+D110+D104+D87</f>
        <v>146422366</v>
      </c>
      <c r="E146" s="233">
        <f>E145+E144+E143+E142+E141+E132+E131+E110+E104+E87</f>
        <v>0</v>
      </c>
      <c r="F146" s="234">
        <f t="shared" si="16"/>
        <v>146422366</v>
      </c>
      <c r="G146" s="232">
        <f>G145+G144+G143+G142+G141+G132+G131+G110+G104+G87</f>
        <v>154451262</v>
      </c>
      <c r="H146" s="233">
        <f>H145+H144+H143+H142+H141+H132+H131+H110+H104+H87</f>
        <v>0</v>
      </c>
      <c r="I146" s="234">
        <f t="shared" si="29"/>
        <v>154451262</v>
      </c>
      <c r="J146" s="232">
        <f>J145+J144+J143+J142+J141+J132+J131+J110+J104+J87</f>
        <v>157882580</v>
      </c>
      <c r="K146" s="233">
        <f>K145+K144+K143+K142+K141+K132+K131+K110+K104+K87</f>
        <v>0</v>
      </c>
      <c r="L146" s="234">
        <f t="shared" si="30"/>
        <v>157882580</v>
      </c>
    </row>
    <row r="147" spans="1:12" s="135" customFormat="1" ht="15.75" hidden="1" thickBot="1" x14ac:dyDescent="0.3">
      <c r="A147" s="24" t="s">
        <v>237</v>
      </c>
      <c r="B147" s="25" t="s">
        <v>238</v>
      </c>
      <c r="C147" s="939">
        <f>SUM(C148:C154)</f>
        <v>0</v>
      </c>
      <c r="D147" s="378">
        <f>SUM(D148:D154)</f>
        <v>0</v>
      </c>
      <c r="E147" s="379">
        <f>SUM(E148:E154)</f>
        <v>0</v>
      </c>
      <c r="F147" s="380">
        <f t="shared" si="16"/>
        <v>0</v>
      </c>
      <c r="G147" s="378">
        <f>SUM(G148:G154)</f>
        <v>0</v>
      </c>
      <c r="H147" s="379">
        <f>SUM(H148:H154)</f>
        <v>0</v>
      </c>
      <c r="I147" s="380">
        <f t="shared" si="29"/>
        <v>0</v>
      </c>
      <c r="J147" s="378">
        <f>SUM(J148:J154)</f>
        <v>0</v>
      </c>
      <c r="K147" s="379">
        <f>SUM(K148:K154)</f>
        <v>0</v>
      </c>
      <c r="L147" s="380">
        <f t="shared" si="30"/>
        <v>0</v>
      </c>
    </row>
    <row r="148" spans="1:12" s="135" customFormat="1" ht="15.75" hidden="1" thickBot="1" x14ac:dyDescent="0.3">
      <c r="A148" s="672" t="s">
        <v>239</v>
      </c>
      <c r="B148" s="673" t="s">
        <v>240</v>
      </c>
      <c r="C148" s="941"/>
      <c r="D148" s="482"/>
      <c r="E148" s="276"/>
      <c r="F148" s="476">
        <f t="shared" si="16"/>
        <v>0</v>
      </c>
      <c r="G148" s="482"/>
      <c r="H148" s="276"/>
      <c r="I148" s="476">
        <f t="shared" si="29"/>
        <v>0</v>
      </c>
      <c r="J148" s="482"/>
      <c r="K148" s="276"/>
      <c r="L148" s="476">
        <f t="shared" si="30"/>
        <v>0</v>
      </c>
    </row>
    <row r="149" spans="1:12" s="135" customFormat="1" ht="15.75" hidden="1" thickBot="1" x14ac:dyDescent="0.3">
      <c r="A149" s="672" t="s">
        <v>241</v>
      </c>
      <c r="B149" s="673" t="s">
        <v>242</v>
      </c>
      <c r="C149" s="941"/>
      <c r="D149" s="482"/>
      <c r="E149" s="276"/>
      <c r="F149" s="476">
        <f t="shared" si="16"/>
        <v>0</v>
      </c>
      <c r="G149" s="482"/>
      <c r="H149" s="276"/>
      <c r="I149" s="476">
        <f t="shared" si="29"/>
        <v>0</v>
      </c>
      <c r="J149" s="482"/>
      <c r="K149" s="276"/>
      <c r="L149" s="476">
        <f t="shared" si="30"/>
        <v>0</v>
      </c>
    </row>
    <row r="150" spans="1:12" s="135" customFormat="1" ht="15.75" hidden="1" thickBot="1" x14ac:dyDescent="0.3">
      <c r="A150" s="672" t="s">
        <v>448</v>
      </c>
      <c r="B150" s="673" t="s">
        <v>449</v>
      </c>
      <c r="C150" s="941"/>
      <c r="D150" s="482"/>
      <c r="E150" s="276"/>
      <c r="F150" s="476"/>
      <c r="G150" s="482"/>
      <c r="H150" s="276"/>
      <c r="I150" s="476"/>
      <c r="J150" s="482"/>
      <c r="K150" s="276"/>
      <c r="L150" s="476"/>
    </row>
    <row r="151" spans="1:12" s="135" customFormat="1" ht="15.75" hidden="1" thickBot="1" x14ac:dyDescent="0.3">
      <c r="A151" s="672" t="s">
        <v>243</v>
      </c>
      <c r="B151" s="673" t="s">
        <v>244</v>
      </c>
      <c r="C151" s="941"/>
      <c r="D151" s="482"/>
      <c r="E151" s="276"/>
      <c r="F151" s="476">
        <f t="shared" ref="F151:F154" si="31">SUM(D151:E151)</f>
        <v>0</v>
      </c>
      <c r="G151" s="482"/>
      <c r="H151" s="276"/>
      <c r="I151" s="476">
        <f t="shared" ref="I151:I154" si="32">SUM(G151:H151)</f>
        <v>0</v>
      </c>
      <c r="J151" s="482"/>
      <c r="K151" s="276"/>
      <c r="L151" s="476">
        <f t="shared" ref="L151:L154" si="33">SUM(J151:K151)</f>
        <v>0</v>
      </c>
    </row>
    <row r="152" spans="1:12" s="135" customFormat="1" ht="15.75" hidden="1" thickBot="1" x14ac:dyDescent="0.3">
      <c r="A152" s="672" t="s">
        <v>245</v>
      </c>
      <c r="B152" s="673" t="s">
        <v>246</v>
      </c>
      <c r="C152" s="941"/>
      <c r="D152" s="482"/>
      <c r="E152" s="276"/>
      <c r="F152" s="476">
        <f t="shared" si="31"/>
        <v>0</v>
      </c>
      <c r="G152" s="482"/>
      <c r="H152" s="276"/>
      <c r="I152" s="476">
        <f t="shared" si="32"/>
        <v>0</v>
      </c>
      <c r="J152" s="482"/>
      <c r="K152" s="276"/>
      <c r="L152" s="476">
        <f t="shared" si="33"/>
        <v>0</v>
      </c>
    </row>
    <row r="153" spans="1:12" s="135" customFormat="1" ht="15.75" hidden="1" thickBot="1" x14ac:dyDescent="0.3">
      <c r="A153" s="672" t="s">
        <v>247</v>
      </c>
      <c r="B153" s="673" t="s">
        <v>248</v>
      </c>
      <c r="C153" s="941"/>
      <c r="D153" s="482"/>
      <c r="E153" s="276"/>
      <c r="F153" s="476">
        <f t="shared" si="31"/>
        <v>0</v>
      </c>
      <c r="G153" s="482"/>
      <c r="H153" s="276"/>
      <c r="I153" s="476">
        <f t="shared" si="32"/>
        <v>0</v>
      </c>
      <c r="J153" s="482"/>
      <c r="K153" s="276"/>
      <c r="L153" s="476">
        <f t="shared" si="33"/>
        <v>0</v>
      </c>
    </row>
    <row r="154" spans="1:12" s="135" customFormat="1" ht="15.75" hidden="1" thickBot="1" x14ac:dyDescent="0.3">
      <c r="A154" s="907"/>
      <c r="B154" s="908" t="s">
        <v>249</v>
      </c>
      <c r="C154" s="943"/>
      <c r="D154" s="492"/>
      <c r="E154" s="669"/>
      <c r="F154" s="671">
        <f t="shared" si="31"/>
        <v>0</v>
      </c>
      <c r="G154" s="492"/>
      <c r="H154" s="669"/>
      <c r="I154" s="671">
        <f t="shared" si="32"/>
        <v>0</v>
      </c>
      <c r="J154" s="492"/>
      <c r="K154" s="669"/>
      <c r="L154" s="671">
        <f t="shared" si="33"/>
        <v>0</v>
      </c>
    </row>
    <row r="155" spans="1:12" s="135" customFormat="1" ht="15.75" thickBot="1" x14ac:dyDescent="0.3">
      <c r="A155" s="22" t="s">
        <v>252</v>
      </c>
      <c r="B155" s="4" t="s">
        <v>250</v>
      </c>
      <c r="C155" s="938">
        <f>C147+C146</f>
        <v>138233301</v>
      </c>
      <c r="D155" s="232">
        <f>D147+D146</f>
        <v>146422366</v>
      </c>
      <c r="E155" s="666">
        <f>E147+E146</f>
        <v>0</v>
      </c>
      <c r="F155" s="667">
        <f>SUM(D155:E155)</f>
        <v>146422366</v>
      </c>
      <c r="G155" s="232">
        <f>G147+G146</f>
        <v>154451262</v>
      </c>
      <c r="H155" s="666">
        <f>H147+H146</f>
        <v>0</v>
      </c>
      <c r="I155" s="667">
        <f>SUM(G155:H155)</f>
        <v>154451262</v>
      </c>
      <c r="J155" s="232">
        <f>J147+J146</f>
        <v>157882580</v>
      </c>
      <c r="K155" s="666">
        <f>K147+K146</f>
        <v>0</v>
      </c>
      <c r="L155" s="667">
        <f>SUM(J155:K155)</f>
        <v>157882580</v>
      </c>
    </row>
    <row r="156" spans="1:12" x14ac:dyDescent="0.25">
      <c r="E156" s="37"/>
      <c r="F156" s="37"/>
      <c r="H156" s="37"/>
      <c r="I156" s="37"/>
      <c r="K156" s="37"/>
      <c r="L156" s="37"/>
    </row>
    <row r="157" spans="1:12" x14ac:dyDescent="0.25">
      <c r="C157" s="63"/>
      <c r="D157" s="63">
        <f>D84-D155</f>
        <v>25706479</v>
      </c>
      <c r="E157" s="63"/>
      <c r="F157" s="63">
        <f>F84-F155</f>
        <v>25706479</v>
      </c>
      <c r="G157" s="63">
        <f>G84-G155</f>
        <v>25987251</v>
      </c>
      <c r="H157" s="63"/>
      <c r="I157" s="63">
        <f>I84-I155</f>
        <v>25987251</v>
      </c>
      <c r="J157" s="63">
        <f>J84-J155</f>
        <v>26352998</v>
      </c>
      <c r="K157" s="63"/>
      <c r="L157" s="63">
        <f>L84-L155</f>
        <v>26352998</v>
      </c>
    </row>
  </sheetData>
  <mergeCells count="2">
    <mergeCell ref="A1:L1"/>
    <mergeCell ref="A2:L2"/>
  </mergeCells>
  <pageMargins left="0.55118110236220474" right="0.15748031496062992" top="0.27559055118110237" bottom="0.43307086614173229" header="0.31496062992125984" footer="0.31496062992125984"/>
  <pageSetup paperSize="9" scale="51" orientation="portrait" r:id="rId1"/>
  <headerFooter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92D050"/>
  </sheetPr>
  <dimension ref="A1:U157"/>
  <sheetViews>
    <sheetView view="pageBreakPreview" zoomScale="95" zoomScaleNormal="98" zoomScaleSheetLayoutView="95" workbookViewId="0">
      <pane xSplit="2" ySplit="8" topLeftCell="C126" activePane="bottomRight" state="frozen"/>
      <selection activeCell="I6" sqref="I6"/>
      <selection pane="topRight" activeCell="I6" sqref="I6"/>
      <selection pane="bottomLeft" activeCell="I6" sqref="I6"/>
      <selection pane="bottomRight" activeCell="I6" sqref="I6"/>
    </sheetView>
  </sheetViews>
  <sheetFormatPr defaultColWidth="9.140625" defaultRowHeight="15" x14ac:dyDescent="0.25"/>
  <cols>
    <col min="2" max="2" width="59.140625" bestFit="1" customWidth="1"/>
    <col min="3" max="4" width="12.85546875" customWidth="1"/>
    <col min="6" max="6" width="12.5703125" customWidth="1"/>
    <col min="7" max="7" width="12.85546875" customWidth="1"/>
    <col min="9" max="9" width="12.5703125" customWidth="1"/>
    <col min="10" max="10" width="12.85546875" customWidth="1"/>
    <col min="12" max="12" width="12.5703125" customWidth="1"/>
  </cols>
  <sheetData>
    <row r="1" spans="1:12" x14ac:dyDescent="0.25">
      <c r="A1" s="1357" t="s">
        <v>859</v>
      </c>
      <c r="B1" s="1357"/>
      <c r="C1" s="1357"/>
      <c r="D1" s="1357"/>
      <c r="E1" s="1357"/>
      <c r="F1" s="1357"/>
      <c r="G1" s="1357"/>
      <c r="H1" s="1357"/>
      <c r="I1" s="1357"/>
      <c r="J1" s="1357"/>
      <c r="K1" s="1357"/>
      <c r="L1" s="1357"/>
    </row>
    <row r="2" spans="1:12" x14ac:dyDescent="0.25">
      <c r="A2" s="1357">
        <v>2023</v>
      </c>
      <c r="B2" s="1357"/>
      <c r="C2" s="1357"/>
      <c r="D2" s="1357"/>
      <c r="E2" s="1357"/>
      <c r="F2" s="1357"/>
      <c r="G2" s="1357"/>
      <c r="H2" s="1357"/>
      <c r="I2" s="1357"/>
      <c r="J2" s="1357"/>
      <c r="K2" s="1357"/>
      <c r="L2" s="1357"/>
    </row>
    <row r="3" spans="1:12" ht="7.5" customHeight="1" x14ac:dyDescent="0.25">
      <c r="A3" s="39"/>
      <c r="B3" s="39"/>
      <c r="D3" s="39"/>
      <c r="E3" s="39"/>
      <c r="F3" s="39"/>
      <c r="G3" s="39"/>
      <c r="H3" s="39"/>
      <c r="I3" s="39"/>
      <c r="J3" s="39"/>
      <c r="K3" s="39"/>
      <c r="L3" s="39"/>
    </row>
    <row r="4" spans="1:12" x14ac:dyDescent="0.25">
      <c r="A4" s="38" t="s">
        <v>257</v>
      </c>
      <c r="B4" s="39"/>
      <c r="D4" s="39"/>
      <c r="E4" s="39"/>
      <c r="F4" s="39"/>
      <c r="G4" s="39"/>
      <c r="H4" s="39"/>
      <c r="I4" s="39"/>
      <c r="J4" s="39"/>
      <c r="K4" s="39"/>
      <c r="L4" s="39"/>
    </row>
    <row r="5" spans="1:12" x14ac:dyDescent="0.25">
      <c r="A5" s="138" t="s">
        <v>533</v>
      </c>
      <c r="B5" s="139" t="s">
        <v>534</v>
      </c>
      <c r="D5" s="39"/>
      <c r="E5" s="39"/>
      <c r="F5" s="39"/>
      <c r="G5" s="39"/>
      <c r="H5" s="39"/>
      <c r="I5" s="39"/>
      <c r="J5" s="39"/>
      <c r="K5" s="39"/>
      <c r="L5" s="39"/>
    </row>
    <row r="6" spans="1:12" x14ac:dyDescent="0.25">
      <c r="E6" s="29"/>
      <c r="F6" s="29"/>
      <c r="G6" s="236"/>
      <c r="H6" s="29"/>
      <c r="I6" s="200" t="s">
        <v>602</v>
      </c>
      <c r="J6" s="222" t="str">
        <f>+'1 mérleg'!B5</f>
        <v>melléklet az 1/2023 (II.15.) önkormányzati rendelethez</v>
      </c>
      <c r="K6" s="29"/>
      <c r="L6" s="29"/>
    </row>
    <row r="7" spans="1:12" ht="16.5" customHeight="1" thickBot="1" x14ac:dyDescent="0.3"/>
    <row r="8" spans="1:12" ht="32.25" thickBot="1" x14ac:dyDescent="0.3">
      <c r="A8" s="3" t="s">
        <v>30</v>
      </c>
      <c r="B8" s="278" t="s">
        <v>11</v>
      </c>
      <c r="C8" s="8" t="s">
        <v>867</v>
      </c>
      <c r="D8" s="3" t="s">
        <v>20</v>
      </c>
      <c r="E8" s="30" t="s">
        <v>21</v>
      </c>
      <c r="F8" s="8" t="s">
        <v>10</v>
      </c>
      <c r="G8" s="3" t="s">
        <v>20</v>
      </c>
      <c r="H8" s="30" t="s">
        <v>21</v>
      </c>
      <c r="I8" s="8" t="s">
        <v>829</v>
      </c>
      <c r="J8" s="3" t="s">
        <v>20</v>
      </c>
      <c r="K8" s="30" t="s">
        <v>21</v>
      </c>
      <c r="L8" s="8" t="s">
        <v>1032</v>
      </c>
    </row>
    <row r="9" spans="1:12" ht="15.75" thickBot="1" x14ac:dyDescent="0.3">
      <c r="A9" s="11" t="s">
        <v>31</v>
      </c>
      <c r="B9" s="10" t="s">
        <v>32</v>
      </c>
      <c r="C9" s="931">
        <f>SUM(C10,C17,C18,C20,C21,C19)</f>
        <v>0</v>
      </c>
      <c r="D9" s="137">
        <f>SUM(D10,D17,D18,D20,D21,D19)</f>
        <v>0</v>
      </c>
      <c r="E9" s="77">
        <f>SUM(E10,E17,E18,E20,E21,E19)</f>
        <v>0</v>
      </c>
      <c r="F9" s="78">
        <f t="shared" ref="F9:F72" si="0">SUM(D9:E9)</f>
        <v>0</v>
      </c>
      <c r="G9" s="77">
        <f>SUM(G10,G17,G18,G20,G21,G19)</f>
        <v>0</v>
      </c>
      <c r="H9" s="77">
        <f>SUM(H10,H17,H18,H20,H21,H19)</f>
        <v>0</v>
      </c>
      <c r="I9" s="78">
        <f t="shared" ref="I9:I72" si="1">SUM(G9:H9)</f>
        <v>0</v>
      </c>
      <c r="J9" s="77">
        <f>SUM(J10,J17,J18,J20,J21,J19)</f>
        <v>0</v>
      </c>
      <c r="K9" s="77">
        <f>SUM(K10,K17,K18,K20,K21,K19)</f>
        <v>0</v>
      </c>
      <c r="L9" s="78">
        <f t="shared" ref="L9:L72" si="2">SUM(J9:K9)</f>
        <v>0</v>
      </c>
    </row>
    <row r="10" spans="1:12" ht="15.75" hidden="1" thickBot="1" x14ac:dyDescent="0.3">
      <c r="A10" s="12" t="s">
        <v>33</v>
      </c>
      <c r="B10" s="6" t="s">
        <v>34</v>
      </c>
      <c r="C10" s="932">
        <f>SUM(C11:C16)</f>
        <v>0</v>
      </c>
      <c r="D10" s="121">
        <f>SUM(D11:D16)</f>
        <v>0</v>
      </c>
      <c r="E10" s="71">
        <f>SUM(E11:E16)</f>
        <v>0</v>
      </c>
      <c r="F10" s="72">
        <f t="shared" si="0"/>
        <v>0</v>
      </c>
      <c r="G10" s="71">
        <f>SUM(G11:G16)</f>
        <v>0</v>
      </c>
      <c r="H10" s="71">
        <f>SUM(H11:H16)</f>
        <v>0</v>
      </c>
      <c r="I10" s="72">
        <f t="shared" si="1"/>
        <v>0</v>
      </c>
      <c r="J10" s="71">
        <f>SUM(J11:J16)</f>
        <v>0</v>
      </c>
      <c r="K10" s="71">
        <f>SUM(K11:K16)</f>
        <v>0</v>
      </c>
      <c r="L10" s="72">
        <f t="shared" si="2"/>
        <v>0</v>
      </c>
    </row>
    <row r="11" spans="1:12" ht="15.75" hidden="1" thickBot="1" x14ac:dyDescent="0.3">
      <c r="A11" s="12" t="s">
        <v>35</v>
      </c>
      <c r="B11" s="6" t="s">
        <v>36</v>
      </c>
      <c r="C11" s="882"/>
      <c r="D11" s="123"/>
      <c r="E11" s="73"/>
      <c r="F11" s="74">
        <f t="shared" si="0"/>
        <v>0</v>
      </c>
      <c r="G11" s="73"/>
      <c r="H11" s="73"/>
      <c r="I11" s="74">
        <f t="shared" si="1"/>
        <v>0</v>
      </c>
      <c r="J11" s="73"/>
      <c r="K11" s="73"/>
      <c r="L11" s="74">
        <f t="shared" si="2"/>
        <v>0</v>
      </c>
    </row>
    <row r="12" spans="1:12" ht="15.75" hidden="1" thickBot="1" x14ac:dyDescent="0.3">
      <c r="A12" s="12" t="s">
        <v>37</v>
      </c>
      <c r="B12" s="6" t="s">
        <v>38</v>
      </c>
      <c r="C12" s="882"/>
      <c r="D12" s="123"/>
      <c r="E12" s="73"/>
      <c r="F12" s="74">
        <f t="shared" si="0"/>
        <v>0</v>
      </c>
      <c r="G12" s="73"/>
      <c r="H12" s="73"/>
      <c r="I12" s="74">
        <f t="shared" si="1"/>
        <v>0</v>
      </c>
      <c r="J12" s="73"/>
      <c r="K12" s="73"/>
      <c r="L12" s="74">
        <f t="shared" si="2"/>
        <v>0</v>
      </c>
    </row>
    <row r="13" spans="1:12" ht="15.75" hidden="1" thickBot="1" x14ac:dyDescent="0.3">
      <c r="A13" s="12" t="s">
        <v>39</v>
      </c>
      <c r="B13" s="6" t="s">
        <v>40</v>
      </c>
      <c r="C13" s="882"/>
      <c r="D13" s="123"/>
      <c r="E13" s="73"/>
      <c r="F13" s="74">
        <f t="shared" si="0"/>
        <v>0</v>
      </c>
      <c r="G13" s="73"/>
      <c r="H13" s="73"/>
      <c r="I13" s="74">
        <f t="shared" si="1"/>
        <v>0</v>
      </c>
      <c r="J13" s="73"/>
      <c r="K13" s="73"/>
      <c r="L13" s="74">
        <f t="shared" si="2"/>
        <v>0</v>
      </c>
    </row>
    <row r="14" spans="1:12" ht="15.75" hidden="1" thickBot="1" x14ac:dyDescent="0.3">
      <c r="A14" s="12" t="s">
        <v>41</v>
      </c>
      <c r="B14" s="6" t="s">
        <v>42</v>
      </c>
      <c r="C14" s="882"/>
      <c r="D14" s="123"/>
      <c r="E14" s="73"/>
      <c r="F14" s="74">
        <f t="shared" si="0"/>
        <v>0</v>
      </c>
      <c r="G14" s="73"/>
      <c r="H14" s="73"/>
      <c r="I14" s="74">
        <f t="shared" si="1"/>
        <v>0</v>
      </c>
      <c r="J14" s="73"/>
      <c r="K14" s="73"/>
      <c r="L14" s="74">
        <f t="shared" si="2"/>
        <v>0</v>
      </c>
    </row>
    <row r="15" spans="1:12" ht="15.75" hidden="1" thickBot="1" x14ac:dyDescent="0.3">
      <c r="A15" s="12" t="s">
        <v>43</v>
      </c>
      <c r="B15" s="6" t="s">
        <v>44</v>
      </c>
      <c r="C15" s="882"/>
      <c r="D15" s="123"/>
      <c r="E15" s="73"/>
      <c r="F15" s="74">
        <f t="shared" si="0"/>
        <v>0</v>
      </c>
      <c r="G15" s="73"/>
      <c r="H15" s="73"/>
      <c r="I15" s="74">
        <f t="shared" si="1"/>
        <v>0</v>
      </c>
      <c r="J15" s="73"/>
      <c r="K15" s="73"/>
      <c r="L15" s="74">
        <f t="shared" si="2"/>
        <v>0</v>
      </c>
    </row>
    <row r="16" spans="1:12" ht="15.75" hidden="1" thickBot="1" x14ac:dyDescent="0.3">
      <c r="A16" s="12" t="s">
        <v>45</v>
      </c>
      <c r="B16" s="6" t="s">
        <v>46</v>
      </c>
      <c r="C16" s="882"/>
      <c r="D16" s="123"/>
      <c r="E16" s="73"/>
      <c r="F16" s="74">
        <f t="shared" si="0"/>
        <v>0</v>
      </c>
      <c r="G16" s="73"/>
      <c r="H16" s="73"/>
      <c r="I16" s="74">
        <f t="shared" si="1"/>
        <v>0</v>
      </c>
      <c r="J16" s="73"/>
      <c r="K16" s="73"/>
      <c r="L16" s="74">
        <f t="shared" si="2"/>
        <v>0</v>
      </c>
    </row>
    <row r="17" spans="1:12" ht="15.75" hidden="1" thickBot="1" x14ac:dyDescent="0.3">
      <c r="A17" s="12" t="s">
        <v>47</v>
      </c>
      <c r="B17" s="6" t="s">
        <v>48</v>
      </c>
      <c r="C17" s="882"/>
      <c r="D17" s="123"/>
      <c r="E17" s="73"/>
      <c r="F17" s="74">
        <f t="shared" si="0"/>
        <v>0</v>
      </c>
      <c r="G17" s="73"/>
      <c r="H17" s="73"/>
      <c r="I17" s="74">
        <f t="shared" si="1"/>
        <v>0</v>
      </c>
      <c r="J17" s="73"/>
      <c r="K17" s="73"/>
      <c r="L17" s="74">
        <f t="shared" si="2"/>
        <v>0</v>
      </c>
    </row>
    <row r="18" spans="1:12" ht="15.75" hidden="1" thickBot="1" x14ac:dyDescent="0.3">
      <c r="A18" s="12" t="s">
        <v>49</v>
      </c>
      <c r="B18" s="6" t="s">
        <v>50</v>
      </c>
      <c r="C18" s="882"/>
      <c r="D18" s="123"/>
      <c r="E18" s="73"/>
      <c r="F18" s="74">
        <f t="shared" si="0"/>
        <v>0</v>
      </c>
      <c r="G18" s="73"/>
      <c r="H18" s="73"/>
      <c r="I18" s="74">
        <f t="shared" si="1"/>
        <v>0</v>
      </c>
      <c r="J18" s="73"/>
      <c r="K18" s="73"/>
      <c r="L18" s="74">
        <f t="shared" si="2"/>
        <v>0</v>
      </c>
    </row>
    <row r="19" spans="1:12" ht="15.75" hidden="1" thickBot="1" x14ac:dyDescent="0.3">
      <c r="A19" s="13" t="s">
        <v>253</v>
      </c>
      <c r="B19" s="21" t="s">
        <v>254</v>
      </c>
      <c r="C19" s="882"/>
      <c r="D19" s="123"/>
      <c r="E19" s="73"/>
      <c r="F19" s="74">
        <f t="shared" si="0"/>
        <v>0</v>
      </c>
      <c r="G19" s="73"/>
      <c r="H19" s="73"/>
      <c r="I19" s="74">
        <f t="shared" si="1"/>
        <v>0</v>
      </c>
      <c r="J19" s="73"/>
      <c r="K19" s="73"/>
      <c r="L19" s="74">
        <f t="shared" si="2"/>
        <v>0</v>
      </c>
    </row>
    <row r="20" spans="1:12" ht="15.75" hidden="1" thickBot="1" x14ac:dyDescent="0.3">
      <c r="A20" s="13" t="s">
        <v>51</v>
      </c>
      <c r="B20" s="21" t="s">
        <v>52</v>
      </c>
      <c r="C20" s="882"/>
      <c r="D20" s="123"/>
      <c r="E20" s="73"/>
      <c r="F20" s="74">
        <f t="shared" si="0"/>
        <v>0</v>
      </c>
      <c r="G20" s="73"/>
      <c r="H20" s="73"/>
      <c r="I20" s="74">
        <f t="shared" si="1"/>
        <v>0</v>
      </c>
      <c r="J20" s="73"/>
      <c r="K20" s="73"/>
      <c r="L20" s="74">
        <f t="shared" si="2"/>
        <v>0</v>
      </c>
    </row>
    <row r="21" spans="1:12" ht="15.75" hidden="1" thickBot="1" x14ac:dyDescent="0.3">
      <c r="A21" s="13" t="s">
        <v>53</v>
      </c>
      <c r="B21" s="21" t="s">
        <v>54</v>
      </c>
      <c r="C21" s="933"/>
      <c r="D21" s="124"/>
      <c r="E21" s="75"/>
      <c r="F21" s="76">
        <f t="shared" si="0"/>
        <v>0</v>
      </c>
      <c r="G21" s="75"/>
      <c r="H21" s="75"/>
      <c r="I21" s="76">
        <f t="shared" si="1"/>
        <v>0</v>
      </c>
      <c r="J21" s="75"/>
      <c r="K21" s="75"/>
      <c r="L21" s="76">
        <f t="shared" si="2"/>
        <v>0</v>
      </c>
    </row>
    <row r="22" spans="1:12" ht="15.75" thickBot="1" x14ac:dyDescent="0.3">
      <c r="A22" s="34" t="s">
        <v>55</v>
      </c>
      <c r="B22" s="5" t="s">
        <v>15</v>
      </c>
      <c r="C22" s="932">
        <f>SUM(C23:C24)</f>
        <v>0</v>
      </c>
      <c r="D22" s="121">
        <f>SUM(D23:D24)</f>
        <v>0</v>
      </c>
      <c r="E22" s="71">
        <f>SUM(E23:E24)</f>
        <v>0</v>
      </c>
      <c r="F22" s="72">
        <f t="shared" si="0"/>
        <v>0</v>
      </c>
      <c r="G22" s="71">
        <f>SUM(G23:G24)</f>
        <v>0</v>
      </c>
      <c r="H22" s="71">
        <f>SUM(H23:H24)</f>
        <v>0</v>
      </c>
      <c r="I22" s="72">
        <f t="shared" si="1"/>
        <v>0</v>
      </c>
      <c r="J22" s="71">
        <f>SUM(J23:J24)</f>
        <v>0</v>
      </c>
      <c r="K22" s="71">
        <f>SUM(K23:K24)</f>
        <v>0</v>
      </c>
      <c r="L22" s="72">
        <f t="shared" si="2"/>
        <v>0</v>
      </c>
    </row>
    <row r="23" spans="1:12" ht="15.75" hidden="1" thickBot="1" x14ac:dyDescent="0.3">
      <c r="A23" s="35"/>
      <c r="B23" s="6" t="s">
        <v>255</v>
      </c>
      <c r="C23" s="882"/>
      <c r="D23" s="123"/>
      <c r="E23" s="73"/>
      <c r="F23" s="74">
        <f t="shared" si="0"/>
        <v>0</v>
      </c>
      <c r="G23" s="73"/>
      <c r="H23" s="73"/>
      <c r="I23" s="74">
        <f t="shared" si="1"/>
        <v>0</v>
      </c>
      <c r="J23" s="73"/>
      <c r="K23" s="73"/>
      <c r="L23" s="74">
        <f t="shared" si="2"/>
        <v>0</v>
      </c>
    </row>
    <row r="24" spans="1:12" ht="15.75" hidden="1" thickBot="1" x14ac:dyDescent="0.3">
      <c r="A24" s="36"/>
      <c r="B24" s="28" t="s">
        <v>256</v>
      </c>
      <c r="C24" s="933"/>
      <c r="D24" s="124"/>
      <c r="E24" s="75"/>
      <c r="F24" s="76">
        <f t="shared" si="0"/>
        <v>0</v>
      </c>
      <c r="G24" s="75"/>
      <c r="H24" s="75"/>
      <c r="I24" s="76">
        <f t="shared" si="1"/>
        <v>0</v>
      </c>
      <c r="J24" s="75"/>
      <c r="K24" s="75"/>
      <c r="L24" s="76">
        <f t="shared" si="2"/>
        <v>0</v>
      </c>
    </row>
    <row r="25" spans="1:12" ht="15.75" thickBot="1" x14ac:dyDescent="0.3">
      <c r="A25" s="15" t="s">
        <v>56</v>
      </c>
      <c r="B25" s="25" t="s">
        <v>13</v>
      </c>
      <c r="C25" s="931">
        <f>C26+C30+C38</f>
        <v>0</v>
      </c>
      <c r="D25" s="137">
        <f>D26+D30+D38</f>
        <v>0</v>
      </c>
      <c r="E25" s="77">
        <f>E26+E30+E38</f>
        <v>0</v>
      </c>
      <c r="F25" s="78">
        <f t="shared" si="0"/>
        <v>0</v>
      </c>
      <c r="G25" s="77">
        <f>G26+G30+G38</f>
        <v>0</v>
      </c>
      <c r="H25" s="77">
        <f>H26+H30+H38</f>
        <v>0</v>
      </c>
      <c r="I25" s="78">
        <f t="shared" si="1"/>
        <v>0</v>
      </c>
      <c r="J25" s="77">
        <f>J26+J30+J38</f>
        <v>0</v>
      </c>
      <c r="K25" s="77">
        <f>K26+K30+K38</f>
        <v>0</v>
      </c>
      <c r="L25" s="78">
        <f t="shared" si="2"/>
        <v>0</v>
      </c>
    </row>
    <row r="26" spans="1:12" ht="15.75" hidden="1" thickBot="1" x14ac:dyDescent="0.3">
      <c r="A26" s="12" t="s">
        <v>57</v>
      </c>
      <c r="B26" s="6" t="s">
        <v>58</v>
      </c>
      <c r="C26" s="932">
        <f>SUM(C27:C29)</f>
        <v>0</v>
      </c>
      <c r="D26" s="121">
        <f>SUM(D27:D29)</f>
        <v>0</v>
      </c>
      <c r="E26" s="71">
        <f>SUM(E27:E29)</f>
        <v>0</v>
      </c>
      <c r="F26" s="72">
        <f t="shared" si="0"/>
        <v>0</v>
      </c>
      <c r="G26" s="71">
        <f>SUM(G27:G29)</f>
        <v>0</v>
      </c>
      <c r="H26" s="71">
        <f>SUM(H27:H29)</f>
        <v>0</v>
      </c>
      <c r="I26" s="72">
        <f t="shared" si="1"/>
        <v>0</v>
      </c>
      <c r="J26" s="71">
        <f>SUM(J27:J29)</f>
        <v>0</v>
      </c>
      <c r="K26" s="71">
        <f>SUM(K27:K29)</f>
        <v>0</v>
      </c>
      <c r="L26" s="72">
        <f t="shared" si="2"/>
        <v>0</v>
      </c>
    </row>
    <row r="27" spans="1:12" ht="15.75" hidden="1" thickBot="1" x14ac:dyDescent="0.3">
      <c r="A27" s="12"/>
      <c r="B27" s="6" t="s">
        <v>59</v>
      </c>
      <c r="C27" s="882"/>
      <c r="D27" s="123"/>
      <c r="E27" s="73"/>
      <c r="F27" s="74">
        <f t="shared" si="0"/>
        <v>0</v>
      </c>
      <c r="G27" s="73"/>
      <c r="H27" s="73"/>
      <c r="I27" s="74">
        <f t="shared" si="1"/>
        <v>0</v>
      </c>
      <c r="J27" s="73"/>
      <c r="K27" s="73"/>
      <c r="L27" s="74">
        <f t="shared" si="2"/>
        <v>0</v>
      </c>
    </row>
    <row r="28" spans="1:12" ht="15.75" hidden="1" thickBot="1" x14ac:dyDescent="0.3">
      <c r="A28" s="12"/>
      <c r="B28" s="6" t="s">
        <v>60</v>
      </c>
      <c r="C28" s="882"/>
      <c r="D28" s="123"/>
      <c r="E28" s="73"/>
      <c r="F28" s="74">
        <f t="shared" si="0"/>
        <v>0</v>
      </c>
      <c r="G28" s="73"/>
      <c r="H28" s="73"/>
      <c r="I28" s="74">
        <f t="shared" si="1"/>
        <v>0</v>
      </c>
      <c r="J28" s="73"/>
      <c r="K28" s="73"/>
      <c r="L28" s="74">
        <f t="shared" si="2"/>
        <v>0</v>
      </c>
    </row>
    <row r="29" spans="1:12" ht="15.75" hidden="1" thickBot="1" x14ac:dyDescent="0.3">
      <c r="A29" s="12"/>
      <c r="B29" s="6" t="s">
        <v>61</v>
      </c>
      <c r="C29" s="882"/>
      <c r="D29" s="123"/>
      <c r="E29" s="73"/>
      <c r="F29" s="74">
        <f t="shared" si="0"/>
        <v>0</v>
      </c>
      <c r="G29" s="73"/>
      <c r="H29" s="73"/>
      <c r="I29" s="74">
        <f t="shared" si="1"/>
        <v>0</v>
      </c>
      <c r="J29" s="73"/>
      <c r="K29" s="73"/>
      <c r="L29" s="74">
        <f t="shared" si="2"/>
        <v>0</v>
      </c>
    </row>
    <row r="30" spans="1:12" ht="15.75" hidden="1" thickBot="1" x14ac:dyDescent="0.3">
      <c r="A30" s="12" t="s">
        <v>62</v>
      </c>
      <c r="B30" s="6" t="s">
        <v>63</v>
      </c>
      <c r="C30" s="882">
        <f>C31+C33+C34</f>
        <v>0</v>
      </c>
      <c r="D30" s="123">
        <f>D31+D33+D34</f>
        <v>0</v>
      </c>
      <c r="E30" s="73">
        <f>E31+E33+E34</f>
        <v>0</v>
      </c>
      <c r="F30" s="74">
        <f t="shared" si="0"/>
        <v>0</v>
      </c>
      <c r="G30" s="73">
        <f>G31+G33+G34</f>
        <v>0</v>
      </c>
      <c r="H30" s="73">
        <f>H31+H33+H34</f>
        <v>0</v>
      </c>
      <c r="I30" s="74">
        <f t="shared" si="1"/>
        <v>0</v>
      </c>
      <c r="J30" s="73">
        <f>J31+J33+J34</f>
        <v>0</v>
      </c>
      <c r="K30" s="73">
        <f>K31+K33+K34</f>
        <v>0</v>
      </c>
      <c r="L30" s="74">
        <f t="shared" si="2"/>
        <v>0</v>
      </c>
    </row>
    <row r="31" spans="1:12" ht="15.75" hidden="1" thickBot="1" x14ac:dyDescent="0.3">
      <c r="A31" s="12" t="s">
        <v>64</v>
      </c>
      <c r="B31" s="6" t="s">
        <v>65</v>
      </c>
      <c r="C31" s="882">
        <f>C32</f>
        <v>0</v>
      </c>
      <c r="D31" s="123">
        <f>D32</f>
        <v>0</v>
      </c>
      <c r="E31" s="73">
        <f>E32</f>
        <v>0</v>
      </c>
      <c r="F31" s="74">
        <f t="shared" si="0"/>
        <v>0</v>
      </c>
      <c r="G31" s="73">
        <f>G32</f>
        <v>0</v>
      </c>
      <c r="H31" s="73">
        <f>H32</f>
        <v>0</v>
      </c>
      <c r="I31" s="74">
        <f t="shared" si="1"/>
        <v>0</v>
      </c>
      <c r="J31" s="73">
        <f>J32</f>
        <v>0</v>
      </c>
      <c r="K31" s="73">
        <f>K32</f>
        <v>0</v>
      </c>
      <c r="L31" s="74">
        <f t="shared" si="2"/>
        <v>0</v>
      </c>
    </row>
    <row r="32" spans="1:12" ht="15.75" hidden="1" thickBot="1" x14ac:dyDescent="0.3">
      <c r="A32" s="12"/>
      <c r="B32" s="6" t="s">
        <v>66</v>
      </c>
      <c r="C32" s="882"/>
      <c r="D32" s="123"/>
      <c r="E32" s="73"/>
      <c r="F32" s="74">
        <f t="shared" si="0"/>
        <v>0</v>
      </c>
      <c r="G32" s="73"/>
      <c r="H32" s="73"/>
      <c r="I32" s="74">
        <f t="shared" si="1"/>
        <v>0</v>
      </c>
      <c r="J32" s="73"/>
      <c r="K32" s="73"/>
      <c r="L32" s="74">
        <f t="shared" si="2"/>
        <v>0</v>
      </c>
    </row>
    <row r="33" spans="1:12" ht="15.75" hidden="1" thickBot="1" x14ac:dyDescent="0.3">
      <c r="A33" s="12" t="s">
        <v>67</v>
      </c>
      <c r="B33" s="6" t="s">
        <v>68</v>
      </c>
      <c r="C33" s="882"/>
      <c r="D33" s="123"/>
      <c r="E33" s="73"/>
      <c r="F33" s="74">
        <f t="shared" si="0"/>
        <v>0</v>
      </c>
      <c r="G33" s="73"/>
      <c r="H33" s="73"/>
      <c r="I33" s="74">
        <f t="shared" si="1"/>
        <v>0</v>
      </c>
      <c r="J33" s="73"/>
      <c r="K33" s="73"/>
      <c r="L33" s="74">
        <f t="shared" si="2"/>
        <v>0</v>
      </c>
    </row>
    <row r="34" spans="1:12" ht="15.75" hidden="1" thickBot="1" x14ac:dyDescent="0.3">
      <c r="A34" s="12" t="s">
        <v>69</v>
      </c>
      <c r="B34" s="6" t="s">
        <v>70</v>
      </c>
      <c r="C34" s="882">
        <f>SUM(C35:C37)</f>
        <v>0</v>
      </c>
      <c r="D34" s="123">
        <f>SUM(D35:D37)</f>
        <v>0</v>
      </c>
      <c r="E34" s="73">
        <f>SUM(E35:E37)</f>
        <v>0</v>
      </c>
      <c r="F34" s="74">
        <f t="shared" si="0"/>
        <v>0</v>
      </c>
      <c r="G34" s="73">
        <f>SUM(G35:G37)</f>
        <v>0</v>
      </c>
      <c r="H34" s="73">
        <f>SUM(H35:H37)</f>
        <v>0</v>
      </c>
      <c r="I34" s="74">
        <f t="shared" si="1"/>
        <v>0</v>
      </c>
      <c r="J34" s="73">
        <f>SUM(J35:J37)</f>
        <v>0</v>
      </c>
      <c r="K34" s="73">
        <f>SUM(K35:K37)</f>
        <v>0</v>
      </c>
      <c r="L34" s="74">
        <f t="shared" si="2"/>
        <v>0</v>
      </c>
    </row>
    <row r="35" spans="1:12" ht="15.75" hidden="1" thickBot="1" x14ac:dyDescent="0.3">
      <c r="A35" s="12"/>
      <c r="B35" s="6" t="s">
        <v>71</v>
      </c>
      <c r="C35" s="882"/>
      <c r="D35" s="123"/>
      <c r="E35" s="73"/>
      <c r="F35" s="74">
        <f t="shared" si="0"/>
        <v>0</v>
      </c>
      <c r="G35" s="73"/>
      <c r="H35" s="73"/>
      <c r="I35" s="74">
        <f t="shared" si="1"/>
        <v>0</v>
      </c>
      <c r="J35" s="73"/>
      <c r="K35" s="73"/>
      <c r="L35" s="74">
        <f t="shared" si="2"/>
        <v>0</v>
      </c>
    </row>
    <row r="36" spans="1:12" ht="15.75" hidden="1" thickBot="1" x14ac:dyDescent="0.3">
      <c r="A36" s="12"/>
      <c r="B36" s="6" t="s">
        <v>72</v>
      </c>
      <c r="C36" s="882"/>
      <c r="D36" s="123"/>
      <c r="E36" s="73"/>
      <c r="F36" s="74">
        <f t="shared" si="0"/>
        <v>0</v>
      </c>
      <c r="G36" s="73"/>
      <c r="H36" s="73"/>
      <c r="I36" s="74">
        <f t="shared" si="1"/>
        <v>0</v>
      </c>
      <c r="J36" s="73"/>
      <c r="K36" s="73"/>
      <c r="L36" s="74">
        <f t="shared" si="2"/>
        <v>0</v>
      </c>
    </row>
    <row r="37" spans="1:12" ht="15.75" hidden="1" thickBot="1" x14ac:dyDescent="0.3">
      <c r="A37" s="12"/>
      <c r="B37" s="6" t="s">
        <v>73</v>
      </c>
      <c r="C37" s="882"/>
      <c r="D37" s="123"/>
      <c r="E37" s="73"/>
      <c r="F37" s="74">
        <f t="shared" si="0"/>
        <v>0</v>
      </c>
      <c r="G37" s="73"/>
      <c r="H37" s="73"/>
      <c r="I37" s="74">
        <f t="shared" si="1"/>
        <v>0</v>
      </c>
      <c r="J37" s="73"/>
      <c r="K37" s="73"/>
      <c r="L37" s="74">
        <f t="shared" si="2"/>
        <v>0</v>
      </c>
    </row>
    <row r="38" spans="1:12" ht="15.75" hidden="1" thickBot="1" x14ac:dyDescent="0.3">
      <c r="A38" s="12" t="s">
        <v>74</v>
      </c>
      <c r="B38" s="6" t="s">
        <v>75</v>
      </c>
      <c r="C38" s="882">
        <f>SUM(C39:C44)</f>
        <v>0</v>
      </c>
      <c r="D38" s="123">
        <f>SUM(D39:D44)</f>
        <v>0</v>
      </c>
      <c r="E38" s="73">
        <f>SUM(E39:E44)</f>
        <v>0</v>
      </c>
      <c r="F38" s="74">
        <f t="shared" si="0"/>
        <v>0</v>
      </c>
      <c r="G38" s="73">
        <f>SUM(G39:G44)</f>
        <v>0</v>
      </c>
      <c r="H38" s="73">
        <f>SUM(H39:H44)</f>
        <v>0</v>
      </c>
      <c r="I38" s="74">
        <f t="shared" si="1"/>
        <v>0</v>
      </c>
      <c r="J38" s="73">
        <f>SUM(J39:J44)</f>
        <v>0</v>
      </c>
      <c r="K38" s="73">
        <f>SUM(K39:K44)</f>
        <v>0</v>
      </c>
      <c r="L38" s="74">
        <f t="shared" si="2"/>
        <v>0</v>
      </c>
    </row>
    <row r="39" spans="1:12" ht="15.75" hidden="1" thickBot="1" x14ac:dyDescent="0.3">
      <c r="A39" s="12"/>
      <c r="B39" s="6" t="s">
        <v>76</v>
      </c>
      <c r="C39" s="882"/>
      <c r="D39" s="123"/>
      <c r="E39" s="73"/>
      <c r="F39" s="74">
        <f t="shared" si="0"/>
        <v>0</v>
      </c>
      <c r="G39" s="73"/>
      <c r="H39" s="73"/>
      <c r="I39" s="74">
        <f t="shared" si="1"/>
        <v>0</v>
      </c>
      <c r="J39" s="73"/>
      <c r="K39" s="73"/>
      <c r="L39" s="74">
        <f t="shared" si="2"/>
        <v>0</v>
      </c>
    </row>
    <row r="40" spans="1:12" ht="15.75" hidden="1" thickBot="1" x14ac:dyDescent="0.3">
      <c r="A40" s="12"/>
      <c r="B40" s="6" t="s">
        <v>77</v>
      </c>
      <c r="C40" s="882"/>
      <c r="D40" s="123"/>
      <c r="E40" s="73"/>
      <c r="F40" s="74">
        <f t="shared" si="0"/>
        <v>0</v>
      </c>
      <c r="G40" s="73"/>
      <c r="H40" s="73"/>
      <c r="I40" s="74">
        <f t="shared" si="1"/>
        <v>0</v>
      </c>
      <c r="J40" s="73"/>
      <c r="K40" s="73"/>
      <c r="L40" s="74">
        <f t="shared" si="2"/>
        <v>0</v>
      </c>
    </row>
    <row r="41" spans="1:12" ht="15.75" hidden="1" thickBot="1" x14ac:dyDescent="0.3">
      <c r="A41" s="12"/>
      <c r="B41" s="6" t="s">
        <v>78</v>
      </c>
      <c r="C41" s="882"/>
      <c r="D41" s="123"/>
      <c r="E41" s="73"/>
      <c r="F41" s="74">
        <f t="shared" si="0"/>
        <v>0</v>
      </c>
      <c r="G41" s="73"/>
      <c r="H41" s="73"/>
      <c r="I41" s="74">
        <f t="shared" si="1"/>
        <v>0</v>
      </c>
      <c r="J41" s="73"/>
      <c r="K41" s="73"/>
      <c r="L41" s="74">
        <f t="shared" si="2"/>
        <v>0</v>
      </c>
    </row>
    <row r="42" spans="1:12" ht="15.75" hidden="1" thickBot="1" x14ac:dyDescent="0.3">
      <c r="A42" s="12"/>
      <c r="B42" s="6" t="s">
        <v>79</v>
      </c>
      <c r="C42" s="882"/>
      <c r="D42" s="123"/>
      <c r="E42" s="73"/>
      <c r="F42" s="74">
        <f t="shared" si="0"/>
        <v>0</v>
      </c>
      <c r="G42" s="73"/>
      <c r="H42" s="73"/>
      <c r="I42" s="74">
        <f t="shared" si="1"/>
        <v>0</v>
      </c>
      <c r="J42" s="73"/>
      <c r="K42" s="73"/>
      <c r="L42" s="74">
        <f t="shared" si="2"/>
        <v>0</v>
      </c>
    </row>
    <row r="43" spans="1:12" ht="15.75" hidden="1" thickBot="1" x14ac:dyDescent="0.3">
      <c r="A43" s="12"/>
      <c r="B43" s="6" t="s">
        <v>80</v>
      </c>
      <c r="C43" s="882"/>
      <c r="D43" s="123"/>
      <c r="E43" s="73"/>
      <c r="F43" s="74">
        <f t="shared" si="0"/>
        <v>0</v>
      </c>
      <c r="G43" s="73"/>
      <c r="H43" s="73"/>
      <c r="I43" s="74">
        <f t="shared" si="1"/>
        <v>0</v>
      </c>
      <c r="J43" s="73"/>
      <c r="K43" s="73"/>
      <c r="L43" s="74">
        <f t="shared" si="2"/>
        <v>0</v>
      </c>
    </row>
    <row r="44" spans="1:12" ht="15.75" hidden="1" thickBot="1" x14ac:dyDescent="0.3">
      <c r="A44" s="13"/>
      <c r="B44" s="21" t="s">
        <v>81</v>
      </c>
      <c r="C44" s="933"/>
      <c r="D44" s="124"/>
      <c r="E44" s="75"/>
      <c r="F44" s="76">
        <f t="shared" si="0"/>
        <v>0</v>
      </c>
      <c r="G44" s="75"/>
      <c r="H44" s="75"/>
      <c r="I44" s="76">
        <f t="shared" si="1"/>
        <v>0</v>
      </c>
      <c r="J44" s="75"/>
      <c r="K44" s="75"/>
      <c r="L44" s="76">
        <f t="shared" si="2"/>
        <v>0</v>
      </c>
    </row>
    <row r="45" spans="1:12" ht="15.75" thickBot="1" x14ac:dyDescent="0.3">
      <c r="A45" s="11" t="s">
        <v>82</v>
      </c>
      <c r="B45" s="10" t="s">
        <v>14</v>
      </c>
      <c r="C45" s="931">
        <f>C46+C47+C48+C49+C54+C55+C56+C57+C58+C59+C60</f>
        <v>0</v>
      </c>
      <c r="D45" s="137">
        <f>D46+D47+D48+D49+D54+D55+D56+D57+D58+D59+D60</f>
        <v>0</v>
      </c>
      <c r="E45" s="77">
        <f>E46+E47+E48+E49+E54+E55+E56+E57+E58+E59+E60</f>
        <v>0</v>
      </c>
      <c r="F45" s="78">
        <f t="shared" si="0"/>
        <v>0</v>
      </c>
      <c r="G45" s="77">
        <f>G46+G47+G48+G49+G54+G55+G56+G57+G58+G59+G60</f>
        <v>0</v>
      </c>
      <c r="H45" s="77">
        <f>H46+H47+H48+H49+H54+H55+H56+H57+H58+H59+H60</f>
        <v>0</v>
      </c>
      <c r="I45" s="78">
        <f t="shared" si="1"/>
        <v>0</v>
      </c>
      <c r="J45" s="77">
        <f>J46+J47+J48+J49+J54+J55+J56+J57+J58+J59+J60</f>
        <v>0</v>
      </c>
      <c r="K45" s="77">
        <f>K46+K47+K48+K49+K54+K55+K56+K57+K58+K59+K60</f>
        <v>0</v>
      </c>
      <c r="L45" s="78">
        <f t="shared" si="2"/>
        <v>0</v>
      </c>
    </row>
    <row r="46" spans="1:12" ht="15.75" hidden="1" thickBot="1" x14ac:dyDescent="0.3">
      <c r="A46" s="12" t="s">
        <v>83</v>
      </c>
      <c r="B46" s="6" t="s">
        <v>84</v>
      </c>
      <c r="C46" s="932"/>
      <c r="D46" s="121"/>
      <c r="E46" s="71"/>
      <c r="F46" s="72">
        <f t="shared" si="0"/>
        <v>0</v>
      </c>
      <c r="G46" s="71"/>
      <c r="H46" s="71"/>
      <c r="I46" s="72">
        <f t="shared" si="1"/>
        <v>0</v>
      </c>
      <c r="J46" s="71"/>
      <c r="K46" s="71"/>
      <c r="L46" s="72">
        <f t="shared" si="2"/>
        <v>0</v>
      </c>
    </row>
    <row r="47" spans="1:12" ht="15.75" hidden="1" thickBot="1" x14ac:dyDescent="0.3">
      <c r="A47" s="12" t="s">
        <v>85</v>
      </c>
      <c r="B47" s="6" t="s">
        <v>86</v>
      </c>
      <c r="C47" s="882"/>
      <c r="D47" s="123"/>
      <c r="E47" s="73"/>
      <c r="F47" s="74">
        <f t="shared" si="0"/>
        <v>0</v>
      </c>
      <c r="G47" s="73"/>
      <c r="H47" s="73"/>
      <c r="I47" s="74">
        <f t="shared" si="1"/>
        <v>0</v>
      </c>
      <c r="J47" s="73"/>
      <c r="K47" s="73"/>
      <c r="L47" s="74">
        <f t="shared" si="2"/>
        <v>0</v>
      </c>
    </row>
    <row r="48" spans="1:12" ht="15.75" hidden="1" thickBot="1" x14ac:dyDescent="0.3">
      <c r="A48" s="12" t="s">
        <v>87</v>
      </c>
      <c r="B48" s="6" t="s">
        <v>88</v>
      </c>
      <c r="C48" s="882"/>
      <c r="D48" s="123"/>
      <c r="E48" s="73"/>
      <c r="F48" s="74">
        <f t="shared" si="0"/>
        <v>0</v>
      </c>
      <c r="G48" s="73"/>
      <c r="H48" s="73"/>
      <c r="I48" s="74">
        <f t="shared" si="1"/>
        <v>0</v>
      </c>
      <c r="J48" s="73"/>
      <c r="K48" s="73"/>
      <c r="L48" s="74">
        <f t="shared" si="2"/>
        <v>0</v>
      </c>
    </row>
    <row r="49" spans="1:12" ht="15.75" hidden="1" thickBot="1" x14ac:dyDescent="0.3">
      <c r="A49" s="12" t="s">
        <v>89</v>
      </c>
      <c r="B49" s="6" t="s">
        <v>90</v>
      </c>
      <c r="C49" s="882">
        <f>SUM(C50:C53)</f>
        <v>0</v>
      </c>
      <c r="D49" s="123">
        <f>SUM(D50:D53)</f>
        <v>0</v>
      </c>
      <c r="E49" s="73">
        <f>SUM(E50:E53)</f>
        <v>0</v>
      </c>
      <c r="F49" s="74">
        <f t="shared" si="0"/>
        <v>0</v>
      </c>
      <c r="G49" s="73">
        <f>SUM(G50:G53)</f>
        <v>0</v>
      </c>
      <c r="H49" s="73">
        <f>SUM(H50:H53)</f>
        <v>0</v>
      </c>
      <c r="I49" s="74">
        <f t="shared" si="1"/>
        <v>0</v>
      </c>
      <c r="J49" s="73">
        <f>SUM(J50:J53)</f>
        <v>0</v>
      </c>
      <c r="K49" s="73">
        <f>SUM(K50:K53)</f>
        <v>0</v>
      </c>
      <c r="L49" s="74">
        <f t="shared" si="2"/>
        <v>0</v>
      </c>
    </row>
    <row r="50" spans="1:12" ht="15.75" hidden="1" thickBot="1" x14ac:dyDescent="0.3">
      <c r="A50" s="12"/>
      <c r="B50" s="6" t="s">
        <v>91</v>
      </c>
      <c r="C50" s="882"/>
      <c r="D50" s="123"/>
      <c r="E50" s="73"/>
      <c r="F50" s="74">
        <f t="shared" si="0"/>
        <v>0</v>
      </c>
      <c r="G50" s="73"/>
      <c r="H50" s="73"/>
      <c r="I50" s="74">
        <f t="shared" si="1"/>
        <v>0</v>
      </c>
      <c r="J50" s="73"/>
      <c r="K50" s="73"/>
      <c r="L50" s="74">
        <f t="shared" si="2"/>
        <v>0</v>
      </c>
    </row>
    <row r="51" spans="1:12" ht="15.75" hidden="1" thickBot="1" x14ac:dyDescent="0.3">
      <c r="A51" s="12"/>
      <c r="B51" s="6" t="s">
        <v>92</v>
      </c>
      <c r="C51" s="882"/>
      <c r="D51" s="123"/>
      <c r="E51" s="73"/>
      <c r="F51" s="74">
        <f t="shared" si="0"/>
        <v>0</v>
      </c>
      <c r="G51" s="73"/>
      <c r="H51" s="73"/>
      <c r="I51" s="74">
        <f t="shared" si="1"/>
        <v>0</v>
      </c>
      <c r="J51" s="73"/>
      <c r="K51" s="73"/>
      <c r="L51" s="74">
        <f t="shared" si="2"/>
        <v>0</v>
      </c>
    </row>
    <row r="52" spans="1:12" ht="15.75" hidden="1" thickBot="1" x14ac:dyDescent="0.3">
      <c r="A52" s="12"/>
      <c r="B52" s="6" t="s">
        <v>93</v>
      </c>
      <c r="C52" s="882"/>
      <c r="D52" s="123"/>
      <c r="E52" s="73"/>
      <c r="F52" s="74">
        <f t="shared" si="0"/>
        <v>0</v>
      </c>
      <c r="G52" s="73"/>
      <c r="H52" s="73"/>
      <c r="I52" s="74">
        <f t="shared" si="1"/>
        <v>0</v>
      </c>
      <c r="J52" s="73"/>
      <c r="K52" s="73"/>
      <c r="L52" s="74">
        <f t="shared" si="2"/>
        <v>0</v>
      </c>
    </row>
    <row r="53" spans="1:12" ht="15.75" hidden="1" thickBot="1" x14ac:dyDescent="0.3">
      <c r="A53" s="12"/>
      <c r="B53" s="6" t="s">
        <v>94</v>
      </c>
      <c r="C53" s="882"/>
      <c r="D53" s="123"/>
      <c r="E53" s="73"/>
      <c r="F53" s="74">
        <f t="shared" si="0"/>
        <v>0</v>
      </c>
      <c r="G53" s="73"/>
      <c r="H53" s="73"/>
      <c r="I53" s="74">
        <f t="shared" si="1"/>
        <v>0</v>
      </c>
      <c r="J53" s="73"/>
      <c r="K53" s="73"/>
      <c r="L53" s="74">
        <f t="shared" si="2"/>
        <v>0</v>
      </c>
    </row>
    <row r="54" spans="1:12" ht="15.75" hidden="1" thickBot="1" x14ac:dyDescent="0.3">
      <c r="A54" s="12" t="s">
        <v>95</v>
      </c>
      <c r="B54" s="6" t="s">
        <v>96</v>
      </c>
      <c r="C54" s="882"/>
      <c r="D54" s="123"/>
      <c r="E54" s="73"/>
      <c r="F54" s="74">
        <f t="shared" si="0"/>
        <v>0</v>
      </c>
      <c r="G54" s="73"/>
      <c r="H54" s="73"/>
      <c r="I54" s="74">
        <f t="shared" si="1"/>
        <v>0</v>
      </c>
      <c r="J54" s="73"/>
      <c r="K54" s="73"/>
      <c r="L54" s="74">
        <f t="shared" si="2"/>
        <v>0</v>
      </c>
    </row>
    <row r="55" spans="1:12" ht="15.75" hidden="1" thickBot="1" x14ac:dyDescent="0.3">
      <c r="A55" s="12" t="s">
        <v>97</v>
      </c>
      <c r="B55" s="6" t="s">
        <v>98</v>
      </c>
      <c r="C55" s="882"/>
      <c r="D55" s="123"/>
      <c r="E55" s="73"/>
      <c r="F55" s="74">
        <f t="shared" si="0"/>
        <v>0</v>
      </c>
      <c r="G55" s="73"/>
      <c r="H55" s="73"/>
      <c r="I55" s="74">
        <f t="shared" si="1"/>
        <v>0</v>
      </c>
      <c r="J55" s="73"/>
      <c r="K55" s="73"/>
      <c r="L55" s="74">
        <f t="shared" si="2"/>
        <v>0</v>
      </c>
    </row>
    <row r="56" spans="1:12" ht="15.75" hidden="1" thickBot="1" x14ac:dyDescent="0.3">
      <c r="A56" s="12" t="s">
        <v>99</v>
      </c>
      <c r="B56" s="6" t="s">
        <v>100</v>
      </c>
      <c r="C56" s="882"/>
      <c r="D56" s="123"/>
      <c r="E56" s="73"/>
      <c r="F56" s="74">
        <f t="shared" si="0"/>
        <v>0</v>
      </c>
      <c r="G56" s="73"/>
      <c r="H56" s="73"/>
      <c r="I56" s="74">
        <f t="shared" si="1"/>
        <v>0</v>
      </c>
      <c r="J56" s="73"/>
      <c r="K56" s="73"/>
      <c r="L56" s="74">
        <f t="shared" si="2"/>
        <v>0</v>
      </c>
    </row>
    <row r="57" spans="1:12" ht="15.75" hidden="1" thickBot="1" x14ac:dyDescent="0.3">
      <c r="A57" s="12" t="s">
        <v>101</v>
      </c>
      <c r="B57" s="6" t="s">
        <v>102</v>
      </c>
      <c r="C57" s="882"/>
      <c r="D57" s="123"/>
      <c r="E57" s="73"/>
      <c r="F57" s="74">
        <f t="shared" si="0"/>
        <v>0</v>
      </c>
      <c r="G57" s="73"/>
      <c r="H57" s="73"/>
      <c r="I57" s="74">
        <f t="shared" si="1"/>
        <v>0</v>
      </c>
      <c r="J57" s="73"/>
      <c r="K57" s="73"/>
      <c r="L57" s="74">
        <f t="shared" si="2"/>
        <v>0</v>
      </c>
    </row>
    <row r="58" spans="1:12" ht="15.75" hidden="1" thickBot="1" x14ac:dyDescent="0.3">
      <c r="A58" s="12" t="s">
        <v>103</v>
      </c>
      <c r="B58" s="6" t="s">
        <v>104</v>
      </c>
      <c r="C58" s="882"/>
      <c r="D58" s="123"/>
      <c r="E58" s="73"/>
      <c r="F58" s="74">
        <f t="shared" si="0"/>
        <v>0</v>
      </c>
      <c r="G58" s="73"/>
      <c r="H58" s="73"/>
      <c r="I58" s="74">
        <f t="shared" si="1"/>
        <v>0</v>
      </c>
      <c r="J58" s="73"/>
      <c r="K58" s="73"/>
      <c r="L58" s="74">
        <f t="shared" si="2"/>
        <v>0</v>
      </c>
    </row>
    <row r="59" spans="1:12" ht="15.75" hidden="1" thickBot="1" x14ac:dyDescent="0.3">
      <c r="A59" s="12" t="s">
        <v>105</v>
      </c>
      <c r="B59" s="6" t="s">
        <v>106</v>
      </c>
      <c r="C59" s="882"/>
      <c r="D59" s="123"/>
      <c r="E59" s="73"/>
      <c r="F59" s="74">
        <f t="shared" si="0"/>
        <v>0</v>
      </c>
      <c r="G59" s="73"/>
      <c r="H59" s="73"/>
      <c r="I59" s="74">
        <f t="shared" si="1"/>
        <v>0</v>
      </c>
      <c r="J59" s="73"/>
      <c r="K59" s="73"/>
      <c r="L59" s="74">
        <f t="shared" si="2"/>
        <v>0</v>
      </c>
    </row>
    <row r="60" spans="1:12" ht="15.75" hidden="1" thickBot="1" x14ac:dyDescent="0.3">
      <c r="A60" s="13" t="s">
        <v>107</v>
      </c>
      <c r="B60" s="21" t="s">
        <v>108</v>
      </c>
      <c r="C60" s="933"/>
      <c r="D60" s="124"/>
      <c r="E60" s="75"/>
      <c r="F60" s="76">
        <f t="shared" si="0"/>
        <v>0</v>
      </c>
      <c r="G60" s="75"/>
      <c r="H60" s="75"/>
      <c r="I60" s="76">
        <f t="shared" si="1"/>
        <v>0</v>
      </c>
      <c r="J60" s="75"/>
      <c r="K60" s="75"/>
      <c r="L60" s="76">
        <f t="shared" si="2"/>
        <v>0</v>
      </c>
    </row>
    <row r="61" spans="1:12" ht="15.75" thickBot="1" x14ac:dyDescent="0.3">
      <c r="A61" s="11" t="s">
        <v>109</v>
      </c>
      <c r="B61" s="10" t="s">
        <v>16</v>
      </c>
      <c r="C61" s="931">
        <f>SUM(C62:C66)</f>
        <v>0</v>
      </c>
      <c r="D61" s="137">
        <f>SUM(D62:D66)</f>
        <v>0</v>
      </c>
      <c r="E61" s="77">
        <f>SUM(E62:E66)</f>
        <v>0</v>
      </c>
      <c r="F61" s="78">
        <f t="shared" si="0"/>
        <v>0</v>
      </c>
      <c r="G61" s="77">
        <f>SUM(G62:G66)</f>
        <v>0</v>
      </c>
      <c r="H61" s="77">
        <f>SUM(H62:H66)</f>
        <v>0</v>
      </c>
      <c r="I61" s="78">
        <f t="shared" si="1"/>
        <v>0</v>
      </c>
      <c r="J61" s="77">
        <f>SUM(J62:J66)</f>
        <v>0</v>
      </c>
      <c r="K61" s="77">
        <f>SUM(K62:K66)</f>
        <v>0</v>
      </c>
      <c r="L61" s="78">
        <f t="shared" si="2"/>
        <v>0</v>
      </c>
    </row>
    <row r="62" spans="1:12" ht="15.75" hidden="1" thickBot="1" x14ac:dyDescent="0.3">
      <c r="A62" s="12" t="s">
        <v>110</v>
      </c>
      <c r="B62" s="6" t="s">
        <v>111</v>
      </c>
      <c r="C62" s="932"/>
      <c r="D62" s="121"/>
      <c r="E62" s="71"/>
      <c r="F62" s="72">
        <f t="shared" si="0"/>
        <v>0</v>
      </c>
      <c r="G62" s="71"/>
      <c r="H62" s="71"/>
      <c r="I62" s="72">
        <f t="shared" si="1"/>
        <v>0</v>
      </c>
      <c r="J62" s="71"/>
      <c r="K62" s="71"/>
      <c r="L62" s="72">
        <f t="shared" si="2"/>
        <v>0</v>
      </c>
    </row>
    <row r="63" spans="1:12" ht="15.75" hidden="1" thickBot="1" x14ac:dyDescent="0.3">
      <c r="A63" s="12" t="s">
        <v>112</v>
      </c>
      <c r="B63" s="6" t="s">
        <v>113</v>
      </c>
      <c r="C63" s="882"/>
      <c r="D63" s="123"/>
      <c r="E63" s="73"/>
      <c r="F63" s="74">
        <f t="shared" si="0"/>
        <v>0</v>
      </c>
      <c r="G63" s="73"/>
      <c r="H63" s="73"/>
      <c r="I63" s="74">
        <f t="shared" si="1"/>
        <v>0</v>
      </c>
      <c r="J63" s="73"/>
      <c r="K63" s="73"/>
      <c r="L63" s="74">
        <f t="shared" si="2"/>
        <v>0</v>
      </c>
    </row>
    <row r="64" spans="1:12" ht="15.75" hidden="1" thickBot="1" x14ac:dyDescent="0.3">
      <c r="A64" s="12" t="s">
        <v>114</v>
      </c>
      <c r="B64" s="6" t="s">
        <v>115</v>
      </c>
      <c r="C64" s="882"/>
      <c r="D64" s="123"/>
      <c r="E64" s="73"/>
      <c r="F64" s="74">
        <f t="shared" si="0"/>
        <v>0</v>
      </c>
      <c r="G64" s="73"/>
      <c r="H64" s="73"/>
      <c r="I64" s="74">
        <f t="shared" si="1"/>
        <v>0</v>
      </c>
      <c r="J64" s="73"/>
      <c r="K64" s="73"/>
      <c r="L64" s="74">
        <f t="shared" si="2"/>
        <v>0</v>
      </c>
    </row>
    <row r="65" spans="1:12" ht="15.75" hidden="1" thickBot="1" x14ac:dyDescent="0.3">
      <c r="A65" s="12" t="s">
        <v>116</v>
      </c>
      <c r="B65" s="6" t="s">
        <v>117</v>
      </c>
      <c r="C65" s="882"/>
      <c r="D65" s="123"/>
      <c r="E65" s="73"/>
      <c r="F65" s="74">
        <f t="shared" si="0"/>
        <v>0</v>
      </c>
      <c r="G65" s="73"/>
      <c r="H65" s="73"/>
      <c r="I65" s="74">
        <f t="shared" si="1"/>
        <v>0</v>
      </c>
      <c r="J65" s="73"/>
      <c r="K65" s="73"/>
      <c r="L65" s="74">
        <f t="shared" si="2"/>
        <v>0</v>
      </c>
    </row>
    <row r="66" spans="1:12" ht="15.75" hidden="1" thickBot="1" x14ac:dyDescent="0.3">
      <c r="A66" s="13" t="s">
        <v>118</v>
      </c>
      <c r="B66" s="21" t="s">
        <v>119</v>
      </c>
      <c r="C66" s="933"/>
      <c r="D66" s="124"/>
      <c r="E66" s="75"/>
      <c r="F66" s="76">
        <f t="shared" si="0"/>
        <v>0</v>
      </c>
      <c r="G66" s="75"/>
      <c r="H66" s="75"/>
      <c r="I66" s="76">
        <f t="shared" si="1"/>
        <v>0</v>
      </c>
      <c r="J66" s="75"/>
      <c r="K66" s="75"/>
      <c r="L66" s="76">
        <f t="shared" si="2"/>
        <v>0</v>
      </c>
    </row>
    <row r="67" spans="1:12" ht="15.75" thickBot="1" x14ac:dyDescent="0.3">
      <c r="A67" s="11" t="s">
        <v>120</v>
      </c>
      <c r="B67" s="10" t="s">
        <v>121</v>
      </c>
      <c r="C67" s="931">
        <f>SUM(C68:C69)</f>
        <v>0</v>
      </c>
      <c r="D67" s="137">
        <f>SUM(D68:D69)</f>
        <v>0</v>
      </c>
      <c r="E67" s="77">
        <f>SUM(E68:E69)</f>
        <v>0</v>
      </c>
      <c r="F67" s="78">
        <f t="shared" si="0"/>
        <v>0</v>
      </c>
      <c r="G67" s="77">
        <f>SUM(G68:G69)</f>
        <v>0</v>
      </c>
      <c r="H67" s="77">
        <f>SUM(H68:H69)</f>
        <v>0</v>
      </c>
      <c r="I67" s="78">
        <f t="shared" si="1"/>
        <v>0</v>
      </c>
      <c r="J67" s="77">
        <f>SUM(J68:J69)</f>
        <v>0</v>
      </c>
      <c r="K67" s="77">
        <f>SUM(K68:K69)</f>
        <v>0</v>
      </c>
      <c r="L67" s="78">
        <f t="shared" si="2"/>
        <v>0</v>
      </c>
    </row>
    <row r="68" spans="1:12" ht="15.75" hidden="1" thickBot="1" x14ac:dyDescent="0.3">
      <c r="A68" s="12" t="s">
        <v>122</v>
      </c>
      <c r="B68" s="6" t="s">
        <v>123</v>
      </c>
      <c r="C68" s="932"/>
      <c r="D68" s="121"/>
      <c r="E68" s="71"/>
      <c r="F68" s="72">
        <f t="shared" si="0"/>
        <v>0</v>
      </c>
      <c r="G68" s="71"/>
      <c r="H68" s="71"/>
      <c r="I68" s="72">
        <f t="shared" si="1"/>
        <v>0</v>
      </c>
      <c r="J68" s="71"/>
      <c r="K68" s="71"/>
      <c r="L68" s="72">
        <f t="shared" si="2"/>
        <v>0</v>
      </c>
    </row>
    <row r="69" spans="1:12" ht="15.75" hidden="1" thickBot="1" x14ac:dyDescent="0.3">
      <c r="A69" s="13" t="s">
        <v>124</v>
      </c>
      <c r="B69" s="21" t="s">
        <v>125</v>
      </c>
      <c r="C69" s="933"/>
      <c r="D69" s="124"/>
      <c r="E69" s="75"/>
      <c r="F69" s="76">
        <f t="shared" si="0"/>
        <v>0</v>
      </c>
      <c r="G69" s="75"/>
      <c r="H69" s="75"/>
      <c r="I69" s="76">
        <f t="shared" si="1"/>
        <v>0</v>
      </c>
      <c r="J69" s="75"/>
      <c r="K69" s="75"/>
      <c r="L69" s="76">
        <f t="shared" si="2"/>
        <v>0</v>
      </c>
    </row>
    <row r="70" spans="1:12" ht="15.75" thickBot="1" x14ac:dyDescent="0.3">
      <c r="A70" s="11" t="s">
        <v>126</v>
      </c>
      <c r="B70" s="10" t="s">
        <v>127</v>
      </c>
      <c r="C70" s="932">
        <f>C71</f>
        <v>0</v>
      </c>
      <c r="D70" s="121">
        <f>D71</f>
        <v>0</v>
      </c>
      <c r="E70" s="71">
        <f>E71</f>
        <v>0</v>
      </c>
      <c r="F70" s="72">
        <f t="shared" si="0"/>
        <v>0</v>
      </c>
      <c r="G70" s="71">
        <f>G71</f>
        <v>0</v>
      </c>
      <c r="H70" s="71">
        <f>H71</f>
        <v>0</v>
      </c>
      <c r="I70" s="72">
        <f t="shared" si="1"/>
        <v>0</v>
      </c>
      <c r="J70" s="71">
        <f>J71</f>
        <v>0</v>
      </c>
      <c r="K70" s="71">
        <f>K71</f>
        <v>0</v>
      </c>
      <c r="L70" s="72">
        <f t="shared" si="2"/>
        <v>0</v>
      </c>
    </row>
    <row r="71" spans="1:12" ht="15.75" hidden="1" thickBot="1" x14ac:dyDescent="0.3">
      <c r="A71" s="13"/>
      <c r="B71" s="21" t="s">
        <v>128</v>
      </c>
      <c r="C71" s="933"/>
      <c r="D71" s="124"/>
      <c r="E71" s="75"/>
      <c r="F71" s="76">
        <f t="shared" si="0"/>
        <v>0</v>
      </c>
      <c r="G71" s="75"/>
      <c r="H71" s="75"/>
      <c r="I71" s="76">
        <f t="shared" si="1"/>
        <v>0</v>
      </c>
      <c r="J71" s="75"/>
      <c r="K71" s="75"/>
      <c r="L71" s="76">
        <f t="shared" si="2"/>
        <v>0</v>
      </c>
    </row>
    <row r="72" spans="1:12" ht="15.75" thickBot="1" x14ac:dyDescent="0.3">
      <c r="A72" s="14" t="s">
        <v>129</v>
      </c>
      <c r="B72" s="4" t="s">
        <v>130</v>
      </c>
      <c r="C72" s="931">
        <f>C9+C22+C25+C45+C61+C67+C70</f>
        <v>0</v>
      </c>
      <c r="D72" s="137">
        <f>D9+D22+D25+D45+D61+D67+D70</f>
        <v>0</v>
      </c>
      <c r="E72" s="77">
        <f>E9+E22+E25+E45+E61+E67+E70</f>
        <v>0</v>
      </c>
      <c r="F72" s="78">
        <f t="shared" si="0"/>
        <v>0</v>
      </c>
      <c r="G72" s="77">
        <f>G9+G22+G25+G45+G61+G67+G70</f>
        <v>0</v>
      </c>
      <c r="H72" s="77">
        <f>H9+H22+H25+H45+H61+H67+H70</f>
        <v>0</v>
      </c>
      <c r="I72" s="78">
        <f t="shared" si="1"/>
        <v>0</v>
      </c>
      <c r="J72" s="77">
        <f>J9+J22+J25+J45+J61+J67+J70</f>
        <v>0</v>
      </c>
      <c r="K72" s="77">
        <f>K9+K22+K25+K45+K61+K67+K70</f>
        <v>0</v>
      </c>
      <c r="L72" s="78">
        <f t="shared" si="2"/>
        <v>0</v>
      </c>
    </row>
    <row r="73" spans="1:12" ht="15.75" thickBot="1" x14ac:dyDescent="0.3">
      <c r="A73" s="15" t="s">
        <v>131</v>
      </c>
      <c r="B73" s="25" t="s">
        <v>132</v>
      </c>
      <c r="C73" s="932">
        <f>C74</f>
        <v>0</v>
      </c>
      <c r="D73" s="121">
        <f t="shared" ref="D73:K73" si="3">D74</f>
        <v>0</v>
      </c>
      <c r="E73" s="71">
        <f t="shared" si="3"/>
        <v>0</v>
      </c>
      <c r="F73" s="72">
        <f t="shared" ref="F73:F80" si="4">SUM(D73:E73)</f>
        <v>0</v>
      </c>
      <c r="G73" s="71">
        <f t="shared" si="3"/>
        <v>0</v>
      </c>
      <c r="H73" s="71">
        <f t="shared" si="3"/>
        <v>0</v>
      </c>
      <c r="I73" s="72">
        <f t="shared" ref="I73:I80" si="5">SUM(G73:H73)</f>
        <v>0</v>
      </c>
      <c r="J73" s="71">
        <f t="shared" si="3"/>
        <v>0</v>
      </c>
      <c r="K73" s="71">
        <f t="shared" si="3"/>
        <v>0</v>
      </c>
      <c r="L73" s="72">
        <f t="shared" ref="L73:L80" si="6">SUM(J73:K73)</f>
        <v>0</v>
      </c>
    </row>
    <row r="74" spans="1:12" ht="15.75" hidden="1" thickBot="1" x14ac:dyDescent="0.3">
      <c r="A74" s="12" t="s">
        <v>133</v>
      </c>
      <c r="B74" s="6" t="s">
        <v>134</v>
      </c>
      <c r="C74" s="882">
        <f>SUM(C75:C76,C77,C78,C82,C81)</f>
        <v>0</v>
      </c>
      <c r="D74" s="123">
        <f t="shared" ref="D74:E74" si="7">SUM(D75:D76,D77,D78,D82,D81)</f>
        <v>0</v>
      </c>
      <c r="E74" s="73">
        <f t="shared" si="7"/>
        <v>0</v>
      </c>
      <c r="F74" s="74">
        <f t="shared" si="4"/>
        <v>0</v>
      </c>
      <c r="G74" s="73">
        <f t="shared" ref="G74:H74" si="8">SUM(G75:G76,G77,G78,G82,G81)</f>
        <v>0</v>
      </c>
      <c r="H74" s="73">
        <f t="shared" si="8"/>
        <v>0</v>
      </c>
      <c r="I74" s="74">
        <f t="shared" si="5"/>
        <v>0</v>
      </c>
      <c r="J74" s="73">
        <f t="shared" ref="J74:K74" si="9">SUM(J75:J76,J77,J78,J82,J81)</f>
        <v>0</v>
      </c>
      <c r="K74" s="73">
        <f t="shared" si="9"/>
        <v>0</v>
      </c>
      <c r="L74" s="74">
        <f t="shared" si="6"/>
        <v>0</v>
      </c>
    </row>
    <row r="75" spans="1:12" ht="15.75" hidden="1" thickBot="1" x14ac:dyDescent="0.3">
      <c r="A75" s="12" t="s">
        <v>135</v>
      </c>
      <c r="B75" s="6" t="s">
        <v>136</v>
      </c>
      <c r="C75" s="882"/>
      <c r="D75" s="123"/>
      <c r="E75" s="73"/>
      <c r="F75" s="74">
        <f t="shared" si="4"/>
        <v>0</v>
      </c>
      <c r="G75" s="73"/>
      <c r="H75" s="73"/>
      <c r="I75" s="74">
        <f t="shared" si="5"/>
        <v>0</v>
      </c>
      <c r="J75" s="73"/>
      <c r="K75" s="73"/>
      <c r="L75" s="74">
        <f t="shared" si="6"/>
        <v>0</v>
      </c>
    </row>
    <row r="76" spans="1:12" ht="15.75" hidden="1" thickBot="1" x14ac:dyDescent="0.3">
      <c r="A76" s="12" t="s">
        <v>137</v>
      </c>
      <c r="B76" s="6" t="s">
        <v>138</v>
      </c>
      <c r="C76" s="882"/>
      <c r="D76" s="123"/>
      <c r="E76" s="73"/>
      <c r="F76" s="74">
        <f t="shared" si="4"/>
        <v>0</v>
      </c>
      <c r="G76" s="73"/>
      <c r="H76" s="73"/>
      <c r="I76" s="74">
        <f t="shared" si="5"/>
        <v>0</v>
      </c>
      <c r="J76" s="73"/>
      <c r="K76" s="73"/>
      <c r="L76" s="74">
        <f t="shared" si="6"/>
        <v>0</v>
      </c>
    </row>
    <row r="77" spans="1:12" ht="15.75" hidden="1" thickBot="1" x14ac:dyDescent="0.3">
      <c r="A77" s="12" t="s">
        <v>139</v>
      </c>
      <c r="B77" s="6" t="s">
        <v>140</v>
      </c>
      <c r="C77" s="882"/>
      <c r="D77" s="123"/>
      <c r="E77" s="73"/>
      <c r="F77" s="74">
        <f t="shared" si="4"/>
        <v>0</v>
      </c>
      <c r="G77" s="73"/>
      <c r="H77" s="73"/>
      <c r="I77" s="74">
        <f t="shared" si="5"/>
        <v>0</v>
      </c>
      <c r="J77" s="73"/>
      <c r="K77" s="73"/>
      <c r="L77" s="74">
        <f t="shared" si="6"/>
        <v>0</v>
      </c>
    </row>
    <row r="78" spans="1:12" ht="15.75" hidden="1" thickBot="1" x14ac:dyDescent="0.3">
      <c r="A78" s="12" t="s">
        <v>141</v>
      </c>
      <c r="B78" s="6" t="s">
        <v>142</v>
      </c>
      <c r="C78" s="882">
        <f>SUM(C79:C80)</f>
        <v>0</v>
      </c>
      <c r="D78" s="123">
        <f>SUM(D79:D80)</f>
        <v>0</v>
      </c>
      <c r="E78" s="73">
        <f>SUM(E79:E80)</f>
        <v>0</v>
      </c>
      <c r="F78" s="74">
        <f t="shared" si="4"/>
        <v>0</v>
      </c>
      <c r="G78" s="73">
        <f>SUM(G79:G80)</f>
        <v>0</v>
      </c>
      <c r="H78" s="73">
        <f>SUM(H79:H80)</f>
        <v>0</v>
      </c>
      <c r="I78" s="74">
        <f t="shared" si="5"/>
        <v>0</v>
      </c>
      <c r="J78" s="73">
        <f>SUM(J79:J80)</f>
        <v>0</v>
      </c>
      <c r="K78" s="73">
        <f>SUM(K79:K80)</f>
        <v>0</v>
      </c>
      <c r="L78" s="74">
        <f t="shared" si="6"/>
        <v>0</v>
      </c>
    </row>
    <row r="79" spans="1:12" ht="15.75" hidden="1" thickBot="1" x14ac:dyDescent="0.3">
      <c r="A79" s="12"/>
      <c r="B79" s="6" t="s">
        <v>17</v>
      </c>
      <c r="C79" s="882"/>
      <c r="D79" s="123"/>
      <c r="E79" s="73"/>
      <c r="F79" s="74">
        <f t="shared" si="4"/>
        <v>0</v>
      </c>
      <c r="G79" s="73"/>
      <c r="H79" s="73"/>
      <c r="I79" s="74">
        <f t="shared" si="5"/>
        <v>0</v>
      </c>
      <c r="J79" s="73"/>
      <c r="K79" s="73"/>
      <c r="L79" s="74">
        <f t="shared" si="6"/>
        <v>0</v>
      </c>
    </row>
    <row r="80" spans="1:12" ht="15.75" hidden="1" thickBot="1" x14ac:dyDescent="0.3">
      <c r="A80" s="12"/>
      <c r="B80" s="6" t="s">
        <v>18</v>
      </c>
      <c r="C80" s="882"/>
      <c r="D80" s="123"/>
      <c r="E80" s="73"/>
      <c r="F80" s="74">
        <f t="shared" si="4"/>
        <v>0</v>
      </c>
      <c r="G80" s="73"/>
      <c r="H80" s="73"/>
      <c r="I80" s="74">
        <f t="shared" si="5"/>
        <v>0</v>
      </c>
      <c r="J80" s="73"/>
      <c r="K80" s="73"/>
      <c r="L80" s="74">
        <f t="shared" si="6"/>
        <v>0</v>
      </c>
    </row>
    <row r="81" spans="1:12" ht="15.75" hidden="1" thickBot="1" x14ac:dyDescent="0.3">
      <c r="A81" s="12" t="s">
        <v>450</v>
      </c>
      <c r="B81" s="6" t="s">
        <v>323</v>
      </c>
      <c r="C81" s="882"/>
      <c r="D81" s="123"/>
      <c r="E81" s="73"/>
      <c r="F81" s="74"/>
      <c r="G81" s="73"/>
      <c r="H81" s="73"/>
      <c r="I81" s="74"/>
      <c r="J81" s="73"/>
      <c r="K81" s="73"/>
      <c r="L81" s="74"/>
    </row>
    <row r="82" spans="1:12" ht="15.75" hidden="1" thickBot="1" x14ac:dyDescent="0.3">
      <c r="A82" s="12" t="s">
        <v>143</v>
      </c>
      <c r="B82" s="6" t="s">
        <v>144</v>
      </c>
      <c r="C82" s="882"/>
      <c r="D82" s="123"/>
      <c r="E82" s="73"/>
      <c r="F82" s="74">
        <f t="shared" ref="F82:F84" si="10">SUM(D82:E82)</f>
        <v>0</v>
      </c>
      <c r="G82" s="73"/>
      <c r="H82" s="73"/>
      <c r="I82" s="74">
        <f t="shared" ref="I82:I84" si="11">SUM(G82:H82)</f>
        <v>0</v>
      </c>
      <c r="J82" s="73"/>
      <c r="K82" s="73"/>
      <c r="L82" s="74">
        <f t="shared" ref="L82:L84" si="12">SUM(J82:K82)</f>
        <v>0</v>
      </c>
    </row>
    <row r="83" spans="1:12" ht="15.75" hidden="1" thickBot="1" x14ac:dyDescent="0.3">
      <c r="A83" s="13" t="s">
        <v>145</v>
      </c>
      <c r="B83" s="21" t="s">
        <v>146</v>
      </c>
      <c r="C83" s="933"/>
      <c r="D83" s="124"/>
      <c r="E83" s="75"/>
      <c r="F83" s="76">
        <f t="shared" si="10"/>
        <v>0</v>
      </c>
      <c r="G83" s="75"/>
      <c r="H83" s="75"/>
      <c r="I83" s="76">
        <f t="shared" si="11"/>
        <v>0</v>
      </c>
      <c r="J83" s="75"/>
      <c r="K83" s="75"/>
      <c r="L83" s="76">
        <f t="shared" si="12"/>
        <v>0</v>
      </c>
    </row>
    <row r="84" spans="1:12" ht="15.75" thickBot="1" x14ac:dyDescent="0.3">
      <c r="A84" s="14" t="s">
        <v>251</v>
      </c>
      <c r="B84" s="4" t="s">
        <v>147</v>
      </c>
      <c r="C84" s="931">
        <f>C72+C73</f>
        <v>0</v>
      </c>
      <c r="D84" s="137">
        <f>D72+D73</f>
        <v>0</v>
      </c>
      <c r="E84" s="77">
        <f>E72+E73</f>
        <v>0</v>
      </c>
      <c r="F84" s="78">
        <f t="shared" si="10"/>
        <v>0</v>
      </c>
      <c r="G84" s="77">
        <f>G72+G73</f>
        <v>0</v>
      </c>
      <c r="H84" s="77">
        <f>H72+H73</f>
        <v>0</v>
      </c>
      <c r="I84" s="78">
        <f t="shared" si="11"/>
        <v>0</v>
      </c>
      <c r="J84" s="77">
        <f>J72+J73</f>
        <v>0</v>
      </c>
      <c r="K84" s="77">
        <f>K72+K73</f>
        <v>0</v>
      </c>
      <c r="L84" s="78">
        <f t="shared" si="12"/>
        <v>0</v>
      </c>
    </row>
    <row r="85" spans="1:12" x14ac:dyDescent="0.25">
      <c r="A85" s="16"/>
      <c r="B85" s="17"/>
      <c r="C85" s="66"/>
      <c r="D85" s="63"/>
      <c r="E85" s="63"/>
      <c r="F85" s="63"/>
      <c r="G85" s="63"/>
      <c r="H85" s="63"/>
      <c r="I85" s="63"/>
      <c r="J85" s="63"/>
      <c r="K85" s="63"/>
      <c r="L85" s="63"/>
    </row>
    <row r="86" spans="1:12" ht="15.75" thickBot="1" x14ac:dyDescent="0.3">
      <c r="A86" s="26"/>
      <c r="B86" s="27"/>
      <c r="C86" s="67"/>
      <c r="D86" s="79"/>
      <c r="E86" s="79"/>
      <c r="F86" s="79"/>
      <c r="G86" s="79"/>
      <c r="H86" s="79"/>
      <c r="I86" s="79"/>
      <c r="J86" s="79"/>
      <c r="K86" s="79"/>
      <c r="L86" s="79"/>
    </row>
    <row r="87" spans="1:12" x14ac:dyDescent="0.25">
      <c r="A87" s="18" t="s">
        <v>148</v>
      </c>
      <c r="B87" s="10" t="s">
        <v>22</v>
      </c>
      <c r="C87" s="944">
        <f>C88+C100</f>
        <v>20729770</v>
      </c>
      <c r="D87" s="125">
        <f>D88+D100</f>
        <v>22368274</v>
      </c>
      <c r="E87" s="71">
        <f>E88+E100</f>
        <v>0</v>
      </c>
      <c r="F87" s="80">
        <f>SUM(D87:E87)</f>
        <v>22368274</v>
      </c>
      <c r="G87" s="71">
        <f>G88+G100</f>
        <v>22568274</v>
      </c>
      <c r="H87" s="71">
        <f>H88+H100</f>
        <v>0</v>
      </c>
      <c r="I87" s="80">
        <f>SUM(G87:H87)</f>
        <v>22568274</v>
      </c>
      <c r="J87" s="71">
        <f>J88+J100</f>
        <v>22666299</v>
      </c>
      <c r="K87" s="71">
        <f>K88+K100</f>
        <v>0</v>
      </c>
      <c r="L87" s="80">
        <f>SUM(J87:K87)</f>
        <v>22666299</v>
      </c>
    </row>
    <row r="88" spans="1:12" x14ac:dyDescent="0.25">
      <c r="A88" s="19" t="s">
        <v>149</v>
      </c>
      <c r="B88" s="6" t="s">
        <v>150</v>
      </c>
      <c r="C88" s="882">
        <f>SUM(C89:C99)</f>
        <v>20729770</v>
      </c>
      <c r="D88" s="285">
        <f>SUM(D89:D99)</f>
        <v>22368274</v>
      </c>
      <c r="E88" s="73">
        <f>SUM(E89:E99)</f>
        <v>0</v>
      </c>
      <c r="F88" s="74">
        <f t="shared" ref="F88:F149" si="13">SUM(D88:E88)</f>
        <v>22368274</v>
      </c>
      <c r="G88" s="73">
        <f>SUM(G89:G99)</f>
        <v>22568274</v>
      </c>
      <c r="H88" s="73">
        <f>SUM(H89:H99)</f>
        <v>0</v>
      </c>
      <c r="I88" s="74">
        <f t="shared" ref="I88:I120" si="14">SUM(G88:H88)</f>
        <v>22568274</v>
      </c>
      <c r="J88" s="73">
        <f>SUM(J89:J99)</f>
        <v>22666299</v>
      </c>
      <c r="K88" s="73">
        <f>SUM(K89:K99)</f>
        <v>0</v>
      </c>
      <c r="L88" s="74">
        <f t="shared" ref="L88:L120" si="15">SUM(J88:K88)</f>
        <v>22666299</v>
      </c>
    </row>
    <row r="89" spans="1:12" x14ac:dyDescent="0.25">
      <c r="A89" s="19" t="s">
        <v>151</v>
      </c>
      <c r="B89" s="6" t="s">
        <v>152</v>
      </c>
      <c r="C89" s="882">
        <v>18635061</v>
      </c>
      <c r="D89" s="285">
        <v>20737650</v>
      </c>
      <c r="E89" s="73"/>
      <c r="F89" s="74">
        <f t="shared" si="13"/>
        <v>20737650</v>
      </c>
      <c r="G89" s="73">
        <v>20737650</v>
      </c>
      <c r="H89" s="73"/>
      <c r="I89" s="74">
        <f t="shared" si="14"/>
        <v>20737650</v>
      </c>
      <c r="J89" s="73">
        <v>20737650</v>
      </c>
      <c r="K89" s="73"/>
      <c r="L89" s="74">
        <f t="shared" si="15"/>
        <v>20737650</v>
      </c>
    </row>
    <row r="90" spans="1:12" x14ac:dyDescent="0.25">
      <c r="A90" s="19" t="s">
        <v>440</v>
      </c>
      <c r="B90" s="6" t="s">
        <v>441</v>
      </c>
      <c r="C90" s="882">
        <v>214500</v>
      </c>
      <c r="D90" s="285"/>
      <c r="E90" s="73"/>
      <c r="F90" s="74">
        <f t="shared" si="13"/>
        <v>0</v>
      </c>
      <c r="G90" s="73"/>
      <c r="H90" s="73"/>
      <c r="I90" s="74">
        <f t="shared" si="14"/>
        <v>0</v>
      </c>
      <c r="J90" s="73"/>
      <c r="K90" s="73"/>
      <c r="L90" s="74">
        <f t="shared" si="15"/>
        <v>0</v>
      </c>
    </row>
    <row r="91" spans="1:12" x14ac:dyDescent="0.25">
      <c r="A91" s="19" t="s">
        <v>153</v>
      </c>
      <c r="B91" s="6" t="s">
        <v>154</v>
      </c>
      <c r="C91" s="882">
        <v>0</v>
      </c>
      <c r="D91" s="285"/>
      <c r="E91" s="73"/>
      <c r="F91" s="74">
        <f t="shared" si="13"/>
        <v>0</v>
      </c>
      <c r="G91" s="73">
        <v>200000</v>
      </c>
      <c r="H91" s="73"/>
      <c r="I91" s="74">
        <f t="shared" si="14"/>
        <v>200000</v>
      </c>
      <c r="J91" s="73">
        <v>200000</v>
      </c>
      <c r="K91" s="73"/>
      <c r="L91" s="74">
        <f t="shared" si="15"/>
        <v>200000</v>
      </c>
    </row>
    <row r="92" spans="1:12" x14ac:dyDescent="0.25">
      <c r="A92" s="19" t="s">
        <v>155</v>
      </c>
      <c r="B92" s="6" t="s">
        <v>156</v>
      </c>
      <c r="C92" s="882"/>
      <c r="D92" s="285"/>
      <c r="E92" s="73"/>
      <c r="F92" s="74">
        <f t="shared" si="13"/>
        <v>0</v>
      </c>
      <c r="G92" s="73"/>
      <c r="H92" s="73"/>
      <c r="I92" s="74">
        <f t="shared" si="14"/>
        <v>0</v>
      </c>
      <c r="J92" s="73"/>
      <c r="K92" s="73"/>
      <c r="L92" s="74">
        <f t="shared" si="15"/>
        <v>0</v>
      </c>
    </row>
    <row r="93" spans="1:12" x14ac:dyDescent="0.25">
      <c r="A93" s="19" t="s">
        <v>157</v>
      </c>
      <c r="B93" s="6" t="s">
        <v>158</v>
      </c>
      <c r="C93" s="882"/>
      <c r="D93" s="285"/>
      <c r="E93" s="73"/>
      <c r="F93" s="74">
        <f t="shared" si="13"/>
        <v>0</v>
      </c>
      <c r="G93" s="73"/>
      <c r="H93" s="73"/>
      <c r="I93" s="74">
        <f t="shared" si="14"/>
        <v>0</v>
      </c>
      <c r="J93" s="73"/>
      <c r="K93" s="73"/>
      <c r="L93" s="74">
        <f t="shared" si="15"/>
        <v>0</v>
      </c>
    </row>
    <row r="94" spans="1:12" x14ac:dyDescent="0.25">
      <c r="A94" s="19" t="s">
        <v>159</v>
      </c>
      <c r="B94" s="6" t="s">
        <v>160</v>
      </c>
      <c r="C94" s="882"/>
      <c r="D94" s="285"/>
      <c r="E94" s="73"/>
      <c r="F94" s="74">
        <f t="shared" si="13"/>
        <v>0</v>
      </c>
      <c r="G94" s="73"/>
      <c r="H94" s="73"/>
      <c r="I94" s="74">
        <f t="shared" si="14"/>
        <v>0</v>
      </c>
      <c r="J94" s="73"/>
      <c r="K94" s="73"/>
      <c r="L94" s="74">
        <f t="shared" si="15"/>
        <v>0</v>
      </c>
    </row>
    <row r="95" spans="1:12" x14ac:dyDescent="0.25">
      <c r="A95" s="19" t="s">
        <v>161</v>
      </c>
      <c r="B95" s="6" t="s">
        <v>162</v>
      </c>
      <c r="C95" s="882">
        <v>1015624</v>
      </c>
      <c r="D95" s="285">
        <v>1015624</v>
      </c>
      <c r="E95" s="73"/>
      <c r="F95" s="74">
        <f t="shared" si="13"/>
        <v>1015624</v>
      </c>
      <c r="G95" s="73">
        <v>1015624</v>
      </c>
      <c r="H95" s="73"/>
      <c r="I95" s="74">
        <f t="shared" si="14"/>
        <v>1015624</v>
      </c>
      <c r="J95" s="73">
        <v>1015624</v>
      </c>
      <c r="K95" s="73"/>
      <c r="L95" s="74">
        <f t="shared" si="15"/>
        <v>1015624</v>
      </c>
    </row>
    <row r="96" spans="1:12" x14ac:dyDescent="0.25">
      <c r="A96" s="19" t="s">
        <v>163</v>
      </c>
      <c r="B96" s="6" t="s">
        <v>164</v>
      </c>
      <c r="C96" s="882">
        <v>198590</v>
      </c>
      <c r="D96" s="285">
        <v>215000</v>
      </c>
      <c r="E96" s="73"/>
      <c r="F96" s="74">
        <f t="shared" si="13"/>
        <v>215000</v>
      </c>
      <c r="G96" s="73">
        <v>215000</v>
      </c>
      <c r="H96" s="73"/>
      <c r="I96" s="74">
        <f t="shared" si="14"/>
        <v>215000</v>
      </c>
      <c r="J96" s="73">
        <v>241310</v>
      </c>
      <c r="K96" s="73"/>
      <c r="L96" s="74">
        <f t="shared" si="15"/>
        <v>241310</v>
      </c>
    </row>
    <row r="97" spans="1:12" x14ac:dyDescent="0.25">
      <c r="A97" s="19" t="s">
        <v>165</v>
      </c>
      <c r="B97" s="6" t="s">
        <v>166</v>
      </c>
      <c r="C97" s="882"/>
      <c r="D97" s="285"/>
      <c r="E97" s="73"/>
      <c r="F97" s="74">
        <f t="shared" si="13"/>
        <v>0</v>
      </c>
      <c r="G97" s="73"/>
      <c r="H97" s="73"/>
      <c r="I97" s="74">
        <f t="shared" si="14"/>
        <v>0</v>
      </c>
      <c r="J97" s="73"/>
      <c r="K97" s="73"/>
      <c r="L97" s="74">
        <f t="shared" si="15"/>
        <v>0</v>
      </c>
    </row>
    <row r="98" spans="1:12" x14ac:dyDescent="0.25">
      <c r="A98" s="19" t="s">
        <v>167</v>
      </c>
      <c r="B98" s="6" t="s">
        <v>168</v>
      </c>
      <c r="C98" s="882"/>
      <c r="D98" s="285"/>
      <c r="E98" s="73"/>
      <c r="F98" s="74">
        <f t="shared" si="13"/>
        <v>0</v>
      </c>
      <c r="G98" s="73"/>
      <c r="H98" s="73"/>
      <c r="I98" s="74">
        <f t="shared" si="14"/>
        <v>0</v>
      </c>
      <c r="J98" s="73"/>
      <c r="K98" s="73"/>
      <c r="L98" s="74">
        <f t="shared" si="15"/>
        <v>0</v>
      </c>
    </row>
    <row r="99" spans="1:12" x14ac:dyDescent="0.25">
      <c r="A99" s="19" t="s">
        <v>169</v>
      </c>
      <c r="B99" s="6" t="s">
        <v>170</v>
      </c>
      <c r="C99" s="882">
        <v>665995</v>
      </c>
      <c r="D99" s="285">
        <v>400000</v>
      </c>
      <c r="E99" s="73"/>
      <c r="F99" s="74">
        <f t="shared" si="13"/>
        <v>400000</v>
      </c>
      <c r="G99" s="73">
        <v>400000</v>
      </c>
      <c r="H99" s="73"/>
      <c r="I99" s="74">
        <f t="shared" si="14"/>
        <v>400000</v>
      </c>
      <c r="J99" s="73">
        <v>471715</v>
      </c>
      <c r="K99" s="73"/>
      <c r="L99" s="74">
        <f t="shared" si="15"/>
        <v>471715</v>
      </c>
    </row>
    <row r="100" spans="1:12" ht="15.75" thickBot="1" x14ac:dyDescent="0.3">
      <c r="A100" s="19" t="s">
        <v>171</v>
      </c>
      <c r="B100" s="6" t="s">
        <v>172</v>
      </c>
      <c r="C100" s="933">
        <f>SUM(C101:C103)</f>
        <v>0</v>
      </c>
      <c r="D100" s="930">
        <f>SUM(D101:D103)</f>
        <v>0</v>
      </c>
      <c r="E100" s="75">
        <f>SUM(E101:E103)</f>
        <v>0</v>
      </c>
      <c r="F100" s="76">
        <f t="shared" si="13"/>
        <v>0</v>
      </c>
      <c r="G100" s="75">
        <f>SUM(G101:G103)</f>
        <v>0</v>
      </c>
      <c r="H100" s="75">
        <f>SUM(H101:H103)</f>
        <v>0</v>
      </c>
      <c r="I100" s="76">
        <f t="shared" si="14"/>
        <v>0</v>
      </c>
      <c r="J100" s="75">
        <f>SUM(J101:J103)</f>
        <v>0</v>
      </c>
      <c r="K100" s="75">
        <f>SUM(K101:K103)</f>
        <v>0</v>
      </c>
      <c r="L100" s="76">
        <f t="shared" si="15"/>
        <v>0</v>
      </c>
    </row>
    <row r="101" spans="1:12" ht="15.75" hidden="1" thickBot="1" x14ac:dyDescent="0.3">
      <c r="A101" s="19" t="s">
        <v>173</v>
      </c>
      <c r="B101" s="6" t="s">
        <v>174</v>
      </c>
      <c r="C101" s="932"/>
      <c r="D101" s="125"/>
      <c r="E101" s="71"/>
      <c r="F101" s="72">
        <f t="shared" si="13"/>
        <v>0</v>
      </c>
      <c r="G101" s="71"/>
      <c r="H101" s="71"/>
      <c r="I101" s="72">
        <f t="shared" si="14"/>
        <v>0</v>
      </c>
      <c r="J101" s="71"/>
      <c r="K101" s="71"/>
      <c r="L101" s="72">
        <f t="shared" si="15"/>
        <v>0</v>
      </c>
    </row>
    <row r="102" spans="1:12" ht="15.75" hidden="1" thickBot="1" x14ac:dyDescent="0.3">
      <c r="A102" s="19" t="s">
        <v>175</v>
      </c>
      <c r="B102" s="6" t="s">
        <v>176</v>
      </c>
      <c r="C102" s="882"/>
      <c r="D102" s="285"/>
      <c r="E102" s="73"/>
      <c r="F102" s="74">
        <f t="shared" si="13"/>
        <v>0</v>
      </c>
      <c r="G102" s="73"/>
      <c r="H102" s="73"/>
      <c r="I102" s="74">
        <f t="shared" si="14"/>
        <v>0</v>
      </c>
      <c r="J102" s="73"/>
      <c r="K102" s="73"/>
      <c r="L102" s="74">
        <f t="shared" si="15"/>
        <v>0</v>
      </c>
    </row>
    <row r="103" spans="1:12" ht="15.75" hidden="1" thickBot="1" x14ac:dyDescent="0.3">
      <c r="A103" s="20" t="s">
        <v>177</v>
      </c>
      <c r="B103" s="21" t="s">
        <v>178</v>
      </c>
      <c r="C103" s="933"/>
      <c r="D103" s="930"/>
      <c r="E103" s="75"/>
      <c r="F103" s="76">
        <f t="shared" si="13"/>
        <v>0</v>
      </c>
      <c r="G103" s="75"/>
      <c r="H103" s="75"/>
      <c r="I103" s="76">
        <f t="shared" si="14"/>
        <v>0</v>
      </c>
      <c r="J103" s="75"/>
      <c r="K103" s="75"/>
      <c r="L103" s="76">
        <f t="shared" si="15"/>
        <v>0</v>
      </c>
    </row>
    <row r="104" spans="1:12" s="135" customFormat="1" x14ac:dyDescent="0.25">
      <c r="A104" s="18" t="s">
        <v>179</v>
      </c>
      <c r="B104" s="10" t="s">
        <v>180</v>
      </c>
      <c r="C104" s="939">
        <f>SUM(C105:C109)</f>
        <v>2865081</v>
      </c>
      <c r="D104" s="940">
        <f>SUM(D105:D109)</f>
        <v>2954205</v>
      </c>
      <c r="E104" s="379">
        <f>SUM(E105:E109)</f>
        <v>0</v>
      </c>
      <c r="F104" s="380">
        <f t="shared" si="13"/>
        <v>2954205</v>
      </c>
      <c r="G104" s="379">
        <f>SUM(G105:G109)</f>
        <v>2980205</v>
      </c>
      <c r="H104" s="379">
        <f>SUM(H105:H109)</f>
        <v>0</v>
      </c>
      <c r="I104" s="380">
        <f t="shared" si="14"/>
        <v>2980205</v>
      </c>
      <c r="J104" s="379">
        <f>SUM(J105:J109)</f>
        <v>2980205</v>
      </c>
      <c r="K104" s="379">
        <f>SUM(K105:K109)</f>
        <v>0</v>
      </c>
      <c r="L104" s="380">
        <f t="shared" si="15"/>
        <v>2980205</v>
      </c>
    </row>
    <row r="105" spans="1:12" x14ac:dyDescent="0.25">
      <c r="A105" s="19"/>
      <c r="B105" s="6" t="s">
        <v>181</v>
      </c>
      <c r="C105" s="882">
        <v>2712737</v>
      </c>
      <c r="D105" s="285">
        <v>2801861</v>
      </c>
      <c r="E105" s="73"/>
      <c r="F105" s="74">
        <f t="shared" si="13"/>
        <v>2801861</v>
      </c>
      <c r="G105" s="73">
        <f>2801861+26000</f>
        <v>2827861</v>
      </c>
      <c r="H105" s="73"/>
      <c r="I105" s="74">
        <f t="shared" si="14"/>
        <v>2827861</v>
      </c>
      <c r="J105" s="73">
        <f>2801861+26000</f>
        <v>2827861</v>
      </c>
      <c r="K105" s="73"/>
      <c r="L105" s="74">
        <f t="shared" si="15"/>
        <v>2827861</v>
      </c>
    </row>
    <row r="106" spans="1:12" x14ac:dyDescent="0.25">
      <c r="A106" s="19"/>
      <c r="B106" s="6" t="s">
        <v>182</v>
      </c>
      <c r="C106" s="882"/>
      <c r="D106" s="285"/>
      <c r="E106" s="73"/>
      <c r="F106" s="74">
        <f t="shared" si="13"/>
        <v>0</v>
      </c>
      <c r="G106" s="73"/>
      <c r="H106" s="73"/>
      <c r="I106" s="74">
        <f t="shared" si="14"/>
        <v>0</v>
      </c>
      <c r="J106" s="73"/>
      <c r="K106" s="73"/>
      <c r="L106" s="74">
        <f t="shared" si="15"/>
        <v>0</v>
      </c>
    </row>
    <row r="107" spans="1:12" x14ac:dyDescent="0.25">
      <c r="A107" s="20"/>
      <c r="B107" s="21" t="s">
        <v>183</v>
      </c>
      <c r="C107" s="882"/>
      <c r="D107" s="285"/>
      <c r="E107" s="73"/>
      <c r="F107" s="74">
        <f t="shared" si="13"/>
        <v>0</v>
      </c>
      <c r="G107" s="73"/>
      <c r="H107" s="73"/>
      <c r="I107" s="74">
        <f t="shared" si="14"/>
        <v>0</v>
      </c>
      <c r="J107" s="73"/>
      <c r="K107" s="73"/>
      <c r="L107" s="74">
        <f t="shared" si="15"/>
        <v>0</v>
      </c>
    </row>
    <row r="108" spans="1:12" x14ac:dyDescent="0.25">
      <c r="A108" s="20"/>
      <c r="B108" s="21" t="s">
        <v>184</v>
      </c>
      <c r="C108" s="882"/>
      <c r="D108" s="285"/>
      <c r="E108" s="73"/>
      <c r="F108" s="74">
        <f t="shared" si="13"/>
        <v>0</v>
      </c>
      <c r="G108" s="73"/>
      <c r="H108" s="73"/>
      <c r="I108" s="74">
        <f t="shared" si="14"/>
        <v>0</v>
      </c>
      <c r="J108" s="73"/>
      <c r="K108" s="73"/>
      <c r="L108" s="74">
        <f t="shared" si="15"/>
        <v>0</v>
      </c>
    </row>
    <row r="109" spans="1:12" ht="15.75" thickBot="1" x14ac:dyDescent="0.3">
      <c r="A109" s="20"/>
      <c r="B109" s="21" t="s">
        <v>185</v>
      </c>
      <c r="C109" s="933">
        <v>152344</v>
      </c>
      <c r="D109" s="930">
        <v>152344</v>
      </c>
      <c r="E109" s="75"/>
      <c r="F109" s="76">
        <f t="shared" si="13"/>
        <v>152344</v>
      </c>
      <c r="G109" s="75">
        <v>152344</v>
      </c>
      <c r="H109" s="75"/>
      <c r="I109" s="76">
        <f t="shared" si="14"/>
        <v>152344</v>
      </c>
      <c r="J109" s="75">
        <v>152344</v>
      </c>
      <c r="K109" s="75"/>
      <c r="L109" s="76">
        <f t="shared" si="15"/>
        <v>152344</v>
      </c>
    </row>
    <row r="110" spans="1:12" s="135" customFormat="1" x14ac:dyDescent="0.25">
      <c r="A110" s="18" t="s">
        <v>186</v>
      </c>
      <c r="B110" s="10" t="s">
        <v>23</v>
      </c>
      <c r="C110" s="939">
        <f>SUM(C111:C112,C113,C126,C125)</f>
        <v>135674</v>
      </c>
      <c r="D110" s="940">
        <f>SUM(D111:D112,D113,D126,D125)</f>
        <v>384000</v>
      </c>
      <c r="E110" s="379">
        <f>SUM(E111:E112,E113,E126,E125)</f>
        <v>0</v>
      </c>
      <c r="F110" s="380">
        <f t="shared" si="13"/>
        <v>384000</v>
      </c>
      <c r="G110" s="379">
        <f>SUM(G111:G112,G113,G126,G125)</f>
        <v>391000</v>
      </c>
      <c r="H110" s="379">
        <f>SUM(H111:H112,H113,H126,H125)</f>
        <v>0</v>
      </c>
      <c r="I110" s="380">
        <f t="shared" si="14"/>
        <v>391000</v>
      </c>
      <c r="J110" s="379">
        <f>SUM(J111:J112,J113,J126,J125)</f>
        <v>281000</v>
      </c>
      <c r="K110" s="379">
        <f>SUM(K111:K112,K113,K126,K125)</f>
        <v>0</v>
      </c>
      <c r="L110" s="380">
        <f t="shared" si="15"/>
        <v>281000</v>
      </c>
    </row>
    <row r="111" spans="1:12" x14ac:dyDescent="0.25">
      <c r="A111" s="19" t="s">
        <v>187</v>
      </c>
      <c r="B111" s="6" t="s">
        <v>188</v>
      </c>
      <c r="C111" s="882">
        <v>96712</v>
      </c>
      <c r="D111" s="285">
        <v>150000</v>
      </c>
      <c r="E111" s="73"/>
      <c r="F111" s="74">
        <f t="shared" si="13"/>
        <v>150000</v>
      </c>
      <c r="G111" s="73">
        <v>150000</v>
      </c>
      <c r="H111" s="73"/>
      <c r="I111" s="74">
        <f t="shared" si="14"/>
        <v>150000</v>
      </c>
      <c r="J111" s="73">
        <v>40000</v>
      </c>
      <c r="K111" s="73"/>
      <c r="L111" s="74">
        <f t="shared" si="15"/>
        <v>40000</v>
      </c>
    </row>
    <row r="112" spans="1:12" x14ac:dyDescent="0.25">
      <c r="A112" s="19" t="s">
        <v>189</v>
      </c>
      <c r="B112" s="6" t="s">
        <v>190</v>
      </c>
      <c r="C112" s="882">
        <v>0</v>
      </c>
      <c r="D112" s="285">
        <v>130000</v>
      </c>
      <c r="E112" s="73"/>
      <c r="F112" s="74">
        <f t="shared" si="13"/>
        <v>130000</v>
      </c>
      <c r="G112" s="73">
        <v>130000</v>
      </c>
      <c r="H112" s="73"/>
      <c r="I112" s="74">
        <f t="shared" si="14"/>
        <v>130000</v>
      </c>
      <c r="J112" s="73">
        <v>130000</v>
      </c>
      <c r="K112" s="73"/>
      <c r="L112" s="74">
        <f t="shared" si="15"/>
        <v>130000</v>
      </c>
    </row>
    <row r="113" spans="1:21" ht="15.75" customHeight="1" x14ac:dyDescent="0.25">
      <c r="A113" s="19" t="s">
        <v>191</v>
      </c>
      <c r="B113" s="6" t="s">
        <v>192</v>
      </c>
      <c r="C113" s="882">
        <f>SUM(C114:C124)</f>
        <v>2000</v>
      </c>
      <c r="D113" s="285">
        <f t="shared" ref="D113:E113" si="16">SUM(D114:D124)-D115-D116-D117-D118</f>
        <v>34000</v>
      </c>
      <c r="E113" s="73">
        <f t="shared" si="16"/>
        <v>0</v>
      </c>
      <c r="F113" s="74">
        <f t="shared" si="13"/>
        <v>34000</v>
      </c>
      <c r="G113" s="73">
        <f t="shared" ref="G113:H113" si="17">SUM(G114:G124)-G115-G116-G117-G118</f>
        <v>41000</v>
      </c>
      <c r="H113" s="73">
        <f t="shared" si="17"/>
        <v>0</v>
      </c>
      <c r="I113" s="74">
        <f t="shared" si="14"/>
        <v>41000</v>
      </c>
      <c r="J113" s="73">
        <f t="shared" ref="J113:K113" si="18">SUM(J114:J124)-J115-J116-J117-J118</f>
        <v>41000</v>
      </c>
      <c r="K113" s="73">
        <f t="shared" si="18"/>
        <v>0</v>
      </c>
      <c r="L113" s="74">
        <f t="shared" si="15"/>
        <v>41000</v>
      </c>
    </row>
    <row r="114" spans="1:21" x14ac:dyDescent="0.25">
      <c r="A114" s="19" t="s">
        <v>193</v>
      </c>
      <c r="B114" s="6" t="s">
        <v>194</v>
      </c>
      <c r="C114" s="882"/>
      <c r="D114" s="285"/>
      <c r="E114" s="73"/>
      <c r="F114" s="74">
        <f t="shared" si="13"/>
        <v>0</v>
      </c>
      <c r="G114" s="73"/>
      <c r="H114" s="73"/>
      <c r="I114" s="74">
        <f t="shared" si="14"/>
        <v>0</v>
      </c>
      <c r="J114" s="73"/>
      <c r="K114" s="73"/>
      <c r="L114" s="74">
        <f t="shared" si="15"/>
        <v>0</v>
      </c>
    </row>
    <row r="115" spans="1:21" x14ac:dyDescent="0.25">
      <c r="A115" s="19"/>
      <c r="B115" s="6" t="s">
        <v>874</v>
      </c>
      <c r="C115" s="882"/>
      <c r="D115" s="285"/>
      <c r="E115" s="73"/>
      <c r="F115" s="74">
        <f t="shared" si="13"/>
        <v>0</v>
      </c>
      <c r="G115" s="73"/>
      <c r="H115" s="73"/>
      <c r="I115" s="74">
        <f t="shared" si="14"/>
        <v>0</v>
      </c>
      <c r="J115" s="73"/>
      <c r="K115" s="73"/>
      <c r="L115" s="74">
        <f t="shared" si="15"/>
        <v>0</v>
      </c>
    </row>
    <row r="116" spans="1:21" x14ac:dyDescent="0.25">
      <c r="A116" s="19"/>
      <c r="B116" s="6" t="s">
        <v>875</v>
      </c>
      <c r="C116" s="882"/>
      <c r="D116" s="285"/>
      <c r="E116" s="73"/>
      <c r="F116" s="74">
        <f t="shared" si="13"/>
        <v>0</v>
      </c>
      <c r="G116" s="73"/>
      <c r="H116" s="73"/>
      <c r="I116" s="74">
        <f t="shared" si="14"/>
        <v>0</v>
      </c>
      <c r="J116" s="73"/>
      <c r="K116" s="73"/>
      <c r="L116" s="74">
        <f t="shared" si="15"/>
        <v>0</v>
      </c>
    </row>
    <row r="117" spans="1:21" x14ac:dyDescent="0.25">
      <c r="A117" s="19"/>
      <c r="B117" s="6" t="s">
        <v>873</v>
      </c>
      <c r="C117" s="882"/>
      <c r="D117" s="285"/>
      <c r="E117" s="73"/>
      <c r="F117" s="74">
        <f t="shared" si="13"/>
        <v>0</v>
      </c>
      <c r="G117" s="73"/>
      <c r="H117" s="73"/>
      <c r="I117" s="74">
        <f t="shared" si="14"/>
        <v>0</v>
      </c>
      <c r="J117" s="73"/>
      <c r="K117" s="73"/>
      <c r="L117" s="74">
        <f t="shared" si="15"/>
        <v>0</v>
      </c>
    </row>
    <row r="118" spans="1:21" x14ac:dyDescent="0.25">
      <c r="A118" s="19"/>
      <c r="B118" s="6" t="s">
        <v>876</v>
      </c>
      <c r="C118" s="882"/>
      <c r="D118" s="285"/>
      <c r="E118" s="73"/>
      <c r="F118" s="74">
        <f t="shared" si="13"/>
        <v>0</v>
      </c>
      <c r="G118" s="73"/>
      <c r="H118" s="73"/>
      <c r="I118" s="74">
        <f t="shared" si="14"/>
        <v>0</v>
      </c>
      <c r="J118" s="73"/>
      <c r="K118" s="73"/>
      <c r="L118" s="74">
        <f t="shared" si="15"/>
        <v>0</v>
      </c>
    </row>
    <row r="119" spans="1:21" x14ac:dyDescent="0.25">
      <c r="A119" s="19" t="s">
        <v>195</v>
      </c>
      <c r="B119" s="6" t="s">
        <v>196</v>
      </c>
      <c r="C119" s="882"/>
      <c r="D119" s="285"/>
      <c r="E119" s="73"/>
      <c r="F119" s="74">
        <f t="shared" si="13"/>
        <v>0</v>
      </c>
      <c r="G119" s="73"/>
      <c r="H119" s="73"/>
      <c r="I119" s="74">
        <f t="shared" si="14"/>
        <v>0</v>
      </c>
      <c r="J119" s="73"/>
      <c r="K119" s="73"/>
      <c r="L119" s="74">
        <f t="shared" si="15"/>
        <v>0</v>
      </c>
    </row>
    <row r="120" spans="1:21" x14ac:dyDescent="0.25">
      <c r="A120" s="19" t="s">
        <v>197</v>
      </c>
      <c r="B120" s="6" t="s">
        <v>198</v>
      </c>
      <c r="C120" s="882"/>
      <c r="D120" s="285"/>
      <c r="E120" s="73"/>
      <c r="F120" s="74">
        <f t="shared" si="13"/>
        <v>0</v>
      </c>
      <c r="G120" s="73"/>
      <c r="H120" s="73"/>
      <c r="I120" s="74">
        <f t="shared" si="14"/>
        <v>0</v>
      </c>
      <c r="J120" s="73"/>
      <c r="K120" s="73"/>
      <c r="L120" s="74">
        <f t="shared" si="15"/>
        <v>0</v>
      </c>
    </row>
    <row r="121" spans="1:21" x14ac:dyDescent="0.25">
      <c r="A121" s="19" t="s">
        <v>199</v>
      </c>
      <c r="B121" s="6" t="s">
        <v>200</v>
      </c>
      <c r="C121" s="882"/>
      <c r="D121" s="285"/>
      <c r="E121" s="73"/>
      <c r="F121" s="74">
        <f t="shared" si="13"/>
        <v>0</v>
      </c>
      <c r="G121" s="73"/>
      <c r="H121" s="73"/>
      <c r="I121" s="74">
        <f t="shared" ref="I121:I149" si="19">SUM(G121:H121)</f>
        <v>0</v>
      </c>
      <c r="J121" s="73"/>
      <c r="K121" s="73"/>
      <c r="L121" s="74">
        <f t="shared" ref="L121:L149" si="20">SUM(J121:K121)</f>
        <v>0</v>
      </c>
    </row>
    <row r="122" spans="1:21" x14ac:dyDescent="0.25">
      <c r="A122" s="19" t="s">
        <v>201</v>
      </c>
      <c r="B122" s="6" t="s">
        <v>202</v>
      </c>
      <c r="C122" s="882"/>
      <c r="D122" s="285"/>
      <c r="E122" s="73"/>
      <c r="F122" s="74">
        <f t="shared" si="13"/>
        <v>0</v>
      </c>
      <c r="G122" s="73"/>
      <c r="H122" s="73"/>
      <c r="I122" s="74">
        <f t="shared" si="19"/>
        <v>0</v>
      </c>
      <c r="J122" s="73"/>
      <c r="K122" s="73"/>
      <c r="L122" s="74">
        <f t="shared" si="20"/>
        <v>0</v>
      </c>
    </row>
    <row r="123" spans="1:21" x14ac:dyDescent="0.25">
      <c r="A123" s="19" t="s">
        <v>203</v>
      </c>
      <c r="B123" s="6" t="s">
        <v>204</v>
      </c>
      <c r="C123" s="882"/>
      <c r="D123" s="285">
        <v>23000</v>
      </c>
      <c r="E123" s="73"/>
      <c r="F123" s="74">
        <f t="shared" si="13"/>
        <v>23000</v>
      </c>
      <c r="G123" s="73">
        <v>23000</v>
      </c>
      <c r="H123" s="73"/>
      <c r="I123" s="74">
        <f t="shared" si="19"/>
        <v>23000</v>
      </c>
      <c r="J123" s="73">
        <v>23000</v>
      </c>
      <c r="K123" s="73"/>
      <c r="L123" s="74">
        <f t="shared" si="20"/>
        <v>23000</v>
      </c>
    </row>
    <row r="124" spans="1:21" x14ac:dyDescent="0.25">
      <c r="A124" s="19" t="s">
        <v>205</v>
      </c>
      <c r="B124" s="6" t="s">
        <v>206</v>
      </c>
      <c r="C124" s="882">
        <v>2000</v>
      </c>
      <c r="D124" s="285">
        <v>11000</v>
      </c>
      <c r="E124" s="73"/>
      <c r="F124" s="74">
        <f t="shared" si="13"/>
        <v>11000</v>
      </c>
      <c r="G124" s="73">
        <v>18000</v>
      </c>
      <c r="H124" s="73"/>
      <c r="I124" s="74">
        <f t="shared" si="19"/>
        <v>18000</v>
      </c>
      <c r="J124" s="73">
        <v>18000</v>
      </c>
      <c r="K124" s="73"/>
      <c r="L124" s="74">
        <f t="shared" si="20"/>
        <v>18000</v>
      </c>
    </row>
    <row r="125" spans="1:21" x14ac:dyDescent="0.25">
      <c r="A125" s="19" t="s">
        <v>207</v>
      </c>
      <c r="B125" s="6" t="s">
        <v>208</v>
      </c>
      <c r="C125" s="882">
        <v>10310</v>
      </c>
      <c r="D125" s="285">
        <v>13000</v>
      </c>
      <c r="E125" s="73"/>
      <c r="F125" s="74">
        <f t="shared" si="13"/>
        <v>13000</v>
      </c>
      <c r="G125" s="73">
        <v>13000</v>
      </c>
      <c r="H125" s="73"/>
      <c r="I125" s="74">
        <f t="shared" si="19"/>
        <v>13000</v>
      </c>
      <c r="J125" s="73">
        <v>13000</v>
      </c>
      <c r="K125" s="73"/>
      <c r="L125" s="74">
        <f t="shared" si="20"/>
        <v>13000</v>
      </c>
    </row>
    <row r="126" spans="1:21" x14ac:dyDescent="0.25">
      <c r="A126" s="19" t="s">
        <v>209</v>
      </c>
      <c r="B126" s="6" t="s">
        <v>210</v>
      </c>
      <c r="C126" s="882">
        <f>SUM(C127:C130)</f>
        <v>26652</v>
      </c>
      <c r="D126" s="285">
        <f>SUM(D127:D130)</f>
        <v>57000</v>
      </c>
      <c r="E126" s="73">
        <f>SUM(E127:E130)</f>
        <v>0</v>
      </c>
      <c r="F126" s="74">
        <f t="shared" si="13"/>
        <v>57000</v>
      </c>
      <c r="G126" s="73">
        <f>SUM(G127:G130)</f>
        <v>57000</v>
      </c>
      <c r="H126" s="73">
        <f>SUM(H127:H130)</f>
        <v>0</v>
      </c>
      <c r="I126" s="74">
        <f t="shared" si="19"/>
        <v>57000</v>
      </c>
      <c r="J126" s="73">
        <f>SUM(J127:J130)</f>
        <v>57000</v>
      </c>
      <c r="K126" s="73">
        <f>SUM(K127:K130)</f>
        <v>0</v>
      </c>
      <c r="L126" s="74">
        <f t="shared" si="20"/>
        <v>57000</v>
      </c>
    </row>
    <row r="127" spans="1:21" x14ac:dyDescent="0.25">
      <c r="A127" s="19"/>
      <c r="B127" s="6" t="s">
        <v>647</v>
      </c>
      <c r="C127" s="882">
        <v>26652</v>
      </c>
      <c r="D127" s="285">
        <v>57000</v>
      </c>
      <c r="E127" s="73"/>
      <c r="F127" s="74">
        <f t="shared" si="13"/>
        <v>57000</v>
      </c>
      <c r="G127" s="73">
        <v>57000</v>
      </c>
      <c r="H127" s="73"/>
      <c r="I127" s="74">
        <f t="shared" si="19"/>
        <v>57000</v>
      </c>
      <c r="J127" s="73">
        <v>57000</v>
      </c>
      <c r="K127" s="73"/>
      <c r="L127" s="74">
        <f t="shared" si="20"/>
        <v>57000</v>
      </c>
    </row>
    <row r="128" spans="1:21" x14ac:dyDescent="0.25">
      <c r="A128" s="31"/>
      <c r="B128" s="6" t="s">
        <v>646</v>
      </c>
      <c r="C128" s="882"/>
      <c r="D128" s="285"/>
      <c r="E128" s="73"/>
      <c r="F128" s="74">
        <f t="shared" si="13"/>
        <v>0</v>
      </c>
      <c r="G128" s="73"/>
      <c r="H128" s="73"/>
      <c r="I128" s="74">
        <f t="shared" si="19"/>
        <v>0</v>
      </c>
      <c r="J128" s="73"/>
      <c r="K128" s="73"/>
      <c r="L128" s="74">
        <f t="shared" si="20"/>
        <v>0</v>
      </c>
      <c r="M128" s="63"/>
      <c r="N128" s="63"/>
      <c r="O128" s="63"/>
      <c r="Q128" s="63"/>
      <c r="R128" s="63"/>
      <c r="S128" s="63"/>
      <c r="T128" s="63"/>
      <c r="U128" s="63"/>
    </row>
    <row r="129" spans="1:12" x14ac:dyDescent="0.25">
      <c r="A129" s="20"/>
      <c r="B129" s="21" t="s">
        <v>211</v>
      </c>
      <c r="C129" s="882"/>
      <c r="D129" s="285"/>
      <c r="E129" s="73"/>
      <c r="F129" s="74">
        <f t="shared" si="13"/>
        <v>0</v>
      </c>
      <c r="G129" s="73"/>
      <c r="H129" s="73"/>
      <c r="I129" s="74">
        <f t="shared" si="19"/>
        <v>0</v>
      </c>
      <c r="J129" s="73"/>
      <c r="K129" s="73"/>
      <c r="L129" s="74">
        <f t="shared" si="20"/>
        <v>0</v>
      </c>
    </row>
    <row r="130" spans="1:12" ht="15.75" thickBot="1" x14ac:dyDescent="0.3">
      <c r="A130" s="20" t="s">
        <v>212</v>
      </c>
      <c r="B130" s="21" t="s">
        <v>213</v>
      </c>
      <c r="C130" s="933"/>
      <c r="D130" s="930"/>
      <c r="E130" s="75"/>
      <c r="F130" s="76">
        <f t="shared" si="13"/>
        <v>0</v>
      </c>
      <c r="G130" s="75"/>
      <c r="H130" s="75"/>
      <c r="I130" s="76">
        <f t="shared" si="19"/>
        <v>0</v>
      </c>
      <c r="J130" s="75"/>
      <c r="K130" s="75"/>
      <c r="L130" s="76">
        <f t="shared" si="20"/>
        <v>0</v>
      </c>
    </row>
    <row r="131" spans="1:12" ht="15.75" thickBot="1" x14ac:dyDescent="0.3">
      <c r="A131" s="22" t="s">
        <v>214</v>
      </c>
      <c r="B131" s="4" t="s">
        <v>24</v>
      </c>
      <c r="C131" s="931"/>
      <c r="D131" s="929"/>
      <c r="E131" s="77"/>
      <c r="F131" s="78">
        <f t="shared" si="13"/>
        <v>0</v>
      </c>
      <c r="G131" s="77"/>
      <c r="H131" s="77"/>
      <c r="I131" s="78">
        <f t="shared" si="19"/>
        <v>0</v>
      </c>
      <c r="J131" s="77"/>
      <c r="K131" s="77"/>
      <c r="L131" s="78">
        <f t="shared" si="20"/>
        <v>0</v>
      </c>
    </row>
    <row r="132" spans="1:12" ht="15.75" thickBot="1" x14ac:dyDescent="0.3">
      <c r="A132" s="18" t="s">
        <v>215</v>
      </c>
      <c r="B132" s="10" t="s">
        <v>25</v>
      </c>
      <c r="C132" s="931">
        <f>SUM(C133:C138)</f>
        <v>0</v>
      </c>
      <c r="D132" s="929">
        <f>SUM(D133:D138)</f>
        <v>0</v>
      </c>
      <c r="E132" s="77">
        <f>SUM(E133:E138)</f>
        <v>0</v>
      </c>
      <c r="F132" s="78">
        <f t="shared" si="13"/>
        <v>0</v>
      </c>
      <c r="G132" s="77">
        <f>SUM(G133:G138)</f>
        <v>0</v>
      </c>
      <c r="H132" s="77">
        <f>SUM(H133:H138)</f>
        <v>0</v>
      </c>
      <c r="I132" s="78">
        <f t="shared" si="19"/>
        <v>0</v>
      </c>
      <c r="J132" s="77">
        <f>SUM(J133:J138)</f>
        <v>0</v>
      </c>
      <c r="K132" s="77">
        <f>SUM(K133:K138)</f>
        <v>0</v>
      </c>
      <c r="L132" s="78">
        <f t="shared" si="20"/>
        <v>0</v>
      </c>
    </row>
    <row r="133" spans="1:12" ht="15.75" hidden="1" thickBot="1" x14ac:dyDescent="0.3">
      <c r="A133" s="19" t="s">
        <v>216</v>
      </c>
      <c r="B133" s="6" t="s">
        <v>217</v>
      </c>
      <c r="C133" s="932"/>
      <c r="D133" s="125"/>
      <c r="E133" s="71"/>
      <c r="F133" s="72">
        <f t="shared" si="13"/>
        <v>0</v>
      </c>
      <c r="G133" s="71"/>
      <c r="H133" s="71"/>
      <c r="I133" s="72">
        <f t="shared" si="19"/>
        <v>0</v>
      </c>
      <c r="J133" s="71"/>
      <c r="K133" s="71"/>
      <c r="L133" s="72">
        <f t="shared" si="20"/>
        <v>0</v>
      </c>
    </row>
    <row r="134" spans="1:12" ht="15.75" hidden="1" thickBot="1" x14ac:dyDescent="0.3">
      <c r="A134" s="19" t="s">
        <v>455</v>
      </c>
      <c r="B134" s="6" t="s">
        <v>456</v>
      </c>
      <c r="C134" s="882"/>
      <c r="D134" s="285"/>
      <c r="E134" s="73"/>
      <c r="F134" s="74">
        <f t="shared" si="13"/>
        <v>0</v>
      </c>
      <c r="G134" s="73"/>
      <c r="H134" s="73"/>
      <c r="I134" s="74">
        <f t="shared" si="19"/>
        <v>0</v>
      </c>
      <c r="J134" s="73"/>
      <c r="K134" s="73"/>
      <c r="L134" s="74">
        <f t="shared" si="20"/>
        <v>0</v>
      </c>
    </row>
    <row r="135" spans="1:12" ht="15.75" hidden="1" thickBot="1" x14ac:dyDescent="0.3">
      <c r="A135" s="19" t="s">
        <v>218</v>
      </c>
      <c r="B135" s="6" t="s">
        <v>219</v>
      </c>
      <c r="C135" s="882"/>
      <c r="D135" s="285"/>
      <c r="E135" s="73"/>
      <c r="F135" s="74">
        <f t="shared" si="13"/>
        <v>0</v>
      </c>
      <c r="G135" s="73"/>
      <c r="H135" s="73"/>
      <c r="I135" s="74">
        <f t="shared" si="19"/>
        <v>0</v>
      </c>
      <c r="J135" s="73"/>
      <c r="K135" s="73"/>
      <c r="L135" s="74">
        <f t="shared" si="20"/>
        <v>0</v>
      </c>
    </row>
    <row r="136" spans="1:12" ht="15.75" hidden="1" thickBot="1" x14ac:dyDescent="0.3">
      <c r="A136" s="19" t="s">
        <v>220</v>
      </c>
      <c r="B136" s="6" t="s">
        <v>221</v>
      </c>
      <c r="C136" s="882"/>
      <c r="D136" s="285"/>
      <c r="E136" s="73"/>
      <c r="F136" s="74">
        <f t="shared" si="13"/>
        <v>0</v>
      </c>
      <c r="G136" s="73"/>
      <c r="H136" s="73"/>
      <c r="I136" s="74">
        <f t="shared" si="19"/>
        <v>0</v>
      </c>
      <c r="J136" s="73"/>
      <c r="K136" s="73"/>
      <c r="L136" s="74">
        <f t="shared" si="20"/>
        <v>0</v>
      </c>
    </row>
    <row r="137" spans="1:12" ht="15.75" hidden="1" thickBot="1" x14ac:dyDescent="0.3">
      <c r="A137" s="19" t="s">
        <v>222</v>
      </c>
      <c r="B137" s="6" t="s">
        <v>223</v>
      </c>
      <c r="C137" s="882"/>
      <c r="D137" s="285"/>
      <c r="E137" s="73"/>
      <c r="F137" s="74">
        <f t="shared" si="13"/>
        <v>0</v>
      </c>
      <c r="G137" s="73"/>
      <c r="H137" s="73"/>
      <c r="I137" s="74">
        <f t="shared" si="19"/>
        <v>0</v>
      </c>
      <c r="J137" s="73"/>
      <c r="K137" s="73"/>
      <c r="L137" s="74">
        <f t="shared" si="20"/>
        <v>0</v>
      </c>
    </row>
    <row r="138" spans="1:12" ht="15.75" hidden="1" thickBot="1" x14ac:dyDescent="0.3">
      <c r="A138" s="19" t="s">
        <v>224</v>
      </c>
      <c r="B138" s="6" t="s">
        <v>225</v>
      </c>
      <c r="C138" s="882">
        <f>SUM(C139:C140)</f>
        <v>0</v>
      </c>
      <c r="D138" s="285">
        <f>SUM(D139:D140)</f>
        <v>0</v>
      </c>
      <c r="E138" s="73">
        <f>SUM(E139:E140)</f>
        <v>0</v>
      </c>
      <c r="F138" s="74">
        <f t="shared" si="13"/>
        <v>0</v>
      </c>
      <c r="G138" s="73">
        <f>SUM(G139:G140)</f>
        <v>0</v>
      </c>
      <c r="H138" s="73">
        <f>SUM(H139:H140)</f>
        <v>0</v>
      </c>
      <c r="I138" s="74">
        <f t="shared" si="19"/>
        <v>0</v>
      </c>
      <c r="J138" s="73">
        <f>SUM(J139:J140)</f>
        <v>0</v>
      </c>
      <c r="K138" s="73">
        <f>SUM(K139:K140)</f>
        <v>0</v>
      </c>
      <c r="L138" s="74">
        <f t="shared" si="20"/>
        <v>0</v>
      </c>
    </row>
    <row r="139" spans="1:12" ht="15.75" hidden="1" thickBot="1" x14ac:dyDescent="0.3">
      <c r="A139" s="19"/>
      <c r="B139" s="6" t="s">
        <v>226</v>
      </c>
      <c r="C139" s="882"/>
      <c r="D139" s="285"/>
      <c r="E139" s="73"/>
      <c r="F139" s="74">
        <f t="shared" si="13"/>
        <v>0</v>
      </c>
      <c r="G139" s="73"/>
      <c r="H139" s="73"/>
      <c r="I139" s="74">
        <f t="shared" si="19"/>
        <v>0</v>
      </c>
      <c r="J139" s="73"/>
      <c r="K139" s="73"/>
      <c r="L139" s="74">
        <f t="shared" si="20"/>
        <v>0</v>
      </c>
    </row>
    <row r="140" spans="1:12" ht="15.75" hidden="1" thickBot="1" x14ac:dyDescent="0.3">
      <c r="A140" s="20"/>
      <c r="B140" s="21" t="s">
        <v>227</v>
      </c>
      <c r="C140" s="933"/>
      <c r="D140" s="930"/>
      <c r="E140" s="75"/>
      <c r="F140" s="76">
        <f t="shared" si="13"/>
        <v>0</v>
      </c>
      <c r="G140" s="75"/>
      <c r="H140" s="75"/>
      <c r="I140" s="76">
        <f t="shared" si="19"/>
        <v>0</v>
      </c>
      <c r="J140" s="75"/>
      <c r="K140" s="75"/>
      <c r="L140" s="76">
        <f t="shared" si="20"/>
        <v>0</v>
      </c>
    </row>
    <row r="141" spans="1:12" x14ac:dyDescent="0.25">
      <c r="A141" s="18" t="s">
        <v>228</v>
      </c>
      <c r="B141" s="10" t="s">
        <v>26</v>
      </c>
      <c r="C141" s="932"/>
      <c r="D141" s="125"/>
      <c r="E141" s="71"/>
      <c r="F141" s="72">
        <f t="shared" si="13"/>
        <v>0</v>
      </c>
      <c r="G141" s="71"/>
      <c r="H141" s="71"/>
      <c r="I141" s="72">
        <f t="shared" si="19"/>
        <v>0</v>
      </c>
      <c r="J141" s="71"/>
      <c r="K141" s="71"/>
      <c r="L141" s="72">
        <f t="shared" si="20"/>
        <v>0</v>
      </c>
    </row>
    <row r="142" spans="1:12" ht="15.75" thickBot="1" x14ac:dyDescent="0.3">
      <c r="A142" s="20" t="s">
        <v>229</v>
      </c>
      <c r="B142" s="21" t="s">
        <v>230</v>
      </c>
      <c r="C142" s="933"/>
      <c r="D142" s="930"/>
      <c r="E142" s="75"/>
      <c r="F142" s="76">
        <f t="shared" si="13"/>
        <v>0</v>
      </c>
      <c r="G142" s="75"/>
      <c r="H142" s="75"/>
      <c r="I142" s="76">
        <f t="shared" si="19"/>
        <v>0</v>
      </c>
      <c r="J142" s="75"/>
      <c r="K142" s="75"/>
      <c r="L142" s="76">
        <f t="shared" si="20"/>
        <v>0</v>
      </c>
    </row>
    <row r="143" spans="1:12" x14ac:dyDescent="0.25">
      <c r="A143" s="18" t="s">
        <v>231</v>
      </c>
      <c r="B143" s="10" t="s">
        <v>27</v>
      </c>
      <c r="C143" s="932"/>
      <c r="D143" s="125"/>
      <c r="E143" s="71"/>
      <c r="F143" s="72">
        <f t="shared" si="13"/>
        <v>0</v>
      </c>
      <c r="G143" s="71"/>
      <c r="H143" s="71"/>
      <c r="I143" s="72">
        <f t="shared" si="19"/>
        <v>0</v>
      </c>
      <c r="J143" s="71"/>
      <c r="K143" s="71"/>
      <c r="L143" s="72">
        <f t="shared" si="20"/>
        <v>0</v>
      </c>
    </row>
    <row r="144" spans="1:12" ht="15.75" thickBot="1" x14ac:dyDescent="0.3">
      <c r="A144" s="20" t="s">
        <v>232</v>
      </c>
      <c r="B144" s="21" t="s">
        <v>233</v>
      </c>
      <c r="C144" s="933"/>
      <c r="D144" s="930"/>
      <c r="E144" s="75"/>
      <c r="F144" s="76">
        <f t="shared" si="13"/>
        <v>0</v>
      </c>
      <c r="G144" s="75"/>
      <c r="H144" s="75"/>
      <c r="I144" s="76">
        <f t="shared" si="19"/>
        <v>0</v>
      </c>
      <c r="J144" s="75"/>
      <c r="K144" s="75"/>
      <c r="L144" s="76">
        <f t="shared" si="20"/>
        <v>0</v>
      </c>
    </row>
    <row r="145" spans="1:12" ht="15.75" thickBot="1" x14ac:dyDescent="0.3">
      <c r="A145" s="23" t="s">
        <v>234</v>
      </c>
      <c r="B145" s="5" t="s">
        <v>28</v>
      </c>
      <c r="C145" s="934"/>
      <c r="D145" s="632"/>
      <c r="E145" s="81"/>
      <c r="F145" s="82">
        <f t="shared" si="13"/>
        <v>0</v>
      </c>
      <c r="G145" s="81"/>
      <c r="H145" s="81"/>
      <c r="I145" s="82">
        <f t="shared" si="19"/>
        <v>0</v>
      </c>
      <c r="J145" s="81"/>
      <c r="K145" s="81"/>
      <c r="L145" s="82">
        <f t="shared" si="20"/>
        <v>0</v>
      </c>
    </row>
    <row r="146" spans="1:12" ht="15.75" thickBot="1" x14ac:dyDescent="0.3">
      <c r="A146" s="22" t="s">
        <v>235</v>
      </c>
      <c r="B146" s="4" t="s">
        <v>236</v>
      </c>
      <c r="C146" s="931">
        <f>C145+C144+C143+C142+C141+C132+C131+C110+C104+C87</f>
        <v>23730525</v>
      </c>
      <c r="D146" s="929">
        <f>D145+D144+D143+D142+D141+D132+D131+D110+D104+D87</f>
        <v>25706479</v>
      </c>
      <c r="E146" s="77">
        <f>E145+E144+E143+E142+E141+E132+E131+E110+E104+E87</f>
        <v>0</v>
      </c>
      <c r="F146" s="78">
        <f t="shared" si="13"/>
        <v>25706479</v>
      </c>
      <c r="G146" s="77">
        <f>G145+G144+G143+G142+G141+G132+G131+G110+G104+G87</f>
        <v>25939479</v>
      </c>
      <c r="H146" s="77">
        <f>H145+H144+H143+H142+H141+H132+H131+H110+H104+H87</f>
        <v>0</v>
      </c>
      <c r="I146" s="78">
        <f t="shared" si="19"/>
        <v>25939479</v>
      </c>
      <c r="J146" s="77">
        <f>J145+J144+J143+J142+J141+J132+J131+J110+J104+J87</f>
        <v>25927504</v>
      </c>
      <c r="K146" s="77">
        <f>K145+K144+K143+K142+K141+K132+K131+K110+K104+K87</f>
        <v>0</v>
      </c>
      <c r="L146" s="78">
        <f t="shared" si="20"/>
        <v>25927504</v>
      </c>
    </row>
    <row r="147" spans="1:12" ht="15.75" thickBot="1" x14ac:dyDescent="0.3">
      <c r="A147" s="24" t="s">
        <v>237</v>
      </c>
      <c r="B147" s="25" t="s">
        <v>238</v>
      </c>
      <c r="C147" s="932">
        <f>SUM(C148:C154)</f>
        <v>0</v>
      </c>
      <c r="D147" s="125">
        <f>SUM(D148:D154)</f>
        <v>0</v>
      </c>
      <c r="E147" s="71">
        <f>SUM(E148:E154)</f>
        <v>0</v>
      </c>
      <c r="F147" s="72">
        <f t="shared" si="13"/>
        <v>0</v>
      </c>
      <c r="G147" s="71">
        <f>SUM(G148:G154)</f>
        <v>0</v>
      </c>
      <c r="H147" s="71">
        <f>SUM(H148:H154)</f>
        <v>0</v>
      </c>
      <c r="I147" s="72">
        <f t="shared" si="19"/>
        <v>0</v>
      </c>
      <c r="J147" s="71">
        <f>SUM(J148:J154)</f>
        <v>0</v>
      </c>
      <c r="K147" s="71">
        <f>SUM(K148:K154)</f>
        <v>0</v>
      </c>
      <c r="L147" s="72">
        <f t="shared" si="20"/>
        <v>0</v>
      </c>
    </row>
    <row r="148" spans="1:12" ht="15.75" hidden="1" thickBot="1" x14ac:dyDescent="0.3">
      <c r="A148" s="19" t="s">
        <v>239</v>
      </c>
      <c r="B148" s="6" t="s">
        <v>240</v>
      </c>
      <c r="C148" s="882"/>
      <c r="D148" s="285"/>
      <c r="E148" s="73"/>
      <c r="F148" s="74">
        <f t="shared" si="13"/>
        <v>0</v>
      </c>
      <c r="G148" s="73"/>
      <c r="H148" s="73"/>
      <c r="I148" s="74">
        <f t="shared" si="19"/>
        <v>0</v>
      </c>
      <c r="J148" s="73"/>
      <c r="K148" s="73"/>
      <c r="L148" s="74">
        <f t="shared" si="20"/>
        <v>0</v>
      </c>
    </row>
    <row r="149" spans="1:12" ht="15.75" hidden="1" thickBot="1" x14ac:dyDescent="0.3">
      <c r="A149" s="19" t="s">
        <v>241</v>
      </c>
      <c r="B149" s="6" t="s">
        <v>242</v>
      </c>
      <c r="C149" s="882"/>
      <c r="D149" s="285"/>
      <c r="E149" s="73"/>
      <c r="F149" s="74">
        <f t="shared" si="13"/>
        <v>0</v>
      </c>
      <c r="G149" s="73"/>
      <c r="H149" s="73"/>
      <c r="I149" s="74">
        <f t="shared" si="19"/>
        <v>0</v>
      </c>
      <c r="J149" s="73"/>
      <c r="K149" s="73"/>
      <c r="L149" s="74">
        <f t="shared" si="20"/>
        <v>0</v>
      </c>
    </row>
    <row r="150" spans="1:12" ht="15.75" hidden="1" thickBot="1" x14ac:dyDescent="0.3">
      <c r="A150" s="19" t="s">
        <v>448</v>
      </c>
      <c r="B150" s="6" t="s">
        <v>449</v>
      </c>
      <c r="C150" s="882"/>
      <c r="D150" s="285"/>
      <c r="E150" s="73"/>
      <c r="F150" s="74"/>
      <c r="G150" s="73"/>
      <c r="H150" s="73"/>
      <c r="I150" s="74"/>
      <c r="J150" s="73"/>
      <c r="K150" s="73"/>
      <c r="L150" s="74"/>
    </row>
    <row r="151" spans="1:12" ht="15.75" hidden="1" thickBot="1" x14ac:dyDescent="0.3">
      <c r="A151" s="19" t="s">
        <v>243</v>
      </c>
      <c r="B151" s="6" t="s">
        <v>244</v>
      </c>
      <c r="C151" s="882"/>
      <c r="D151" s="285"/>
      <c r="E151" s="73"/>
      <c r="F151" s="74">
        <f t="shared" ref="F151:F154" si="21">SUM(D151:E151)</f>
        <v>0</v>
      </c>
      <c r="G151" s="73"/>
      <c r="H151" s="73"/>
      <c r="I151" s="74">
        <f t="shared" ref="I151:I154" si="22">SUM(G151:H151)</f>
        <v>0</v>
      </c>
      <c r="J151" s="73"/>
      <c r="K151" s="73"/>
      <c r="L151" s="74">
        <f t="shared" ref="L151:L154" si="23">SUM(J151:K151)</f>
        <v>0</v>
      </c>
    </row>
    <row r="152" spans="1:12" ht="15.75" hidden="1" thickBot="1" x14ac:dyDescent="0.3">
      <c r="A152" s="19" t="s">
        <v>245</v>
      </c>
      <c r="B152" s="6" t="s">
        <v>246</v>
      </c>
      <c r="C152" s="882"/>
      <c r="D152" s="285"/>
      <c r="E152" s="73"/>
      <c r="F152" s="74">
        <f t="shared" si="21"/>
        <v>0</v>
      </c>
      <c r="G152" s="73"/>
      <c r="H152" s="73"/>
      <c r="I152" s="74">
        <f t="shared" si="22"/>
        <v>0</v>
      </c>
      <c r="J152" s="73"/>
      <c r="K152" s="73"/>
      <c r="L152" s="74">
        <f t="shared" si="23"/>
        <v>0</v>
      </c>
    </row>
    <row r="153" spans="1:12" ht="15.75" hidden="1" thickBot="1" x14ac:dyDescent="0.3">
      <c r="A153" s="19" t="s">
        <v>247</v>
      </c>
      <c r="B153" s="6" t="s">
        <v>248</v>
      </c>
      <c r="C153" s="882"/>
      <c r="D153" s="285"/>
      <c r="E153" s="73"/>
      <c r="F153" s="74">
        <f t="shared" si="21"/>
        <v>0</v>
      </c>
      <c r="G153" s="73"/>
      <c r="H153" s="73"/>
      <c r="I153" s="74">
        <f t="shared" si="22"/>
        <v>0</v>
      </c>
      <c r="J153" s="73"/>
      <c r="K153" s="73"/>
      <c r="L153" s="74">
        <f t="shared" si="23"/>
        <v>0</v>
      </c>
    </row>
    <row r="154" spans="1:12" ht="15.75" hidden="1" thickBot="1" x14ac:dyDescent="0.3">
      <c r="A154" s="20"/>
      <c r="B154" s="21" t="s">
        <v>249</v>
      </c>
      <c r="C154" s="935"/>
      <c r="D154" s="484"/>
      <c r="E154" s="75"/>
      <c r="F154" s="76">
        <f t="shared" si="21"/>
        <v>0</v>
      </c>
      <c r="G154" s="83"/>
      <c r="H154" s="75"/>
      <c r="I154" s="76">
        <f t="shared" si="22"/>
        <v>0</v>
      </c>
      <c r="J154" s="83"/>
      <c r="K154" s="75"/>
      <c r="L154" s="76">
        <f t="shared" si="23"/>
        <v>0</v>
      </c>
    </row>
    <row r="155" spans="1:12" ht="15.75" thickBot="1" x14ac:dyDescent="0.3">
      <c r="A155" s="22" t="s">
        <v>252</v>
      </c>
      <c r="B155" s="4" t="s">
        <v>250</v>
      </c>
      <c r="C155" s="931">
        <f>C147+C146</f>
        <v>23730525</v>
      </c>
      <c r="D155" s="929">
        <f>D147+D146</f>
        <v>25706479</v>
      </c>
      <c r="E155" s="77">
        <f>E147+E146</f>
        <v>0</v>
      </c>
      <c r="F155" s="78">
        <f>SUM(D155:E155)</f>
        <v>25706479</v>
      </c>
      <c r="G155" s="77">
        <f>G147+G146</f>
        <v>25939479</v>
      </c>
      <c r="H155" s="77">
        <f>H147+H146</f>
        <v>0</v>
      </c>
      <c r="I155" s="78">
        <f>SUM(G155:H155)</f>
        <v>25939479</v>
      </c>
      <c r="J155" s="77">
        <f>J147+J146</f>
        <v>25927504</v>
      </c>
      <c r="K155" s="77">
        <f>K147+K146</f>
        <v>0</v>
      </c>
      <c r="L155" s="78">
        <f>SUM(J155:K155)</f>
        <v>25927504</v>
      </c>
    </row>
    <row r="156" spans="1:12" x14ac:dyDescent="0.25">
      <c r="E156" s="37"/>
      <c r="F156" s="37"/>
      <c r="H156" s="37"/>
      <c r="I156" s="37"/>
      <c r="K156" s="37"/>
      <c r="L156" s="37"/>
    </row>
    <row r="157" spans="1:12" x14ac:dyDescent="0.25">
      <c r="C157" s="63"/>
      <c r="D157" s="63">
        <f t="shared" ref="D157:E157" si="24">D84-D155</f>
        <v>-25706479</v>
      </c>
      <c r="E157" s="63">
        <f t="shared" si="24"/>
        <v>0</v>
      </c>
      <c r="F157" s="63">
        <f t="shared" ref="F157:H157" si="25">F84-F155</f>
        <v>-25706479</v>
      </c>
      <c r="G157" s="63">
        <f t="shared" si="25"/>
        <v>-25939479</v>
      </c>
      <c r="H157" s="63">
        <f t="shared" si="25"/>
        <v>0</v>
      </c>
      <c r="I157" s="63">
        <f t="shared" ref="I157:K157" si="26">I84-I155</f>
        <v>-25939479</v>
      </c>
      <c r="J157" s="63">
        <f t="shared" si="26"/>
        <v>-25927504</v>
      </c>
      <c r="K157" s="63">
        <f t="shared" si="26"/>
        <v>0</v>
      </c>
      <c r="L157" s="63">
        <f t="shared" ref="L157" si="27">L84-L155</f>
        <v>-25927504</v>
      </c>
    </row>
  </sheetData>
  <mergeCells count="2">
    <mergeCell ref="A1:L1"/>
    <mergeCell ref="A2:L2"/>
  </mergeCells>
  <pageMargins left="0.55118110236220474" right="0.15748031496062992" top="0.27559055118110237" bottom="0.43307086614173229" header="0.31496062992125984" footer="0.31496062992125984"/>
  <pageSetup paperSize="9" scale="53" orientation="portrait" r:id="rId1"/>
  <headerFooter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92D050"/>
  </sheetPr>
  <dimension ref="A1:X161"/>
  <sheetViews>
    <sheetView view="pageBreakPreview" topLeftCell="A3" zoomScale="98" zoomScaleNormal="100" zoomScaleSheetLayoutView="98" workbookViewId="0">
      <selection activeCell="I6" sqref="I6"/>
    </sheetView>
  </sheetViews>
  <sheetFormatPr defaultRowHeight="15" x14ac:dyDescent="0.25"/>
  <cols>
    <col min="2" max="2" width="59.140625" bestFit="1" customWidth="1"/>
    <col min="3" max="3" width="12.5703125" customWidth="1"/>
    <col min="4" max="4" width="14.42578125" style="63" customWidth="1"/>
    <col min="6" max="6" width="10.7109375" customWidth="1"/>
    <col min="7" max="7" width="14.42578125" style="63" customWidth="1"/>
    <col min="9" max="9" width="10.7109375" customWidth="1"/>
    <col min="10" max="10" width="14.42578125" style="63" customWidth="1"/>
    <col min="12" max="12" width="10.7109375" customWidth="1"/>
    <col min="13" max="13" width="16" customWidth="1"/>
  </cols>
  <sheetData>
    <row r="1" spans="1:12" x14ac:dyDescent="0.25">
      <c r="A1" s="1357" t="s">
        <v>859</v>
      </c>
      <c r="B1" s="1357"/>
      <c r="C1" s="1357"/>
      <c r="D1" s="1357"/>
      <c r="E1" s="1357"/>
      <c r="F1" s="1357"/>
      <c r="G1"/>
      <c r="J1"/>
    </row>
    <row r="2" spans="1:12" x14ac:dyDescent="0.25">
      <c r="A2" s="1357">
        <v>2023</v>
      </c>
      <c r="B2" s="1357"/>
      <c r="C2" s="1357"/>
      <c r="D2" s="1357"/>
      <c r="E2" s="1357"/>
      <c r="F2" s="1357"/>
      <c r="G2"/>
      <c r="J2"/>
    </row>
    <row r="3" spans="1:12" x14ac:dyDescent="0.25">
      <c r="F3" s="39"/>
      <c r="I3" s="39"/>
      <c r="L3" s="39"/>
    </row>
    <row r="4" spans="1:12" x14ac:dyDescent="0.25">
      <c r="A4" s="38" t="s">
        <v>257</v>
      </c>
      <c r="F4" s="39"/>
      <c r="I4" s="39"/>
      <c r="L4" s="39"/>
    </row>
    <row r="5" spans="1:12" x14ac:dyDescent="0.25">
      <c r="A5" s="70" t="s">
        <v>325</v>
      </c>
      <c r="B5" s="40" t="s">
        <v>326</v>
      </c>
      <c r="F5" s="39"/>
      <c r="I5" s="39"/>
      <c r="L5" s="39"/>
    </row>
    <row r="6" spans="1:12" x14ac:dyDescent="0.25">
      <c r="B6" t="s">
        <v>834</v>
      </c>
      <c r="E6" s="2"/>
      <c r="F6" s="2"/>
      <c r="G6" s="222"/>
      <c r="H6" s="2"/>
      <c r="I6" s="1282" t="s">
        <v>603</v>
      </c>
      <c r="J6" s="1232" t="str">
        <f>+'1 mérleg'!B5</f>
        <v>melléklet az 1/2023 (II.15.) önkormányzati rendelethez</v>
      </c>
      <c r="K6" s="2"/>
      <c r="L6" s="2"/>
    </row>
    <row r="7" spans="1:12" ht="15.75" thickBot="1" x14ac:dyDescent="0.3">
      <c r="B7" t="s">
        <v>835</v>
      </c>
    </row>
    <row r="8" spans="1:12" ht="32.25" thickBot="1" x14ac:dyDescent="0.3">
      <c r="A8" s="3" t="s">
        <v>30</v>
      </c>
      <c r="B8" s="278" t="s">
        <v>11</v>
      </c>
      <c r="C8" s="8" t="s">
        <v>867</v>
      </c>
      <c r="D8" s="813" t="s">
        <v>20</v>
      </c>
      <c r="E8" s="30" t="s">
        <v>21</v>
      </c>
      <c r="F8" s="8" t="s">
        <v>10</v>
      </c>
      <c r="G8" s="112" t="s">
        <v>20</v>
      </c>
      <c r="H8" s="30" t="s">
        <v>21</v>
      </c>
      <c r="I8" s="8" t="s">
        <v>829</v>
      </c>
      <c r="J8" s="112" t="s">
        <v>20</v>
      </c>
      <c r="K8" s="30" t="s">
        <v>21</v>
      </c>
      <c r="L8" s="8" t="s">
        <v>1032</v>
      </c>
    </row>
    <row r="9" spans="1:12" ht="15.75" thickBot="1" x14ac:dyDescent="0.3">
      <c r="A9" s="11" t="s">
        <v>31</v>
      </c>
      <c r="B9" s="10" t="s">
        <v>32</v>
      </c>
      <c r="C9" s="931">
        <f>SUM(C10,C17,C18,C20,C21,C19)</f>
        <v>0</v>
      </c>
      <c r="D9" s="929">
        <f t="shared" ref="D9:E9" si="0">SUM(D10,D17,D18,D20,D21,D19)</f>
        <v>0</v>
      </c>
      <c r="E9" s="77">
        <f t="shared" si="0"/>
        <v>0</v>
      </c>
      <c r="F9" s="78">
        <f t="shared" ref="F9:F72" si="1">SUM(D9:E9)</f>
        <v>0</v>
      </c>
      <c r="G9" s="77">
        <f t="shared" ref="G9:H9" si="2">SUM(G10,G17,G18,G20,G21,G19)</f>
        <v>0</v>
      </c>
      <c r="H9" s="77">
        <f t="shared" si="2"/>
        <v>0</v>
      </c>
      <c r="I9" s="78">
        <f t="shared" ref="I9:I72" si="3">SUM(G9:H9)</f>
        <v>0</v>
      </c>
      <c r="J9" s="77">
        <f t="shared" ref="J9:K9" si="4">SUM(J10,J17,J18,J20,J21,J19)</f>
        <v>0</v>
      </c>
      <c r="K9" s="77">
        <f t="shared" si="4"/>
        <v>0</v>
      </c>
      <c r="L9" s="78">
        <f t="shared" ref="L9:L72" si="5">SUM(J9:K9)</f>
        <v>0</v>
      </c>
    </row>
    <row r="10" spans="1:12" ht="15.75" hidden="1" thickBot="1" x14ac:dyDescent="0.3">
      <c r="A10" s="12" t="s">
        <v>33</v>
      </c>
      <c r="B10" s="6" t="s">
        <v>34</v>
      </c>
      <c r="C10" s="932">
        <f>SUM(C11:C16)</f>
        <v>0</v>
      </c>
      <c r="D10" s="125">
        <f t="shared" ref="D10:E10" si="6">SUM(D11:D16)</f>
        <v>0</v>
      </c>
      <c r="E10" s="71">
        <f t="shared" si="6"/>
        <v>0</v>
      </c>
      <c r="F10" s="72">
        <f t="shared" si="1"/>
        <v>0</v>
      </c>
      <c r="G10" s="71">
        <f t="shared" ref="G10:H10" si="7">SUM(G11:G16)</f>
        <v>0</v>
      </c>
      <c r="H10" s="71">
        <f t="shared" si="7"/>
        <v>0</v>
      </c>
      <c r="I10" s="72">
        <f t="shared" si="3"/>
        <v>0</v>
      </c>
      <c r="J10" s="71">
        <f t="shared" ref="J10:K10" si="8">SUM(J11:J16)</f>
        <v>0</v>
      </c>
      <c r="K10" s="71">
        <f t="shared" si="8"/>
        <v>0</v>
      </c>
      <c r="L10" s="72">
        <f t="shared" si="5"/>
        <v>0</v>
      </c>
    </row>
    <row r="11" spans="1:12" ht="15.75" hidden="1" thickBot="1" x14ac:dyDescent="0.3">
      <c r="A11" s="12" t="s">
        <v>35</v>
      </c>
      <c r="B11" s="6" t="s">
        <v>36</v>
      </c>
      <c r="C11" s="882"/>
      <c r="D11" s="285"/>
      <c r="E11" s="73"/>
      <c r="F11" s="74">
        <f t="shared" si="1"/>
        <v>0</v>
      </c>
      <c r="G11" s="73"/>
      <c r="H11" s="73"/>
      <c r="I11" s="74">
        <f t="shared" si="3"/>
        <v>0</v>
      </c>
      <c r="J11" s="73"/>
      <c r="K11" s="73"/>
      <c r="L11" s="74">
        <f t="shared" si="5"/>
        <v>0</v>
      </c>
    </row>
    <row r="12" spans="1:12" ht="15.75" hidden="1" thickBot="1" x14ac:dyDescent="0.3">
      <c r="A12" s="12" t="s">
        <v>37</v>
      </c>
      <c r="B12" s="6" t="s">
        <v>38</v>
      </c>
      <c r="C12" s="882"/>
      <c r="D12" s="285"/>
      <c r="E12" s="73"/>
      <c r="F12" s="74">
        <f t="shared" si="1"/>
        <v>0</v>
      </c>
      <c r="G12" s="73"/>
      <c r="H12" s="73"/>
      <c r="I12" s="74">
        <f t="shared" si="3"/>
        <v>0</v>
      </c>
      <c r="J12" s="73"/>
      <c r="K12" s="73"/>
      <c r="L12" s="74">
        <f t="shared" si="5"/>
        <v>0</v>
      </c>
    </row>
    <row r="13" spans="1:12" ht="15.75" hidden="1" thickBot="1" x14ac:dyDescent="0.3">
      <c r="A13" s="12" t="s">
        <v>39</v>
      </c>
      <c r="B13" s="6" t="s">
        <v>40</v>
      </c>
      <c r="C13" s="882"/>
      <c r="D13" s="285"/>
      <c r="E13" s="73"/>
      <c r="F13" s="74">
        <f t="shared" si="1"/>
        <v>0</v>
      </c>
      <c r="G13" s="73"/>
      <c r="H13" s="73"/>
      <c r="I13" s="74">
        <f t="shared" si="3"/>
        <v>0</v>
      </c>
      <c r="J13" s="73"/>
      <c r="K13" s="73"/>
      <c r="L13" s="74">
        <f t="shared" si="5"/>
        <v>0</v>
      </c>
    </row>
    <row r="14" spans="1:12" ht="15.75" hidden="1" thickBot="1" x14ac:dyDescent="0.3">
      <c r="A14" s="12" t="s">
        <v>41</v>
      </c>
      <c r="B14" s="6" t="s">
        <v>42</v>
      </c>
      <c r="C14" s="882"/>
      <c r="D14" s="285"/>
      <c r="E14" s="73"/>
      <c r="F14" s="74">
        <f t="shared" si="1"/>
        <v>0</v>
      </c>
      <c r="G14" s="73"/>
      <c r="H14" s="73"/>
      <c r="I14" s="74">
        <f t="shared" si="3"/>
        <v>0</v>
      </c>
      <c r="J14" s="73"/>
      <c r="K14" s="73"/>
      <c r="L14" s="74">
        <f t="shared" si="5"/>
        <v>0</v>
      </c>
    </row>
    <row r="15" spans="1:12" ht="15.75" hidden="1" thickBot="1" x14ac:dyDescent="0.3">
      <c r="A15" s="12" t="s">
        <v>43</v>
      </c>
      <c r="B15" s="6" t="s">
        <v>44</v>
      </c>
      <c r="C15" s="882"/>
      <c r="D15" s="285"/>
      <c r="E15" s="73"/>
      <c r="F15" s="74">
        <f t="shared" si="1"/>
        <v>0</v>
      </c>
      <c r="G15" s="73"/>
      <c r="H15" s="73"/>
      <c r="I15" s="74">
        <f t="shared" si="3"/>
        <v>0</v>
      </c>
      <c r="J15" s="73"/>
      <c r="K15" s="73"/>
      <c r="L15" s="74">
        <f t="shared" si="5"/>
        <v>0</v>
      </c>
    </row>
    <row r="16" spans="1:12" ht="15.75" hidden="1" thickBot="1" x14ac:dyDescent="0.3">
      <c r="A16" s="12" t="s">
        <v>45</v>
      </c>
      <c r="B16" s="6" t="s">
        <v>46</v>
      </c>
      <c r="C16" s="882"/>
      <c r="D16" s="285"/>
      <c r="E16" s="73"/>
      <c r="F16" s="74">
        <f t="shared" si="1"/>
        <v>0</v>
      </c>
      <c r="G16" s="73"/>
      <c r="H16" s="73"/>
      <c r="I16" s="74">
        <f t="shared" si="3"/>
        <v>0</v>
      </c>
      <c r="J16" s="73"/>
      <c r="K16" s="73"/>
      <c r="L16" s="74">
        <f t="shared" si="5"/>
        <v>0</v>
      </c>
    </row>
    <row r="17" spans="1:12" ht="15.75" hidden="1" thickBot="1" x14ac:dyDescent="0.3">
      <c r="A17" s="12" t="s">
        <v>47</v>
      </c>
      <c r="B17" s="6" t="s">
        <v>48</v>
      </c>
      <c r="C17" s="882"/>
      <c r="D17" s="285"/>
      <c r="E17" s="73"/>
      <c r="F17" s="74">
        <f t="shared" si="1"/>
        <v>0</v>
      </c>
      <c r="G17" s="73"/>
      <c r="H17" s="73"/>
      <c r="I17" s="74">
        <f t="shared" si="3"/>
        <v>0</v>
      </c>
      <c r="J17" s="73"/>
      <c r="K17" s="73"/>
      <c r="L17" s="74">
        <f t="shared" si="5"/>
        <v>0</v>
      </c>
    </row>
    <row r="18" spans="1:12" ht="15.75" hidden="1" thickBot="1" x14ac:dyDescent="0.3">
      <c r="A18" s="12" t="s">
        <v>49</v>
      </c>
      <c r="B18" s="6" t="s">
        <v>50</v>
      </c>
      <c r="C18" s="882"/>
      <c r="D18" s="285"/>
      <c r="E18" s="73"/>
      <c r="F18" s="74">
        <f t="shared" si="1"/>
        <v>0</v>
      </c>
      <c r="G18" s="73"/>
      <c r="H18" s="73"/>
      <c r="I18" s="74">
        <f t="shared" si="3"/>
        <v>0</v>
      </c>
      <c r="J18" s="73"/>
      <c r="K18" s="73"/>
      <c r="L18" s="74">
        <f t="shared" si="5"/>
        <v>0</v>
      </c>
    </row>
    <row r="19" spans="1:12" ht="15.75" hidden="1" thickBot="1" x14ac:dyDescent="0.3">
      <c r="A19" s="13" t="s">
        <v>253</v>
      </c>
      <c r="B19" s="21" t="s">
        <v>254</v>
      </c>
      <c r="C19" s="882"/>
      <c r="D19" s="285"/>
      <c r="E19" s="73"/>
      <c r="F19" s="74">
        <f t="shared" si="1"/>
        <v>0</v>
      </c>
      <c r="G19" s="73"/>
      <c r="H19" s="73"/>
      <c r="I19" s="74">
        <f t="shared" si="3"/>
        <v>0</v>
      </c>
      <c r="J19" s="73"/>
      <c r="K19" s="73"/>
      <c r="L19" s="74">
        <f t="shared" si="5"/>
        <v>0</v>
      </c>
    </row>
    <row r="20" spans="1:12" ht="15.75" hidden="1" thickBot="1" x14ac:dyDescent="0.3">
      <c r="A20" s="13" t="s">
        <v>51</v>
      </c>
      <c r="B20" s="21" t="s">
        <v>52</v>
      </c>
      <c r="C20" s="882"/>
      <c r="D20" s="285"/>
      <c r="E20" s="73"/>
      <c r="F20" s="74">
        <f t="shared" si="1"/>
        <v>0</v>
      </c>
      <c r="G20" s="73"/>
      <c r="H20" s="73"/>
      <c r="I20" s="74">
        <f t="shared" si="3"/>
        <v>0</v>
      </c>
      <c r="J20" s="73"/>
      <c r="K20" s="73"/>
      <c r="L20" s="74">
        <f t="shared" si="5"/>
        <v>0</v>
      </c>
    </row>
    <row r="21" spans="1:12" ht="15.75" hidden="1" thickBot="1" x14ac:dyDescent="0.3">
      <c r="A21" s="13" t="s">
        <v>53</v>
      </c>
      <c r="B21" s="21" t="s">
        <v>54</v>
      </c>
      <c r="C21" s="933"/>
      <c r="D21" s="930"/>
      <c r="E21" s="75"/>
      <c r="F21" s="76">
        <f t="shared" si="1"/>
        <v>0</v>
      </c>
      <c r="G21" s="75"/>
      <c r="H21" s="75"/>
      <c r="I21" s="76">
        <f t="shared" si="3"/>
        <v>0</v>
      </c>
      <c r="J21" s="75"/>
      <c r="K21" s="75"/>
      <c r="L21" s="76">
        <f t="shared" si="5"/>
        <v>0</v>
      </c>
    </row>
    <row r="22" spans="1:12" x14ac:dyDescent="0.25">
      <c r="A22" s="34" t="s">
        <v>55</v>
      </c>
      <c r="B22" s="5" t="s">
        <v>15</v>
      </c>
      <c r="C22" s="932">
        <f>SUM(C23:C24)</f>
        <v>0</v>
      </c>
      <c r="D22" s="125">
        <f t="shared" ref="D22:E22" si="9">SUM(D23:D24)</f>
        <v>0</v>
      </c>
      <c r="E22" s="71">
        <f t="shared" si="9"/>
        <v>0</v>
      </c>
      <c r="F22" s="72">
        <f t="shared" si="1"/>
        <v>0</v>
      </c>
      <c r="G22" s="71">
        <f t="shared" ref="G22:H22" si="10">SUM(G23:G24)</f>
        <v>0</v>
      </c>
      <c r="H22" s="71">
        <f t="shared" si="10"/>
        <v>0</v>
      </c>
      <c r="I22" s="72">
        <f t="shared" si="3"/>
        <v>0</v>
      </c>
      <c r="J22" s="71">
        <f t="shared" ref="J22:K22" si="11">SUM(J23:J24)</f>
        <v>0</v>
      </c>
      <c r="K22" s="71">
        <f t="shared" si="11"/>
        <v>0</v>
      </c>
      <c r="L22" s="72">
        <f t="shared" si="5"/>
        <v>0</v>
      </c>
    </row>
    <row r="23" spans="1:12" hidden="1" x14ac:dyDescent="0.25">
      <c r="A23" s="35"/>
      <c r="B23" s="6" t="s">
        <v>255</v>
      </c>
      <c r="C23" s="882"/>
      <c r="D23" s="285"/>
      <c r="E23" s="73"/>
      <c r="F23" s="74">
        <f t="shared" si="1"/>
        <v>0</v>
      </c>
      <c r="G23" s="73"/>
      <c r="H23" s="73"/>
      <c r="I23" s="74">
        <f t="shared" si="3"/>
        <v>0</v>
      </c>
      <c r="J23" s="73"/>
      <c r="K23" s="73"/>
      <c r="L23" s="74">
        <f t="shared" si="5"/>
        <v>0</v>
      </c>
    </row>
    <row r="24" spans="1:12" ht="15.75" hidden="1" thickBot="1" x14ac:dyDescent="0.3">
      <c r="A24" s="36"/>
      <c r="B24" s="28" t="s">
        <v>256</v>
      </c>
      <c r="C24" s="933"/>
      <c r="D24" s="930"/>
      <c r="E24" s="75"/>
      <c r="F24" s="76">
        <f t="shared" si="1"/>
        <v>0</v>
      </c>
      <c r="G24" s="75"/>
      <c r="H24" s="75"/>
      <c r="I24" s="76">
        <f t="shared" si="3"/>
        <v>0</v>
      </c>
      <c r="J24" s="75"/>
      <c r="K24" s="75"/>
      <c r="L24" s="76">
        <f t="shared" si="5"/>
        <v>0</v>
      </c>
    </row>
    <row r="25" spans="1:12" ht="15.75" thickBot="1" x14ac:dyDescent="0.3">
      <c r="A25" s="15" t="s">
        <v>56</v>
      </c>
      <c r="B25" s="25" t="s">
        <v>13</v>
      </c>
      <c r="C25" s="932">
        <f>C26+C30+C38</f>
        <v>0</v>
      </c>
      <c r="D25" s="125">
        <f t="shared" ref="D25:E25" si="12">D26+D30+D38</f>
        <v>0</v>
      </c>
      <c r="E25" s="71">
        <f t="shared" si="12"/>
        <v>0</v>
      </c>
      <c r="F25" s="72">
        <f t="shared" si="1"/>
        <v>0</v>
      </c>
      <c r="G25" s="71">
        <f t="shared" ref="G25:H25" si="13">G26+G30+G38</f>
        <v>0</v>
      </c>
      <c r="H25" s="71">
        <f t="shared" si="13"/>
        <v>0</v>
      </c>
      <c r="I25" s="72">
        <f t="shared" si="3"/>
        <v>0</v>
      </c>
      <c r="J25" s="71">
        <f t="shared" ref="J25:K25" si="14">J26+J30+J38</f>
        <v>0</v>
      </c>
      <c r="K25" s="71">
        <f t="shared" si="14"/>
        <v>0</v>
      </c>
      <c r="L25" s="72">
        <f t="shared" si="5"/>
        <v>0</v>
      </c>
    </row>
    <row r="26" spans="1:12" ht="15.75" hidden="1" thickBot="1" x14ac:dyDescent="0.3">
      <c r="A26" s="12" t="s">
        <v>57</v>
      </c>
      <c r="B26" s="6" t="s">
        <v>58</v>
      </c>
      <c r="C26" s="882">
        <f>SUM(C27:C29)</f>
        <v>0</v>
      </c>
      <c r="D26" s="285">
        <f t="shared" ref="D26:E26" si="15">SUM(D27:D29)</f>
        <v>0</v>
      </c>
      <c r="E26" s="73">
        <f t="shared" si="15"/>
        <v>0</v>
      </c>
      <c r="F26" s="74">
        <f t="shared" si="1"/>
        <v>0</v>
      </c>
      <c r="G26" s="73">
        <f t="shared" ref="G26:H26" si="16">SUM(G27:G29)</f>
        <v>0</v>
      </c>
      <c r="H26" s="73">
        <f t="shared" si="16"/>
        <v>0</v>
      </c>
      <c r="I26" s="74">
        <f t="shared" si="3"/>
        <v>0</v>
      </c>
      <c r="J26" s="73">
        <f t="shared" ref="J26:K26" si="17">SUM(J27:J29)</f>
        <v>0</v>
      </c>
      <c r="K26" s="73">
        <f t="shared" si="17"/>
        <v>0</v>
      </c>
      <c r="L26" s="74">
        <f t="shared" si="5"/>
        <v>0</v>
      </c>
    </row>
    <row r="27" spans="1:12" ht="15.75" hidden="1" thickBot="1" x14ac:dyDescent="0.3">
      <c r="A27" s="12"/>
      <c r="B27" s="6" t="s">
        <v>59</v>
      </c>
      <c r="C27" s="882"/>
      <c r="D27" s="285"/>
      <c r="E27" s="73"/>
      <c r="F27" s="74">
        <f t="shared" si="1"/>
        <v>0</v>
      </c>
      <c r="G27" s="73"/>
      <c r="H27" s="73"/>
      <c r="I27" s="74">
        <f t="shared" si="3"/>
        <v>0</v>
      </c>
      <c r="J27" s="73"/>
      <c r="K27" s="73"/>
      <c r="L27" s="74">
        <f t="shared" si="5"/>
        <v>0</v>
      </c>
    </row>
    <row r="28" spans="1:12" ht="15.75" hidden="1" thickBot="1" x14ac:dyDescent="0.3">
      <c r="A28" s="12"/>
      <c r="B28" s="6" t="s">
        <v>60</v>
      </c>
      <c r="C28" s="882"/>
      <c r="D28" s="285"/>
      <c r="E28" s="73"/>
      <c r="F28" s="74">
        <f t="shared" si="1"/>
        <v>0</v>
      </c>
      <c r="G28" s="73"/>
      <c r="H28" s="73"/>
      <c r="I28" s="74">
        <f t="shared" si="3"/>
        <v>0</v>
      </c>
      <c r="J28" s="73"/>
      <c r="K28" s="73"/>
      <c r="L28" s="74">
        <f t="shared" si="5"/>
        <v>0</v>
      </c>
    </row>
    <row r="29" spans="1:12" ht="15.75" hidden="1" thickBot="1" x14ac:dyDescent="0.3">
      <c r="A29" s="12"/>
      <c r="B29" s="6" t="s">
        <v>61</v>
      </c>
      <c r="C29" s="882"/>
      <c r="D29" s="285"/>
      <c r="E29" s="73"/>
      <c r="F29" s="74">
        <f t="shared" si="1"/>
        <v>0</v>
      </c>
      <c r="G29" s="73"/>
      <c r="H29" s="73"/>
      <c r="I29" s="74">
        <f t="shared" si="3"/>
        <v>0</v>
      </c>
      <c r="J29" s="73"/>
      <c r="K29" s="73"/>
      <c r="L29" s="74">
        <f t="shared" si="5"/>
        <v>0</v>
      </c>
    </row>
    <row r="30" spans="1:12" ht="15.75" hidden="1" thickBot="1" x14ac:dyDescent="0.3">
      <c r="A30" s="12" t="s">
        <v>62</v>
      </c>
      <c r="B30" s="6" t="s">
        <v>63</v>
      </c>
      <c r="C30" s="882">
        <f>C31+C33+C34</f>
        <v>0</v>
      </c>
      <c r="D30" s="285">
        <f t="shared" ref="D30:E30" si="18">D31+D33+D34</f>
        <v>0</v>
      </c>
      <c r="E30" s="73">
        <f t="shared" si="18"/>
        <v>0</v>
      </c>
      <c r="F30" s="74">
        <f t="shared" si="1"/>
        <v>0</v>
      </c>
      <c r="G30" s="73">
        <f t="shared" ref="G30:H30" si="19">G31+G33+G34</f>
        <v>0</v>
      </c>
      <c r="H30" s="73">
        <f t="shared" si="19"/>
        <v>0</v>
      </c>
      <c r="I30" s="74">
        <f t="shared" si="3"/>
        <v>0</v>
      </c>
      <c r="J30" s="73">
        <f t="shared" ref="J30:K30" si="20">J31+J33+J34</f>
        <v>0</v>
      </c>
      <c r="K30" s="73">
        <f t="shared" si="20"/>
        <v>0</v>
      </c>
      <c r="L30" s="74">
        <f t="shared" si="5"/>
        <v>0</v>
      </c>
    </row>
    <row r="31" spans="1:12" ht="15.75" hidden="1" thickBot="1" x14ac:dyDescent="0.3">
      <c r="A31" s="12" t="s">
        <v>64</v>
      </c>
      <c r="B31" s="6" t="s">
        <v>65</v>
      </c>
      <c r="C31" s="882">
        <f>C32</f>
        <v>0</v>
      </c>
      <c r="D31" s="285">
        <f t="shared" ref="D31:K31" si="21">D32</f>
        <v>0</v>
      </c>
      <c r="E31" s="73">
        <f t="shared" si="21"/>
        <v>0</v>
      </c>
      <c r="F31" s="74">
        <f t="shared" si="1"/>
        <v>0</v>
      </c>
      <c r="G31" s="73">
        <f t="shared" si="21"/>
        <v>0</v>
      </c>
      <c r="H31" s="73">
        <f t="shared" si="21"/>
        <v>0</v>
      </c>
      <c r="I31" s="74">
        <f t="shared" si="3"/>
        <v>0</v>
      </c>
      <c r="J31" s="73">
        <f t="shared" si="21"/>
        <v>0</v>
      </c>
      <c r="K31" s="73">
        <f t="shared" si="21"/>
        <v>0</v>
      </c>
      <c r="L31" s="74">
        <f t="shared" si="5"/>
        <v>0</v>
      </c>
    </row>
    <row r="32" spans="1:12" ht="15.75" hidden="1" thickBot="1" x14ac:dyDescent="0.3">
      <c r="A32" s="12"/>
      <c r="B32" s="6" t="s">
        <v>66</v>
      </c>
      <c r="C32" s="882"/>
      <c r="D32" s="285"/>
      <c r="E32" s="73"/>
      <c r="F32" s="74">
        <f t="shared" si="1"/>
        <v>0</v>
      </c>
      <c r="G32" s="73"/>
      <c r="H32" s="73"/>
      <c r="I32" s="74">
        <f t="shared" si="3"/>
        <v>0</v>
      </c>
      <c r="J32" s="73"/>
      <c r="K32" s="73"/>
      <c r="L32" s="74">
        <f t="shared" si="5"/>
        <v>0</v>
      </c>
    </row>
    <row r="33" spans="1:12" ht="15.75" hidden="1" thickBot="1" x14ac:dyDescent="0.3">
      <c r="A33" s="12" t="s">
        <v>67</v>
      </c>
      <c r="B33" s="6" t="s">
        <v>68</v>
      </c>
      <c r="C33" s="882"/>
      <c r="D33" s="285"/>
      <c r="E33" s="73"/>
      <c r="F33" s="74">
        <f t="shared" si="1"/>
        <v>0</v>
      </c>
      <c r="G33" s="73"/>
      <c r="H33" s="73"/>
      <c r="I33" s="74">
        <f t="shared" si="3"/>
        <v>0</v>
      </c>
      <c r="J33" s="73"/>
      <c r="K33" s="73"/>
      <c r="L33" s="74">
        <f t="shared" si="5"/>
        <v>0</v>
      </c>
    </row>
    <row r="34" spans="1:12" ht="15.75" hidden="1" thickBot="1" x14ac:dyDescent="0.3">
      <c r="A34" s="12" t="s">
        <v>69</v>
      </c>
      <c r="B34" s="6" t="s">
        <v>70</v>
      </c>
      <c r="C34" s="882">
        <f>SUM(C35:C37)</f>
        <v>0</v>
      </c>
      <c r="D34" s="285">
        <f t="shared" ref="D34:E34" si="22">SUM(D35:D37)</f>
        <v>0</v>
      </c>
      <c r="E34" s="73">
        <f t="shared" si="22"/>
        <v>0</v>
      </c>
      <c r="F34" s="74">
        <f t="shared" si="1"/>
        <v>0</v>
      </c>
      <c r="G34" s="73">
        <f t="shared" ref="G34:H34" si="23">SUM(G35:G37)</f>
        <v>0</v>
      </c>
      <c r="H34" s="73">
        <f t="shared" si="23"/>
        <v>0</v>
      </c>
      <c r="I34" s="74">
        <f t="shared" si="3"/>
        <v>0</v>
      </c>
      <c r="J34" s="73">
        <f t="shared" ref="J34:K34" si="24">SUM(J35:J37)</f>
        <v>0</v>
      </c>
      <c r="K34" s="73">
        <f t="shared" si="24"/>
        <v>0</v>
      </c>
      <c r="L34" s="74">
        <f t="shared" si="5"/>
        <v>0</v>
      </c>
    </row>
    <row r="35" spans="1:12" ht="15.75" hidden="1" thickBot="1" x14ac:dyDescent="0.3">
      <c r="A35" s="12"/>
      <c r="B35" s="6" t="s">
        <v>71</v>
      </c>
      <c r="C35" s="882"/>
      <c r="D35" s="285"/>
      <c r="E35" s="73"/>
      <c r="F35" s="74">
        <f t="shared" si="1"/>
        <v>0</v>
      </c>
      <c r="G35" s="73"/>
      <c r="H35" s="73"/>
      <c r="I35" s="74">
        <f t="shared" si="3"/>
        <v>0</v>
      </c>
      <c r="J35" s="73"/>
      <c r="K35" s="73"/>
      <c r="L35" s="74">
        <f t="shared" si="5"/>
        <v>0</v>
      </c>
    </row>
    <row r="36" spans="1:12" ht="15.75" hidden="1" thickBot="1" x14ac:dyDescent="0.3">
      <c r="A36" s="12"/>
      <c r="B36" s="6" t="s">
        <v>72</v>
      </c>
      <c r="C36" s="882"/>
      <c r="D36" s="285"/>
      <c r="E36" s="73"/>
      <c r="F36" s="74">
        <f t="shared" si="1"/>
        <v>0</v>
      </c>
      <c r="G36" s="73"/>
      <c r="H36" s="73"/>
      <c r="I36" s="74">
        <f t="shared" si="3"/>
        <v>0</v>
      </c>
      <c r="J36" s="73"/>
      <c r="K36" s="73"/>
      <c r="L36" s="74">
        <f t="shared" si="5"/>
        <v>0</v>
      </c>
    </row>
    <row r="37" spans="1:12" ht="15.75" hidden="1" thickBot="1" x14ac:dyDescent="0.3">
      <c r="A37" s="12"/>
      <c r="B37" s="6" t="s">
        <v>73</v>
      </c>
      <c r="C37" s="882"/>
      <c r="D37" s="285"/>
      <c r="E37" s="73"/>
      <c r="F37" s="74">
        <f t="shared" si="1"/>
        <v>0</v>
      </c>
      <c r="G37" s="73"/>
      <c r="H37" s="73"/>
      <c r="I37" s="74">
        <f t="shared" si="3"/>
        <v>0</v>
      </c>
      <c r="J37" s="73"/>
      <c r="K37" s="73"/>
      <c r="L37" s="74">
        <f t="shared" si="5"/>
        <v>0</v>
      </c>
    </row>
    <row r="38" spans="1:12" ht="15.75" hidden="1" thickBot="1" x14ac:dyDescent="0.3">
      <c r="A38" s="12" t="s">
        <v>74</v>
      </c>
      <c r="B38" s="6" t="s">
        <v>75</v>
      </c>
      <c r="C38" s="882">
        <f>SUM(C39:C44)</f>
        <v>0</v>
      </c>
      <c r="D38" s="285">
        <f t="shared" ref="D38:E38" si="25">SUM(D39:D44)</f>
        <v>0</v>
      </c>
      <c r="E38" s="73">
        <f t="shared" si="25"/>
        <v>0</v>
      </c>
      <c r="F38" s="74">
        <f t="shared" si="1"/>
        <v>0</v>
      </c>
      <c r="G38" s="73">
        <f t="shared" ref="G38:H38" si="26">SUM(G39:G44)</f>
        <v>0</v>
      </c>
      <c r="H38" s="73">
        <f t="shared" si="26"/>
        <v>0</v>
      </c>
      <c r="I38" s="74">
        <f t="shared" si="3"/>
        <v>0</v>
      </c>
      <c r="J38" s="73">
        <f t="shared" ref="J38:K38" si="27">SUM(J39:J44)</f>
        <v>0</v>
      </c>
      <c r="K38" s="73">
        <f t="shared" si="27"/>
        <v>0</v>
      </c>
      <c r="L38" s="74">
        <f t="shared" si="5"/>
        <v>0</v>
      </c>
    </row>
    <row r="39" spans="1:12" ht="15.75" hidden="1" thickBot="1" x14ac:dyDescent="0.3">
      <c r="A39" s="12"/>
      <c r="B39" s="6" t="s">
        <v>76</v>
      </c>
      <c r="C39" s="882"/>
      <c r="D39" s="285"/>
      <c r="E39" s="73"/>
      <c r="F39" s="74">
        <f t="shared" si="1"/>
        <v>0</v>
      </c>
      <c r="G39" s="73"/>
      <c r="H39" s="73"/>
      <c r="I39" s="74">
        <f t="shared" si="3"/>
        <v>0</v>
      </c>
      <c r="J39" s="73"/>
      <c r="K39" s="73"/>
      <c r="L39" s="74">
        <f t="shared" si="5"/>
        <v>0</v>
      </c>
    </row>
    <row r="40" spans="1:12" ht="15.75" hidden="1" thickBot="1" x14ac:dyDescent="0.3">
      <c r="A40" s="12"/>
      <c r="B40" s="6" t="s">
        <v>77</v>
      </c>
      <c r="C40" s="882"/>
      <c r="D40" s="285"/>
      <c r="E40" s="73"/>
      <c r="F40" s="74">
        <f t="shared" si="1"/>
        <v>0</v>
      </c>
      <c r="G40" s="73"/>
      <c r="H40" s="73"/>
      <c r="I40" s="74">
        <f t="shared" si="3"/>
        <v>0</v>
      </c>
      <c r="J40" s="73"/>
      <c r="K40" s="73"/>
      <c r="L40" s="74">
        <f t="shared" si="5"/>
        <v>0</v>
      </c>
    </row>
    <row r="41" spans="1:12" ht="15.75" hidden="1" thickBot="1" x14ac:dyDescent="0.3">
      <c r="A41" s="12"/>
      <c r="B41" s="6" t="s">
        <v>78</v>
      </c>
      <c r="C41" s="882"/>
      <c r="D41" s="285"/>
      <c r="E41" s="73"/>
      <c r="F41" s="74">
        <f t="shared" si="1"/>
        <v>0</v>
      </c>
      <c r="G41" s="73"/>
      <c r="H41" s="73"/>
      <c r="I41" s="74">
        <f t="shared" si="3"/>
        <v>0</v>
      </c>
      <c r="J41" s="73"/>
      <c r="K41" s="73"/>
      <c r="L41" s="74">
        <f t="shared" si="5"/>
        <v>0</v>
      </c>
    </row>
    <row r="42" spans="1:12" ht="15.75" hidden="1" thickBot="1" x14ac:dyDescent="0.3">
      <c r="A42" s="12"/>
      <c r="B42" s="6" t="s">
        <v>79</v>
      </c>
      <c r="C42" s="882"/>
      <c r="D42" s="285"/>
      <c r="E42" s="73"/>
      <c r="F42" s="74">
        <f t="shared" si="1"/>
        <v>0</v>
      </c>
      <c r="G42" s="73"/>
      <c r="H42" s="73"/>
      <c r="I42" s="74">
        <f t="shared" si="3"/>
        <v>0</v>
      </c>
      <c r="J42" s="73"/>
      <c r="K42" s="73"/>
      <c r="L42" s="74">
        <f t="shared" si="5"/>
        <v>0</v>
      </c>
    </row>
    <row r="43" spans="1:12" ht="15.75" hidden="1" thickBot="1" x14ac:dyDescent="0.3">
      <c r="A43" s="12"/>
      <c r="B43" s="6" t="s">
        <v>80</v>
      </c>
      <c r="C43" s="882"/>
      <c r="D43" s="285"/>
      <c r="E43" s="73"/>
      <c r="F43" s="74">
        <f t="shared" si="1"/>
        <v>0</v>
      </c>
      <c r="G43" s="73"/>
      <c r="H43" s="73"/>
      <c r="I43" s="74">
        <f t="shared" si="3"/>
        <v>0</v>
      </c>
      <c r="J43" s="73"/>
      <c r="K43" s="73"/>
      <c r="L43" s="74">
        <f t="shared" si="5"/>
        <v>0</v>
      </c>
    </row>
    <row r="44" spans="1:12" ht="15.75" hidden="1" thickBot="1" x14ac:dyDescent="0.3">
      <c r="A44" s="13"/>
      <c r="B44" s="21" t="s">
        <v>81</v>
      </c>
      <c r="C44" s="933"/>
      <c r="D44" s="930"/>
      <c r="E44" s="75"/>
      <c r="F44" s="76">
        <f t="shared" si="1"/>
        <v>0</v>
      </c>
      <c r="G44" s="75"/>
      <c r="H44" s="75"/>
      <c r="I44" s="76">
        <f t="shared" si="3"/>
        <v>0</v>
      </c>
      <c r="J44" s="75"/>
      <c r="K44" s="75"/>
      <c r="L44" s="76">
        <f t="shared" si="5"/>
        <v>0</v>
      </c>
    </row>
    <row r="45" spans="1:12" ht="15.75" thickBot="1" x14ac:dyDescent="0.3">
      <c r="A45" s="11" t="s">
        <v>82</v>
      </c>
      <c r="B45" s="10" t="s">
        <v>14</v>
      </c>
      <c r="C45" s="931">
        <f>C46+C47+C48+C49+C54+C55+C56+C57+C58+C59+C60</f>
        <v>0</v>
      </c>
      <c r="D45" s="929">
        <f t="shared" ref="D45:E45" si="28">D46+D47+D48+D49+D54+D55+D56+D57+D58+D59+D60</f>
        <v>0</v>
      </c>
      <c r="E45" s="77">
        <f t="shared" si="28"/>
        <v>0</v>
      </c>
      <c r="F45" s="78">
        <f t="shared" si="1"/>
        <v>0</v>
      </c>
      <c r="G45" s="77">
        <f t="shared" ref="G45:H45" si="29">G46+G47+G48+G49+G54+G55+G56+G57+G58+G59+G60</f>
        <v>0</v>
      </c>
      <c r="H45" s="77">
        <f t="shared" si="29"/>
        <v>0</v>
      </c>
      <c r="I45" s="78">
        <f t="shared" si="3"/>
        <v>0</v>
      </c>
      <c r="J45" s="77">
        <f t="shared" ref="J45:K45" si="30">J46+J47+J48+J49+J54+J55+J56+J57+J58+J59+J60</f>
        <v>0</v>
      </c>
      <c r="K45" s="77">
        <f t="shared" si="30"/>
        <v>0</v>
      </c>
      <c r="L45" s="78">
        <f t="shared" si="5"/>
        <v>0</v>
      </c>
    </row>
    <row r="46" spans="1:12" ht="15.75" hidden="1" thickBot="1" x14ac:dyDescent="0.3">
      <c r="A46" s="12" t="s">
        <v>83</v>
      </c>
      <c r="B46" s="6" t="s">
        <v>84</v>
      </c>
      <c r="C46" s="932"/>
      <c r="D46" s="125"/>
      <c r="E46" s="71"/>
      <c r="F46" s="72">
        <f t="shared" si="1"/>
        <v>0</v>
      </c>
      <c r="G46" s="71"/>
      <c r="H46" s="71"/>
      <c r="I46" s="72">
        <f t="shared" si="3"/>
        <v>0</v>
      </c>
      <c r="J46" s="71"/>
      <c r="K46" s="71"/>
      <c r="L46" s="72">
        <f t="shared" si="5"/>
        <v>0</v>
      </c>
    </row>
    <row r="47" spans="1:12" ht="15.75" hidden="1" thickBot="1" x14ac:dyDescent="0.3">
      <c r="A47" s="12" t="s">
        <v>85</v>
      </c>
      <c r="B47" s="6" t="s">
        <v>86</v>
      </c>
      <c r="C47" s="882"/>
      <c r="D47" s="285"/>
      <c r="E47" s="73"/>
      <c r="F47" s="74">
        <f t="shared" si="1"/>
        <v>0</v>
      </c>
      <c r="G47" s="73"/>
      <c r="H47" s="73"/>
      <c r="I47" s="74">
        <f t="shared" si="3"/>
        <v>0</v>
      </c>
      <c r="J47" s="73"/>
      <c r="K47" s="73"/>
      <c r="L47" s="74">
        <f t="shared" si="5"/>
        <v>0</v>
      </c>
    </row>
    <row r="48" spans="1:12" ht="15.75" hidden="1" thickBot="1" x14ac:dyDescent="0.3">
      <c r="A48" s="12" t="s">
        <v>87</v>
      </c>
      <c r="B48" s="6" t="s">
        <v>88</v>
      </c>
      <c r="C48" s="882"/>
      <c r="D48" s="285"/>
      <c r="E48" s="73"/>
      <c r="F48" s="74">
        <f t="shared" si="1"/>
        <v>0</v>
      </c>
      <c r="G48" s="73"/>
      <c r="H48" s="73"/>
      <c r="I48" s="74">
        <f t="shared" si="3"/>
        <v>0</v>
      </c>
      <c r="J48" s="73"/>
      <c r="K48" s="73"/>
      <c r="L48" s="74">
        <f t="shared" si="5"/>
        <v>0</v>
      </c>
    </row>
    <row r="49" spans="1:12" ht="15.75" hidden="1" thickBot="1" x14ac:dyDescent="0.3">
      <c r="A49" s="12" t="s">
        <v>89</v>
      </c>
      <c r="B49" s="6" t="s">
        <v>90</v>
      </c>
      <c r="C49" s="882">
        <f>SUM(C50:C53)</f>
        <v>0</v>
      </c>
      <c r="D49" s="285">
        <f t="shared" ref="D49:E49" si="31">SUM(D50:D53)</f>
        <v>0</v>
      </c>
      <c r="E49" s="73">
        <f t="shared" si="31"/>
        <v>0</v>
      </c>
      <c r="F49" s="74">
        <f t="shared" si="1"/>
        <v>0</v>
      </c>
      <c r="G49" s="73">
        <f t="shared" ref="G49:H49" si="32">SUM(G50:G53)</f>
        <v>0</v>
      </c>
      <c r="H49" s="73">
        <f t="shared" si="32"/>
        <v>0</v>
      </c>
      <c r="I49" s="74">
        <f t="shared" si="3"/>
        <v>0</v>
      </c>
      <c r="J49" s="73">
        <f t="shared" ref="J49:K49" si="33">SUM(J50:J53)</f>
        <v>0</v>
      </c>
      <c r="K49" s="73">
        <f t="shared" si="33"/>
        <v>0</v>
      </c>
      <c r="L49" s="74">
        <f t="shared" si="5"/>
        <v>0</v>
      </c>
    </row>
    <row r="50" spans="1:12" ht="15.75" hidden="1" thickBot="1" x14ac:dyDescent="0.3">
      <c r="A50" s="12"/>
      <c r="B50" s="6" t="s">
        <v>91</v>
      </c>
      <c r="C50" s="882"/>
      <c r="D50" s="285"/>
      <c r="E50" s="73"/>
      <c r="F50" s="74">
        <f t="shared" si="1"/>
        <v>0</v>
      </c>
      <c r="G50" s="73"/>
      <c r="H50" s="73"/>
      <c r="I50" s="74">
        <f t="shared" si="3"/>
        <v>0</v>
      </c>
      <c r="J50" s="73"/>
      <c r="K50" s="73"/>
      <c r="L50" s="74">
        <f t="shared" si="5"/>
        <v>0</v>
      </c>
    </row>
    <row r="51" spans="1:12" ht="15.75" hidden="1" thickBot="1" x14ac:dyDescent="0.3">
      <c r="A51" s="12"/>
      <c r="B51" s="6" t="s">
        <v>92</v>
      </c>
      <c r="C51" s="882"/>
      <c r="D51" s="285"/>
      <c r="E51" s="73"/>
      <c r="F51" s="74">
        <f t="shared" si="1"/>
        <v>0</v>
      </c>
      <c r="G51" s="73"/>
      <c r="H51" s="73"/>
      <c r="I51" s="74">
        <f t="shared" si="3"/>
        <v>0</v>
      </c>
      <c r="J51" s="73"/>
      <c r="K51" s="73"/>
      <c r="L51" s="74">
        <f t="shared" si="5"/>
        <v>0</v>
      </c>
    </row>
    <row r="52" spans="1:12" ht="15.75" hidden="1" thickBot="1" x14ac:dyDescent="0.3">
      <c r="A52" s="12"/>
      <c r="B52" s="6" t="s">
        <v>93</v>
      </c>
      <c r="C52" s="882"/>
      <c r="D52" s="285"/>
      <c r="E52" s="73"/>
      <c r="F52" s="74">
        <f t="shared" si="1"/>
        <v>0</v>
      </c>
      <c r="G52" s="73"/>
      <c r="H52" s="73"/>
      <c r="I52" s="74">
        <f t="shared" si="3"/>
        <v>0</v>
      </c>
      <c r="J52" s="73"/>
      <c r="K52" s="73"/>
      <c r="L52" s="74">
        <f t="shared" si="5"/>
        <v>0</v>
      </c>
    </row>
    <row r="53" spans="1:12" ht="15.75" hidden="1" thickBot="1" x14ac:dyDescent="0.3">
      <c r="A53" s="12"/>
      <c r="B53" s="6" t="s">
        <v>94</v>
      </c>
      <c r="C53" s="882"/>
      <c r="D53" s="285"/>
      <c r="E53" s="73"/>
      <c r="F53" s="74">
        <f t="shared" si="1"/>
        <v>0</v>
      </c>
      <c r="G53" s="73"/>
      <c r="H53" s="73"/>
      <c r="I53" s="74">
        <f t="shared" si="3"/>
        <v>0</v>
      </c>
      <c r="J53" s="73"/>
      <c r="K53" s="73"/>
      <c r="L53" s="74">
        <f t="shared" si="5"/>
        <v>0</v>
      </c>
    </row>
    <row r="54" spans="1:12" ht="15.75" hidden="1" thickBot="1" x14ac:dyDescent="0.3">
      <c r="A54" s="12" t="s">
        <v>95</v>
      </c>
      <c r="B54" s="6" t="s">
        <v>96</v>
      </c>
      <c r="C54" s="882"/>
      <c r="D54" s="285"/>
      <c r="E54" s="73"/>
      <c r="F54" s="74">
        <f t="shared" si="1"/>
        <v>0</v>
      </c>
      <c r="G54" s="73"/>
      <c r="H54" s="73"/>
      <c r="I54" s="74">
        <f t="shared" si="3"/>
        <v>0</v>
      </c>
      <c r="J54" s="73"/>
      <c r="K54" s="73"/>
      <c r="L54" s="74">
        <f t="shared" si="5"/>
        <v>0</v>
      </c>
    </row>
    <row r="55" spans="1:12" ht="15.75" hidden="1" thickBot="1" x14ac:dyDescent="0.3">
      <c r="A55" s="12" t="s">
        <v>97</v>
      </c>
      <c r="B55" s="6" t="s">
        <v>98</v>
      </c>
      <c r="C55" s="882"/>
      <c r="D55" s="285"/>
      <c r="E55" s="73"/>
      <c r="F55" s="74">
        <f t="shared" si="1"/>
        <v>0</v>
      </c>
      <c r="G55" s="73"/>
      <c r="H55" s="73"/>
      <c r="I55" s="74">
        <f t="shared" si="3"/>
        <v>0</v>
      </c>
      <c r="J55" s="73"/>
      <c r="K55" s="73"/>
      <c r="L55" s="74">
        <f t="shared" si="5"/>
        <v>0</v>
      </c>
    </row>
    <row r="56" spans="1:12" ht="15.75" hidden="1" thickBot="1" x14ac:dyDescent="0.3">
      <c r="A56" s="12" t="s">
        <v>99</v>
      </c>
      <c r="B56" s="6" t="s">
        <v>100</v>
      </c>
      <c r="C56" s="882"/>
      <c r="D56" s="285"/>
      <c r="E56" s="73"/>
      <c r="F56" s="74">
        <f t="shared" si="1"/>
        <v>0</v>
      </c>
      <c r="G56" s="73"/>
      <c r="H56" s="73"/>
      <c r="I56" s="74">
        <f t="shared" si="3"/>
        <v>0</v>
      </c>
      <c r="J56" s="73"/>
      <c r="K56" s="73"/>
      <c r="L56" s="74">
        <f t="shared" si="5"/>
        <v>0</v>
      </c>
    </row>
    <row r="57" spans="1:12" ht="15.75" hidden="1" thickBot="1" x14ac:dyDescent="0.3">
      <c r="A57" s="12" t="s">
        <v>101</v>
      </c>
      <c r="B57" s="6" t="s">
        <v>102</v>
      </c>
      <c r="C57" s="882"/>
      <c r="D57" s="285"/>
      <c r="E57" s="73"/>
      <c r="F57" s="74">
        <f t="shared" si="1"/>
        <v>0</v>
      </c>
      <c r="G57" s="73"/>
      <c r="H57" s="73"/>
      <c r="I57" s="74">
        <f t="shared" si="3"/>
        <v>0</v>
      </c>
      <c r="J57" s="73"/>
      <c r="K57" s="73"/>
      <c r="L57" s="74">
        <f t="shared" si="5"/>
        <v>0</v>
      </c>
    </row>
    <row r="58" spans="1:12" ht="15.75" hidden="1" thickBot="1" x14ac:dyDescent="0.3">
      <c r="A58" s="12" t="s">
        <v>103</v>
      </c>
      <c r="B58" s="6" t="s">
        <v>104</v>
      </c>
      <c r="C58" s="882"/>
      <c r="D58" s="285"/>
      <c r="E58" s="73"/>
      <c r="F58" s="74">
        <f t="shared" si="1"/>
        <v>0</v>
      </c>
      <c r="G58" s="73"/>
      <c r="H58" s="73"/>
      <c r="I58" s="74">
        <f t="shared" si="3"/>
        <v>0</v>
      </c>
      <c r="J58" s="73"/>
      <c r="K58" s="73"/>
      <c r="L58" s="74">
        <f t="shared" si="5"/>
        <v>0</v>
      </c>
    </row>
    <row r="59" spans="1:12" ht="15.75" hidden="1" thickBot="1" x14ac:dyDescent="0.3">
      <c r="A59" s="12" t="s">
        <v>105</v>
      </c>
      <c r="B59" s="6" t="s">
        <v>106</v>
      </c>
      <c r="C59" s="882"/>
      <c r="D59" s="285"/>
      <c r="E59" s="73"/>
      <c r="F59" s="74">
        <f t="shared" si="1"/>
        <v>0</v>
      </c>
      <c r="G59" s="73"/>
      <c r="H59" s="73"/>
      <c r="I59" s="74">
        <f t="shared" si="3"/>
        <v>0</v>
      </c>
      <c r="J59" s="73"/>
      <c r="K59" s="73"/>
      <c r="L59" s="74">
        <f t="shared" si="5"/>
        <v>0</v>
      </c>
    </row>
    <row r="60" spans="1:12" ht="15.75" hidden="1" thickBot="1" x14ac:dyDescent="0.3">
      <c r="A60" s="13" t="s">
        <v>107</v>
      </c>
      <c r="B60" s="21" t="s">
        <v>108</v>
      </c>
      <c r="C60" s="933"/>
      <c r="D60" s="930"/>
      <c r="E60" s="75"/>
      <c r="F60" s="76">
        <f t="shared" si="1"/>
        <v>0</v>
      </c>
      <c r="G60" s="75"/>
      <c r="H60" s="75"/>
      <c r="I60" s="76">
        <f t="shared" si="3"/>
        <v>0</v>
      </c>
      <c r="J60" s="75"/>
      <c r="K60" s="75"/>
      <c r="L60" s="76">
        <f t="shared" si="5"/>
        <v>0</v>
      </c>
    </row>
    <row r="61" spans="1:12" ht="15.75" thickBot="1" x14ac:dyDescent="0.3">
      <c r="A61" s="11" t="s">
        <v>109</v>
      </c>
      <c r="B61" s="10" t="s">
        <v>16</v>
      </c>
      <c r="C61" s="931">
        <f>SUM(C62:C66)</f>
        <v>0</v>
      </c>
      <c r="D61" s="929">
        <f t="shared" ref="D61:E61" si="34">SUM(D62:D66)</f>
        <v>0</v>
      </c>
      <c r="E61" s="77">
        <f t="shared" si="34"/>
        <v>0</v>
      </c>
      <c r="F61" s="78">
        <f t="shared" si="1"/>
        <v>0</v>
      </c>
      <c r="G61" s="77">
        <f t="shared" ref="G61:H61" si="35">SUM(G62:G66)</f>
        <v>0</v>
      </c>
      <c r="H61" s="77">
        <f t="shared" si="35"/>
        <v>0</v>
      </c>
      <c r="I61" s="78">
        <f t="shared" si="3"/>
        <v>0</v>
      </c>
      <c r="J61" s="77">
        <f t="shared" ref="J61:K61" si="36">SUM(J62:J66)</f>
        <v>0</v>
      </c>
      <c r="K61" s="77">
        <f t="shared" si="36"/>
        <v>0</v>
      </c>
      <c r="L61" s="78">
        <f t="shared" si="5"/>
        <v>0</v>
      </c>
    </row>
    <row r="62" spans="1:12" ht="15.75" hidden="1" thickBot="1" x14ac:dyDescent="0.3">
      <c r="A62" s="12" t="s">
        <v>110</v>
      </c>
      <c r="B62" s="6" t="s">
        <v>111</v>
      </c>
      <c r="C62" s="932"/>
      <c r="D62" s="125"/>
      <c r="E62" s="71"/>
      <c r="F62" s="72">
        <f t="shared" si="1"/>
        <v>0</v>
      </c>
      <c r="G62" s="71"/>
      <c r="H62" s="71"/>
      <c r="I62" s="72">
        <f t="shared" si="3"/>
        <v>0</v>
      </c>
      <c r="J62" s="71"/>
      <c r="K62" s="71"/>
      <c r="L62" s="72">
        <f t="shared" si="5"/>
        <v>0</v>
      </c>
    </row>
    <row r="63" spans="1:12" ht="15.75" hidden="1" thickBot="1" x14ac:dyDescent="0.3">
      <c r="A63" s="12" t="s">
        <v>112</v>
      </c>
      <c r="B63" s="6" t="s">
        <v>113</v>
      </c>
      <c r="C63" s="882"/>
      <c r="D63" s="285"/>
      <c r="E63" s="73"/>
      <c r="F63" s="74">
        <f t="shared" si="1"/>
        <v>0</v>
      </c>
      <c r="G63" s="73"/>
      <c r="H63" s="73"/>
      <c r="I63" s="74">
        <f t="shared" si="3"/>
        <v>0</v>
      </c>
      <c r="J63" s="73"/>
      <c r="K63" s="73"/>
      <c r="L63" s="74">
        <f t="shared" si="5"/>
        <v>0</v>
      </c>
    </row>
    <row r="64" spans="1:12" ht="15.75" hidden="1" thickBot="1" x14ac:dyDescent="0.3">
      <c r="A64" s="12" t="s">
        <v>114</v>
      </c>
      <c r="B64" s="6" t="s">
        <v>115</v>
      </c>
      <c r="C64" s="882"/>
      <c r="D64" s="285"/>
      <c r="E64" s="73"/>
      <c r="F64" s="74">
        <f t="shared" si="1"/>
        <v>0</v>
      </c>
      <c r="G64" s="73"/>
      <c r="H64" s="73"/>
      <c r="I64" s="74">
        <f t="shared" si="3"/>
        <v>0</v>
      </c>
      <c r="J64" s="73"/>
      <c r="K64" s="73"/>
      <c r="L64" s="74">
        <f t="shared" si="5"/>
        <v>0</v>
      </c>
    </row>
    <row r="65" spans="1:12" ht="15.75" hidden="1" thickBot="1" x14ac:dyDescent="0.3">
      <c r="A65" s="12" t="s">
        <v>116</v>
      </c>
      <c r="B65" s="6" t="s">
        <v>117</v>
      </c>
      <c r="C65" s="882"/>
      <c r="D65" s="285"/>
      <c r="E65" s="73"/>
      <c r="F65" s="74">
        <f t="shared" si="1"/>
        <v>0</v>
      </c>
      <c r="G65" s="73"/>
      <c r="H65" s="73"/>
      <c r="I65" s="74">
        <f t="shared" si="3"/>
        <v>0</v>
      </c>
      <c r="J65" s="73"/>
      <c r="K65" s="73"/>
      <c r="L65" s="74">
        <f t="shared" si="5"/>
        <v>0</v>
      </c>
    </row>
    <row r="66" spans="1:12" ht="15.75" hidden="1" thickBot="1" x14ac:dyDescent="0.3">
      <c r="A66" s="13" t="s">
        <v>118</v>
      </c>
      <c r="B66" s="21" t="s">
        <v>119</v>
      </c>
      <c r="C66" s="933"/>
      <c r="D66" s="930"/>
      <c r="E66" s="75"/>
      <c r="F66" s="76">
        <f t="shared" si="1"/>
        <v>0</v>
      </c>
      <c r="G66" s="75"/>
      <c r="H66" s="75"/>
      <c r="I66" s="76">
        <f t="shared" si="3"/>
        <v>0</v>
      </c>
      <c r="J66" s="75"/>
      <c r="K66" s="75"/>
      <c r="L66" s="76">
        <f t="shared" si="5"/>
        <v>0</v>
      </c>
    </row>
    <row r="67" spans="1:12" ht="15.75" thickBot="1" x14ac:dyDescent="0.3">
      <c r="A67" s="11" t="s">
        <v>120</v>
      </c>
      <c r="B67" s="10" t="s">
        <v>121</v>
      </c>
      <c r="C67" s="931">
        <f>SUM(C68:C69)</f>
        <v>0</v>
      </c>
      <c r="D67" s="929">
        <f t="shared" ref="D67:E67" si="37">SUM(D68:D69)</f>
        <v>0</v>
      </c>
      <c r="E67" s="77">
        <f t="shared" si="37"/>
        <v>0</v>
      </c>
      <c r="F67" s="78">
        <f t="shared" si="1"/>
        <v>0</v>
      </c>
      <c r="G67" s="77">
        <f t="shared" ref="G67:H67" si="38">SUM(G68:G69)</f>
        <v>0</v>
      </c>
      <c r="H67" s="77">
        <f t="shared" si="38"/>
        <v>0</v>
      </c>
      <c r="I67" s="78">
        <f t="shared" si="3"/>
        <v>0</v>
      </c>
      <c r="J67" s="77">
        <f t="shared" ref="J67:K67" si="39">SUM(J68:J69)</f>
        <v>0</v>
      </c>
      <c r="K67" s="77">
        <f t="shared" si="39"/>
        <v>0</v>
      </c>
      <c r="L67" s="78">
        <f t="shared" si="5"/>
        <v>0</v>
      </c>
    </row>
    <row r="68" spans="1:12" ht="15.75" hidden="1" thickBot="1" x14ac:dyDescent="0.3">
      <c r="A68" s="12" t="s">
        <v>122</v>
      </c>
      <c r="B68" s="6" t="s">
        <v>123</v>
      </c>
      <c r="C68" s="932"/>
      <c r="D68" s="125"/>
      <c r="E68" s="71"/>
      <c r="F68" s="72">
        <f t="shared" si="1"/>
        <v>0</v>
      </c>
      <c r="G68" s="71"/>
      <c r="H68" s="71"/>
      <c r="I68" s="72">
        <f t="shared" si="3"/>
        <v>0</v>
      </c>
      <c r="J68" s="71"/>
      <c r="K68" s="71"/>
      <c r="L68" s="72">
        <f t="shared" si="5"/>
        <v>0</v>
      </c>
    </row>
    <row r="69" spans="1:12" ht="15.75" hidden="1" thickBot="1" x14ac:dyDescent="0.3">
      <c r="A69" s="13" t="s">
        <v>124</v>
      </c>
      <c r="B69" s="21" t="s">
        <v>125</v>
      </c>
      <c r="C69" s="933"/>
      <c r="D69" s="930"/>
      <c r="E69" s="75"/>
      <c r="F69" s="76">
        <f t="shared" si="1"/>
        <v>0</v>
      </c>
      <c r="G69" s="75"/>
      <c r="H69" s="75"/>
      <c r="I69" s="76">
        <f t="shared" si="3"/>
        <v>0</v>
      </c>
      <c r="J69" s="75"/>
      <c r="K69" s="75"/>
      <c r="L69" s="76">
        <f t="shared" si="5"/>
        <v>0</v>
      </c>
    </row>
    <row r="70" spans="1:12" ht="15.75" thickBot="1" x14ac:dyDescent="0.3">
      <c r="A70" s="11" t="s">
        <v>126</v>
      </c>
      <c r="B70" s="10" t="s">
        <v>127</v>
      </c>
      <c r="C70" s="932">
        <f>C71</f>
        <v>0</v>
      </c>
      <c r="D70" s="125">
        <f t="shared" ref="D70:K70" si="40">D71</f>
        <v>0</v>
      </c>
      <c r="E70" s="71">
        <f t="shared" si="40"/>
        <v>0</v>
      </c>
      <c r="F70" s="72">
        <f t="shared" si="1"/>
        <v>0</v>
      </c>
      <c r="G70" s="71">
        <f t="shared" si="40"/>
        <v>0</v>
      </c>
      <c r="H70" s="71">
        <f t="shared" si="40"/>
        <v>0</v>
      </c>
      <c r="I70" s="72">
        <f t="shared" si="3"/>
        <v>0</v>
      </c>
      <c r="J70" s="71">
        <f t="shared" si="40"/>
        <v>0</v>
      </c>
      <c r="K70" s="71">
        <f t="shared" si="40"/>
        <v>0</v>
      </c>
      <c r="L70" s="72">
        <f t="shared" si="5"/>
        <v>0</v>
      </c>
    </row>
    <row r="71" spans="1:12" ht="15.75" hidden="1" thickBot="1" x14ac:dyDescent="0.3">
      <c r="A71" s="13"/>
      <c r="B71" s="21" t="s">
        <v>128</v>
      </c>
      <c r="C71" s="933"/>
      <c r="D71" s="930"/>
      <c r="E71" s="75"/>
      <c r="F71" s="76">
        <f t="shared" si="1"/>
        <v>0</v>
      </c>
      <c r="G71" s="75"/>
      <c r="H71" s="75"/>
      <c r="I71" s="76">
        <f t="shared" si="3"/>
        <v>0</v>
      </c>
      <c r="J71" s="75"/>
      <c r="K71" s="75"/>
      <c r="L71" s="76">
        <f t="shared" si="5"/>
        <v>0</v>
      </c>
    </row>
    <row r="72" spans="1:12" ht="15.75" thickBot="1" x14ac:dyDescent="0.3">
      <c r="A72" s="14" t="s">
        <v>129</v>
      </c>
      <c r="B72" s="4" t="s">
        <v>130</v>
      </c>
      <c r="C72" s="931">
        <f>C9+C22+C25+C45+C61+C67+C70</f>
        <v>0</v>
      </c>
      <c r="D72" s="929">
        <f t="shared" ref="D72:E72" si="41">D9+D22+D25+D45+D61+D67+D70</f>
        <v>0</v>
      </c>
      <c r="E72" s="77">
        <f t="shared" si="41"/>
        <v>0</v>
      </c>
      <c r="F72" s="78">
        <f t="shared" si="1"/>
        <v>0</v>
      </c>
      <c r="G72" s="77">
        <f t="shared" ref="G72:H72" si="42">G9+G22+G25+G45+G61+G67+G70</f>
        <v>0</v>
      </c>
      <c r="H72" s="77">
        <f t="shared" si="42"/>
        <v>0</v>
      </c>
      <c r="I72" s="78">
        <f t="shared" si="3"/>
        <v>0</v>
      </c>
      <c r="J72" s="77">
        <f t="shared" ref="J72:K72" si="43">J9+J22+J25+J45+J61+J67+J70</f>
        <v>0</v>
      </c>
      <c r="K72" s="77">
        <f t="shared" si="43"/>
        <v>0</v>
      </c>
      <c r="L72" s="78">
        <f t="shared" si="5"/>
        <v>0</v>
      </c>
    </row>
    <row r="73" spans="1:12" x14ac:dyDescent="0.25">
      <c r="A73" s="15" t="s">
        <v>131</v>
      </c>
      <c r="B73" s="25" t="s">
        <v>132</v>
      </c>
      <c r="C73" s="932">
        <f t="shared" ref="C73" si="44">C74</f>
        <v>1708333</v>
      </c>
      <c r="D73" s="125">
        <f t="shared" ref="D73:K73" si="45">D74</f>
        <v>1666667</v>
      </c>
      <c r="E73" s="71">
        <f t="shared" si="45"/>
        <v>0</v>
      </c>
      <c r="F73" s="72">
        <f t="shared" ref="F73:F84" si="46">SUM(D73:E73)</f>
        <v>1666667</v>
      </c>
      <c r="G73" s="71">
        <f t="shared" si="45"/>
        <v>2395834</v>
      </c>
      <c r="H73" s="71">
        <f t="shared" si="45"/>
        <v>0</v>
      </c>
      <c r="I73" s="72">
        <f t="shared" ref="I73:I84" si="47">SUM(G73:H73)</f>
        <v>2395834</v>
      </c>
      <c r="J73" s="71">
        <f t="shared" si="45"/>
        <v>2395834</v>
      </c>
      <c r="K73" s="71">
        <f t="shared" si="45"/>
        <v>0</v>
      </c>
      <c r="L73" s="72">
        <f t="shared" ref="L73:L84" si="48">SUM(J73:K73)</f>
        <v>2395834</v>
      </c>
    </row>
    <row r="74" spans="1:12" x14ac:dyDescent="0.25">
      <c r="A74" s="12" t="s">
        <v>133</v>
      </c>
      <c r="B74" s="6" t="s">
        <v>134</v>
      </c>
      <c r="C74" s="882">
        <f t="shared" ref="C74" si="49">SUM(C75:C76,C77,C78,C82,C81)</f>
        <v>1708333</v>
      </c>
      <c r="D74" s="285">
        <f t="shared" ref="D74:E74" si="50">SUM(D75:D76,D77,D78,D82,D81)</f>
        <v>1666667</v>
      </c>
      <c r="E74" s="73">
        <f t="shared" si="50"/>
        <v>0</v>
      </c>
      <c r="F74" s="74">
        <f t="shared" si="46"/>
        <v>1666667</v>
      </c>
      <c r="G74" s="73">
        <f t="shared" ref="G74:H74" si="51">SUM(G75:G76,G77,G78,G82,G81)</f>
        <v>2395834</v>
      </c>
      <c r="H74" s="73">
        <f t="shared" si="51"/>
        <v>0</v>
      </c>
      <c r="I74" s="74">
        <f t="shared" si="47"/>
        <v>2395834</v>
      </c>
      <c r="J74" s="73">
        <f t="shared" ref="J74:K74" si="52">SUM(J75:J76,J77,J78,J82,J81)</f>
        <v>2395834</v>
      </c>
      <c r="K74" s="73">
        <f t="shared" si="52"/>
        <v>0</v>
      </c>
      <c r="L74" s="74">
        <f t="shared" si="48"/>
        <v>2395834</v>
      </c>
    </row>
    <row r="75" spans="1:12" x14ac:dyDescent="0.25">
      <c r="A75" s="12" t="s">
        <v>135</v>
      </c>
      <c r="B75" s="6" t="s">
        <v>136</v>
      </c>
      <c r="C75" s="882"/>
      <c r="D75" s="285"/>
      <c r="E75" s="73"/>
      <c r="F75" s="74">
        <f t="shared" si="46"/>
        <v>0</v>
      </c>
      <c r="G75" s="73"/>
      <c r="H75" s="73"/>
      <c r="I75" s="74">
        <f t="shared" si="47"/>
        <v>0</v>
      </c>
      <c r="J75" s="73"/>
      <c r="K75" s="73"/>
      <c r="L75" s="74">
        <f t="shared" si="48"/>
        <v>0</v>
      </c>
    </row>
    <row r="76" spans="1:12" x14ac:dyDescent="0.25">
      <c r="A76" s="12" t="s">
        <v>137</v>
      </c>
      <c r="B76" s="6" t="s">
        <v>138</v>
      </c>
      <c r="C76" s="882"/>
      <c r="D76" s="285"/>
      <c r="E76" s="73"/>
      <c r="F76" s="74">
        <f t="shared" si="46"/>
        <v>0</v>
      </c>
      <c r="G76" s="73"/>
      <c r="H76" s="73"/>
      <c r="I76" s="74">
        <f t="shared" si="47"/>
        <v>0</v>
      </c>
      <c r="J76" s="73"/>
      <c r="K76" s="73"/>
      <c r="L76" s="74">
        <f t="shared" si="48"/>
        <v>0</v>
      </c>
    </row>
    <row r="77" spans="1:12" x14ac:dyDescent="0.25">
      <c r="A77" s="12" t="s">
        <v>139</v>
      </c>
      <c r="B77" s="6" t="s">
        <v>140</v>
      </c>
      <c r="C77" s="882"/>
      <c r="D77" s="285"/>
      <c r="E77" s="73"/>
      <c r="F77" s="74">
        <f t="shared" si="46"/>
        <v>0</v>
      </c>
      <c r="G77" s="73"/>
      <c r="H77" s="73"/>
      <c r="I77" s="74">
        <f t="shared" si="47"/>
        <v>0</v>
      </c>
      <c r="J77" s="73"/>
      <c r="K77" s="73"/>
      <c r="L77" s="74">
        <f t="shared" si="48"/>
        <v>0</v>
      </c>
    </row>
    <row r="78" spans="1:12" x14ac:dyDescent="0.25">
      <c r="A78" s="12" t="s">
        <v>141</v>
      </c>
      <c r="B78" s="6" t="s">
        <v>142</v>
      </c>
      <c r="C78" s="882">
        <f>SUM(C79:C80)</f>
        <v>0</v>
      </c>
      <c r="D78" s="285">
        <f t="shared" ref="D78:E78" si="53">SUM(D79:D80)</f>
        <v>0</v>
      </c>
      <c r="E78" s="73">
        <f t="shared" si="53"/>
        <v>0</v>
      </c>
      <c r="F78" s="74">
        <f t="shared" si="46"/>
        <v>0</v>
      </c>
      <c r="G78" s="73">
        <f t="shared" ref="G78:H78" si="54">SUM(G79:G80)</f>
        <v>0</v>
      </c>
      <c r="H78" s="73">
        <f t="shared" si="54"/>
        <v>0</v>
      </c>
      <c r="I78" s="74">
        <f t="shared" si="47"/>
        <v>0</v>
      </c>
      <c r="J78" s="73">
        <f t="shared" ref="J78:K78" si="55">SUM(J79:J80)</f>
        <v>0</v>
      </c>
      <c r="K78" s="73">
        <f t="shared" si="55"/>
        <v>0</v>
      </c>
      <c r="L78" s="74">
        <f t="shared" si="48"/>
        <v>0</v>
      </c>
    </row>
    <row r="79" spans="1:12" x14ac:dyDescent="0.25">
      <c r="A79" s="12"/>
      <c r="B79" s="6" t="s">
        <v>17</v>
      </c>
      <c r="C79" s="882"/>
      <c r="D79" s="285"/>
      <c r="E79" s="73"/>
      <c r="F79" s="74">
        <f t="shared" si="46"/>
        <v>0</v>
      </c>
      <c r="G79" s="73"/>
      <c r="H79" s="73"/>
      <c r="I79" s="74">
        <f t="shared" si="47"/>
        <v>0</v>
      </c>
      <c r="J79" s="73"/>
      <c r="K79" s="73"/>
      <c r="L79" s="74">
        <f t="shared" si="48"/>
        <v>0</v>
      </c>
    </row>
    <row r="80" spans="1:12" x14ac:dyDescent="0.25">
      <c r="A80" s="12"/>
      <c r="B80" s="6" t="s">
        <v>18</v>
      </c>
      <c r="C80" s="882"/>
      <c r="D80" s="285"/>
      <c r="E80" s="73"/>
      <c r="F80" s="74">
        <f t="shared" si="46"/>
        <v>0</v>
      </c>
      <c r="G80" s="73"/>
      <c r="H80" s="73"/>
      <c r="I80" s="74">
        <f t="shared" si="47"/>
        <v>0</v>
      </c>
      <c r="J80" s="73"/>
      <c r="K80" s="73"/>
      <c r="L80" s="74">
        <f t="shared" si="48"/>
        <v>0</v>
      </c>
    </row>
    <row r="81" spans="1:15" x14ac:dyDescent="0.25">
      <c r="A81" s="12" t="s">
        <v>450</v>
      </c>
      <c r="B81" s="6" t="s">
        <v>323</v>
      </c>
      <c r="C81" s="882"/>
      <c r="D81" s="285"/>
      <c r="E81" s="73"/>
      <c r="F81" s="74">
        <f t="shared" si="46"/>
        <v>0</v>
      </c>
      <c r="G81" s="73"/>
      <c r="H81" s="73"/>
      <c r="I81" s="74">
        <f t="shared" si="47"/>
        <v>0</v>
      </c>
      <c r="J81" s="73"/>
      <c r="K81" s="73"/>
      <c r="L81" s="74">
        <f t="shared" si="48"/>
        <v>0</v>
      </c>
    </row>
    <row r="82" spans="1:15" x14ac:dyDescent="0.25">
      <c r="A82" s="12" t="s">
        <v>143</v>
      </c>
      <c r="B82" s="6" t="s">
        <v>144</v>
      </c>
      <c r="C82" s="882">
        <v>1708333</v>
      </c>
      <c r="D82" s="285">
        <v>1666667</v>
      </c>
      <c r="E82" s="73"/>
      <c r="F82" s="74">
        <f t="shared" si="46"/>
        <v>1666667</v>
      </c>
      <c r="G82" s="73">
        <f>1666667+729167</f>
        <v>2395834</v>
      </c>
      <c r="H82" s="73"/>
      <c r="I82" s="74">
        <f t="shared" si="47"/>
        <v>2395834</v>
      </c>
      <c r="J82" s="73">
        <f>1666667+729167</f>
        <v>2395834</v>
      </c>
      <c r="K82" s="73"/>
      <c r="L82" s="74">
        <f t="shared" si="48"/>
        <v>2395834</v>
      </c>
    </row>
    <row r="83" spans="1:15" ht="15.75" thickBot="1" x14ac:dyDescent="0.3">
      <c r="A83" s="13" t="s">
        <v>145</v>
      </c>
      <c r="B83" s="21" t="s">
        <v>146</v>
      </c>
      <c r="C83" s="933"/>
      <c r="D83" s="930"/>
      <c r="E83" s="75"/>
      <c r="F83" s="76">
        <f t="shared" si="46"/>
        <v>0</v>
      </c>
      <c r="G83" s="75"/>
      <c r="H83" s="75"/>
      <c r="I83" s="76">
        <f t="shared" si="47"/>
        <v>0</v>
      </c>
      <c r="J83" s="75"/>
      <c r="K83" s="75"/>
      <c r="L83" s="76">
        <f t="shared" si="48"/>
        <v>0</v>
      </c>
    </row>
    <row r="84" spans="1:15" ht="15.75" thickBot="1" x14ac:dyDescent="0.3">
      <c r="A84" s="14" t="s">
        <v>251</v>
      </c>
      <c r="B84" s="4" t="s">
        <v>147</v>
      </c>
      <c r="C84" s="931">
        <f>C72+C73</f>
        <v>1708333</v>
      </c>
      <c r="D84" s="929">
        <f t="shared" ref="D84:E84" si="56">D72+D73</f>
        <v>1666667</v>
      </c>
      <c r="E84" s="77">
        <f t="shared" si="56"/>
        <v>0</v>
      </c>
      <c r="F84" s="78">
        <f t="shared" si="46"/>
        <v>1666667</v>
      </c>
      <c r="G84" s="77">
        <f t="shared" ref="G84:H84" si="57">G72+G73</f>
        <v>2395834</v>
      </c>
      <c r="H84" s="77">
        <f t="shared" si="57"/>
        <v>0</v>
      </c>
      <c r="I84" s="78">
        <f t="shared" si="47"/>
        <v>2395834</v>
      </c>
      <c r="J84" s="77">
        <f t="shared" ref="J84:K84" si="58">J72+J73</f>
        <v>2395834</v>
      </c>
      <c r="K84" s="77">
        <f t="shared" si="58"/>
        <v>0</v>
      </c>
      <c r="L84" s="78">
        <f t="shared" si="48"/>
        <v>2395834</v>
      </c>
      <c r="M84" s="63"/>
    </row>
    <row r="85" spans="1:15" x14ac:dyDescent="0.25">
      <c r="A85" s="16"/>
      <c r="B85" s="17"/>
      <c r="C85" s="63"/>
      <c r="F85" s="63"/>
      <c r="I85" s="63"/>
      <c r="L85" s="63"/>
    </row>
    <row r="86" spans="1:15" ht="15.75" thickBot="1" x14ac:dyDescent="0.3">
      <c r="A86" s="26"/>
      <c r="B86" s="27"/>
      <c r="C86" s="79"/>
      <c r="D86" s="79"/>
      <c r="E86" s="140"/>
      <c r="F86" s="79"/>
      <c r="G86" s="79"/>
      <c r="H86" s="140"/>
      <c r="I86" s="79"/>
      <c r="J86" s="79"/>
      <c r="K86" s="140"/>
      <c r="L86" s="79"/>
    </row>
    <row r="87" spans="1:15" x14ac:dyDescent="0.25">
      <c r="A87" s="18" t="s">
        <v>148</v>
      </c>
      <c r="B87" s="10" t="s">
        <v>22</v>
      </c>
      <c r="C87" s="944">
        <f>C88+C100</f>
        <v>1259835</v>
      </c>
      <c r="D87" s="125">
        <f t="shared" ref="D87:E87" si="59">D88+D100</f>
        <v>1474927</v>
      </c>
      <c r="E87" s="71">
        <f t="shared" si="59"/>
        <v>0</v>
      </c>
      <c r="F87" s="80">
        <f t="shared" ref="F87:F149" si="60">SUM(D87:E87)</f>
        <v>1474927</v>
      </c>
      <c r="G87" s="71">
        <f t="shared" ref="G87:H87" si="61">G88+G100</f>
        <v>2120207</v>
      </c>
      <c r="H87" s="71">
        <f t="shared" si="61"/>
        <v>0</v>
      </c>
      <c r="I87" s="80">
        <f t="shared" ref="I87:I129" si="62">SUM(G87:H87)</f>
        <v>2120207</v>
      </c>
      <c r="J87" s="71">
        <f t="shared" ref="J87:K87" si="63">J88+J100</f>
        <v>2372174</v>
      </c>
      <c r="K87" s="71">
        <f t="shared" si="63"/>
        <v>0</v>
      </c>
      <c r="L87" s="80">
        <f t="shared" ref="L87:L129" si="64">SUM(J87:K87)</f>
        <v>2372174</v>
      </c>
    </row>
    <row r="88" spans="1:15" x14ac:dyDescent="0.25">
      <c r="A88" s="19" t="s">
        <v>149</v>
      </c>
      <c r="B88" s="6" t="s">
        <v>150</v>
      </c>
      <c r="C88" s="882">
        <f>SUM(C89:C99)</f>
        <v>1259835</v>
      </c>
      <c r="D88" s="285">
        <f t="shared" ref="D88:E88" si="65">SUM(D89:D99)</f>
        <v>1474927</v>
      </c>
      <c r="E88" s="73">
        <f t="shared" si="65"/>
        <v>0</v>
      </c>
      <c r="F88" s="74">
        <f t="shared" si="60"/>
        <v>1474927</v>
      </c>
      <c r="G88" s="73">
        <f t="shared" ref="G88:H88" si="66">SUM(G89:G99)</f>
        <v>2120207</v>
      </c>
      <c r="H88" s="73">
        <f t="shared" si="66"/>
        <v>0</v>
      </c>
      <c r="I88" s="74">
        <f t="shared" si="62"/>
        <v>2120207</v>
      </c>
      <c r="J88" s="73">
        <f t="shared" ref="J88:K88" si="67">SUM(J89:J99)</f>
        <v>2372174</v>
      </c>
      <c r="K88" s="73">
        <f t="shared" si="67"/>
        <v>0</v>
      </c>
      <c r="L88" s="74">
        <f t="shared" si="64"/>
        <v>2372174</v>
      </c>
    </row>
    <row r="89" spans="1:15" x14ac:dyDescent="0.25">
      <c r="A89" s="19" t="s">
        <v>151</v>
      </c>
      <c r="B89" s="6" t="s">
        <v>152</v>
      </c>
      <c r="C89" s="882">
        <f>614555+645280</f>
        <v>1259835</v>
      </c>
      <c r="D89" s="285">
        <v>1474927</v>
      </c>
      <c r="E89" s="73"/>
      <c r="F89" s="74">
        <f t="shared" si="60"/>
        <v>1474927</v>
      </c>
      <c r="G89" s="73">
        <f>1474927+645280</f>
        <v>2120207</v>
      </c>
      <c r="H89" s="73"/>
      <c r="I89" s="74">
        <f t="shared" si="62"/>
        <v>2120207</v>
      </c>
      <c r="J89" s="73">
        <f>1508730+863444</f>
        <v>2372174</v>
      </c>
      <c r="K89" s="73"/>
      <c r="L89" s="74">
        <f t="shared" si="64"/>
        <v>2372174</v>
      </c>
      <c r="O89" s="63"/>
    </row>
    <row r="90" spans="1:15" x14ac:dyDescent="0.25">
      <c r="A90" s="19" t="s">
        <v>440</v>
      </c>
      <c r="B90" s="6" t="s">
        <v>441</v>
      </c>
      <c r="C90" s="882"/>
      <c r="D90" s="285"/>
      <c r="E90" s="73"/>
      <c r="F90" s="74">
        <f t="shared" si="60"/>
        <v>0</v>
      </c>
      <c r="G90" s="73"/>
      <c r="H90" s="73"/>
      <c r="I90" s="74">
        <f t="shared" si="62"/>
        <v>0</v>
      </c>
      <c r="J90" s="73"/>
      <c r="K90" s="73"/>
      <c r="L90" s="74">
        <f t="shared" si="64"/>
        <v>0</v>
      </c>
    </row>
    <row r="91" spans="1:15" x14ac:dyDescent="0.25">
      <c r="A91" s="19" t="s">
        <v>153</v>
      </c>
      <c r="B91" s="6" t="s">
        <v>154</v>
      </c>
      <c r="C91" s="882"/>
      <c r="D91" s="285"/>
      <c r="E91" s="73"/>
      <c r="F91" s="74">
        <f t="shared" si="60"/>
        <v>0</v>
      </c>
      <c r="G91" s="73"/>
      <c r="H91" s="73"/>
      <c r="I91" s="74">
        <f t="shared" si="62"/>
        <v>0</v>
      </c>
      <c r="J91" s="73"/>
      <c r="K91" s="73"/>
      <c r="L91" s="74">
        <f t="shared" si="64"/>
        <v>0</v>
      </c>
    </row>
    <row r="92" spans="1:15" x14ac:dyDescent="0.25">
      <c r="A92" s="19" t="s">
        <v>155</v>
      </c>
      <c r="B92" s="6" t="s">
        <v>156</v>
      </c>
      <c r="C92" s="882"/>
      <c r="D92" s="285"/>
      <c r="E92" s="73"/>
      <c r="F92" s="74">
        <f t="shared" si="60"/>
        <v>0</v>
      </c>
      <c r="G92" s="73"/>
      <c r="H92" s="73"/>
      <c r="I92" s="74">
        <f t="shared" si="62"/>
        <v>0</v>
      </c>
      <c r="J92" s="73"/>
      <c r="K92" s="73"/>
      <c r="L92" s="74">
        <f t="shared" si="64"/>
        <v>0</v>
      </c>
    </row>
    <row r="93" spans="1:15" x14ac:dyDescent="0.25">
      <c r="A93" s="19" t="s">
        <v>157</v>
      </c>
      <c r="B93" s="6" t="s">
        <v>158</v>
      </c>
      <c r="C93" s="882"/>
      <c r="D93" s="285"/>
      <c r="E93" s="73"/>
      <c r="F93" s="74">
        <f t="shared" si="60"/>
        <v>0</v>
      </c>
      <c r="G93" s="73"/>
      <c r="H93" s="73"/>
      <c r="I93" s="74">
        <f t="shared" si="62"/>
        <v>0</v>
      </c>
      <c r="J93" s="73"/>
      <c r="K93" s="73"/>
      <c r="L93" s="74">
        <f t="shared" si="64"/>
        <v>0</v>
      </c>
    </row>
    <row r="94" spans="1:15" x14ac:dyDescent="0.25">
      <c r="A94" s="19" t="s">
        <v>159</v>
      </c>
      <c r="B94" s="6" t="s">
        <v>160</v>
      </c>
      <c r="C94" s="882"/>
      <c r="D94" s="285"/>
      <c r="E94" s="73"/>
      <c r="F94" s="74">
        <f t="shared" si="60"/>
        <v>0</v>
      </c>
      <c r="G94" s="73"/>
      <c r="H94" s="73"/>
      <c r="I94" s="74">
        <f t="shared" si="62"/>
        <v>0</v>
      </c>
      <c r="J94" s="73"/>
      <c r="K94" s="73"/>
      <c r="L94" s="74">
        <f t="shared" si="64"/>
        <v>0</v>
      </c>
    </row>
    <row r="95" spans="1:15" x14ac:dyDescent="0.25">
      <c r="A95" s="19" t="s">
        <v>161</v>
      </c>
      <c r="B95" s="6" t="s">
        <v>162</v>
      </c>
      <c r="C95" s="882"/>
      <c r="D95" s="285"/>
      <c r="E95" s="73"/>
      <c r="F95" s="74">
        <f t="shared" si="60"/>
        <v>0</v>
      </c>
      <c r="G95" s="73"/>
      <c r="H95" s="73"/>
      <c r="I95" s="74">
        <f t="shared" si="62"/>
        <v>0</v>
      </c>
      <c r="J95" s="73"/>
      <c r="K95" s="73"/>
      <c r="L95" s="74">
        <f t="shared" si="64"/>
        <v>0</v>
      </c>
    </row>
    <row r="96" spans="1:15" x14ac:dyDescent="0.25">
      <c r="A96" s="19" t="s">
        <v>163</v>
      </c>
      <c r="B96" s="6" t="s">
        <v>164</v>
      </c>
      <c r="C96" s="882"/>
      <c r="D96" s="285"/>
      <c r="E96" s="73"/>
      <c r="F96" s="74">
        <f t="shared" si="60"/>
        <v>0</v>
      </c>
      <c r="G96" s="73"/>
      <c r="H96" s="73"/>
      <c r="I96" s="74">
        <f t="shared" si="62"/>
        <v>0</v>
      </c>
      <c r="J96" s="73"/>
      <c r="K96" s="73"/>
      <c r="L96" s="74">
        <f t="shared" si="64"/>
        <v>0</v>
      </c>
    </row>
    <row r="97" spans="1:12" x14ac:dyDescent="0.25">
      <c r="A97" s="19" t="s">
        <v>165</v>
      </c>
      <c r="B97" s="6" t="s">
        <v>166</v>
      </c>
      <c r="C97" s="882"/>
      <c r="D97" s="285"/>
      <c r="E97" s="73"/>
      <c r="F97" s="74">
        <f t="shared" si="60"/>
        <v>0</v>
      </c>
      <c r="G97" s="73"/>
      <c r="H97" s="73"/>
      <c r="I97" s="74">
        <f t="shared" si="62"/>
        <v>0</v>
      </c>
      <c r="J97" s="73"/>
      <c r="K97" s="73"/>
      <c r="L97" s="74">
        <f t="shared" si="64"/>
        <v>0</v>
      </c>
    </row>
    <row r="98" spans="1:12" x14ac:dyDescent="0.25">
      <c r="A98" s="19" t="s">
        <v>167</v>
      </c>
      <c r="B98" s="6" t="s">
        <v>168</v>
      </c>
      <c r="C98" s="882"/>
      <c r="D98" s="285"/>
      <c r="E98" s="73"/>
      <c r="F98" s="74">
        <f t="shared" si="60"/>
        <v>0</v>
      </c>
      <c r="G98" s="73"/>
      <c r="H98" s="73"/>
      <c r="I98" s="74">
        <f t="shared" si="62"/>
        <v>0</v>
      </c>
      <c r="J98" s="73"/>
      <c r="K98" s="73"/>
      <c r="L98" s="74">
        <f t="shared" si="64"/>
        <v>0</v>
      </c>
    </row>
    <row r="99" spans="1:12" x14ac:dyDescent="0.25">
      <c r="A99" s="19" t="s">
        <v>169</v>
      </c>
      <c r="B99" s="6" t="s">
        <v>170</v>
      </c>
      <c r="C99" s="882"/>
      <c r="D99" s="285"/>
      <c r="E99" s="73"/>
      <c r="F99" s="74">
        <f t="shared" si="60"/>
        <v>0</v>
      </c>
      <c r="G99" s="73"/>
      <c r="H99" s="73"/>
      <c r="I99" s="74">
        <f t="shared" si="62"/>
        <v>0</v>
      </c>
      <c r="J99" s="73"/>
      <c r="K99" s="73"/>
      <c r="L99" s="74">
        <f t="shared" si="64"/>
        <v>0</v>
      </c>
    </row>
    <row r="100" spans="1:12" x14ac:dyDescent="0.25">
      <c r="A100" s="19" t="s">
        <v>171</v>
      </c>
      <c r="B100" s="6" t="s">
        <v>172</v>
      </c>
      <c r="C100" s="882">
        <f>SUM(C101:C103)</f>
        <v>0</v>
      </c>
      <c r="D100" s="285">
        <f t="shared" ref="D100:E100" si="68">SUM(D101:D103)</f>
        <v>0</v>
      </c>
      <c r="E100" s="73">
        <f t="shared" si="68"/>
        <v>0</v>
      </c>
      <c r="F100" s="74">
        <f t="shared" si="60"/>
        <v>0</v>
      </c>
      <c r="G100" s="73">
        <f t="shared" ref="G100:H100" si="69">SUM(G101:G103)</f>
        <v>0</v>
      </c>
      <c r="H100" s="73">
        <f t="shared" si="69"/>
        <v>0</v>
      </c>
      <c r="I100" s="74">
        <f t="shared" si="62"/>
        <v>0</v>
      </c>
      <c r="J100" s="73">
        <f t="shared" ref="J100:K100" si="70">SUM(J101:J103)</f>
        <v>0</v>
      </c>
      <c r="K100" s="73">
        <f t="shared" si="70"/>
        <v>0</v>
      </c>
      <c r="L100" s="74">
        <f t="shared" si="64"/>
        <v>0</v>
      </c>
    </row>
    <row r="101" spans="1:12" x14ac:dyDescent="0.25">
      <c r="A101" s="19" t="s">
        <v>173</v>
      </c>
      <c r="B101" s="6" t="s">
        <v>174</v>
      </c>
      <c r="C101" s="882"/>
      <c r="D101" s="285"/>
      <c r="E101" s="73"/>
      <c r="F101" s="74">
        <f t="shared" si="60"/>
        <v>0</v>
      </c>
      <c r="G101" s="73"/>
      <c r="H101" s="73"/>
      <c r="I101" s="74">
        <f t="shared" si="62"/>
        <v>0</v>
      </c>
      <c r="J101" s="73"/>
      <c r="K101" s="73"/>
      <c r="L101" s="74">
        <f t="shared" si="64"/>
        <v>0</v>
      </c>
    </row>
    <row r="102" spans="1:12" x14ac:dyDescent="0.25">
      <c r="A102" s="19" t="s">
        <v>175</v>
      </c>
      <c r="B102" s="6" t="s">
        <v>176</v>
      </c>
      <c r="C102" s="882"/>
      <c r="D102" s="285"/>
      <c r="E102" s="73"/>
      <c r="F102" s="74">
        <f t="shared" si="60"/>
        <v>0</v>
      </c>
      <c r="G102" s="73"/>
      <c r="H102" s="73"/>
      <c r="I102" s="74">
        <f t="shared" si="62"/>
        <v>0</v>
      </c>
      <c r="J102" s="73"/>
      <c r="K102" s="73"/>
      <c r="L102" s="74">
        <f t="shared" si="64"/>
        <v>0</v>
      </c>
    </row>
    <row r="103" spans="1:12" ht="15.75" thickBot="1" x14ac:dyDescent="0.3">
      <c r="A103" s="20" t="s">
        <v>177</v>
      </c>
      <c r="B103" s="21" t="s">
        <v>178</v>
      </c>
      <c r="C103" s="933"/>
      <c r="D103" s="930"/>
      <c r="E103" s="75"/>
      <c r="F103" s="76">
        <f t="shared" si="60"/>
        <v>0</v>
      </c>
      <c r="G103" s="75"/>
      <c r="H103" s="75"/>
      <c r="I103" s="76">
        <f t="shared" si="62"/>
        <v>0</v>
      </c>
      <c r="J103" s="75"/>
      <c r="K103" s="75"/>
      <c r="L103" s="76">
        <f t="shared" si="64"/>
        <v>0</v>
      </c>
    </row>
    <row r="104" spans="1:12" x14ac:dyDescent="0.25">
      <c r="A104" s="18" t="s">
        <v>179</v>
      </c>
      <c r="B104" s="10" t="s">
        <v>180</v>
      </c>
      <c r="C104" s="944">
        <f>SUM(C105:C109)</f>
        <v>163775</v>
      </c>
      <c r="D104" s="945">
        <f t="shared" ref="D104:E104" si="71">SUM(D105:D109)</f>
        <v>191740</v>
      </c>
      <c r="E104" s="120">
        <f t="shared" si="71"/>
        <v>0</v>
      </c>
      <c r="F104" s="80">
        <f t="shared" si="60"/>
        <v>191740</v>
      </c>
      <c r="G104" s="120">
        <f t="shared" ref="G104:H104" si="72">SUM(G105:G109)</f>
        <v>275627</v>
      </c>
      <c r="H104" s="120">
        <f t="shared" si="72"/>
        <v>0</v>
      </c>
      <c r="I104" s="80">
        <f t="shared" si="62"/>
        <v>275627</v>
      </c>
      <c r="J104" s="120">
        <f t="shared" ref="J104:K104" si="73">SUM(J105:J109)</f>
        <v>308382</v>
      </c>
      <c r="K104" s="120">
        <f t="shared" si="73"/>
        <v>0</v>
      </c>
      <c r="L104" s="80">
        <f t="shared" si="64"/>
        <v>308382</v>
      </c>
    </row>
    <row r="105" spans="1:12" ht="15.75" thickBot="1" x14ac:dyDescent="0.3">
      <c r="A105" s="19"/>
      <c r="B105" s="6" t="s">
        <v>181</v>
      </c>
      <c r="C105" s="933">
        <v>163775</v>
      </c>
      <c r="D105" s="930">
        <v>191740</v>
      </c>
      <c r="E105" s="75"/>
      <c r="F105" s="76">
        <f t="shared" si="60"/>
        <v>191740</v>
      </c>
      <c r="G105" s="75">
        <f>191740+83887</f>
        <v>275627</v>
      </c>
      <c r="H105" s="75"/>
      <c r="I105" s="76">
        <f t="shared" si="62"/>
        <v>275627</v>
      </c>
      <c r="J105" s="75">
        <f>196134+112248</f>
        <v>308382</v>
      </c>
      <c r="K105" s="75"/>
      <c r="L105" s="76">
        <f t="shared" si="64"/>
        <v>308382</v>
      </c>
    </row>
    <row r="106" spans="1:12" ht="15.75" hidden="1" thickBot="1" x14ac:dyDescent="0.3">
      <c r="A106" s="19"/>
      <c r="B106" s="6" t="s">
        <v>182</v>
      </c>
      <c r="C106" s="932"/>
      <c r="D106" s="125"/>
      <c r="E106" s="71"/>
      <c r="F106" s="72">
        <f t="shared" si="60"/>
        <v>0</v>
      </c>
      <c r="G106" s="71"/>
      <c r="H106" s="71"/>
      <c r="I106" s="72">
        <f t="shared" si="62"/>
        <v>0</v>
      </c>
      <c r="J106" s="71"/>
      <c r="K106" s="71"/>
      <c r="L106" s="72">
        <f t="shared" si="64"/>
        <v>0</v>
      </c>
    </row>
    <row r="107" spans="1:12" ht="15.75" hidden="1" thickBot="1" x14ac:dyDescent="0.3">
      <c r="A107" s="20"/>
      <c r="B107" s="21" t="s">
        <v>183</v>
      </c>
      <c r="C107" s="882"/>
      <c r="D107" s="285"/>
      <c r="E107" s="73"/>
      <c r="F107" s="74">
        <f t="shared" si="60"/>
        <v>0</v>
      </c>
      <c r="G107" s="73"/>
      <c r="H107" s="73"/>
      <c r="I107" s="74">
        <f t="shared" si="62"/>
        <v>0</v>
      </c>
      <c r="J107" s="73"/>
      <c r="K107" s="73"/>
      <c r="L107" s="74">
        <f t="shared" si="64"/>
        <v>0</v>
      </c>
    </row>
    <row r="108" spans="1:12" ht="15.75" hidden="1" thickBot="1" x14ac:dyDescent="0.3">
      <c r="A108" s="20"/>
      <c r="B108" s="21" t="s">
        <v>184</v>
      </c>
      <c r="C108" s="882"/>
      <c r="D108" s="285"/>
      <c r="E108" s="73"/>
      <c r="F108" s="74">
        <f t="shared" si="60"/>
        <v>0</v>
      </c>
      <c r="G108" s="73"/>
      <c r="H108" s="73"/>
      <c r="I108" s="74">
        <f t="shared" si="62"/>
        <v>0</v>
      </c>
      <c r="J108" s="73"/>
      <c r="K108" s="73"/>
      <c r="L108" s="74">
        <f t="shared" si="64"/>
        <v>0</v>
      </c>
    </row>
    <row r="109" spans="1:12" ht="15.75" hidden="1" thickBot="1" x14ac:dyDescent="0.3">
      <c r="A109" s="20"/>
      <c r="B109" s="21" t="s">
        <v>185</v>
      </c>
      <c r="C109" s="933"/>
      <c r="D109" s="930"/>
      <c r="E109" s="75"/>
      <c r="F109" s="76">
        <f t="shared" si="60"/>
        <v>0</v>
      </c>
      <c r="G109" s="75"/>
      <c r="H109" s="75"/>
      <c r="I109" s="76">
        <f t="shared" si="62"/>
        <v>0</v>
      </c>
      <c r="J109" s="75"/>
      <c r="K109" s="75"/>
      <c r="L109" s="76">
        <f t="shared" si="64"/>
        <v>0</v>
      </c>
    </row>
    <row r="110" spans="1:12" x14ac:dyDescent="0.25">
      <c r="A110" s="18" t="s">
        <v>186</v>
      </c>
      <c r="B110" s="10" t="s">
        <v>23</v>
      </c>
      <c r="C110" s="932">
        <f>SUM(C111:C112,C113,C126,C125)</f>
        <v>0</v>
      </c>
      <c r="D110" s="125">
        <f t="shared" ref="D110:E110" si="74">SUM(D111:D112,D113,D126,D125)</f>
        <v>0</v>
      </c>
      <c r="E110" s="71">
        <f t="shared" si="74"/>
        <v>0</v>
      </c>
      <c r="F110" s="72">
        <f t="shared" si="60"/>
        <v>0</v>
      </c>
      <c r="G110" s="71">
        <f t="shared" ref="G110:H110" si="75">SUM(G111:G112,G113,G126,G125)</f>
        <v>0</v>
      </c>
      <c r="H110" s="71">
        <f t="shared" si="75"/>
        <v>0</v>
      </c>
      <c r="I110" s="72">
        <f t="shared" si="62"/>
        <v>0</v>
      </c>
      <c r="J110" s="71">
        <f t="shared" ref="J110:K110" si="76">SUM(J111:J112,J113,J126,J125)</f>
        <v>0</v>
      </c>
      <c r="K110" s="71">
        <f t="shared" si="76"/>
        <v>0</v>
      </c>
      <c r="L110" s="72">
        <f t="shared" si="64"/>
        <v>0</v>
      </c>
    </row>
    <row r="111" spans="1:12" x14ac:dyDescent="0.25">
      <c r="A111" s="19" t="s">
        <v>187</v>
      </c>
      <c r="B111" s="6" t="s">
        <v>188</v>
      </c>
      <c r="C111" s="882"/>
      <c r="D111" s="285"/>
      <c r="E111" s="73"/>
      <c r="F111" s="74">
        <f t="shared" si="60"/>
        <v>0</v>
      </c>
      <c r="G111" s="73"/>
      <c r="H111" s="73"/>
      <c r="I111" s="74">
        <f t="shared" si="62"/>
        <v>0</v>
      </c>
      <c r="J111" s="73"/>
      <c r="K111" s="73"/>
      <c r="L111" s="74">
        <f t="shared" si="64"/>
        <v>0</v>
      </c>
    </row>
    <row r="112" spans="1:12" x14ac:dyDescent="0.25">
      <c r="A112" s="19" t="s">
        <v>189</v>
      </c>
      <c r="B112" s="6" t="s">
        <v>190</v>
      </c>
      <c r="C112" s="882"/>
      <c r="D112" s="285"/>
      <c r="E112" s="73"/>
      <c r="F112" s="74">
        <f t="shared" si="60"/>
        <v>0</v>
      </c>
      <c r="G112" s="73"/>
      <c r="H112" s="73"/>
      <c r="I112" s="74">
        <f t="shared" si="62"/>
        <v>0</v>
      </c>
      <c r="J112" s="73"/>
      <c r="K112" s="73"/>
      <c r="L112" s="74">
        <f t="shared" si="64"/>
        <v>0</v>
      </c>
    </row>
    <row r="113" spans="1:24" x14ac:dyDescent="0.25">
      <c r="A113" s="19" t="s">
        <v>191</v>
      </c>
      <c r="B113" s="6" t="s">
        <v>192</v>
      </c>
      <c r="C113" s="882">
        <f>SUM(C114:C124)</f>
        <v>0</v>
      </c>
      <c r="D113" s="285">
        <f t="shared" ref="D113:E113" si="77">SUM(D114:D124)-D115-D116-D117-D118</f>
        <v>0</v>
      </c>
      <c r="E113" s="73">
        <f t="shared" si="77"/>
        <v>0</v>
      </c>
      <c r="F113" s="74">
        <f t="shared" si="60"/>
        <v>0</v>
      </c>
      <c r="G113" s="73">
        <f t="shared" ref="G113:H113" si="78">SUM(G114:G124)-G115-G116-G117-G118</f>
        <v>0</v>
      </c>
      <c r="H113" s="73">
        <f t="shared" si="78"/>
        <v>0</v>
      </c>
      <c r="I113" s="74">
        <f t="shared" si="62"/>
        <v>0</v>
      </c>
      <c r="J113" s="73">
        <f t="shared" ref="J113:K113" si="79">SUM(J114:J124)-J115-J116-J117-J118</f>
        <v>0</v>
      </c>
      <c r="K113" s="73">
        <f t="shared" si="79"/>
        <v>0</v>
      </c>
      <c r="L113" s="74">
        <f t="shared" si="64"/>
        <v>0</v>
      </c>
    </row>
    <row r="114" spans="1:24" x14ac:dyDescent="0.25">
      <c r="A114" s="19" t="s">
        <v>193</v>
      </c>
      <c r="B114" s="6" t="s">
        <v>194</v>
      </c>
      <c r="C114" s="882"/>
      <c r="D114" s="285"/>
      <c r="E114" s="73"/>
      <c r="F114" s="74">
        <f t="shared" si="60"/>
        <v>0</v>
      </c>
      <c r="G114" s="73"/>
      <c r="H114" s="73"/>
      <c r="I114" s="74">
        <f t="shared" si="62"/>
        <v>0</v>
      </c>
      <c r="J114" s="73"/>
      <c r="K114" s="73"/>
      <c r="L114" s="74">
        <f t="shared" si="64"/>
        <v>0</v>
      </c>
    </row>
    <row r="115" spans="1:24" x14ac:dyDescent="0.25">
      <c r="A115" s="19"/>
      <c r="B115" s="6" t="s">
        <v>874</v>
      </c>
      <c r="C115" s="882"/>
      <c r="D115" s="285"/>
      <c r="E115" s="73"/>
      <c r="F115" s="74">
        <f t="shared" si="60"/>
        <v>0</v>
      </c>
      <c r="G115" s="73"/>
      <c r="H115" s="73"/>
      <c r="I115" s="74">
        <f t="shared" si="62"/>
        <v>0</v>
      </c>
      <c r="J115" s="73"/>
      <c r="K115" s="73"/>
      <c r="L115" s="74">
        <f t="shared" si="64"/>
        <v>0</v>
      </c>
    </row>
    <row r="116" spans="1:24" x14ac:dyDescent="0.25">
      <c r="A116" s="19"/>
      <c r="B116" s="6" t="s">
        <v>875</v>
      </c>
      <c r="C116" s="882"/>
      <c r="D116" s="285"/>
      <c r="E116" s="73"/>
      <c r="F116" s="74">
        <f t="shared" si="60"/>
        <v>0</v>
      </c>
      <c r="G116" s="73"/>
      <c r="H116" s="73"/>
      <c r="I116" s="74">
        <f t="shared" si="62"/>
        <v>0</v>
      </c>
      <c r="J116" s="73"/>
      <c r="K116" s="73"/>
      <c r="L116" s="74">
        <f t="shared" si="64"/>
        <v>0</v>
      </c>
    </row>
    <row r="117" spans="1:24" x14ac:dyDescent="0.25">
      <c r="A117" s="19"/>
      <c r="B117" s="6" t="s">
        <v>873</v>
      </c>
      <c r="C117" s="882"/>
      <c r="D117" s="285"/>
      <c r="E117" s="73"/>
      <c r="F117" s="74">
        <f t="shared" si="60"/>
        <v>0</v>
      </c>
      <c r="G117" s="73"/>
      <c r="H117" s="73"/>
      <c r="I117" s="74">
        <f t="shared" si="62"/>
        <v>0</v>
      </c>
      <c r="J117" s="73"/>
      <c r="K117" s="73"/>
      <c r="L117" s="74">
        <f t="shared" si="64"/>
        <v>0</v>
      </c>
    </row>
    <row r="118" spans="1:24" x14ac:dyDescent="0.25">
      <c r="A118" s="19"/>
      <c r="B118" s="6" t="s">
        <v>876</v>
      </c>
      <c r="C118" s="882"/>
      <c r="D118" s="285"/>
      <c r="E118" s="73"/>
      <c r="F118" s="74">
        <f t="shared" si="60"/>
        <v>0</v>
      </c>
      <c r="G118" s="73"/>
      <c r="H118" s="73"/>
      <c r="I118" s="74">
        <f t="shared" si="62"/>
        <v>0</v>
      </c>
      <c r="J118" s="73"/>
      <c r="K118" s="73"/>
      <c r="L118" s="74">
        <f t="shared" si="64"/>
        <v>0</v>
      </c>
    </row>
    <row r="119" spans="1:24" x14ac:dyDescent="0.25">
      <c r="A119" s="19" t="s">
        <v>195</v>
      </c>
      <c r="B119" s="6" t="s">
        <v>196</v>
      </c>
      <c r="C119" s="882"/>
      <c r="D119" s="285"/>
      <c r="E119" s="73"/>
      <c r="F119" s="74">
        <f t="shared" si="60"/>
        <v>0</v>
      </c>
      <c r="G119" s="73"/>
      <c r="H119" s="73"/>
      <c r="I119" s="74">
        <f t="shared" si="62"/>
        <v>0</v>
      </c>
      <c r="J119" s="73"/>
      <c r="K119" s="73"/>
      <c r="L119" s="74">
        <f t="shared" si="64"/>
        <v>0</v>
      </c>
    </row>
    <row r="120" spans="1:24" x14ac:dyDescent="0.25">
      <c r="A120" s="19" t="s">
        <v>197</v>
      </c>
      <c r="B120" s="6" t="s">
        <v>198</v>
      </c>
      <c r="C120" s="882"/>
      <c r="D120" s="285"/>
      <c r="E120" s="73"/>
      <c r="F120" s="74">
        <f t="shared" si="60"/>
        <v>0</v>
      </c>
      <c r="G120" s="73"/>
      <c r="H120" s="73"/>
      <c r="I120" s="74">
        <f t="shared" si="62"/>
        <v>0</v>
      </c>
      <c r="J120" s="73"/>
      <c r="K120" s="73"/>
      <c r="L120" s="74">
        <f t="shared" si="64"/>
        <v>0</v>
      </c>
    </row>
    <row r="121" spans="1:24" x14ac:dyDescent="0.25">
      <c r="A121" s="19" t="s">
        <v>199</v>
      </c>
      <c r="B121" s="6" t="s">
        <v>200</v>
      </c>
      <c r="C121" s="882"/>
      <c r="D121" s="285"/>
      <c r="E121" s="73"/>
      <c r="F121" s="74">
        <f t="shared" si="60"/>
        <v>0</v>
      </c>
      <c r="G121" s="73"/>
      <c r="H121" s="73"/>
      <c r="I121" s="74">
        <f t="shared" si="62"/>
        <v>0</v>
      </c>
      <c r="J121" s="73"/>
      <c r="K121" s="73"/>
      <c r="L121" s="74">
        <f t="shared" si="64"/>
        <v>0</v>
      </c>
    </row>
    <row r="122" spans="1:24" x14ac:dyDescent="0.25">
      <c r="A122" s="19" t="s">
        <v>201</v>
      </c>
      <c r="B122" s="6" t="s">
        <v>202</v>
      </c>
      <c r="C122" s="882"/>
      <c r="D122" s="285"/>
      <c r="E122" s="73"/>
      <c r="F122" s="74">
        <f t="shared" si="60"/>
        <v>0</v>
      </c>
      <c r="G122" s="73"/>
      <c r="H122" s="73"/>
      <c r="I122" s="74">
        <f t="shared" si="62"/>
        <v>0</v>
      </c>
      <c r="J122" s="73"/>
      <c r="K122" s="73"/>
      <c r="L122" s="74">
        <f t="shared" si="64"/>
        <v>0</v>
      </c>
    </row>
    <row r="123" spans="1:24" x14ac:dyDescent="0.25">
      <c r="A123" s="19" t="s">
        <v>203</v>
      </c>
      <c r="B123" s="6" t="s">
        <v>204</v>
      </c>
      <c r="C123" s="882"/>
      <c r="D123" s="285"/>
      <c r="E123" s="73"/>
      <c r="F123" s="74">
        <f t="shared" si="60"/>
        <v>0</v>
      </c>
      <c r="G123" s="73"/>
      <c r="H123" s="73"/>
      <c r="I123" s="74">
        <f t="shared" si="62"/>
        <v>0</v>
      </c>
      <c r="J123" s="73"/>
      <c r="K123" s="73"/>
      <c r="L123" s="74">
        <f t="shared" si="64"/>
        <v>0</v>
      </c>
    </row>
    <row r="124" spans="1:24" x14ac:dyDescent="0.25">
      <c r="A124" s="19" t="s">
        <v>205</v>
      </c>
      <c r="B124" s="6" t="s">
        <v>206</v>
      </c>
      <c r="C124" s="882"/>
      <c r="D124" s="285"/>
      <c r="E124" s="73"/>
      <c r="F124" s="74">
        <f t="shared" si="60"/>
        <v>0</v>
      </c>
      <c r="G124" s="73"/>
      <c r="H124" s="73"/>
      <c r="I124" s="74">
        <f t="shared" si="62"/>
        <v>0</v>
      </c>
      <c r="J124" s="73"/>
      <c r="K124" s="73"/>
      <c r="L124" s="74">
        <f t="shared" si="64"/>
        <v>0</v>
      </c>
    </row>
    <row r="125" spans="1:24" x14ac:dyDescent="0.25">
      <c r="A125" s="19" t="s">
        <v>207</v>
      </c>
      <c r="B125" s="6" t="s">
        <v>208</v>
      </c>
      <c r="C125" s="882"/>
      <c r="D125" s="285"/>
      <c r="E125" s="73"/>
      <c r="F125" s="74">
        <f t="shared" si="60"/>
        <v>0</v>
      </c>
      <c r="G125" s="73"/>
      <c r="H125" s="73"/>
      <c r="I125" s="74">
        <f t="shared" si="62"/>
        <v>0</v>
      </c>
      <c r="J125" s="73"/>
      <c r="K125" s="73"/>
      <c r="L125" s="74">
        <f t="shared" si="64"/>
        <v>0</v>
      </c>
    </row>
    <row r="126" spans="1:24" x14ac:dyDescent="0.25">
      <c r="A126" s="19" t="s">
        <v>209</v>
      </c>
      <c r="B126" s="6" t="s">
        <v>210</v>
      </c>
      <c r="C126" s="882">
        <f>SUM(C127:C130)</f>
        <v>0</v>
      </c>
      <c r="D126" s="285">
        <f t="shared" ref="D126:E126" si="80">SUM(D127:D130)</f>
        <v>0</v>
      </c>
      <c r="E126" s="73">
        <f t="shared" si="80"/>
        <v>0</v>
      </c>
      <c r="F126" s="74">
        <f t="shared" si="60"/>
        <v>0</v>
      </c>
      <c r="G126" s="73">
        <f t="shared" ref="G126:H126" si="81">SUM(G127:G130)</f>
        <v>0</v>
      </c>
      <c r="H126" s="73">
        <f t="shared" si="81"/>
        <v>0</v>
      </c>
      <c r="I126" s="74">
        <f t="shared" si="62"/>
        <v>0</v>
      </c>
      <c r="J126" s="73">
        <f t="shared" ref="J126:K126" si="82">SUM(J127:J130)</f>
        <v>0</v>
      </c>
      <c r="K126" s="73">
        <f t="shared" si="82"/>
        <v>0</v>
      </c>
      <c r="L126" s="74">
        <f t="shared" si="64"/>
        <v>0</v>
      </c>
    </row>
    <row r="127" spans="1:24" x14ac:dyDescent="0.25">
      <c r="A127" s="19"/>
      <c r="B127" s="6" t="s">
        <v>647</v>
      </c>
      <c r="C127" s="882"/>
      <c r="D127" s="285"/>
      <c r="E127" s="73"/>
      <c r="F127" s="74">
        <f t="shared" si="60"/>
        <v>0</v>
      </c>
      <c r="G127" s="73"/>
      <c r="H127" s="73"/>
      <c r="I127" s="74">
        <f t="shared" si="62"/>
        <v>0</v>
      </c>
      <c r="J127" s="73"/>
      <c r="K127" s="73"/>
      <c r="L127" s="74">
        <f t="shared" si="64"/>
        <v>0</v>
      </c>
    </row>
    <row r="128" spans="1:24" x14ac:dyDescent="0.25">
      <c r="A128" s="31"/>
      <c r="B128" s="6" t="s">
        <v>646</v>
      </c>
      <c r="C128" s="882"/>
      <c r="D128" s="285"/>
      <c r="E128" s="73"/>
      <c r="F128" s="74">
        <f t="shared" si="60"/>
        <v>0</v>
      </c>
      <c r="G128" s="73"/>
      <c r="H128" s="73"/>
      <c r="I128" s="74">
        <f t="shared" si="62"/>
        <v>0</v>
      </c>
      <c r="J128" s="73"/>
      <c r="K128" s="73"/>
      <c r="L128" s="74">
        <f t="shared" si="64"/>
        <v>0</v>
      </c>
      <c r="M128" s="63"/>
      <c r="N128" s="63"/>
      <c r="O128" s="63"/>
      <c r="P128" s="63"/>
      <c r="Q128" s="63"/>
      <c r="R128" s="63"/>
      <c r="T128" s="63"/>
      <c r="U128" s="63"/>
      <c r="V128" s="63"/>
      <c r="W128" s="63"/>
      <c r="X128" s="63"/>
    </row>
    <row r="129" spans="1:12" x14ac:dyDescent="0.25">
      <c r="A129" s="20"/>
      <c r="B129" s="21" t="s">
        <v>211</v>
      </c>
      <c r="C129" s="882"/>
      <c r="D129" s="285"/>
      <c r="E129" s="73"/>
      <c r="F129" s="74">
        <f t="shared" si="60"/>
        <v>0</v>
      </c>
      <c r="G129" s="73"/>
      <c r="H129" s="73"/>
      <c r="I129" s="74">
        <f t="shared" si="62"/>
        <v>0</v>
      </c>
      <c r="J129" s="73"/>
      <c r="K129" s="73"/>
      <c r="L129" s="74">
        <f t="shared" si="64"/>
        <v>0</v>
      </c>
    </row>
    <row r="130" spans="1:12" ht="15.75" thickBot="1" x14ac:dyDescent="0.3">
      <c r="A130" s="20" t="s">
        <v>212</v>
      </c>
      <c r="B130" s="21" t="s">
        <v>213</v>
      </c>
      <c r="C130" s="933"/>
      <c r="D130" s="930"/>
      <c r="E130" s="75"/>
      <c r="F130" s="76">
        <f t="shared" si="60"/>
        <v>0</v>
      </c>
      <c r="G130" s="75"/>
      <c r="H130" s="75"/>
      <c r="I130" s="76">
        <f t="shared" ref="I130:I149" si="83">SUM(G130:H130)</f>
        <v>0</v>
      </c>
      <c r="J130" s="75"/>
      <c r="K130" s="75"/>
      <c r="L130" s="76">
        <f t="shared" ref="L130:L149" si="84">SUM(J130:K130)</f>
        <v>0</v>
      </c>
    </row>
    <row r="131" spans="1:12" ht="15.75" thickBot="1" x14ac:dyDescent="0.3">
      <c r="A131" s="22" t="s">
        <v>214</v>
      </c>
      <c r="B131" s="4" t="s">
        <v>24</v>
      </c>
      <c r="C131" s="931"/>
      <c r="D131" s="929"/>
      <c r="E131" s="77"/>
      <c r="F131" s="78">
        <f t="shared" si="60"/>
        <v>0</v>
      </c>
      <c r="G131" s="77"/>
      <c r="H131" s="77"/>
      <c r="I131" s="78">
        <f t="shared" si="83"/>
        <v>0</v>
      </c>
      <c r="J131" s="77"/>
      <c r="K131" s="77"/>
      <c r="L131" s="78">
        <f t="shared" si="84"/>
        <v>0</v>
      </c>
    </row>
    <row r="132" spans="1:12" ht="15.75" thickBot="1" x14ac:dyDescent="0.3">
      <c r="A132" s="18" t="s">
        <v>215</v>
      </c>
      <c r="B132" s="10" t="s">
        <v>25</v>
      </c>
      <c r="C132" s="931">
        <f>SUM(C133:C138)</f>
        <v>0</v>
      </c>
      <c r="D132" s="929">
        <f t="shared" ref="D132:E132" si="85">SUM(D133:D138)</f>
        <v>0</v>
      </c>
      <c r="E132" s="77">
        <f t="shared" si="85"/>
        <v>0</v>
      </c>
      <c r="F132" s="78">
        <f t="shared" si="60"/>
        <v>0</v>
      </c>
      <c r="G132" s="77">
        <f t="shared" ref="G132:H132" si="86">SUM(G133:G138)</f>
        <v>0</v>
      </c>
      <c r="H132" s="77">
        <f t="shared" si="86"/>
        <v>0</v>
      </c>
      <c r="I132" s="78">
        <f t="shared" si="83"/>
        <v>0</v>
      </c>
      <c r="J132" s="77">
        <f t="shared" ref="J132:K132" si="87">SUM(J133:J138)</f>
        <v>0</v>
      </c>
      <c r="K132" s="77">
        <f t="shared" si="87"/>
        <v>0</v>
      </c>
      <c r="L132" s="78">
        <f t="shared" si="84"/>
        <v>0</v>
      </c>
    </row>
    <row r="133" spans="1:12" ht="15.75" hidden="1" thickBot="1" x14ac:dyDescent="0.3">
      <c r="A133" s="19" t="s">
        <v>216</v>
      </c>
      <c r="B133" s="6" t="s">
        <v>217</v>
      </c>
      <c r="C133" s="932"/>
      <c r="D133" s="125"/>
      <c r="E133" s="71"/>
      <c r="F133" s="72">
        <f t="shared" si="60"/>
        <v>0</v>
      </c>
      <c r="G133" s="71"/>
      <c r="H133" s="71"/>
      <c r="I133" s="72">
        <f t="shared" si="83"/>
        <v>0</v>
      </c>
      <c r="J133" s="71"/>
      <c r="K133" s="71"/>
      <c r="L133" s="72">
        <f t="shared" si="84"/>
        <v>0</v>
      </c>
    </row>
    <row r="134" spans="1:12" ht="15.75" hidden="1" thickBot="1" x14ac:dyDescent="0.3">
      <c r="A134" s="19" t="s">
        <v>455</v>
      </c>
      <c r="B134" s="6" t="s">
        <v>456</v>
      </c>
      <c r="C134" s="882"/>
      <c r="D134" s="285"/>
      <c r="E134" s="73"/>
      <c r="F134" s="74">
        <f t="shared" si="60"/>
        <v>0</v>
      </c>
      <c r="G134" s="73"/>
      <c r="H134" s="73"/>
      <c r="I134" s="74">
        <f t="shared" si="83"/>
        <v>0</v>
      </c>
      <c r="J134" s="73"/>
      <c r="K134" s="73"/>
      <c r="L134" s="74">
        <f t="shared" si="84"/>
        <v>0</v>
      </c>
    </row>
    <row r="135" spans="1:12" ht="15.75" hidden="1" thickBot="1" x14ac:dyDescent="0.3">
      <c r="A135" s="19" t="s">
        <v>218</v>
      </c>
      <c r="B135" s="6" t="s">
        <v>219</v>
      </c>
      <c r="C135" s="882"/>
      <c r="D135" s="285"/>
      <c r="E135" s="73"/>
      <c r="F135" s="74">
        <f t="shared" si="60"/>
        <v>0</v>
      </c>
      <c r="G135" s="73"/>
      <c r="H135" s="73"/>
      <c r="I135" s="74">
        <f t="shared" si="83"/>
        <v>0</v>
      </c>
      <c r="J135" s="73"/>
      <c r="K135" s="73"/>
      <c r="L135" s="74">
        <f t="shared" si="84"/>
        <v>0</v>
      </c>
    </row>
    <row r="136" spans="1:12" ht="15.75" hidden="1" thickBot="1" x14ac:dyDescent="0.3">
      <c r="A136" s="19" t="s">
        <v>220</v>
      </c>
      <c r="B136" s="6" t="s">
        <v>221</v>
      </c>
      <c r="C136" s="882"/>
      <c r="D136" s="285"/>
      <c r="E136" s="73"/>
      <c r="F136" s="74">
        <f t="shared" si="60"/>
        <v>0</v>
      </c>
      <c r="G136" s="73"/>
      <c r="H136" s="73"/>
      <c r="I136" s="74">
        <f t="shared" si="83"/>
        <v>0</v>
      </c>
      <c r="J136" s="73"/>
      <c r="K136" s="73"/>
      <c r="L136" s="74">
        <f t="shared" si="84"/>
        <v>0</v>
      </c>
    </row>
    <row r="137" spans="1:12" ht="15.75" hidden="1" thickBot="1" x14ac:dyDescent="0.3">
      <c r="A137" s="19" t="s">
        <v>222</v>
      </c>
      <c r="B137" s="6" t="s">
        <v>223</v>
      </c>
      <c r="C137" s="882"/>
      <c r="D137" s="285"/>
      <c r="E137" s="73"/>
      <c r="F137" s="74">
        <f t="shared" si="60"/>
        <v>0</v>
      </c>
      <c r="G137" s="73"/>
      <c r="H137" s="73"/>
      <c r="I137" s="74">
        <f t="shared" si="83"/>
        <v>0</v>
      </c>
      <c r="J137" s="73"/>
      <c r="K137" s="73"/>
      <c r="L137" s="74">
        <f t="shared" si="84"/>
        <v>0</v>
      </c>
    </row>
    <row r="138" spans="1:12" ht="15.75" hidden="1" thickBot="1" x14ac:dyDescent="0.3">
      <c r="A138" s="19" t="s">
        <v>224</v>
      </c>
      <c r="B138" s="6" t="s">
        <v>225</v>
      </c>
      <c r="C138" s="882">
        <f>SUM(C139:C140)</f>
        <v>0</v>
      </c>
      <c r="D138" s="285">
        <f t="shared" ref="D138:E138" si="88">SUM(D139:D140)</f>
        <v>0</v>
      </c>
      <c r="E138" s="73">
        <f t="shared" si="88"/>
        <v>0</v>
      </c>
      <c r="F138" s="74">
        <f t="shared" si="60"/>
        <v>0</v>
      </c>
      <c r="G138" s="73">
        <f t="shared" ref="G138:H138" si="89">SUM(G139:G140)</f>
        <v>0</v>
      </c>
      <c r="H138" s="73">
        <f t="shared" si="89"/>
        <v>0</v>
      </c>
      <c r="I138" s="74">
        <f t="shared" si="83"/>
        <v>0</v>
      </c>
      <c r="J138" s="73">
        <f t="shared" ref="J138:K138" si="90">SUM(J139:J140)</f>
        <v>0</v>
      </c>
      <c r="K138" s="73">
        <f t="shared" si="90"/>
        <v>0</v>
      </c>
      <c r="L138" s="74">
        <f t="shared" si="84"/>
        <v>0</v>
      </c>
    </row>
    <row r="139" spans="1:12" ht="15.75" hidden="1" thickBot="1" x14ac:dyDescent="0.3">
      <c r="A139" s="19"/>
      <c r="B139" s="6" t="s">
        <v>226</v>
      </c>
      <c r="C139" s="882"/>
      <c r="D139" s="285"/>
      <c r="E139" s="73"/>
      <c r="F139" s="74">
        <f t="shared" si="60"/>
        <v>0</v>
      </c>
      <c r="G139" s="73"/>
      <c r="H139" s="73"/>
      <c r="I139" s="74">
        <f t="shared" si="83"/>
        <v>0</v>
      </c>
      <c r="J139" s="73"/>
      <c r="K139" s="73"/>
      <c r="L139" s="74">
        <f t="shared" si="84"/>
        <v>0</v>
      </c>
    </row>
    <row r="140" spans="1:12" ht="15.75" hidden="1" thickBot="1" x14ac:dyDescent="0.3">
      <c r="A140" s="20"/>
      <c r="B140" s="21" t="s">
        <v>227</v>
      </c>
      <c r="C140" s="933"/>
      <c r="D140" s="930"/>
      <c r="E140" s="75"/>
      <c r="F140" s="76">
        <f t="shared" si="60"/>
        <v>0</v>
      </c>
      <c r="G140" s="75"/>
      <c r="H140" s="75"/>
      <c r="I140" s="76">
        <f t="shared" si="83"/>
        <v>0</v>
      </c>
      <c r="J140" s="75"/>
      <c r="K140" s="75"/>
      <c r="L140" s="76">
        <f t="shared" si="84"/>
        <v>0</v>
      </c>
    </row>
    <row r="141" spans="1:12" x14ac:dyDescent="0.25">
      <c r="A141" s="18" t="s">
        <v>228</v>
      </c>
      <c r="B141" s="10" t="s">
        <v>26</v>
      </c>
      <c r="C141" s="932"/>
      <c r="D141" s="125"/>
      <c r="E141" s="71"/>
      <c r="F141" s="72">
        <f t="shared" si="60"/>
        <v>0</v>
      </c>
      <c r="G141" s="71"/>
      <c r="H141" s="71"/>
      <c r="I141" s="72">
        <f t="shared" si="83"/>
        <v>0</v>
      </c>
      <c r="J141" s="71"/>
      <c r="K141" s="71"/>
      <c r="L141" s="72">
        <f t="shared" si="84"/>
        <v>0</v>
      </c>
    </row>
    <row r="142" spans="1:12" ht="15.75" thickBot="1" x14ac:dyDescent="0.3">
      <c r="A142" s="20" t="s">
        <v>229</v>
      </c>
      <c r="B142" s="21" t="s">
        <v>230</v>
      </c>
      <c r="C142" s="933"/>
      <c r="D142" s="930"/>
      <c r="E142" s="75"/>
      <c r="F142" s="76">
        <f t="shared" si="60"/>
        <v>0</v>
      </c>
      <c r="G142" s="75"/>
      <c r="H142" s="75"/>
      <c r="I142" s="76">
        <f t="shared" si="83"/>
        <v>0</v>
      </c>
      <c r="J142" s="75"/>
      <c r="K142" s="75"/>
      <c r="L142" s="76">
        <f t="shared" si="84"/>
        <v>0</v>
      </c>
    </row>
    <row r="143" spans="1:12" x14ac:dyDescent="0.25">
      <c r="A143" s="18" t="s">
        <v>231</v>
      </c>
      <c r="B143" s="10" t="s">
        <v>27</v>
      </c>
      <c r="C143" s="932"/>
      <c r="D143" s="125"/>
      <c r="E143" s="71"/>
      <c r="F143" s="72">
        <f t="shared" si="60"/>
        <v>0</v>
      </c>
      <c r="G143" s="71"/>
      <c r="H143" s="71"/>
      <c r="I143" s="72">
        <f t="shared" si="83"/>
        <v>0</v>
      </c>
      <c r="J143" s="71"/>
      <c r="K143" s="71"/>
      <c r="L143" s="72">
        <f t="shared" si="84"/>
        <v>0</v>
      </c>
    </row>
    <row r="144" spans="1:12" ht="15.75" thickBot="1" x14ac:dyDescent="0.3">
      <c r="A144" s="20" t="s">
        <v>232</v>
      </c>
      <c r="B144" s="21" t="s">
        <v>233</v>
      </c>
      <c r="C144" s="933"/>
      <c r="D144" s="930"/>
      <c r="E144" s="75"/>
      <c r="F144" s="76">
        <f t="shared" si="60"/>
        <v>0</v>
      </c>
      <c r="G144" s="75"/>
      <c r="H144" s="75"/>
      <c r="I144" s="76">
        <f t="shared" si="83"/>
        <v>0</v>
      </c>
      <c r="J144" s="75"/>
      <c r="K144" s="75"/>
      <c r="L144" s="76">
        <f t="shared" si="84"/>
        <v>0</v>
      </c>
    </row>
    <row r="145" spans="1:15" ht="15.75" thickBot="1" x14ac:dyDescent="0.3">
      <c r="A145" s="23" t="s">
        <v>234</v>
      </c>
      <c r="B145" s="5" t="s">
        <v>28</v>
      </c>
      <c r="C145" s="934"/>
      <c r="D145" s="632"/>
      <c r="E145" s="81"/>
      <c r="F145" s="82">
        <f t="shared" si="60"/>
        <v>0</v>
      </c>
      <c r="G145" s="81"/>
      <c r="H145" s="81"/>
      <c r="I145" s="82">
        <f t="shared" si="83"/>
        <v>0</v>
      </c>
      <c r="J145" s="81"/>
      <c r="K145" s="81"/>
      <c r="L145" s="82">
        <f t="shared" si="84"/>
        <v>0</v>
      </c>
    </row>
    <row r="146" spans="1:15" ht="15.75" thickBot="1" x14ac:dyDescent="0.3">
      <c r="A146" s="22" t="s">
        <v>235</v>
      </c>
      <c r="B146" s="4" t="s">
        <v>236</v>
      </c>
      <c r="C146" s="931">
        <f>C145+C144+C143+C142+C141+C132+C131+C110+C104+C87</f>
        <v>1423610</v>
      </c>
      <c r="D146" s="929">
        <f t="shared" ref="D146:E146" si="91">D145+D144+D143+D142+D141+D132+D131+D110+D104+D87</f>
        <v>1666667</v>
      </c>
      <c r="E146" s="77">
        <f t="shared" si="91"/>
        <v>0</v>
      </c>
      <c r="F146" s="78">
        <f t="shared" si="60"/>
        <v>1666667</v>
      </c>
      <c r="G146" s="77">
        <f t="shared" ref="G146:H146" si="92">G145+G144+G143+G142+G141+G132+G131+G110+G104+G87</f>
        <v>2395834</v>
      </c>
      <c r="H146" s="77">
        <f t="shared" si="92"/>
        <v>0</v>
      </c>
      <c r="I146" s="78">
        <f t="shared" si="83"/>
        <v>2395834</v>
      </c>
      <c r="J146" s="77">
        <f t="shared" ref="J146:K146" si="93">J145+J144+J143+J142+J141+J132+J131+J110+J104+J87</f>
        <v>2680556</v>
      </c>
      <c r="K146" s="77">
        <f t="shared" si="93"/>
        <v>0</v>
      </c>
      <c r="L146" s="78">
        <f t="shared" si="84"/>
        <v>2680556</v>
      </c>
    </row>
    <row r="147" spans="1:15" ht="15.75" thickBot="1" x14ac:dyDescent="0.3">
      <c r="A147" s="24" t="s">
        <v>237</v>
      </c>
      <c r="B147" s="25" t="s">
        <v>238</v>
      </c>
      <c r="C147" s="932">
        <f>SUM(C148:C154)</f>
        <v>0</v>
      </c>
      <c r="D147" s="125">
        <f t="shared" ref="D147:E147" si="94">SUM(D148:D154)</f>
        <v>0</v>
      </c>
      <c r="E147" s="71">
        <f t="shared" si="94"/>
        <v>0</v>
      </c>
      <c r="F147" s="72">
        <f t="shared" si="60"/>
        <v>0</v>
      </c>
      <c r="G147" s="71">
        <f t="shared" ref="G147:H147" si="95">SUM(G148:G154)</f>
        <v>0</v>
      </c>
      <c r="H147" s="71">
        <f t="shared" si="95"/>
        <v>0</v>
      </c>
      <c r="I147" s="72">
        <f t="shared" si="83"/>
        <v>0</v>
      </c>
      <c r="J147" s="71">
        <f t="shared" ref="J147:K147" si="96">SUM(J148:J154)</f>
        <v>0</v>
      </c>
      <c r="K147" s="71">
        <f t="shared" si="96"/>
        <v>0</v>
      </c>
      <c r="L147" s="72">
        <f t="shared" si="84"/>
        <v>0</v>
      </c>
    </row>
    <row r="148" spans="1:15" ht="15.75" hidden="1" thickBot="1" x14ac:dyDescent="0.3">
      <c r="A148" s="19" t="s">
        <v>239</v>
      </c>
      <c r="B148" s="6" t="s">
        <v>240</v>
      </c>
      <c r="C148" s="882"/>
      <c r="D148" s="285"/>
      <c r="E148" s="73"/>
      <c r="F148" s="74">
        <f t="shared" si="60"/>
        <v>0</v>
      </c>
      <c r="G148" s="73"/>
      <c r="H148" s="73"/>
      <c r="I148" s="74">
        <f t="shared" si="83"/>
        <v>0</v>
      </c>
      <c r="J148" s="73"/>
      <c r="K148" s="73"/>
      <c r="L148" s="74">
        <f t="shared" si="84"/>
        <v>0</v>
      </c>
    </row>
    <row r="149" spans="1:15" ht="15.75" hidden="1" thickBot="1" x14ac:dyDescent="0.3">
      <c r="A149" s="19" t="s">
        <v>241</v>
      </c>
      <c r="B149" s="6" t="s">
        <v>242</v>
      </c>
      <c r="C149" s="882"/>
      <c r="D149" s="285"/>
      <c r="E149" s="73"/>
      <c r="F149" s="74">
        <f t="shared" si="60"/>
        <v>0</v>
      </c>
      <c r="G149" s="73"/>
      <c r="H149" s="73"/>
      <c r="I149" s="74">
        <f t="shared" si="83"/>
        <v>0</v>
      </c>
      <c r="J149" s="73"/>
      <c r="K149" s="73"/>
      <c r="L149" s="74">
        <f t="shared" si="84"/>
        <v>0</v>
      </c>
    </row>
    <row r="150" spans="1:15" ht="15.75" hidden="1" thickBot="1" x14ac:dyDescent="0.3">
      <c r="A150" s="19" t="s">
        <v>448</v>
      </c>
      <c r="B150" s="6" t="s">
        <v>449</v>
      </c>
      <c r="C150" s="882"/>
      <c r="D150" s="285"/>
      <c r="E150" s="73"/>
      <c r="F150" s="74"/>
      <c r="G150" s="73"/>
      <c r="H150" s="73"/>
      <c r="I150" s="74"/>
      <c r="J150" s="73"/>
      <c r="K150" s="73"/>
      <c r="L150" s="74"/>
    </row>
    <row r="151" spans="1:15" ht="15.75" hidden="1" thickBot="1" x14ac:dyDescent="0.3">
      <c r="A151" s="19" t="s">
        <v>243</v>
      </c>
      <c r="B151" s="6" t="s">
        <v>244</v>
      </c>
      <c r="C151" s="882"/>
      <c r="D151" s="285"/>
      <c r="E151" s="73"/>
      <c r="F151" s="74">
        <f t="shared" ref="F151:F154" si="97">SUM(D151:E151)</f>
        <v>0</v>
      </c>
      <c r="G151" s="73"/>
      <c r="H151" s="73"/>
      <c r="I151" s="74">
        <f t="shared" ref="I151:I154" si="98">SUM(G151:H151)</f>
        <v>0</v>
      </c>
      <c r="J151" s="73"/>
      <c r="K151" s="73"/>
      <c r="L151" s="74">
        <f t="shared" ref="L151:L154" si="99">SUM(J151:K151)</f>
        <v>0</v>
      </c>
    </row>
    <row r="152" spans="1:15" ht="15.75" hidden="1" thickBot="1" x14ac:dyDescent="0.3">
      <c r="A152" s="19" t="s">
        <v>245</v>
      </c>
      <c r="B152" s="6" t="s">
        <v>246</v>
      </c>
      <c r="C152" s="882"/>
      <c r="D152" s="285"/>
      <c r="E152" s="73"/>
      <c r="F152" s="74">
        <f t="shared" si="97"/>
        <v>0</v>
      </c>
      <c r="G152" s="73"/>
      <c r="H152" s="73"/>
      <c r="I152" s="74">
        <f t="shared" si="98"/>
        <v>0</v>
      </c>
      <c r="J152" s="73"/>
      <c r="K152" s="73"/>
      <c r="L152" s="74">
        <f t="shared" si="99"/>
        <v>0</v>
      </c>
    </row>
    <row r="153" spans="1:15" ht="15.75" hidden="1" thickBot="1" x14ac:dyDescent="0.3">
      <c r="A153" s="19" t="s">
        <v>247</v>
      </c>
      <c r="B153" s="6" t="s">
        <v>248</v>
      </c>
      <c r="C153" s="882"/>
      <c r="D153" s="285"/>
      <c r="E153" s="73"/>
      <c r="F153" s="74">
        <f t="shared" si="97"/>
        <v>0</v>
      </c>
      <c r="G153" s="73"/>
      <c r="H153" s="73"/>
      <c r="I153" s="74">
        <f t="shared" si="98"/>
        <v>0</v>
      </c>
      <c r="J153" s="73"/>
      <c r="K153" s="73"/>
      <c r="L153" s="74">
        <f t="shared" si="99"/>
        <v>0</v>
      </c>
    </row>
    <row r="154" spans="1:15" ht="15.75" hidden="1" thickBot="1" x14ac:dyDescent="0.3">
      <c r="A154" s="20"/>
      <c r="B154" s="21" t="s">
        <v>249</v>
      </c>
      <c r="C154" s="935"/>
      <c r="D154" s="484"/>
      <c r="E154" s="83"/>
      <c r="F154" s="76">
        <f t="shared" si="97"/>
        <v>0</v>
      </c>
      <c r="G154" s="83"/>
      <c r="H154" s="83"/>
      <c r="I154" s="76">
        <f t="shared" si="98"/>
        <v>0</v>
      </c>
      <c r="J154" s="83"/>
      <c r="K154" s="83"/>
      <c r="L154" s="76">
        <f t="shared" si="99"/>
        <v>0</v>
      </c>
    </row>
    <row r="155" spans="1:15" ht="15.75" thickBot="1" x14ac:dyDescent="0.3">
      <c r="A155" s="22" t="s">
        <v>252</v>
      </c>
      <c r="B155" s="4" t="s">
        <v>250</v>
      </c>
      <c r="C155" s="938">
        <f>C147+C146</f>
        <v>1423610</v>
      </c>
      <c r="D155" s="491">
        <f>D147+D146</f>
        <v>1666667</v>
      </c>
      <c r="E155" s="233">
        <f t="shared" ref="E155" si="100">E147+E146</f>
        <v>0</v>
      </c>
      <c r="F155" s="234">
        <f>SUM(D155:E155)</f>
        <v>1666667</v>
      </c>
      <c r="G155" s="233">
        <f>G147+G146</f>
        <v>2395834</v>
      </c>
      <c r="H155" s="233">
        <f t="shared" ref="H155" si="101">H147+H146</f>
        <v>0</v>
      </c>
      <c r="I155" s="234">
        <f>SUM(G155:H155)</f>
        <v>2395834</v>
      </c>
      <c r="J155" s="233">
        <f>J147+J146</f>
        <v>2680556</v>
      </c>
      <c r="K155" s="233">
        <f t="shared" ref="K155" si="102">K147+K146</f>
        <v>0</v>
      </c>
      <c r="L155" s="234">
        <f>SUM(J155:K155)</f>
        <v>2680556</v>
      </c>
      <c r="O155" s="63"/>
    </row>
    <row r="156" spans="1:15" x14ac:dyDescent="0.25">
      <c r="F156" s="37"/>
      <c r="I156" s="37"/>
      <c r="L156" s="37"/>
    </row>
    <row r="157" spans="1:15" x14ac:dyDescent="0.25">
      <c r="C157" s="63">
        <f t="shared" ref="C157:F157" si="103">C84-C155</f>
        <v>284723</v>
      </c>
      <c r="D157" s="63">
        <f t="shared" si="103"/>
        <v>0</v>
      </c>
      <c r="E157" s="63">
        <f t="shared" si="103"/>
        <v>0</v>
      </c>
      <c r="F157" s="63">
        <f t="shared" si="103"/>
        <v>0</v>
      </c>
      <c r="G157" s="63">
        <f t="shared" ref="G157:I157" si="104">G84-G155</f>
        <v>0</v>
      </c>
      <c r="H157" s="63">
        <f t="shared" si="104"/>
        <v>0</v>
      </c>
      <c r="I157" s="63">
        <f t="shared" si="104"/>
        <v>0</v>
      </c>
      <c r="J157" s="63">
        <f t="shared" ref="J157:L157" si="105">J84-J155</f>
        <v>-284722</v>
      </c>
      <c r="K157" s="63">
        <f t="shared" si="105"/>
        <v>0</v>
      </c>
      <c r="L157" s="63">
        <f t="shared" si="105"/>
        <v>-284722</v>
      </c>
    </row>
    <row r="159" spans="1:15" x14ac:dyDescent="0.25">
      <c r="D159" s="453"/>
      <c r="E159" s="329"/>
      <c r="F159" s="197"/>
      <c r="G159" s="453"/>
      <c r="H159" s="329"/>
      <c r="I159" s="197"/>
      <c r="J159" s="453"/>
      <c r="K159" s="329"/>
      <c r="L159" s="197"/>
    </row>
    <row r="160" spans="1:15" x14ac:dyDescent="0.25">
      <c r="D160" s="453"/>
      <c r="E160" s="329"/>
      <c r="F160" s="197"/>
      <c r="G160" s="453"/>
      <c r="H160" s="329"/>
      <c r="I160" s="197"/>
      <c r="J160" s="453"/>
      <c r="K160" s="329"/>
      <c r="L160" s="197"/>
    </row>
    <row r="161" spans="6:13" x14ac:dyDescent="0.25">
      <c r="F161" s="329"/>
      <c r="I161" s="329"/>
      <c r="L161" s="329"/>
      <c r="M161" s="467"/>
    </row>
  </sheetData>
  <mergeCells count="2">
    <mergeCell ref="A1:F1"/>
    <mergeCell ref="A2:F2"/>
  </mergeCells>
  <phoneticPr fontId="52" type="noConversion"/>
  <pageMargins left="0.55118110236220474" right="0.15748031496062992" top="0.27559055118110237" bottom="0.43307086614173229" header="0.31496062992125984" footer="0.31496062992125984"/>
  <pageSetup paperSize="9" scale="53" orientation="portrait" r:id="rId1"/>
  <headerFooter>
    <oddFooter>&amp;R&amp;P</oddFooter>
  </headerFooter>
  <rowBreaks count="1" manualBreakCount="1">
    <brk id="157" max="8" man="1"/>
  </rowBreaks>
  <colBreaks count="1" manualBreakCount="1">
    <brk id="12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86496F-7952-4B55-814E-CB68805C04BF}">
  <sheetPr>
    <tabColor rgb="FF92D050"/>
  </sheetPr>
  <dimension ref="A1:U157"/>
  <sheetViews>
    <sheetView view="pageBreakPreview" zoomScale="95" zoomScaleNormal="100" zoomScaleSheetLayoutView="95" workbookViewId="0">
      <pane ySplit="8" topLeftCell="A105" activePane="bottomLeft" state="frozen"/>
      <selection activeCell="I6" sqref="I6"/>
      <selection pane="bottomLeft" activeCell="I6" sqref="I6"/>
    </sheetView>
  </sheetViews>
  <sheetFormatPr defaultColWidth="9.140625" defaultRowHeight="15" x14ac:dyDescent="0.25"/>
  <cols>
    <col min="2" max="2" width="57.28515625" customWidth="1"/>
    <col min="3" max="3" width="9.28515625" bestFit="1" customWidth="1"/>
    <col min="4" max="4" width="11.7109375" customWidth="1"/>
    <col min="5" max="5" width="7.28515625" customWidth="1"/>
    <col min="6" max="6" width="5.140625" customWidth="1"/>
    <col min="7" max="7" width="6.7109375" customWidth="1"/>
    <col min="8" max="8" width="6.42578125" customWidth="1"/>
    <col min="9" max="9" width="8" bestFit="1" customWidth="1"/>
    <col min="10" max="10" width="12.5703125" bestFit="1" customWidth="1"/>
    <col min="11" max="11" width="6.42578125" customWidth="1"/>
    <col min="12" max="12" width="11.5703125" customWidth="1"/>
  </cols>
  <sheetData>
    <row r="1" spans="1:12" x14ac:dyDescent="0.25">
      <c r="A1" s="1357" t="s">
        <v>859</v>
      </c>
      <c r="B1" s="1357"/>
      <c r="C1" s="1357"/>
      <c r="D1" s="1357"/>
      <c r="E1" s="1357"/>
      <c r="F1" s="1357"/>
      <c r="G1" s="1357"/>
      <c r="H1" s="1357"/>
      <c r="I1" s="1357"/>
      <c r="J1" s="1357"/>
      <c r="K1" s="1357"/>
      <c r="L1" s="1357"/>
    </row>
    <row r="2" spans="1:12" x14ac:dyDescent="0.25">
      <c r="A2" s="1357">
        <v>2023</v>
      </c>
      <c r="B2" s="1357"/>
      <c r="C2" s="1357"/>
      <c r="D2" s="1357"/>
      <c r="E2" s="1357"/>
      <c r="F2" s="1357"/>
      <c r="G2" s="1357"/>
      <c r="H2" s="1357"/>
      <c r="I2" s="1357"/>
      <c r="J2" s="1357"/>
      <c r="K2" s="1357"/>
      <c r="L2" s="1357"/>
    </row>
    <row r="3" spans="1:12" x14ac:dyDescent="0.25">
      <c r="F3" s="39"/>
      <c r="I3" s="39"/>
      <c r="L3" s="39"/>
    </row>
    <row r="4" spans="1:12" x14ac:dyDescent="0.25">
      <c r="A4" s="38" t="s">
        <v>863</v>
      </c>
      <c r="F4" s="39"/>
      <c r="I4" s="39"/>
      <c r="L4" s="39"/>
    </row>
    <row r="5" spans="1:12" x14ac:dyDescent="0.25">
      <c r="A5" s="70" t="s">
        <v>833</v>
      </c>
      <c r="B5" s="40"/>
      <c r="F5" s="39"/>
      <c r="I5" s="39"/>
      <c r="L5" s="39"/>
    </row>
    <row r="6" spans="1:12" x14ac:dyDescent="0.25">
      <c r="E6" s="2"/>
      <c r="F6" s="2"/>
      <c r="G6" s="222"/>
      <c r="H6" s="2"/>
      <c r="I6" s="200" t="s">
        <v>857</v>
      </c>
      <c r="J6" s="222" t="str">
        <f>+'1 mérleg'!B5</f>
        <v>melléklet az 1/2023 (II.15.) önkormányzati rendelethez</v>
      </c>
      <c r="K6" s="2"/>
      <c r="L6" s="2"/>
    </row>
    <row r="7" spans="1:12" ht="15.75" thickBot="1" x14ac:dyDescent="0.3"/>
    <row r="8" spans="1:12" ht="53.25" thickBot="1" x14ac:dyDescent="0.3">
      <c r="A8" s="3" t="s">
        <v>30</v>
      </c>
      <c r="B8" s="278" t="s">
        <v>11</v>
      </c>
      <c r="C8" s="8" t="s">
        <v>867</v>
      </c>
      <c r="D8" s="775" t="s">
        <v>20</v>
      </c>
      <c r="E8" s="30" t="s">
        <v>21</v>
      </c>
      <c r="F8" s="8" t="s">
        <v>1067</v>
      </c>
      <c r="G8" s="3" t="s">
        <v>20</v>
      </c>
      <c r="H8" s="30" t="s">
        <v>21</v>
      </c>
      <c r="I8" s="8" t="s">
        <v>1068</v>
      </c>
      <c r="J8" s="3" t="s">
        <v>20</v>
      </c>
      <c r="K8" s="30" t="s">
        <v>21</v>
      </c>
      <c r="L8" s="8" t="s">
        <v>1032</v>
      </c>
    </row>
    <row r="9" spans="1:12" ht="15.75" thickBot="1" x14ac:dyDescent="0.3">
      <c r="A9" s="11" t="s">
        <v>31</v>
      </c>
      <c r="B9" s="10" t="s">
        <v>32</v>
      </c>
      <c r="C9" s="931">
        <f t="shared" ref="C9" si="0">SUM(C10,C17,C18,C20,C21,C19)</f>
        <v>1982883</v>
      </c>
      <c r="D9" s="929">
        <f t="shared" ref="D9:E9" si="1">SUM(D10,D17,D18,D20,D21,D19)</f>
        <v>0</v>
      </c>
      <c r="E9" s="77">
        <f t="shared" si="1"/>
        <v>0</v>
      </c>
      <c r="F9" s="78">
        <f t="shared" ref="F9:F72" si="2">SUM(D9:E9)</f>
        <v>0</v>
      </c>
      <c r="G9" s="77">
        <f t="shared" ref="G9:H9" si="3">SUM(G10,G17,G18,G20,G21,G19)</f>
        <v>0</v>
      </c>
      <c r="H9" s="77">
        <f t="shared" si="3"/>
        <v>0</v>
      </c>
      <c r="I9" s="78">
        <f t="shared" ref="I9:I72" si="4">SUM(G9:H9)</f>
        <v>0</v>
      </c>
      <c r="J9" s="77">
        <f t="shared" ref="J9:K9" si="5">SUM(J10,J17,J18,J20,J21,J19)</f>
        <v>0</v>
      </c>
      <c r="K9" s="77">
        <f t="shared" si="5"/>
        <v>0</v>
      </c>
      <c r="L9" s="78">
        <f t="shared" ref="L9:L72" si="6">SUM(J9:K9)</f>
        <v>0</v>
      </c>
    </row>
    <row r="10" spans="1:12" x14ac:dyDescent="0.25">
      <c r="A10" s="12" t="s">
        <v>33</v>
      </c>
      <c r="B10" s="6" t="s">
        <v>34</v>
      </c>
      <c r="C10" s="932">
        <f t="shared" ref="C10" si="7">SUM(C11:C16)</f>
        <v>0</v>
      </c>
      <c r="D10" s="125">
        <f t="shared" ref="D10:E10" si="8">SUM(D11:D16)</f>
        <v>0</v>
      </c>
      <c r="E10" s="71">
        <f t="shared" si="8"/>
        <v>0</v>
      </c>
      <c r="F10" s="72">
        <f t="shared" si="2"/>
        <v>0</v>
      </c>
      <c r="G10" s="71">
        <f t="shared" ref="G10:H10" si="9">SUM(G11:G16)</f>
        <v>0</v>
      </c>
      <c r="H10" s="71">
        <f t="shared" si="9"/>
        <v>0</v>
      </c>
      <c r="I10" s="72">
        <f t="shared" si="4"/>
        <v>0</v>
      </c>
      <c r="J10" s="71">
        <f t="shared" ref="J10:K10" si="10">SUM(J11:J16)</f>
        <v>0</v>
      </c>
      <c r="K10" s="71">
        <f t="shared" si="10"/>
        <v>0</v>
      </c>
      <c r="L10" s="72">
        <f t="shared" si="6"/>
        <v>0</v>
      </c>
    </row>
    <row r="11" spans="1:12" hidden="1" x14ac:dyDescent="0.25">
      <c r="A11" s="12" t="s">
        <v>35</v>
      </c>
      <c r="B11" s="6" t="s">
        <v>36</v>
      </c>
      <c r="C11" s="882"/>
      <c r="D11" s="285"/>
      <c r="E11" s="73"/>
      <c r="F11" s="74">
        <f t="shared" si="2"/>
        <v>0</v>
      </c>
      <c r="G11" s="73"/>
      <c r="H11" s="73"/>
      <c r="I11" s="74">
        <f t="shared" si="4"/>
        <v>0</v>
      </c>
      <c r="J11" s="73"/>
      <c r="K11" s="73"/>
      <c r="L11" s="74">
        <f t="shared" si="6"/>
        <v>0</v>
      </c>
    </row>
    <row r="12" spans="1:12" hidden="1" x14ac:dyDescent="0.25">
      <c r="A12" s="12" t="s">
        <v>37</v>
      </c>
      <c r="B12" s="6" t="s">
        <v>38</v>
      </c>
      <c r="C12" s="882"/>
      <c r="D12" s="285"/>
      <c r="E12" s="73"/>
      <c r="F12" s="74">
        <f t="shared" si="2"/>
        <v>0</v>
      </c>
      <c r="G12" s="73"/>
      <c r="H12" s="73"/>
      <c r="I12" s="74">
        <f t="shared" si="4"/>
        <v>0</v>
      </c>
      <c r="J12" s="73"/>
      <c r="K12" s="73"/>
      <c r="L12" s="74">
        <f t="shared" si="6"/>
        <v>0</v>
      </c>
    </row>
    <row r="13" spans="1:12" hidden="1" x14ac:dyDescent="0.25">
      <c r="A13" s="12" t="s">
        <v>39</v>
      </c>
      <c r="B13" s="6" t="s">
        <v>40</v>
      </c>
      <c r="C13" s="882"/>
      <c r="D13" s="285"/>
      <c r="E13" s="73"/>
      <c r="F13" s="74">
        <f t="shared" si="2"/>
        <v>0</v>
      </c>
      <c r="G13" s="73"/>
      <c r="H13" s="73"/>
      <c r="I13" s="74">
        <f t="shared" si="4"/>
        <v>0</v>
      </c>
      <c r="J13" s="73"/>
      <c r="K13" s="73"/>
      <c r="L13" s="74">
        <f t="shared" si="6"/>
        <v>0</v>
      </c>
    </row>
    <row r="14" spans="1:12" hidden="1" x14ac:dyDescent="0.25">
      <c r="A14" s="12" t="s">
        <v>41</v>
      </c>
      <c r="B14" s="6" t="s">
        <v>42</v>
      </c>
      <c r="C14" s="882"/>
      <c r="D14" s="285"/>
      <c r="E14" s="73"/>
      <c r="F14" s="74">
        <f t="shared" si="2"/>
        <v>0</v>
      </c>
      <c r="G14" s="73"/>
      <c r="H14" s="73"/>
      <c r="I14" s="74">
        <f t="shared" si="4"/>
        <v>0</v>
      </c>
      <c r="J14" s="73"/>
      <c r="K14" s="73"/>
      <c r="L14" s="74">
        <f t="shared" si="6"/>
        <v>0</v>
      </c>
    </row>
    <row r="15" spans="1:12" hidden="1" x14ac:dyDescent="0.25">
      <c r="A15" s="12" t="s">
        <v>43</v>
      </c>
      <c r="B15" s="6" t="s">
        <v>44</v>
      </c>
      <c r="C15" s="882"/>
      <c r="D15" s="285"/>
      <c r="E15" s="73"/>
      <c r="F15" s="74">
        <f t="shared" si="2"/>
        <v>0</v>
      </c>
      <c r="G15" s="73"/>
      <c r="H15" s="73"/>
      <c r="I15" s="74">
        <f t="shared" si="4"/>
        <v>0</v>
      </c>
      <c r="J15" s="73"/>
      <c r="K15" s="73"/>
      <c r="L15" s="74">
        <f t="shared" si="6"/>
        <v>0</v>
      </c>
    </row>
    <row r="16" spans="1:12" hidden="1" x14ac:dyDescent="0.25">
      <c r="A16" s="12" t="s">
        <v>45</v>
      </c>
      <c r="B16" s="6" t="s">
        <v>46</v>
      </c>
      <c r="C16" s="882"/>
      <c r="D16" s="285"/>
      <c r="E16" s="73"/>
      <c r="F16" s="74">
        <f t="shared" si="2"/>
        <v>0</v>
      </c>
      <c r="G16" s="73"/>
      <c r="H16" s="73"/>
      <c r="I16" s="74">
        <f t="shared" si="4"/>
        <v>0</v>
      </c>
      <c r="J16" s="73"/>
      <c r="K16" s="73"/>
      <c r="L16" s="74">
        <f t="shared" si="6"/>
        <v>0</v>
      </c>
    </row>
    <row r="17" spans="1:12" hidden="1" x14ac:dyDescent="0.25">
      <c r="A17" s="12" t="s">
        <v>47</v>
      </c>
      <c r="B17" s="6" t="s">
        <v>48</v>
      </c>
      <c r="C17" s="882"/>
      <c r="D17" s="285"/>
      <c r="E17" s="73"/>
      <c r="F17" s="74">
        <f t="shared" si="2"/>
        <v>0</v>
      </c>
      <c r="G17" s="73"/>
      <c r="H17" s="73"/>
      <c r="I17" s="74">
        <f t="shared" si="4"/>
        <v>0</v>
      </c>
      <c r="J17" s="73"/>
      <c r="K17" s="73"/>
      <c r="L17" s="74">
        <f t="shared" si="6"/>
        <v>0</v>
      </c>
    </row>
    <row r="18" spans="1:12" hidden="1" x14ac:dyDescent="0.25">
      <c r="A18" s="12" t="s">
        <v>49</v>
      </c>
      <c r="B18" s="6" t="s">
        <v>50</v>
      </c>
      <c r="C18" s="882"/>
      <c r="D18" s="285"/>
      <c r="E18" s="73"/>
      <c r="F18" s="74">
        <f t="shared" si="2"/>
        <v>0</v>
      </c>
      <c r="G18" s="73"/>
      <c r="H18" s="73"/>
      <c r="I18" s="74">
        <f t="shared" si="4"/>
        <v>0</v>
      </c>
      <c r="J18" s="73"/>
      <c r="K18" s="73"/>
      <c r="L18" s="74">
        <f t="shared" si="6"/>
        <v>0</v>
      </c>
    </row>
    <row r="19" spans="1:12" hidden="1" x14ac:dyDescent="0.25">
      <c r="A19" s="13" t="s">
        <v>253</v>
      </c>
      <c r="B19" s="21" t="s">
        <v>254</v>
      </c>
      <c r="C19" s="882"/>
      <c r="D19" s="285"/>
      <c r="E19" s="73"/>
      <c r="F19" s="74">
        <f t="shared" si="2"/>
        <v>0</v>
      </c>
      <c r="G19" s="73"/>
      <c r="H19" s="73"/>
      <c r="I19" s="74">
        <f t="shared" si="4"/>
        <v>0</v>
      </c>
      <c r="J19" s="73"/>
      <c r="K19" s="73"/>
      <c r="L19" s="74">
        <f t="shared" si="6"/>
        <v>0</v>
      </c>
    </row>
    <row r="20" spans="1:12" hidden="1" x14ac:dyDescent="0.25">
      <c r="A20" s="13" t="s">
        <v>51</v>
      </c>
      <c r="B20" s="21" t="s">
        <v>52</v>
      </c>
      <c r="C20" s="882"/>
      <c r="D20" s="285"/>
      <c r="E20" s="73"/>
      <c r="F20" s="74">
        <f t="shared" si="2"/>
        <v>0</v>
      </c>
      <c r="G20" s="73"/>
      <c r="H20" s="73"/>
      <c r="I20" s="74">
        <f t="shared" si="4"/>
        <v>0</v>
      </c>
      <c r="J20" s="73"/>
      <c r="K20" s="73"/>
      <c r="L20" s="74">
        <f t="shared" si="6"/>
        <v>0</v>
      </c>
    </row>
    <row r="21" spans="1:12" ht="15.75" thickBot="1" x14ac:dyDescent="0.3">
      <c r="A21" s="13" t="s">
        <v>53</v>
      </c>
      <c r="B21" s="21" t="s">
        <v>54</v>
      </c>
      <c r="C21" s="933">
        <v>1982883</v>
      </c>
      <c r="D21" s="930"/>
      <c r="E21" s="75"/>
      <c r="F21" s="76">
        <f t="shared" si="2"/>
        <v>0</v>
      </c>
      <c r="G21" s="75"/>
      <c r="H21" s="75"/>
      <c r="I21" s="76">
        <f t="shared" si="4"/>
        <v>0</v>
      </c>
      <c r="J21" s="75"/>
      <c r="K21" s="75"/>
      <c r="L21" s="76">
        <f t="shared" si="6"/>
        <v>0</v>
      </c>
    </row>
    <row r="22" spans="1:12" x14ac:dyDescent="0.25">
      <c r="A22" s="34" t="s">
        <v>55</v>
      </c>
      <c r="B22" s="5" t="s">
        <v>15</v>
      </c>
      <c r="C22" s="932">
        <f t="shared" ref="C22" si="11">SUM(C23:C24)</f>
        <v>0</v>
      </c>
      <c r="D22" s="125">
        <f t="shared" ref="D22:E22" si="12">SUM(D23:D24)</f>
        <v>0</v>
      </c>
      <c r="E22" s="71">
        <f t="shared" si="12"/>
        <v>0</v>
      </c>
      <c r="F22" s="72">
        <f t="shared" si="2"/>
        <v>0</v>
      </c>
      <c r="G22" s="71">
        <f t="shared" ref="G22:H22" si="13">SUM(G23:G24)</f>
        <v>0</v>
      </c>
      <c r="H22" s="71">
        <f t="shared" si="13"/>
        <v>0</v>
      </c>
      <c r="I22" s="72">
        <f t="shared" si="4"/>
        <v>0</v>
      </c>
      <c r="J22" s="71">
        <f t="shared" ref="J22:K22" si="14">SUM(J23:J24)</f>
        <v>0</v>
      </c>
      <c r="K22" s="71">
        <f t="shared" si="14"/>
        <v>0</v>
      </c>
      <c r="L22" s="72">
        <f t="shared" si="6"/>
        <v>0</v>
      </c>
    </row>
    <row r="23" spans="1:12" x14ac:dyDescent="0.25">
      <c r="A23" s="35"/>
      <c r="B23" s="6" t="s">
        <v>255</v>
      </c>
      <c r="C23" s="882"/>
      <c r="D23" s="285"/>
      <c r="E23" s="73"/>
      <c r="F23" s="74">
        <f t="shared" si="2"/>
        <v>0</v>
      </c>
      <c r="G23" s="73"/>
      <c r="H23" s="73"/>
      <c r="I23" s="74">
        <f t="shared" si="4"/>
        <v>0</v>
      </c>
      <c r="J23" s="73"/>
      <c r="K23" s="73"/>
      <c r="L23" s="74">
        <f t="shared" si="6"/>
        <v>0</v>
      </c>
    </row>
    <row r="24" spans="1:12" ht="15.75" thickBot="1" x14ac:dyDescent="0.3">
      <c r="A24" s="36"/>
      <c r="B24" s="28" t="s">
        <v>256</v>
      </c>
      <c r="C24" s="933"/>
      <c r="D24" s="930"/>
      <c r="E24" s="75"/>
      <c r="F24" s="76">
        <f t="shared" si="2"/>
        <v>0</v>
      </c>
      <c r="G24" s="75"/>
      <c r="H24" s="75"/>
      <c r="I24" s="76">
        <f t="shared" si="4"/>
        <v>0</v>
      </c>
      <c r="J24" s="75"/>
      <c r="K24" s="75"/>
      <c r="L24" s="76">
        <f t="shared" si="6"/>
        <v>0</v>
      </c>
    </row>
    <row r="25" spans="1:12" ht="15.75" thickBot="1" x14ac:dyDescent="0.3">
      <c r="A25" s="15" t="s">
        <v>56</v>
      </c>
      <c r="B25" s="25" t="s">
        <v>13</v>
      </c>
      <c r="C25" s="932">
        <f t="shared" ref="C25" si="15">C26+C30+C38</f>
        <v>0</v>
      </c>
      <c r="D25" s="125">
        <f t="shared" ref="D25:E25" si="16">D26+D30+D38</f>
        <v>0</v>
      </c>
      <c r="E25" s="71">
        <f t="shared" si="16"/>
        <v>0</v>
      </c>
      <c r="F25" s="72">
        <f t="shared" si="2"/>
        <v>0</v>
      </c>
      <c r="G25" s="71">
        <f t="shared" ref="G25:H25" si="17">G26+G30+G38</f>
        <v>0</v>
      </c>
      <c r="H25" s="71">
        <f t="shared" si="17"/>
        <v>0</v>
      </c>
      <c r="I25" s="72">
        <f t="shared" si="4"/>
        <v>0</v>
      </c>
      <c r="J25" s="71">
        <f t="shared" ref="J25:K25" si="18">J26+J30+J38</f>
        <v>0</v>
      </c>
      <c r="K25" s="71">
        <f t="shared" si="18"/>
        <v>0</v>
      </c>
      <c r="L25" s="72">
        <f t="shared" si="6"/>
        <v>0</v>
      </c>
    </row>
    <row r="26" spans="1:12" ht="15.75" hidden="1" thickBot="1" x14ac:dyDescent="0.3">
      <c r="A26" s="12" t="s">
        <v>57</v>
      </c>
      <c r="B26" s="6" t="s">
        <v>58</v>
      </c>
      <c r="C26" s="882">
        <f t="shared" ref="C26" si="19">SUM(C27:C29)</f>
        <v>0</v>
      </c>
      <c r="D26" s="285">
        <f t="shared" ref="D26:E26" si="20">SUM(D27:D29)</f>
        <v>0</v>
      </c>
      <c r="E26" s="73">
        <f t="shared" si="20"/>
        <v>0</v>
      </c>
      <c r="F26" s="74">
        <f t="shared" si="2"/>
        <v>0</v>
      </c>
      <c r="G26" s="73">
        <f t="shared" ref="G26:H26" si="21">SUM(G27:G29)</f>
        <v>0</v>
      </c>
      <c r="H26" s="73">
        <f t="shared" si="21"/>
        <v>0</v>
      </c>
      <c r="I26" s="74">
        <f t="shared" si="4"/>
        <v>0</v>
      </c>
      <c r="J26" s="73">
        <f t="shared" ref="J26:K26" si="22">SUM(J27:J29)</f>
        <v>0</v>
      </c>
      <c r="K26" s="73">
        <f t="shared" si="22"/>
        <v>0</v>
      </c>
      <c r="L26" s="74">
        <f t="shared" si="6"/>
        <v>0</v>
      </c>
    </row>
    <row r="27" spans="1:12" ht="15.75" hidden="1" thickBot="1" x14ac:dyDescent="0.3">
      <c r="A27" s="12"/>
      <c r="B27" s="6" t="s">
        <v>59</v>
      </c>
      <c r="C27" s="882"/>
      <c r="D27" s="285"/>
      <c r="E27" s="73"/>
      <c r="F27" s="74">
        <f t="shared" si="2"/>
        <v>0</v>
      </c>
      <c r="G27" s="73"/>
      <c r="H27" s="73"/>
      <c r="I27" s="74">
        <f t="shared" si="4"/>
        <v>0</v>
      </c>
      <c r="J27" s="73"/>
      <c r="K27" s="73"/>
      <c r="L27" s="74">
        <f t="shared" si="6"/>
        <v>0</v>
      </c>
    </row>
    <row r="28" spans="1:12" ht="15.75" hidden="1" thickBot="1" x14ac:dyDescent="0.3">
      <c r="A28" s="12"/>
      <c r="B28" s="6" t="s">
        <v>60</v>
      </c>
      <c r="C28" s="882"/>
      <c r="D28" s="285"/>
      <c r="E28" s="73"/>
      <c r="F28" s="74">
        <f t="shared" si="2"/>
        <v>0</v>
      </c>
      <c r="G28" s="73"/>
      <c r="H28" s="73"/>
      <c r="I28" s="74">
        <f t="shared" si="4"/>
        <v>0</v>
      </c>
      <c r="J28" s="73"/>
      <c r="K28" s="73"/>
      <c r="L28" s="74">
        <f t="shared" si="6"/>
        <v>0</v>
      </c>
    </row>
    <row r="29" spans="1:12" ht="15.75" hidden="1" thickBot="1" x14ac:dyDescent="0.3">
      <c r="A29" s="12"/>
      <c r="B29" s="6" t="s">
        <v>61</v>
      </c>
      <c r="C29" s="882"/>
      <c r="D29" s="285"/>
      <c r="E29" s="73"/>
      <c r="F29" s="74">
        <f t="shared" si="2"/>
        <v>0</v>
      </c>
      <c r="G29" s="73"/>
      <c r="H29" s="73"/>
      <c r="I29" s="74">
        <f t="shared" si="4"/>
        <v>0</v>
      </c>
      <c r="J29" s="73"/>
      <c r="K29" s="73"/>
      <c r="L29" s="74">
        <f t="shared" si="6"/>
        <v>0</v>
      </c>
    </row>
    <row r="30" spans="1:12" ht="15.75" hidden="1" thickBot="1" x14ac:dyDescent="0.3">
      <c r="A30" s="12" t="s">
        <v>62</v>
      </c>
      <c r="B30" s="6" t="s">
        <v>63</v>
      </c>
      <c r="C30" s="882">
        <f t="shared" ref="C30" si="23">C31+C33+C34</f>
        <v>0</v>
      </c>
      <c r="D30" s="285">
        <f t="shared" ref="D30:E30" si="24">D31+D33+D34</f>
        <v>0</v>
      </c>
      <c r="E30" s="73">
        <f t="shared" si="24"/>
        <v>0</v>
      </c>
      <c r="F30" s="74">
        <f t="shared" si="2"/>
        <v>0</v>
      </c>
      <c r="G30" s="73">
        <f t="shared" ref="G30:H30" si="25">G31+G33+G34</f>
        <v>0</v>
      </c>
      <c r="H30" s="73">
        <f t="shared" si="25"/>
        <v>0</v>
      </c>
      <c r="I30" s="74">
        <f t="shared" si="4"/>
        <v>0</v>
      </c>
      <c r="J30" s="73">
        <f t="shared" ref="J30:K30" si="26">J31+J33+J34</f>
        <v>0</v>
      </c>
      <c r="K30" s="73">
        <f t="shared" si="26"/>
        <v>0</v>
      </c>
      <c r="L30" s="74">
        <f t="shared" si="6"/>
        <v>0</v>
      </c>
    </row>
    <row r="31" spans="1:12" ht="15.75" hidden="1" thickBot="1" x14ac:dyDescent="0.3">
      <c r="A31" s="12" t="s">
        <v>64</v>
      </c>
      <c r="B31" s="6" t="s">
        <v>65</v>
      </c>
      <c r="C31" s="882">
        <f t="shared" ref="C31:K31" si="27">C32</f>
        <v>0</v>
      </c>
      <c r="D31" s="285">
        <f t="shared" si="27"/>
        <v>0</v>
      </c>
      <c r="E31" s="73">
        <f t="shared" si="27"/>
        <v>0</v>
      </c>
      <c r="F31" s="74">
        <f t="shared" si="2"/>
        <v>0</v>
      </c>
      <c r="G31" s="73">
        <f t="shared" si="27"/>
        <v>0</v>
      </c>
      <c r="H31" s="73">
        <f t="shared" si="27"/>
        <v>0</v>
      </c>
      <c r="I31" s="74">
        <f t="shared" si="4"/>
        <v>0</v>
      </c>
      <c r="J31" s="73">
        <f t="shared" si="27"/>
        <v>0</v>
      </c>
      <c r="K31" s="73">
        <f t="shared" si="27"/>
        <v>0</v>
      </c>
      <c r="L31" s="74">
        <f t="shared" si="6"/>
        <v>0</v>
      </c>
    </row>
    <row r="32" spans="1:12" ht="15.75" hidden="1" thickBot="1" x14ac:dyDescent="0.3">
      <c r="A32" s="12"/>
      <c r="B32" s="6" t="s">
        <v>66</v>
      </c>
      <c r="C32" s="882"/>
      <c r="D32" s="285"/>
      <c r="E32" s="73"/>
      <c r="F32" s="74">
        <f t="shared" si="2"/>
        <v>0</v>
      </c>
      <c r="G32" s="73"/>
      <c r="H32" s="73"/>
      <c r="I32" s="74">
        <f t="shared" si="4"/>
        <v>0</v>
      </c>
      <c r="J32" s="73"/>
      <c r="K32" s="73"/>
      <c r="L32" s="74">
        <f t="shared" si="6"/>
        <v>0</v>
      </c>
    </row>
    <row r="33" spans="1:12" ht="15.75" hidden="1" thickBot="1" x14ac:dyDescent="0.3">
      <c r="A33" s="12" t="s">
        <v>67</v>
      </c>
      <c r="B33" s="6" t="s">
        <v>68</v>
      </c>
      <c r="C33" s="882"/>
      <c r="D33" s="285"/>
      <c r="E33" s="73"/>
      <c r="F33" s="74">
        <f t="shared" si="2"/>
        <v>0</v>
      </c>
      <c r="G33" s="73"/>
      <c r="H33" s="73"/>
      <c r="I33" s="74">
        <f t="shared" si="4"/>
        <v>0</v>
      </c>
      <c r="J33" s="73"/>
      <c r="K33" s="73"/>
      <c r="L33" s="74">
        <f t="shared" si="6"/>
        <v>0</v>
      </c>
    </row>
    <row r="34" spans="1:12" ht="15.75" hidden="1" thickBot="1" x14ac:dyDescent="0.3">
      <c r="A34" s="12" t="s">
        <v>69</v>
      </c>
      <c r="B34" s="6" t="s">
        <v>70</v>
      </c>
      <c r="C34" s="882">
        <f t="shared" ref="C34" si="28">SUM(C35:C37)</f>
        <v>0</v>
      </c>
      <c r="D34" s="285">
        <f t="shared" ref="D34:E34" si="29">SUM(D35:D37)</f>
        <v>0</v>
      </c>
      <c r="E34" s="73">
        <f t="shared" si="29"/>
        <v>0</v>
      </c>
      <c r="F34" s="74">
        <f t="shared" si="2"/>
        <v>0</v>
      </c>
      <c r="G34" s="73">
        <f t="shared" ref="G34:H34" si="30">SUM(G35:G37)</f>
        <v>0</v>
      </c>
      <c r="H34" s="73">
        <f t="shared" si="30"/>
        <v>0</v>
      </c>
      <c r="I34" s="74">
        <f t="shared" si="4"/>
        <v>0</v>
      </c>
      <c r="J34" s="73">
        <f t="shared" ref="J34:K34" si="31">SUM(J35:J37)</f>
        <v>0</v>
      </c>
      <c r="K34" s="73">
        <f t="shared" si="31"/>
        <v>0</v>
      </c>
      <c r="L34" s="74">
        <f t="shared" si="6"/>
        <v>0</v>
      </c>
    </row>
    <row r="35" spans="1:12" ht="15.75" hidden="1" thickBot="1" x14ac:dyDescent="0.3">
      <c r="A35" s="12"/>
      <c r="B35" s="6" t="s">
        <v>71</v>
      </c>
      <c r="C35" s="882"/>
      <c r="D35" s="285"/>
      <c r="E35" s="73"/>
      <c r="F35" s="74">
        <f t="shared" si="2"/>
        <v>0</v>
      </c>
      <c r="G35" s="73"/>
      <c r="H35" s="73"/>
      <c r="I35" s="74">
        <f t="shared" si="4"/>
        <v>0</v>
      </c>
      <c r="J35" s="73"/>
      <c r="K35" s="73"/>
      <c r="L35" s="74">
        <f t="shared" si="6"/>
        <v>0</v>
      </c>
    </row>
    <row r="36" spans="1:12" ht="15.75" hidden="1" thickBot="1" x14ac:dyDescent="0.3">
      <c r="A36" s="12"/>
      <c r="B36" s="6" t="s">
        <v>72</v>
      </c>
      <c r="C36" s="882"/>
      <c r="D36" s="285"/>
      <c r="E36" s="73"/>
      <c r="F36" s="74">
        <f t="shared" si="2"/>
        <v>0</v>
      </c>
      <c r="G36" s="73"/>
      <c r="H36" s="73"/>
      <c r="I36" s="74">
        <f t="shared" si="4"/>
        <v>0</v>
      </c>
      <c r="J36" s="73"/>
      <c r="K36" s="73"/>
      <c r="L36" s="74">
        <f t="shared" si="6"/>
        <v>0</v>
      </c>
    </row>
    <row r="37" spans="1:12" ht="15.75" hidden="1" thickBot="1" x14ac:dyDescent="0.3">
      <c r="A37" s="12"/>
      <c r="B37" s="6" t="s">
        <v>73</v>
      </c>
      <c r="C37" s="882"/>
      <c r="D37" s="285"/>
      <c r="E37" s="73"/>
      <c r="F37" s="74">
        <f t="shared" si="2"/>
        <v>0</v>
      </c>
      <c r="G37" s="73"/>
      <c r="H37" s="73"/>
      <c r="I37" s="74">
        <f t="shared" si="4"/>
        <v>0</v>
      </c>
      <c r="J37" s="73"/>
      <c r="K37" s="73"/>
      <c r="L37" s="74">
        <f t="shared" si="6"/>
        <v>0</v>
      </c>
    </row>
    <row r="38" spans="1:12" ht="15.75" hidden="1" thickBot="1" x14ac:dyDescent="0.3">
      <c r="A38" s="12" t="s">
        <v>74</v>
      </c>
      <c r="B38" s="6" t="s">
        <v>75</v>
      </c>
      <c r="C38" s="882">
        <f t="shared" ref="C38" si="32">SUM(C39:C44)</f>
        <v>0</v>
      </c>
      <c r="D38" s="285">
        <f t="shared" ref="D38:E38" si="33">SUM(D39:D44)</f>
        <v>0</v>
      </c>
      <c r="E38" s="73">
        <f t="shared" si="33"/>
        <v>0</v>
      </c>
      <c r="F38" s="74">
        <f t="shared" si="2"/>
        <v>0</v>
      </c>
      <c r="G38" s="73">
        <f t="shared" ref="G38:H38" si="34">SUM(G39:G44)</f>
        <v>0</v>
      </c>
      <c r="H38" s="73">
        <f t="shared" si="34"/>
        <v>0</v>
      </c>
      <c r="I38" s="74">
        <f t="shared" si="4"/>
        <v>0</v>
      </c>
      <c r="J38" s="73">
        <f t="shared" ref="J38:K38" si="35">SUM(J39:J44)</f>
        <v>0</v>
      </c>
      <c r="K38" s="73">
        <f t="shared" si="35"/>
        <v>0</v>
      </c>
      <c r="L38" s="74">
        <f t="shared" si="6"/>
        <v>0</v>
      </c>
    </row>
    <row r="39" spans="1:12" ht="15.75" hidden="1" thickBot="1" x14ac:dyDescent="0.3">
      <c r="A39" s="12"/>
      <c r="B39" s="6" t="s">
        <v>76</v>
      </c>
      <c r="C39" s="882"/>
      <c r="D39" s="285"/>
      <c r="E39" s="73"/>
      <c r="F39" s="74">
        <f t="shared" si="2"/>
        <v>0</v>
      </c>
      <c r="G39" s="73"/>
      <c r="H39" s="73"/>
      <c r="I39" s="74">
        <f t="shared" si="4"/>
        <v>0</v>
      </c>
      <c r="J39" s="73"/>
      <c r="K39" s="73"/>
      <c r="L39" s="74">
        <f t="shared" si="6"/>
        <v>0</v>
      </c>
    </row>
    <row r="40" spans="1:12" ht="15.75" hidden="1" thickBot="1" x14ac:dyDescent="0.3">
      <c r="A40" s="12"/>
      <c r="B40" s="6" t="s">
        <v>77</v>
      </c>
      <c r="C40" s="882"/>
      <c r="D40" s="285"/>
      <c r="E40" s="73"/>
      <c r="F40" s="74">
        <f t="shared" si="2"/>
        <v>0</v>
      </c>
      <c r="G40" s="73"/>
      <c r="H40" s="73"/>
      <c r="I40" s="74">
        <f t="shared" si="4"/>
        <v>0</v>
      </c>
      <c r="J40" s="73"/>
      <c r="K40" s="73"/>
      <c r="L40" s="74">
        <f t="shared" si="6"/>
        <v>0</v>
      </c>
    </row>
    <row r="41" spans="1:12" ht="15.75" hidden="1" thickBot="1" x14ac:dyDescent="0.3">
      <c r="A41" s="12"/>
      <c r="B41" s="6" t="s">
        <v>78</v>
      </c>
      <c r="C41" s="882"/>
      <c r="D41" s="285"/>
      <c r="E41" s="73"/>
      <c r="F41" s="74">
        <f t="shared" si="2"/>
        <v>0</v>
      </c>
      <c r="G41" s="73"/>
      <c r="H41" s="73"/>
      <c r="I41" s="74">
        <f t="shared" si="4"/>
        <v>0</v>
      </c>
      <c r="J41" s="73"/>
      <c r="K41" s="73"/>
      <c r="L41" s="74">
        <f t="shared" si="6"/>
        <v>0</v>
      </c>
    </row>
    <row r="42" spans="1:12" ht="15.75" hidden="1" thickBot="1" x14ac:dyDescent="0.3">
      <c r="A42" s="12"/>
      <c r="B42" s="6" t="s">
        <v>79</v>
      </c>
      <c r="C42" s="882"/>
      <c r="D42" s="285"/>
      <c r="E42" s="73"/>
      <c r="F42" s="74">
        <f t="shared" si="2"/>
        <v>0</v>
      </c>
      <c r="G42" s="73"/>
      <c r="H42" s="73"/>
      <c r="I42" s="74">
        <f t="shared" si="4"/>
        <v>0</v>
      </c>
      <c r="J42" s="73"/>
      <c r="K42" s="73"/>
      <c r="L42" s="74">
        <f t="shared" si="6"/>
        <v>0</v>
      </c>
    </row>
    <row r="43" spans="1:12" ht="15.75" hidden="1" thickBot="1" x14ac:dyDescent="0.3">
      <c r="A43" s="12"/>
      <c r="B43" s="6" t="s">
        <v>80</v>
      </c>
      <c r="C43" s="882"/>
      <c r="D43" s="285"/>
      <c r="E43" s="73"/>
      <c r="F43" s="74">
        <f t="shared" si="2"/>
        <v>0</v>
      </c>
      <c r="G43" s="73"/>
      <c r="H43" s="73"/>
      <c r="I43" s="74">
        <f t="shared" si="4"/>
        <v>0</v>
      </c>
      <c r="J43" s="73"/>
      <c r="K43" s="73"/>
      <c r="L43" s="74">
        <f t="shared" si="6"/>
        <v>0</v>
      </c>
    </row>
    <row r="44" spans="1:12" ht="15.75" hidden="1" thickBot="1" x14ac:dyDescent="0.3">
      <c r="A44" s="13"/>
      <c r="B44" s="21" t="s">
        <v>81</v>
      </c>
      <c r="C44" s="933"/>
      <c r="D44" s="930"/>
      <c r="E44" s="75"/>
      <c r="F44" s="76">
        <f t="shared" si="2"/>
        <v>0</v>
      </c>
      <c r="G44" s="75"/>
      <c r="H44" s="75"/>
      <c r="I44" s="76">
        <f t="shared" si="4"/>
        <v>0</v>
      </c>
      <c r="J44" s="75"/>
      <c r="K44" s="75"/>
      <c r="L44" s="76">
        <f t="shared" si="6"/>
        <v>0</v>
      </c>
    </row>
    <row r="45" spans="1:12" ht="15.75" thickBot="1" x14ac:dyDescent="0.3">
      <c r="A45" s="11" t="s">
        <v>82</v>
      </c>
      <c r="B45" s="10" t="s">
        <v>14</v>
      </c>
      <c r="C45" s="931">
        <f t="shared" ref="C45" si="36">C46+C47+C48+C49+C54+C55+C56+C57+C58+C59+C60</f>
        <v>0</v>
      </c>
      <c r="D45" s="929">
        <f t="shared" ref="D45:E45" si="37">D46+D47+D48+D49+D54+D55+D56+D57+D58+D59+D60</f>
        <v>0</v>
      </c>
      <c r="E45" s="77">
        <f t="shared" si="37"/>
        <v>0</v>
      </c>
      <c r="F45" s="78">
        <f t="shared" si="2"/>
        <v>0</v>
      </c>
      <c r="G45" s="77">
        <f t="shared" ref="G45:H45" si="38">G46+G47+G48+G49+G54+G55+G56+G57+G58+G59+G60</f>
        <v>0</v>
      </c>
      <c r="H45" s="77">
        <f t="shared" si="38"/>
        <v>0</v>
      </c>
      <c r="I45" s="78">
        <f t="shared" si="4"/>
        <v>0</v>
      </c>
      <c r="J45" s="77">
        <f t="shared" ref="J45:K45" si="39">J46+J47+J48+J49+J54+J55+J56+J57+J58+J59+J60</f>
        <v>0</v>
      </c>
      <c r="K45" s="77">
        <f t="shared" si="39"/>
        <v>0</v>
      </c>
      <c r="L45" s="78">
        <f t="shared" si="6"/>
        <v>0</v>
      </c>
    </row>
    <row r="46" spans="1:12" ht="15.75" hidden="1" thickBot="1" x14ac:dyDescent="0.3">
      <c r="A46" s="12" t="s">
        <v>83</v>
      </c>
      <c r="B46" s="6" t="s">
        <v>84</v>
      </c>
      <c r="C46" s="932"/>
      <c r="D46" s="125"/>
      <c r="E46" s="71"/>
      <c r="F46" s="72">
        <f t="shared" si="2"/>
        <v>0</v>
      </c>
      <c r="G46" s="71"/>
      <c r="H46" s="71"/>
      <c r="I46" s="72">
        <f t="shared" si="4"/>
        <v>0</v>
      </c>
      <c r="J46" s="71"/>
      <c r="K46" s="71"/>
      <c r="L46" s="72">
        <f t="shared" si="6"/>
        <v>0</v>
      </c>
    </row>
    <row r="47" spans="1:12" ht="15.75" hidden="1" thickBot="1" x14ac:dyDescent="0.3">
      <c r="A47" s="12" t="s">
        <v>85</v>
      </c>
      <c r="B47" s="6" t="s">
        <v>86</v>
      </c>
      <c r="C47" s="882"/>
      <c r="D47" s="285"/>
      <c r="E47" s="73"/>
      <c r="F47" s="74">
        <f t="shared" si="2"/>
        <v>0</v>
      </c>
      <c r="G47" s="73"/>
      <c r="H47" s="73"/>
      <c r="I47" s="74">
        <f t="shared" si="4"/>
        <v>0</v>
      </c>
      <c r="J47" s="73"/>
      <c r="K47" s="73"/>
      <c r="L47" s="74">
        <f t="shared" si="6"/>
        <v>0</v>
      </c>
    </row>
    <row r="48" spans="1:12" ht="15.75" hidden="1" thickBot="1" x14ac:dyDescent="0.3">
      <c r="A48" s="12" t="s">
        <v>87</v>
      </c>
      <c r="B48" s="6" t="s">
        <v>88</v>
      </c>
      <c r="C48" s="882"/>
      <c r="D48" s="285"/>
      <c r="E48" s="73"/>
      <c r="F48" s="74">
        <f t="shared" si="2"/>
        <v>0</v>
      </c>
      <c r="G48" s="73"/>
      <c r="H48" s="73"/>
      <c r="I48" s="74">
        <f t="shared" si="4"/>
        <v>0</v>
      </c>
      <c r="J48" s="73"/>
      <c r="K48" s="73"/>
      <c r="L48" s="74">
        <f t="shared" si="6"/>
        <v>0</v>
      </c>
    </row>
    <row r="49" spans="1:12" ht="15.75" hidden="1" thickBot="1" x14ac:dyDescent="0.3">
      <c r="A49" s="12" t="s">
        <v>89</v>
      </c>
      <c r="B49" s="6" t="s">
        <v>90</v>
      </c>
      <c r="C49" s="882">
        <f t="shared" ref="C49" si="40">SUM(C50:C53)</f>
        <v>0</v>
      </c>
      <c r="D49" s="285">
        <f t="shared" ref="D49:E49" si="41">SUM(D50:D53)</f>
        <v>0</v>
      </c>
      <c r="E49" s="73">
        <f t="shared" si="41"/>
        <v>0</v>
      </c>
      <c r="F49" s="74">
        <f t="shared" si="2"/>
        <v>0</v>
      </c>
      <c r="G49" s="73">
        <f t="shared" ref="G49:H49" si="42">SUM(G50:G53)</f>
        <v>0</v>
      </c>
      <c r="H49" s="73">
        <f t="shared" si="42"/>
        <v>0</v>
      </c>
      <c r="I49" s="74">
        <f t="shared" si="4"/>
        <v>0</v>
      </c>
      <c r="J49" s="73">
        <f t="shared" ref="J49:K49" si="43">SUM(J50:J53)</f>
        <v>0</v>
      </c>
      <c r="K49" s="73">
        <f t="shared" si="43"/>
        <v>0</v>
      </c>
      <c r="L49" s="74">
        <f t="shared" si="6"/>
        <v>0</v>
      </c>
    </row>
    <row r="50" spans="1:12" ht="15.75" hidden="1" thickBot="1" x14ac:dyDescent="0.3">
      <c r="A50" s="12"/>
      <c r="B50" s="6" t="s">
        <v>91</v>
      </c>
      <c r="C50" s="882"/>
      <c r="D50" s="285"/>
      <c r="E50" s="73"/>
      <c r="F50" s="74">
        <f t="shared" si="2"/>
        <v>0</v>
      </c>
      <c r="G50" s="73"/>
      <c r="H50" s="73"/>
      <c r="I50" s="74">
        <f t="shared" si="4"/>
        <v>0</v>
      </c>
      <c r="J50" s="73"/>
      <c r="K50" s="73"/>
      <c r="L50" s="74">
        <f t="shared" si="6"/>
        <v>0</v>
      </c>
    </row>
    <row r="51" spans="1:12" ht="15.75" hidden="1" thickBot="1" x14ac:dyDescent="0.3">
      <c r="A51" s="12"/>
      <c r="B51" s="6" t="s">
        <v>92</v>
      </c>
      <c r="C51" s="882"/>
      <c r="D51" s="285"/>
      <c r="E51" s="73"/>
      <c r="F51" s="74">
        <f t="shared" si="2"/>
        <v>0</v>
      </c>
      <c r="G51" s="73"/>
      <c r="H51" s="73"/>
      <c r="I51" s="74">
        <f t="shared" si="4"/>
        <v>0</v>
      </c>
      <c r="J51" s="73"/>
      <c r="K51" s="73"/>
      <c r="L51" s="74">
        <f t="shared" si="6"/>
        <v>0</v>
      </c>
    </row>
    <row r="52" spans="1:12" ht="15.75" hidden="1" thickBot="1" x14ac:dyDescent="0.3">
      <c r="A52" s="12"/>
      <c r="B52" s="6" t="s">
        <v>93</v>
      </c>
      <c r="C52" s="882"/>
      <c r="D52" s="285"/>
      <c r="E52" s="73"/>
      <c r="F52" s="74">
        <f t="shared" si="2"/>
        <v>0</v>
      </c>
      <c r="G52" s="73"/>
      <c r="H52" s="73"/>
      <c r="I52" s="74">
        <f t="shared" si="4"/>
        <v>0</v>
      </c>
      <c r="J52" s="73"/>
      <c r="K52" s="73"/>
      <c r="L52" s="74">
        <f t="shared" si="6"/>
        <v>0</v>
      </c>
    </row>
    <row r="53" spans="1:12" ht="15.75" hidden="1" thickBot="1" x14ac:dyDescent="0.3">
      <c r="A53" s="12"/>
      <c r="B53" s="6" t="s">
        <v>94</v>
      </c>
      <c r="C53" s="882"/>
      <c r="D53" s="285"/>
      <c r="E53" s="73"/>
      <c r="F53" s="74">
        <f t="shared" si="2"/>
        <v>0</v>
      </c>
      <c r="G53" s="73"/>
      <c r="H53" s="73"/>
      <c r="I53" s="74">
        <f t="shared" si="4"/>
        <v>0</v>
      </c>
      <c r="J53" s="73"/>
      <c r="K53" s="73"/>
      <c r="L53" s="74">
        <f t="shared" si="6"/>
        <v>0</v>
      </c>
    </row>
    <row r="54" spans="1:12" ht="15.75" hidden="1" thickBot="1" x14ac:dyDescent="0.3">
      <c r="A54" s="12" t="s">
        <v>95</v>
      </c>
      <c r="B54" s="6" t="s">
        <v>96</v>
      </c>
      <c r="C54" s="882"/>
      <c r="D54" s="285"/>
      <c r="E54" s="73"/>
      <c r="F54" s="74">
        <f t="shared" si="2"/>
        <v>0</v>
      </c>
      <c r="G54" s="73"/>
      <c r="H54" s="73"/>
      <c r="I54" s="74">
        <f t="shared" si="4"/>
        <v>0</v>
      </c>
      <c r="J54" s="73"/>
      <c r="K54" s="73"/>
      <c r="L54" s="74">
        <f t="shared" si="6"/>
        <v>0</v>
      </c>
    </row>
    <row r="55" spans="1:12" ht="15.75" hidden="1" thickBot="1" x14ac:dyDescent="0.3">
      <c r="A55" s="12" t="s">
        <v>97</v>
      </c>
      <c r="B55" s="6" t="s">
        <v>98</v>
      </c>
      <c r="C55" s="882"/>
      <c r="D55" s="285"/>
      <c r="E55" s="73"/>
      <c r="F55" s="74">
        <f t="shared" si="2"/>
        <v>0</v>
      </c>
      <c r="G55" s="73"/>
      <c r="H55" s="73"/>
      <c r="I55" s="74">
        <f t="shared" si="4"/>
        <v>0</v>
      </c>
      <c r="J55" s="73"/>
      <c r="K55" s="73"/>
      <c r="L55" s="74">
        <f t="shared" si="6"/>
        <v>0</v>
      </c>
    </row>
    <row r="56" spans="1:12" ht="15.75" hidden="1" thickBot="1" x14ac:dyDescent="0.3">
      <c r="A56" s="12" t="s">
        <v>99</v>
      </c>
      <c r="B56" s="6" t="s">
        <v>100</v>
      </c>
      <c r="C56" s="882"/>
      <c r="D56" s="285"/>
      <c r="E56" s="73"/>
      <c r="F56" s="74">
        <f t="shared" si="2"/>
        <v>0</v>
      </c>
      <c r="G56" s="73"/>
      <c r="H56" s="73"/>
      <c r="I56" s="74">
        <f t="shared" si="4"/>
        <v>0</v>
      </c>
      <c r="J56" s="73"/>
      <c r="K56" s="73"/>
      <c r="L56" s="74">
        <f t="shared" si="6"/>
        <v>0</v>
      </c>
    </row>
    <row r="57" spans="1:12" ht="15.75" hidden="1" thickBot="1" x14ac:dyDescent="0.3">
      <c r="A57" s="12" t="s">
        <v>101</v>
      </c>
      <c r="B57" s="6" t="s">
        <v>102</v>
      </c>
      <c r="C57" s="882"/>
      <c r="D57" s="285"/>
      <c r="E57" s="73"/>
      <c r="F57" s="74">
        <f t="shared" si="2"/>
        <v>0</v>
      </c>
      <c r="G57" s="73"/>
      <c r="H57" s="73"/>
      <c r="I57" s="74">
        <f t="shared" si="4"/>
        <v>0</v>
      </c>
      <c r="J57" s="73"/>
      <c r="K57" s="73"/>
      <c r="L57" s="74">
        <f t="shared" si="6"/>
        <v>0</v>
      </c>
    </row>
    <row r="58" spans="1:12" ht="15.75" hidden="1" thickBot="1" x14ac:dyDescent="0.3">
      <c r="A58" s="12" t="s">
        <v>103</v>
      </c>
      <c r="B58" s="6" t="s">
        <v>104</v>
      </c>
      <c r="C58" s="882"/>
      <c r="D58" s="285"/>
      <c r="E58" s="73"/>
      <c r="F58" s="74">
        <f t="shared" si="2"/>
        <v>0</v>
      </c>
      <c r="G58" s="73"/>
      <c r="H58" s="73"/>
      <c r="I58" s="74">
        <f t="shared" si="4"/>
        <v>0</v>
      </c>
      <c r="J58" s="73"/>
      <c r="K58" s="73"/>
      <c r="L58" s="74">
        <f t="shared" si="6"/>
        <v>0</v>
      </c>
    </row>
    <row r="59" spans="1:12" ht="15.75" hidden="1" thickBot="1" x14ac:dyDescent="0.3">
      <c r="A59" s="12" t="s">
        <v>105</v>
      </c>
      <c r="B59" s="6" t="s">
        <v>106</v>
      </c>
      <c r="C59" s="882"/>
      <c r="D59" s="285"/>
      <c r="E59" s="73"/>
      <c r="F59" s="74">
        <f t="shared" si="2"/>
        <v>0</v>
      </c>
      <c r="G59" s="73"/>
      <c r="H59" s="73"/>
      <c r="I59" s="74">
        <f t="shared" si="4"/>
        <v>0</v>
      </c>
      <c r="J59" s="73"/>
      <c r="K59" s="73"/>
      <c r="L59" s="74">
        <f t="shared" si="6"/>
        <v>0</v>
      </c>
    </row>
    <row r="60" spans="1:12" ht="15.75" hidden="1" thickBot="1" x14ac:dyDescent="0.3">
      <c r="A60" s="13" t="s">
        <v>107</v>
      </c>
      <c r="B60" s="21" t="s">
        <v>108</v>
      </c>
      <c r="C60" s="933"/>
      <c r="D60" s="930"/>
      <c r="E60" s="75"/>
      <c r="F60" s="76">
        <f t="shared" si="2"/>
        <v>0</v>
      </c>
      <c r="G60" s="75"/>
      <c r="H60" s="75"/>
      <c r="I60" s="76">
        <f t="shared" si="4"/>
        <v>0</v>
      </c>
      <c r="J60" s="75"/>
      <c r="K60" s="75"/>
      <c r="L60" s="76">
        <f t="shared" si="6"/>
        <v>0</v>
      </c>
    </row>
    <row r="61" spans="1:12" ht="15.75" thickBot="1" x14ac:dyDescent="0.3">
      <c r="A61" s="11" t="s">
        <v>109</v>
      </c>
      <c r="B61" s="10" t="s">
        <v>16</v>
      </c>
      <c r="C61" s="931">
        <f t="shared" ref="C61" si="44">SUM(C62:C66)</f>
        <v>0</v>
      </c>
      <c r="D61" s="929">
        <f t="shared" ref="D61:E61" si="45">SUM(D62:D66)</f>
        <v>0</v>
      </c>
      <c r="E61" s="77">
        <f t="shared" si="45"/>
        <v>0</v>
      </c>
      <c r="F61" s="78">
        <f t="shared" si="2"/>
        <v>0</v>
      </c>
      <c r="G61" s="77">
        <f t="shared" ref="G61:H61" si="46">SUM(G62:G66)</f>
        <v>0</v>
      </c>
      <c r="H61" s="77">
        <f t="shared" si="46"/>
        <v>0</v>
      </c>
      <c r="I61" s="78">
        <f t="shared" si="4"/>
        <v>0</v>
      </c>
      <c r="J61" s="77">
        <f t="shared" ref="J61:K61" si="47">SUM(J62:J66)</f>
        <v>0</v>
      </c>
      <c r="K61" s="77">
        <f t="shared" si="47"/>
        <v>0</v>
      </c>
      <c r="L61" s="78">
        <f t="shared" si="6"/>
        <v>0</v>
      </c>
    </row>
    <row r="62" spans="1:12" ht="15.75" hidden="1" thickBot="1" x14ac:dyDescent="0.3">
      <c r="A62" s="12" t="s">
        <v>110</v>
      </c>
      <c r="B62" s="6" t="s">
        <v>111</v>
      </c>
      <c r="C62" s="932"/>
      <c r="D62" s="125"/>
      <c r="E62" s="71"/>
      <c r="F62" s="72">
        <f t="shared" si="2"/>
        <v>0</v>
      </c>
      <c r="G62" s="71"/>
      <c r="H62" s="71"/>
      <c r="I62" s="72">
        <f t="shared" si="4"/>
        <v>0</v>
      </c>
      <c r="J62" s="71"/>
      <c r="K62" s="71"/>
      <c r="L62" s="72">
        <f t="shared" si="6"/>
        <v>0</v>
      </c>
    </row>
    <row r="63" spans="1:12" ht="15.75" hidden="1" thickBot="1" x14ac:dyDescent="0.3">
      <c r="A63" s="12" t="s">
        <v>112</v>
      </c>
      <c r="B63" s="6" t="s">
        <v>113</v>
      </c>
      <c r="C63" s="882"/>
      <c r="D63" s="285"/>
      <c r="E63" s="73"/>
      <c r="F63" s="74">
        <f t="shared" si="2"/>
        <v>0</v>
      </c>
      <c r="G63" s="73"/>
      <c r="H63" s="73"/>
      <c r="I63" s="74">
        <f t="shared" si="4"/>
        <v>0</v>
      </c>
      <c r="J63" s="73"/>
      <c r="K63" s="73"/>
      <c r="L63" s="74">
        <f t="shared" si="6"/>
        <v>0</v>
      </c>
    </row>
    <row r="64" spans="1:12" ht="15.75" hidden="1" thickBot="1" x14ac:dyDescent="0.3">
      <c r="A64" s="12" t="s">
        <v>114</v>
      </c>
      <c r="B64" s="6" t="s">
        <v>115</v>
      </c>
      <c r="C64" s="882"/>
      <c r="D64" s="285"/>
      <c r="E64" s="73"/>
      <c r="F64" s="74">
        <f t="shared" si="2"/>
        <v>0</v>
      </c>
      <c r="G64" s="73"/>
      <c r="H64" s="73"/>
      <c r="I64" s="74">
        <f t="shared" si="4"/>
        <v>0</v>
      </c>
      <c r="J64" s="73"/>
      <c r="K64" s="73"/>
      <c r="L64" s="74">
        <f t="shared" si="6"/>
        <v>0</v>
      </c>
    </row>
    <row r="65" spans="1:12" ht="15.75" hidden="1" thickBot="1" x14ac:dyDescent="0.3">
      <c r="A65" s="12" t="s">
        <v>116</v>
      </c>
      <c r="B65" s="6" t="s">
        <v>117</v>
      </c>
      <c r="C65" s="882"/>
      <c r="D65" s="285"/>
      <c r="E65" s="73"/>
      <c r="F65" s="74">
        <f t="shared" si="2"/>
        <v>0</v>
      </c>
      <c r="G65" s="73"/>
      <c r="H65" s="73"/>
      <c r="I65" s="74">
        <f t="shared" si="4"/>
        <v>0</v>
      </c>
      <c r="J65" s="73"/>
      <c r="K65" s="73"/>
      <c r="L65" s="74">
        <f t="shared" si="6"/>
        <v>0</v>
      </c>
    </row>
    <row r="66" spans="1:12" ht="15.75" hidden="1" thickBot="1" x14ac:dyDescent="0.3">
      <c r="A66" s="13" t="s">
        <v>118</v>
      </c>
      <c r="B66" s="21" t="s">
        <v>119</v>
      </c>
      <c r="C66" s="933"/>
      <c r="D66" s="930"/>
      <c r="E66" s="75"/>
      <c r="F66" s="76">
        <f t="shared" si="2"/>
        <v>0</v>
      </c>
      <c r="G66" s="75"/>
      <c r="H66" s="75"/>
      <c r="I66" s="76">
        <f t="shared" si="4"/>
        <v>0</v>
      </c>
      <c r="J66" s="75"/>
      <c r="K66" s="75"/>
      <c r="L66" s="76">
        <f t="shared" si="6"/>
        <v>0</v>
      </c>
    </row>
    <row r="67" spans="1:12" ht="15.75" thickBot="1" x14ac:dyDescent="0.3">
      <c r="A67" s="11" t="s">
        <v>120</v>
      </c>
      <c r="B67" s="10" t="s">
        <v>121</v>
      </c>
      <c r="C67" s="931">
        <f t="shared" ref="C67" si="48">SUM(C68:C69)</f>
        <v>0</v>
      </c>
      <c r="D67" s="929">
        <f t="shared" ref="D67:E67" si="49">SUM(D68:D69)</f>
        <v>0</v>
      </c>
      <c r="E67" s="77">
        <f t="shared" si="49"/>
        <v>0</v>
      </c>
      <c r="F67" s="78">
        <f t="shared" si="2"/>
        <v>0</v>
      </c>
      <c r="G67" s="77">
        <f t="shared" ref="G67:H67" si="50">SUM(G68:G69)</f>
        <v>0</v>
      </c>
      <c r="H67" s="77">
        <f t="shared" si="50"/>
        <v>0</v>
      </c>
      <c r="I67" s="78">
        <f t="shared" si="4"/>
        <v>0</v>
      </c>
      <c r="J67" s="77">
        <f t="shared" ref="J67:K67" si="51">SUM(J68:J69)</f>
        <v>0</v>
      </c>
      <c r="K67" s="77">
        <f t="shared" si="51"/>
        <v>0</v>
      </c>
      <c r="L67" s="78">
        <f t="shared" si="6"/>
        <v>0</v>
      </c>
    </row>
    <row r="68" spans="1:12" ht="15.75" hidden="1" thickBot="1" x14ac:dyDescent="0.3">
      <c r="A68" s="12" t="s">
        <v>122</v>
      </c>
      <c r="B68" s="6" t="s">
        <v>123</v>
      </c>
      <c r="C68" s="932"/>
      <c r="D68" s="125"/>
      <c r="E68" s="71"/>
      <c r="F68" s="72">
        <f t="shared" si="2"/>
        <v>0</v>
      </c>
      <c r="G68" s="71"/>
      <c r="H68" s="71"/>
      <c r="I68" s="72">
        <f t="shared" si="4"/>
        <v>0</v>
      </c>
      <c r="J68" s="71"/>
      <c r="K68" s="71"/>
      <c r="L68" s="72">
        <f t="shared" si="6"/>
        <v>0</v>
      </c>
    </row>
    <row r="69" spans="1:12" ht="15.75" hidden="1" thickBot="1" x14ac:dyDescent="0.3">
      <c r="A69" s="13" t="s">
        <v>124</v>
      </c>
      <c r="B69" s="21" t="s">
        <v>125</v>
      </c>
      <c r="C69" s="933"/>
      <c r="D69" s="930"/>
      <c r="E69" s="75"/>
      <c r="F69" s="76">
        <f t="shared" si="2"/>
        <v>0</v>
      </c>
      <c r="G69" s="75"/>
      <c r="H69" s="75"/>
      <c r="I69" s="76">
        <f t="shared" si="4"/>
        <v>0</v>
      </c>
      <c r="J69" s="75"/>
      <c r="K69" s="75"/>
      <c r="L69" s="76">
        <f t="shared" si="6"/>
        <v>0</v>
      </c>
    </row>
    <row r="70" spans="1:12" ht="15.75" thickBot="1" x14ac:dyDescent="0.3">
      <c r="A70" s="11" t="s">
        <v>126</v>
      </c>
      <c r="B70" s="10" t="s">
        <v>127</v>
      </c>
      <c r="C70" s="932">
        <f t="shared" ref="C70:K70" si="52">C71</f>
        <v>0</v>
      </c>
      <c r="D70" s="125">
        <f t="shared" si="52"/>
        <v>0</v>
      </c>
      <c r="E70" s="71">
        <f t="shared" si="52"/>
        <v>0</v>
      </c>
      <c r="F70" s="72">
        <f t="shared" si="2"/>
        <v>0</v>
      </c>
      <c r="G70" s="71">
        <f t="shared" si="52"/>
        <v>0</v>
      </c>
      <c r="H70" s="71">
        <f t="shared" si="52"/>
        <v>0</v>
      </c>
      <c r="I70" s="72">
        <f t="shared" si="4"/>
        <v>0</v>
      </c>
      <c r="J70" s="71">
        <f t="shared" si="52"/>
        <v>0</v>
      </c>
      <c r="K70" s="71">
        <f t="shared" si="52"/>
        <v>0</v>
      </c>
      <c r="L70" s="72">
        <f t="shared" si="6"/>
        <v>0</v>
      </c>
    </row>
    <row r="71" spans="1:12" ht="15.75" hidden="1" thickBot="1" x14ac:dyDescent="0.3">
      <c r="A71" s="13"/>
      <c r="B71" s="21" t="s">
        <v>128</v>
      </c>
      <c r="C71" s="933"/>
      <c r="D71" s="930"/>
      <c r="E71" s="75"/>
      <c r="F71" s="76">
        <f t="shared" si="2"/>
        <v>0</v>
      </c>
      <c r="G71" s="75"/>
      <c r="H71" s="75"/>
      <c r="I71" s="76">
        <f t="shared" si="4"/>
        <v>0</v>
      </c>
      <c r="J71" s="75"/>
      <c r="K71" s="75"/>
      <c r="L71" s="76">
        <f t="shared" si="6"/>
        <v>0</v>
      </c>
    </row>
    <row r="72" spans="1:12" ht="15.75" thickBot="1" x14ac:dyDescent="0.3">
      <c r="A72" s="14" t="s">
        <v>129</v>
      </c>
      <c r="B72" s="4" t="s">
        <v>130</v>
      </c>
      <c r="C72" s="931">
        <f t="shared" ref="C72" si="53">C9+C22+C25+C45+C61+C67+C70</f>
        <v>1982883</v>
      </c>
      <c r="D72" s="929">
        <f t="shared" ref="D72:E72" si="54">D9+D22+D25+D45+D61+D67+D70</f>
        <v>0</v>
      </c>
      <c r="E72" s="77">
        <f t="shared" si="54"/>
        <v>0</v>
      </c>
      <c r="F72" s="78">
        <f t="shared" si="2"/>
        <v>0</v>
      </c>
      <c r="G72" s="77">
        <f t="shared" ref="G72:H72" si="55">G9+G22+G25+G45+G61+G67+G70</f>
        <v>0</v>
      </c>
      <c r="H72" s="77">
        <f t="shared" si="55"/>
        <v>0</v>
      </c>
      <c r="I72" s="78">
        <f t="shared" si="4"/>
        <v>0</v>
      </c>
      <c r="J72" s="77">
        <f t="shared" ref="J72:K72" si="56">J9+J22+J25+J45+J61+J67+J70</f>
        <v>0</v>
      </c>
      <c r="K72" s="77">
        <f t="shared" si="56"/>
        <v>0</v>
      </c>
      <c r="L72" s="78">
        <f t="shared" si="6"/>
        <v>0</v>
      </c>
    </row>
    <row r="73" spans="1:12" x14ac:dyDescent="0.25">
      <c r="A73" s="15" t="s">
        <v>131</v>
      </c>
      <c r="B73" s="25" t="s">
        <v>132</v>
      </c>
      <c r="C73" s="932">
        <f t="shared" ref="C73:K73" si="57">C74</f>
        <v>0</v>
      </c>
      <c r="D73" s="125">
        <f t="shared" si="57"/>
        <v>0</v>
      </c>
      <c r="E73" s="71">
        <f t="shared" si="57"/>
        <v>0</v>
      </c>
      <c r="F73" s="72">
        <f t="shared" ref="F73:F84" si="58">SUM(D73:E73)</f>
        <v>0</v>
      </c>
      <c r="G73" s="71">
        <f t="shared" si="57"/>
        <v>0</v>
      </c>
      <c r="H73" s="71">
        <f t="shared" si="57"/>
        <v>0</v>
      </c>
      <c r="I73" s="72">
        <f t="shared" ref="I73:I84" si="59">SUM(G73:H73)</f>
        <v>0</v>
      </c>
      <c r="J73" s="71">
        <f t="shared" si="57"/>
        <v>0</v>
      </c>
      <c r="K73" s="71">
        <f t="shared" si="57"/>
        <v>0</v>
      </c>
      <c r="L73" s="72">
        <f t="shared" ref="L73:L84" si="60">SUM(J73:K73)</f>
        <v>0</v>
      </c>
    </row>
    <row r="74" spans="1:12" ht="15.75" thickBot="1" x14ac:dyDescent="0.3">
      <c r="A74" s="12" t="s">
        <v>133</v>
      </c>
      <c r="B74" s="6" t="s">
        <v>134</v>
      </c>
      <c r="C74" s="882"/>
      <c r="D74" s="285"/>
      <c r="E74" s="73">
        <f t="shared" ref="E74" si="61">SUM(E75:E76,E77,E78,E82,E81)</f>
        <v>0</v>
      </c>
      <c r="F74" s="74">
        <f t="shared" si="58"/>
        <v>0</v>
      </c>
      <c r="G74" s="73"/>
      <c r="H74" s="73">
        <f t="shared" ref="H74" si="62">SUM(H75:H76,H77,H78,H82,H81)</f>
        <v>0</v>
      </c>
      <c r="I74" s="74">
        <f t="shared" si="59"/>
        <v>0</v>
      </c>
      <c r="J74" s="73"/>
      <c r="K74" s="73">
        <f t="shared" ref="K74" si="63">SUM(K75:K76,K77,K78,K82,K81)</f>
        <v>0</v>
      </c>
      <c r="L74" s="74">
        <f t="shared" si="60"/>
        <v>0</v>
      </c>
    </row>
    <row r="75" spans="1:12" ht="15.75" hidden="1" thickBot="1" x14ac:dyDescent="0.3">
      <c r="A75" s="12" t="s">
        <v>135</v>
      </c>
      <c r="B75" s="6" t="s">
        <v>136</v>
      </c>
      <c r="C75" s="882"/>
      <c r="D75" s="285"/>
      <c r="E75" s="73"/>
      <c r="F75" s="74">
        <f t="shared" si="58"/>
        <v>0</v>
      </c>
      <c r="G75" s="73"/>
      <c r="H75" s="73"/>
      <c r="I75" s="74">
        <f t="shared" si="59"/>
        <v>0</v>
      </c>
      <c r="J75" s="73"/>
      <c r="K75" s="73"/>
      <c r="L75" s="74">
        <f t="shared" si="60"/>
        <v>0</v>
      </c>
    </row>
    <row r="76" spans="1:12" ht="15.75" hidden="1" thickBot="1" x14ac:dyDescent="0.3">
      <c r="A76" s="12" t="s">
        <v>137</v>
      </c>
      <c r="B76" s="6" t="s">
        <v>138</v>
      </c>
      <c r="C76" s="882"/>
      <c r="D76" s="285"/>
      <c r="E76" s="73"/>
      <c r="F76" s="74">
        <f t="shared" si="58"/>
        <v>0</v>
      </c>
      <c r="G76" s="73"/>
      <c r="H76" s="73"/>
      <c r="I76" s="74">
        <f t="shared" si="59"/>
        <v>0</v>
      </c>
      <c r="J76" s="73"/>
      <c r="K76" s="73"/>
      <c r="L76" s="74">
        <f t="shared" si="60"/>
        <v>0</v>
      </c>
    </row>
    <row r="77" spans="1:12" ht="15.75" hidden="1" thickBot="1" x14ac:dyDescent="0.3">
      <c r="A77" s="12" t="s">
        <v>139</v>
      </c>
      <c r="B77" s="6" t="s">
        <v>140</v>
      </c>
      <c r="C77" s="882"/>
      <c r="D77" s="285"/>
      <c r="E77" s="73"/>
      <c r="F77" s="74">
        <f t="shared" si="58"/>
        <v>0</v>
      </c>
      <c r="G77" s="73"/>
      <c r="H77" s="73"/>
      <c r="I77" s="74">
        <f t="shared" si="59"/>
        <v>0</v>
      </c>
      <c r="J77" s="73"/>
      <c r="K77" s="73"/>
      <c r="L77" s="74">
        <f t="shared" si="60"/>
        <v>0</v>
      </c>
    </row>
    <row r="78" spans="1:12" ht="15.75" hidden="1" thickBot="1" x14ac:dyDescent="0.3">
      <c r="A78" s="12" t="s">
        <v>141</v>
      </c>
      <c r="B78" s="6" t="s">
        <v>142</v>
      </c>
      <c r="C78" s="882">
        <f t="shared" ref="C78" si="64">SUM(C79:C80)</f>
        <v>0</v>
      </c>
      <c r="D78" s="285">
        <f t="shared" ref="D78:E78" si="65">SUM(D79:D80)</f>
        <v>0</v>
      </c>
      <c r="E78" s="73">
        <f t="shared" si="65"/>
        <v>0</v>
      </c>
      <c r="F78" s="74">
        <f t="shared" si="58"/>
        <v>0</v>
      </c>
      <c r="G78" s="73">
        <f t="shared" ref="G78:H78" si="66">SUM(G79:G80)</f>
        <v>0</v>
      </c>
      <c r="H78" s="73">
        <f t="shared" si="66"/>
        <v>0</v>
      </c>
      <c r="I78" s="74">
        <f t="shared" si="59"/>
        <v>0</v>
      </c>
      <c r="J78" s="73">
        <f t="shared" ref="J78:K78" si="67">SUM(J79:J80)</f>
        <v>0</v>
      </c>
      <c r="K78" s="73">
        <f t="shared" si="67"/>
        <v>0</v>
      </c>
      <c r="L78" s="74">
        <f t="shared" si="60"/>
        <v>0</v>
      </c>
    </row>
    <row r="79" spans="1:12" ht="15.75" hidden="1" thickBot="1" x14ac:dyDescent="0.3">
      <c r="A79" s="12"/>
      <c r="B79" s="6" t="s">
        <v>17</v>
      </c>
      <c r="C79" s="882"/>
      <c r="D79" s="285"/>
      <c r="E79" s="73"/>
      <c r="F79" s="74">
        <f t="shared" si="58"/>
        <v>0</v>
      </c>
      <c r="G79" s="73"/>
      <c r="H79" s="73"/>
      <c r="I79" s="74">
        <f t="shared" si="59"/>
        <v>0</v>
      </c>
      <c r="J79" s="73"/>
      <c r="K79" s="73"/>
      <c r="L79" s="74">
        <f t="shared" si="60"/>
        <v>0</v>
      </c>
    </row>
    <row r="80" spans="1:12" ht="15.75" hidden="1" thickBot="1" x14ac:dyDescent="0.3">
      <c r="A80" s="12"/>
      <c r="B80" s="6" t="s">
        <v>18</v>
      </c>
      <c r="C80" s="882"/>
      <c r="D80" s="285"/>
      <c r="E80" s="73"/>
      <c r="F80" s="74">
        <f t="shared" si="58"/>
        <v>0</v>
      </c>
      <c r="G80" s="73"/>
      <c r="H80" s="73"/>
      <c r="I80" s="74">
        <f t="shared" si="59"/>
        <v>0</v>
      </c>
      <c r="J80" s="73"/>
      <c r="K80" s="73"/>
      <c r="L80" s="74">
        <f t="shared" si="60"/>
        <v>0</v>
      </c>
    </row>
    <row r="81" spans="1:12" ht="15.75" hidden="1" thickBot="1" x14ac:dyDescent="0.3">
      <c r="A81" s="12" t="s">
        <v>450</v>
      </c>
      <c r="B81" s="6" t="s">
        <v>323</v>
      </c>
      <c r="C81" s="882"/>
      <c r="D81" s="285"/>
      <c r="E81" s="73"/>
      <c r="F81" s="74">
        <f t="shared" si="58"/>
        <v>0</v>
      </c>
      <c r="G81" s="73"/>
      <c r="H81" s="73"/>
      <c r="I81" s="74">
        <f t="shared" si="59"/>
        <v>0</v>
      </c>
      <c r="J81" s="73"/>
      <c r="K81" s="73"/>
      <c r="L81" s="74">
        <f t="shared" si="60"/>
        <v>0</v>
      </c>
    </row>
    <row r="82" spans="1:12" ht="15.75" hidden="1" thickBot="1" x14ac:dyDescent="0.3">
      <c r="A82" s="12" t="s">
        <v>143</v>
      </c>
      <c r="B82" s="6" t="s">
        <v>144</v>
      </c>
      <c r="C82" s="882"/>
      <c r="D82" s="285"/>
      <c r="E82" s="73"/>
      <c r="F82" s="74">
        <f t="shared" si="58"/>
        <v>0</v>
      </c>
      <c r="G82" s="73"/>
      <c r="H82" s="73"/>
      <c r="I82" s="74">
        <f t="shared" si="59"/>
        <v>0</v>
      </c>
      <c r="J82" s="73"/>
      <c r="K82" s="73"/>
      <c r="L82" s="74">
        <f t="shared" si="60"/>
        <v>0</v>
      </c>
    </row>
    <row r="83" spans="1:12" ht="15.75" hidden="1" thickBot="1" x14ac:dyDescent="0.3">
      <c r="A83" s="13" t="s">
        <v>145</v>
      </c>
      <c r="B83" s="21" t="s">
        <v>146</v>
      </c>
      <c r="C83" s="933"/>
      <c r="D83" s="930"/>
      <c r="E83" s="75"/>
      <c r="F83" s="76">
        <f t="shared" si="58"/>
        <v>0</v>
      </c>
      <c r="G83" s="75"/>
      <c r="H83" s="75"/>
      <c r="I83" s="76">
        <f t="shared" si="59"/>
        <v>0</v>
      </c>
      <c r="J83" s="75"/>
      <c r="K83" s="75"/>
      <c r="L83" s="76">
        <f t="shared" si="60"/>
        <v>0</v>
      </c>
    </row>
    <row r="84" spans="1:12" ht="15.75" thickBot="1" x14ac:dyDescent="0.3">
      <c r="A84" s="14" t="s">
        <v>251</v>
      </c>
      <c r="B84" s="4" t="s">
        <v>147</v>
      </c>
      <c r="C84" s="931">
        <f t="shared" ref="C84" si="68">C72+C73</f>
        <v>1982883</v>
      </c>
      <c r="D84" s="929">
        <f t="shared" ref="D84:E84" si="69">D72+D73</f>
        <v>0</v>
      </c>
      <c r="E84" s="77">
        <f t="shared" si="69"/>
        <v>0</v>
      </c>
      <c r="F84" s="78">
        <f t="shared" si="58"/>
        <v>0</v>
      </c>
      <c r="G84" s="77">
        <f t="shared" ref="G84:H84" si="70">G72+G73</f>
        <v>0</v>
      </c>
      <c r="H84" s="77">
        <f t="shared" si="70"/>
        <v>0</v>
      </c>
      <c r="I84" s="78">
        <f t="shared" si="59"/>
        <v>0</v>
      </c>
      <c r="J84" s="77">
        <f t="shared" ref="J84:K84" si="71">J72+J73</f>
        <v>0</v>
      </c>
      <c r="K84" s="77">
        <f t="shared" si="71"/>
        <v>0</v>
      </c>
      <c r="L84" s="78">
        <f t="shared" si="60"/>
        <v>0</v>
      </c>
    </row>
    <row r="85" spans="1:12" x14ac:dyDescent="0.25">
      <c r="A85" s="16"/>
      <c r="B85" s="17"/>
      <c r="C85" s="63"/>
      <c r="F85" s="63"/>
      <c r="I85" s="63"/>
      <c r="L85" s="63"/>
    </row>
    <row r="86" spans="1:12" ht="15.75" thickBot="1" x14ac:dyDescent="0.3">
      <c r="A86" s="26"/>
      <c r="B86" s="27"/>
      <c r="C86" s="79"/>
      <c r="D86" s="140"/>
      <c r="E86" s="140"/>
      <c r="F86" s="79"/>
      <c r="G86" s="140"/>
      <c r="H86" s="140"/>
      <c r="I86" s="79"/>
      <c r="J86" s="140"/>
      <c r="K86" s="140"/>
      <c r="L86" s="79"/>
    </row>
    <row r="87" spans="1:12" s="135" customFormat="1" x14ac:dyDescent="0.25">
      <c r="A87" s="18" t="s">
        <v>148</v>
      </c>
      <c r="B87" s="10" t="s">
        <v>22</v>
      </c>
      <c r="C87" s="952">
        <f t="shared" ref="C87" si="72">C88+C100</f>
        <v>1547054</v>
      </c>
      <c r="D87" s="940">
        <f t="shared" ref="D87:E87" si="73">D88+D100</f>
        <v>0</v>
      </c>
      <c r="E87" s="379">
        <f t="shared" si="73"/>
        <v>0</v>
      </c>
      <c r="F87" s="656">
        <f t="shared" ref="F87:F149" si="74">SUM(D87:E87)</f>
        <v>0</v>
      </c>
      <c r="G87" s="379">
        <f t="shared" ref="G87:H87" si="75">G88+G100</f>
        <v>0</v>
      </c>
      <c r="H87" s="379">
        <f t="shared" si="75"/>
        <v>0</v>
      </c>
      <c r="I87" s="656">
        <f t="shared" ref="I87:I112" si="76">SUM(G87:H87)</f>
        <v>0</v>
      </c>
      <c r="J87" s="379">
        <f t="shared" ref="J87:K87" si="77">J88+J100</f>
        <v>0</v>
      </c>
      <c r="K87" s="379">
        <f t="shared" si="77"/>
        <v>0</v>
      </c>
      <c r="L87" s="656">
        <f t="shared" ref="L87:L112" si="78">SUM(J87:K87)</f>
        <v>0</v>
      </c>
    </row>
    <row r="88" spans="1:12" x14ac:dyDescent="0.25">
      <c r="A88" s="19" t="s">
        <v>149</v>
      </c>
      <c r="B88" s="6" t="s">
        <v>150</v>
      </c>
      <c r="C88" s="882">
        <f t="shared" ref="C88" si="79">SUM(C89:C99)</f>
        <v>860000</v>
      </c>
      <c r="D88" s="285">
        <f t="shared" ref="D88:E88" si="80">SUM(D89:D99)</f>
        <v>0</v>
      </c>
      <c r="E88" s="73">
        <f t="shared" si="80"/>
        <v>0</v>
      </c>
      <c r="F88" s="74">
        <f t="shared" si="74"/>
        <v>0</v>
      </c>
      <c r="G88" s="73">
        <f t="shared" ref="G88:H88" si="81">SUM(G89:G99)</f>
        <v>0</v>
      </c>
      <c r="H88" s="73">
        <f t="shared" si="81"/>
        <v>0</v>
      </c>
      <c r="I88" s="74">
        <f t="shared" si="76"/>
        <v>0</v>
      </c>
      <c r="J88" s="73">
        <f t="shared" ref="J88:K88" si="82">SUM(J89:J99)</f>
        <v>0</v>
      </c>
      <c r="K88" s="73">
        <f t="shared" si="82"/>
        <v>0</v>
      </c>
      <c r="L88" s="74">
        <f t="shared" si="78"/>
        <v>0</v>
      </c>
    </row>
    <row r="89" spans="1:12" x14ac:dyDescent="0.25">
      <c r="A89" s="19" t="s">
        <v>151</v>
      </c>
      <c r="B89" s="6" t="s">
        <v>152</v>
      </c>
      <c r="C89" s="882"/>
      <c r="D89" s="285"/>
      <c r="E89" s="73"/>
      <c r="F89" s="74">
        <f t="shared" si="74"/>
        <v>0</v>
      </c>
      <c r="G89" s="73"/>
      <c r="H89" s="73"/>
      <c r="I89" s="74">
        <f t="shared" si="76"/>
        <v>0</v>
      </c>
      <c r="J89" s="73"/>
      <c r="K89" s="73"/>
      <c r="L89" s="74">
        <f t="shared" si="78"/>
        <v>0</v>
      </c>
    </row>
    <row r="90" spans="1:12" x14ac:dyDescent="0.25">
      <c r="A90" s="19" t="s">
        <v>440</v>
      </c>
      <c r="B90" s="6" t="s">
        <v>441</v>
      </c>
      <c r="C90" s="882"/>
      <c r="D90" s="285"/>
      <c r="E90" s="73"/>
      <c r="F90" s="74">
        <f t="shared" si="74"/>
        <v>0</v>
      </c>
      <c r="G90" s="73"/>
      <c r="H90" s="73"/>
      <c r="I90" s="74">
        <f t="shared" si="76"/>
        <v>0</v>
      </c>
      <c r="J90" s="73"/>
      <c r="K90" s="73"/>
      <c r="L90" s="74">
        <f t="shared" si="78"/>
        <v>0</v>
      </c>
    </row>
    <row r="91" spans="1:12" x14ac:dyDescent="0.25">
      <c r="A91" s="19" t="s">
        <v>153</v>
      </c>
      <c r="B91" s="6" t="s">
        <v>154</v>
      </c>
      <c r="C91" s="882">
        <v>860000</v>
      </c>
      <c r="D91" s="285"/>
      <c r="E91" s="73"/>
      <c r="F91" s="74">
        <f t="shared" si="74"/>
        <v>0</v>
      </c>
      <c r="G91" s="73"/>
      <c r="H91" s="73"/>
      <c r="I91" s="74">
        <f t="shared" si="76"/>
        <v>0</v>
      </c>
      <c r="J91" s="73"/>
      <c r="K91" s="73"/>
      <c r="L91" s="74">
        <f t="shared" si="78"/>
        <v>0</v>
      </c>
    </row>
    <row r="92" spans="1:12" x14ac:dyDescent="0.25">
      <c r="A92" s="19" t="s">
        <v>155</v>
      </c>
      <c r="B92" s="6" t="s">
        <v>156</v>
      </c>
      <c r="C92" s="882"/>
      <c r="D92" s="285"/>
      <c r="E92" s="73"/>
      <c r="F92" s="74">
        <f t="shared" si="74"/>
        <v>0</v>
      </c>
      <c r="G92" s="73"/>
      <c r="H92" s="73"/>
      <c r="I92" s="74">
        <f t="shared" si="76"/>
        <v>0</v>
      </c>
      <c r="J92" s="73"/>
      <c r="K92" s="73"/>
      <c r="L92" s="74">
        <f t="shared" si="78"/>
        <v>0</v>
      </c>
    </row>
    <row r="93" spans="1:12" hidden="1" x14ac:dyDescent="0.25">
      <c r="A93" s="19" t="s">
        <v>157</v>
      </c>
      <c r="B93" s="6" t="s">
        <v>158</v>
      </c>
      <c r="C93" s="882"/>
      <c r="D93" s="285"/>
      <c r="E93" s="73"/>
      <c r="F93" s="74">
        <f t="shared" si="74"/>
        <v>0</v>
      </c>
      <c r="G93" s="73"/>
      <c r="H93" s="73"/>
      <c r="I93" s="74">
        <f t="shared" si="76"/>
        <v>0</v>
      </c>
      <c r="J93" s="73"/>
      <c r="K93" s="73"/>
      <c r="L93" s="74">
        <f t="shared" si="78"/>
        <v>0</v>
      </c>
    </row>
    <row r="94" spans="1:12" hidden="1" x14ac:dyDescent="0.25">
      <c r="A94" s="19" t="s">
        <v>159</v>
      </c>
      <c r="B94" s="6" t="s">
        <v>160</v>
      </c>
      <c r="C94" s="882"/>
      <c r="D94" s="285"/>
      <c r="E94" s="73"/>
      <c r="F94" s="74">
        <f t="shared" si="74"/>
        <v>0</v>
      </c>
      <c r="G94" s="73"/>
      <c r="H94" s="73"/>
      <c r="I94" s="74">
        <f t="shared" si="76"/>
        <v>0</v>
      </c>
      <c r="J94" s="73"/>
      <c r="K94" s="73"/>
      <c r="L94" s="74">
        <f t="shared" si="78"/>
        <v>0</v>
      </c>
    </row>
    <row r="95" spans="1:12" hidden="1" x14ac:dyDescent="0.25">
      <c r="A95" s="19" t="s">
        <v>161</v>
      </c>
      <c r="B95" s="6" t="s">
        <v>162</v>
      </c>
      <c r="C95" s="882"/>
      <c r="D95" s="285"/>
      <c r="E95" s="73"/>
      <c r="F95" s="74">
        <f t="shared" si="74"/>
        <v>0</v>
      </c>
      <c r="G95" s="73"/>
      <c r="H95" s="73"/>
      <c r="I95" s="74">
        <f t="shared" si="76"/>
        <v>0</v>
      </c>
      <c r="J95" s="73"/>
      <c r="K95" s="73"/>
      <c r="L95" s="74">
        <f t="shared" si="78"/>
        <v>0</v>
      </c>
    </row>
    <row r="96" spans="1:12" hidden="1" x14ac:dyDescent="0.25">
      <c r="A96" s="19" t="s">
        <v>163</v>
      </c>
      <c r="B96" s="6" t="s">
        <v>164</v>
      </c>
      <c r="C96" s="882"/>
      <c r="D96" s="285"/>
      <c r="E96" s="73"/>
      <c r="F96" s="74">
        <f t="shared" si="74"/>
        <v>0</v>
      </c>
      <c r="G96" s="73"/>
      <c r="H96" s="73"/>
      <c r="I96" s="74">
        <f t="shared" si="76"/>
        <v>0</v>
      </c>
      <c r="J96" s="73"/>
      <c r="K96" s="73"/>
      <c r="L96" s="74">
        <f t="shared" si="78"/>
        <v>0</v>
      </c>
    </row>
    <row r="97" spans="1:12" hidden="1" x14ac:dyDescent="0.25">
      <c r="A97" s="19" t="s">
        <v>165</v>
      </c>
      <c r="B97" s="6" t="s">
        <v>166</v>
      </c>
      <c r="C97" s="882"/>
      <c r="D97" s="285"/>
      <c r="E97" s="73"/>
      <c r="F97" s="74">
        <f t="shared" si="74"/>
        <v>0</v>
      </c>
      <c r="G97" s="73"/>
      <c r="H97" s="73"/>
      <c r="I97" s="74">
        <f t="shared" si="76"/>
        <v>0</v>
      </c>
      <c r="J97" s="73"/>
      <c r="K97" s="73"/>
      <c r="L97" s="74">
        <f t="shared" si="78"/>
        <v>0</v>
      </c>
    </row>
    <row r="98" spans="1:12" hidden="1" x14ac:dyDescent="0.25">
      <c r="A98" s="19" t="s">
        <v>167</v>
      </c>
      <c r="B98" s="6" t="s">
        <v>168</v>
      </c>
      <c r="C98" s="882"/>
      <c r="D98" s="285"/>
      <c r="E98" s="73"/>
      <c r="F98" s="74">
        <f t="shared" si="74"/>
        <v>0</v>
      </c>
      <c r="G98" s="73"/>
      <c r="H98" s="73"/>
      <c r="I98" s="74">
        <f t="shared" si="76"/>
        <v>0</v>
      </c>
      <c r="J98" s="73"/>
      <c r="K98" s="73"/>
      <c r="L98" s="74">
        <f t="shared" si="78"/>
        <v>0</v>
      </c>
    </row>
    <row r="99" spans="1:12" x14ac:dyDescent="0.25">
      <c r="A99" s="19" t="s">
        <v>169</v>
      </c>
      <c r="B99" s="6" t="s">
        <v>170</v>
      </c>
      <c r="C99" s="882"/>
      <c r="D99" s="285"/>
      <c r="E99" s="73"/>
      <c r="F99" s="74">
        <f t="shared" si="74"/>
        <v>0</v>
      </c>
      <c r="G99" s="73"/>
      <c r="H99" s="73"/>
      <c r="I99" s="74">
        <f t="shared" si="76"/>
        <v>0</v>
      </c>
      <c r="J99" s="73"/>
      <c r="K99" s="73"/>
      <c r="L99" s="74">
        <f t="shared" si="78"/>
        <v>0</v>
      </c>
    </row>
    <row r="100" spans="1:12" x14ac:dyDescent="0.25">
      <c r="A100" s="19" t="s">
        <v>171</v>
      </c>
      <c r="B100" s="6" t="s">
        <v>172</v>
      </c>
      <c r="C100" s="882">
        <f t="shared" ref="C100" si="83">SUM(C101:C103)</f>
        <v>687054</v>
      </c>
      <c r="D100" s="285">
        <f t="shared" ref="D100:E100" si="84">SUM(D101:D103)</f>
        <v>0</v>
      </c>
      <c r="E100" s="73">
        <f t="shared" si="84"/>
        <v>0</v>
      </c>
      <c r="F100" s="74">
        <f t="shared" si="74"/>
        <v>0</v>
      </c>
      <c r="G100" s="73">
        <f t="shared" ref="G100:H100" si="85">SUM(G101:G103)</f>
        <v>0</v>
      </c>
      <c r="H100" s="73">
        <f t="shared" si="85"/>
        <v>0</v>
      </c>
      <c r="I100" s="74">
        <f t="shared" si="76"/>
        <v>0</v>
      </c>
      <c r="J100" s="73">
        <f t="shared" ref="J100:K100" si="86">SUM(J101:J103)</f>
        <v>0</v>
      </c>
      <c r="K100" s="73">
        <f t="shared" si="86"/>
        <v>0</v>
      </c>
      <c r="L100" s="74">
        <f t="shared" si="78"/>
        <v>0</v>
      </c>
    </row>
    <row r="101" spans="1:12" x14ac:dyDescent="0.25">
      <c r="A101" s="19" t="s">
        <v>173</v>
      </c>
      <c r="B101" s="6" t="s">
        <v>174</v>
      </c>
      <c r="C101" s="882"/>
      <c r="D101" s="285"/>
      <c r="E101" s="73"/>
      <c r="F101" s="74">
        <f t="shared" si="74"/>
        <v>0</v>
      </c>
      <c r="G101" s="73"/>
      <c r="H101" s="73"/>
      <c r="I101" s="74">
        <f t="shared" si="76"/>
        <v>0</v>
      </c>
      <c r="J101" s="73"/>
      <c r="K101" s="73"/>
      <c r="L101" s="74">
        <f t="shared" si="78"/>
        <v>0</v>
      </c>
    </row>
    <row r="102" spans="1:12" x14ac:dyDescent="0.25">
      <c r="A102" s="19" t="s">
        <v>175</v>
      </c>
      <c r="B102" s="6" t="s">
        <v>176</v>
      </c>
      <c r="C102" s="882"/>
      <c r="D102" s="285"/>
      <c r="E102" s="73"/>
      <c r="F102" s="74">
        <f t="shared" si="74"/>
        <v>0</v>
      </c>
      <c r="G102" s="73"/>
      <c r="H102" s="73"/>
      <c r="I102" s="74">
        <f t="shared" si="76"/>
        <v>0</v>
      </c>
      <c r="J102" s="73"/>
      <c r="K102" s="73"/>
      <c r="L102" s="74">
        <f t="shared" si="78"/>
        <v>0</v>
      </c>
    </row>
    <row r="103" spans="1:12" ht="15.75" thickBot="1" x14ac:dyDescent="0.3">
      <c r="A103" s="20" t="s">
        <v>177</v>
      </c>
      <c r="B103" s="21" t="s">
        <v>178</v>
      </c>
      <c r="C103" s="933">
        <v>687054</v>
      </c>
      <c r="D103" s="930"/>
      <c r="E103" s="75"/>
      <c r="F103" s="76">
        <f t="shared" si="74"/>
        <v>0</v>
      </c>
      <c r="G103" s="75"/>
      <c r="H103" s="75"/>
      <c r="I103" s="76">
        <f t="shared" si="76"/>
        <v>0</v>
      </c>
      <c r="J103" s="75"/>
      <c r="K103" s="75"/>
      <c r="L103" s="76">
        <f t="shared" si="78"/>
        <v>0</v>
      </c>
    </row>
    <row r="104" spans="1:12" x14ac:dyDescent="0.25">
      <c r="A104" s="18" t="s">
        <v>179</v>
      </c>
      <c r="B104" s="10" t="s">
        <v>180</v>
      </c>
      <c r="C104" s="944">
        <f t="shared" ref="C104" si="87">SUM(C105:C109)</f>
        <v>226300</v>
      </c>
      <c r="D104" s="945">
        <f t="shared" ref="D104:E104" si="88">SUM(D105:D109)</f>
        <v>0</v>
      </c>
      <c r="E104" s="120">
        <f t="shared" si="88"/>
        <v>0</v>
      </c>
      <c r="F104" s="80">
        <f t="shared" si="74"/>
        <v>0</v>
      </c>
      <c r="G104" s="120">
        <f t="shared" ref="G104:H104" si="89">SUM(G105:G109)</f>
        <v>0</v>
      </c>
      <c r="H104" s="120">
        <f t="shared" si="89"/>
        <v>0</v>
      </c>
      <c r="I104" s="80">
        <f t="shared" si="76"/>
        <v>0</v>
      </c>
      <c r="J104" s="120">
        <f t="shared" ref="J104:K104" si="90">SUM(J105:J109)</f>
        <v>0</v>
      </c>
      <c r="K104" s="120">
        <f t="shared" si="90"/>
        <v>0</v>
      </c>
      <c r="L104" s="80">
        <f t="shared" si="78"/>
        <v>0</v>
      </c>
    </row>
    <row r="105" spans="1:12" ht="15.75" thickBot="1" x14ac:dyDescent="0.3">
      <c r="A105" s="19"/>
      <c r="B105" s="6" t="s">
        <v>181</v>
      </c>
      <c r="C105" s="933">
        <v>206747</v>
      </c>
      <c r="D105" s="930"/>
      <c r="E105" s="75"/>
      <c r="F105" s="76">
        <f t="shared" si="74"/>
        <v>0</v>
      </c>
      <c r="G105" s="75"/>
      <c r="H105" s="75"/>
      <c r="I105" s="76">
        <f t="shared" si="76"/>
        <v>0</v>
      </c>
      <c r="J105" s="75"/>
      <c r="K105" s="75"/>
      <c r="L105" s="76">
        <f t="shared" si="78"/>
        <v>0</v>
      </c>
    </row>
    <row r="106" spans="1:12" x14ac:dyDescent="0.25">
      <c r="A106" s="19"/>
      <c r="B106" s="6" t="s">
        <v>182</v>
      </c>
      <c r="C106" s="932"/>
      <c r="D106" s="125"/>
      <c r="E106" s="71"/>
      <c r="F106" s="72">
        <f t="shared" si="74"/>
        <v>0</v>
      </c>
      <c r="G106" s="71"/>
      <c r="H106" s="71"/>
      <c r="I106" s="72">
        <f t="shared" si="76"/>
        <v>0</v>
      </c>
      <c r="J106" s="71"/>
      <c r="K106" s="71"/>
      <c r="L106" s="72">
        <f t="shared" si="78"/>
        <v>0</v>
      </c>
    </row>
    <row r="107" spans="1:12" x14ac:dyDescent="0.25">
      <c r="A107" s="20"/>
      <c r="B107" s="21" t="s">
        <v>183</v>
      </c>
      <c r="C107" s="882"/>
      <c r="D107" s="285"/>
      <c r="E107" s="73"/>
      <c r="F107" s="74">
        <f t="shared" si="74"/>
        <v>0</v>
      </c>
      <c r="G107" s="73"/>
      <c r="H107" s="73"/>
      <c r="I107" s="74">
        <f t="shared" si="76"/>
        <v>0</v>
      </c>
      <c r="J107" s="73"/>
      <c r="K107" s="73"/>
      <c r="L107" s="74">
        <f t="shared" si="78"/>
        <v>0</v>
      </c>
    </row>
    <row r="108" spans="1:12" x14ac:dyDescent="0.25">
      <c r="A108" s="20"/>
      <c r="B108" s="21" t="s">
        <v>184</v>
      </c>
      <c r="C108" s="882"/>
      <c r="D108" s="285"/>
      <c r="E108" s="73"/>
      <c r="F108" s="74">
        <f t="shared" si="74"/>
        <v>0</v>
      </c>
      <c r="G108" s="73"/>
      <c r="H108" s="73"/>
      <c r="I108" s="74">
        <f t="shared" si="76"/>
        <v>0</v>
      </c>
      <c r="J108" s="73"/>
      <c r="K108" s="73"/>
      <c r="L108" s="74">
        <f t="shared" si="78"/>
        <v>0</v>
      </c>
    </row>
    <row r="109" spans="1:12" ht="15.75" thickBot="1" x14ac:dyDescent="0.3">
      <c r="A109" s="20"/>
      <c r="B109" s="21" t="s">
        <v>185</v>
      </c>
      <c r="C109" s="933">
        <v>19553</v>
      </c>
      <c r="D109" s="930"/>
      <c r="E109" s="75"/>
      <c r="F109" s="76">
        <f t="shared" si="74"/>
        <v>0</v>
      </c>
      <c r="G109" s="75"/>
      <c r="H109" s="75"/>
      <c r="I109" s="76">
        <f t="shared" si="76"/>
        <v>0</v>
      </c>
      <c r="J109" s="75"/>
      <c r="K109" s="75"/>
      <c r="L109" s="76">
        <f t="shared" si="78"/>
        <v>0</v>
      </c>
    </row>
    <row r="110" spans="1:12" x14ac:dyDescent="0.25">
      <c r="A110" s="18" t="s">
        <v>186</v>
      </c>
      <c r="B110" s="10" t="s">
        <v>23</v>
      </c>
      <c r="C110" s="932">
        <f t="shared" ref="C110" si="91">SUM(C111:C112,C113,C126,C125)</f>
        <v>209530</v>
      </c>
      <c r="D110" s="125">
        <f t="shared" ref="D110:E110" si="92">SUM(D111:D112,D113,D126,D125)</f>
        <v>0</v>
      </c>
      <c r="E110" s="71">
        <f t="shared" si="92"/>
        <v>0</v>
      </c>
      <c r="F110" s="72">
        <f t="shared" si="74"/>
        <v>0</v>
      </c>
      <c r="G110" s="71">
        <f t="shared" ref="G110:H110" si="93">SUM(G111:G112,G113,G126,G125)</f>
        <v>0</v>
      </c>
      <c r="H110" s="71">
        <f t="shared" si="93"/>
        <v>0</v>
      </c>
      <c r="I110" s="72">
        <f t="shared" si="76"/>
        <v>0</v>
      </c>
      <c r="J110" s="71">
        <f t="shared" ref="J110:K110" si="94">SUM(J111:J112,J113,J126,J125)</f>
        <v>0</v>
      </c>
      <c r="K110" s="71">
        <f t="shared" si="94"/>
        <v>0</v>
      </c>
      <c r="L110" s="72">
        <f t="shared" si="78"/>
        <v>0</v>
      </c>
    </row>
    <row r="111" spans="1:12" x14ac:dyDescent="0.25">
      <c r="A111" s="19" t="s">
        <v>187</v>
      </c>
      <c r="B111" s="6" t="s">
        <v>188</v>
      </c>
      <c r="C111" s="882">
        <v>81711</v>
      </c>
      <c r="D111" s="285"/>
      <c r="E111" s="73"/>
      <c r="F111" s="74">
        <f t="shared" si="74"/>
        <v>0</v>
      </c>
      <c r="G111" s="73"/>
      <c r="H111" s="73"/>
      <c r="I111" s="74">
        <f t="shared" si="76"/>
        <v>0</v>
      </c>
      <c r="J111" s="73"/>
      <c r="K111" s="73"/>
      <c r="L111" s="74">
        <f t="shared" si="78"/>
        <v>0</v>
      </c>
    </row>
    <row r="112" spans="1:12" x14ac:dyDescent="0.25">
      <c r="A112" s="19" t="s">
        <v>189</v>
      </c>
      <c r="B112" s="6" t="s">
        <v>190</v>
      </c>
      <c r="C112" s="882"/>
      <c r="D112" s="285"/>
      <c r="E112" s="73"/>
      <c r="F112" s="74">
        <f t="shared" si="74"/>
        <v>0</v>
      </c>
      <c r="G112" s="73"/>
      <c r="H112" s="73"/>
      <c r="I112" s="74">
        <f t="shared" si="76"/>
        <v>0</v>
      </c>
      <c r="J112" s="73"/>
      <c r="K112" s="73"/>
      <c r="L112" s="74">
        <f t="shared" si="78"/>
        <v>0</v>
      </c>
    </row>
    <row r="113" spans="1:21" x14ac:dyDescent="0.25">
      <c r="A113" s="19" t="s">
        <v>191</v>
      </c>
      <c r="B113" s="6" t="s">
        <v>192</v>
      </c>
      <c r="C113" s="882">
        <f>SUM(C114:C124)-C115-C116-C117-C118</f>
        <v>0</v>
      </c>
      <c r="D113" s="285">
        <f t="shared" ref="D113:F113" si="95">SUM(D114:D124)-D115-D116-D117-D118</f>
        <v>0</v>
      </c>
      <c r="E113" s="73">
        <f t="shared" si="95"/>
        <v>0</v>
      </c>
      <c r="F113" s="73">
        <f t="shared" si="95"/>
        <v>0</v>
      </c>
      <c r="G113" s="73">
        <f t="shared" ref="G113:I113" si="96">SUM(G114:G124)-G115-G116-G117-G118</f>
        <v>0</v>
      </c>
      <c r="H113" s="73">
        <f t="shared" si="96"/>
        <v>0</v>
      </c>
      <c r="I113" s="73">
        <f t="shared" si="96"/>
        <v>0</v>
      </c>
      <c r="J113" s="73">
        <f t="shared" ref="J113:L113" si="97">SUM(J114:J124)-J115-J116-J117-J118</f>
        <v>0</v>
      </c>
      <c r="K113" s="73">
        <f t="shared" si="97"/>
        <v>0</v>
      </c>
      <c r="L113" s="73">
        <f t="shared" si="97"/>
        <v>0</v>
      </c>
    </row>
    <row r="114" spans="1:21" x14ac:dyDescent="0.25">
      <c r="A114" s="19" t="s">
        <v>193</v>
      </c>
      <c r="B114" s="6" t="s">
        <v>194</v>
      </c>
      <c r="C114" s="882"/>
      <c r="D114" s="285"/>
      <c r="E114" s="73"/>
      <c r="F114" s="74">
        <f t="shared" si="74"/>
        <v>0</v>
      </c>
      <c r="G114" s="73"/>
      <c r="H114" s="73"/>
      <c r="I114" s="74">
        <f t="shared" ref="I114" si="98">SUM(G114:H114)</f>
        <v>0</v>
      </c>
      <c r="J114" s="73"/>
      <c r="K114" s="73"/>
      <c r="L114" s="74">
        <f t="shared" ref="L114" si="99">SUM(J114:K114)</f>
        <v>0</v>
      </c>
    </row>
    <row r="115" spans="1:21" x14ac:dyDescent="0.25">
      <c r="A115" s="19"/>
      <c r="B115" s="6" t="s">
        <v>874</v>
      </c>
      <c r="C115" s="882"/>
      <c r="D115" s="285"/>
      <c r="E115" s="73"/>
      <c r="F115" s="74"/>
      <c r="G115" s="73"/>
      <c r="H115" s="73"/>
      <c r="I115" s="74"/>
      <c r="J115" s="73"/>
      <c r="K115" s="73"/>
      <c r="L115" s="74"/>
    </row>
    <row r="116" spans="1:21" x14ac:dyDescent="0.25">
      <c r="A116" s="19"/>
      <c r="B116" s="6" t="s">
        <v>875</v>
      </c>
      <c r="C116" s="882"/>
      <c r="D116" s="285"/>
      <c r="E116" s="73"/>
      <c r="F116" s="74"/>
      <c r="G116" s="73"/>
      <c r="H116" s="73"/>
      <c r="I116" s="74"/>
      <c r="J116" s="73"/>
      <c r="K116" s="73"/>
      <c r="L116" s="74"/>
    </row>
    <row r="117" spans="1:21" x14ac:dyDescent="0.25">
      <c r="A117" s="19"/>
      <c r="B117" s="6" t="s">
        <v>873</v>
      </c>
      <c r="C117" s="882"/>
      <c r="D117" s="285"/>
      <c r="E117" s="73"/>
      <c r="F117" s="74"/>
      <c r="G117" s="73"/>
      <c r="H117" s="73"/>
      <c r="I117" s="74"/>
      <c r="J117" s="73"/>
      <c r="K117" s="73"/>
      <c r="L117" s="74"/>
    </row>
    <row r="118" spans="1:21" x14ac:dyDescent="0.25">
      <c r="A118" s="19"/>
      <c r="B118" s="6" t="s">
        <v>876</v>
      </c>
      <c r="C118" s="882"/>
      <c r="D118" s="285"/>
      <c r="E118" s="73"/>
      <c r="F118" s="74"/>
      <c r="G118" s="73"/>
      <c r="H118" s="73"/>
      <c r="I118" s="74"/>
      <c r="J118" s="73"/>
      <c r="K118" s="73"/>
      <c r="L118" s="74"/>
    </row>
    <row r="119" spans="1:21" x14ac:dyDescent="0.25">
      <c r="A119" s="19" t="s">
        <v>195</v>
      </c>
      <c r="B119" s="6" t="s">
        <v>196</v>
      </c>
      <c r="C119" s="882"/>
      <c r="D119" s="285"/>
      <c r="E119" s="73"/>
      <c r="F119" s="74">
        <f t="shared" si="74"/>
        <v>0</v>
      </c>
      <c r="G119" s="73"/>
      <c r="H119" s="73"/>
      <c r="I119" s="74">
        <f t="shared" ref="I119:I129" si="100">SUM(G119:H119)</f>
        <v>0</v>
      </c>
      <c r="J119" s="73"/>
      <c r="K119" s="73"/>
      <c r="L119" s="74">
        <f t="shared" ref="L119:L129" si="101">SUM(J119:K119)</f>
        <v>0</v>
      </c>
    </row>
    <row r="120" spans="1:21" x14ac:dyDescent="0.25">
      <c r="A120" s="19" t="s">
        <v>197</v>
      </c>
      <c r="B120" s="6" t="s">
        <v>198</v>
      </c>
      <c r="C120" s="882"/>
      <c r="D120" s="285"/>
      <c r="E120" s="73"/>
      <c r="F120" s="74">
        <f t="shared" si="74"/>
        <v>0</v>
      </c>
      <c r="G120" s="73"/>
      <c r="H120" s="73"/>
      <c r="I120" s="74">
        <f t="shared" si="100"/>
        <v>0</v>
      </c>
      <c r="J120" s="73"/>
      <c r="K120" s="73"/>
      <c r="L120" s="74">
        <f t="shared" si="101"/>
        <v>0</v>
      </c>
    </row>
    <row r="121" spans="1:21" x14ac:dyDescent="0.25">
      <c r="A121" s="19" t="s">
        <v>199</v>
      </c>
      <c r="B121" s="6" t="s">
        <v>200</v>
      </c>
      <c r="C121" s="882"/>
      <c r="D121" s="285"/>
      <c r="E121" s="73"/>
      <c r="F121" s="74">
        <f t="shared" si="74"/>
        <v>0</v>
      </c>
      <c r="G121" s="73"/>
      <c r="H121" s="73"/>
      <c r="I121" s="74">
        <f t="shared" si="100"/>
        <v>0</v>
      </c>
      <c r="J121" s="73"/>
      <c r="K121" s="73"/>
      <c r="L121" s="74">
        <f t="shared" si="101"/>
        <v>0</v>
      </c>
    </row>
    <row r="122" spans="1:21" x14ac:dyDescent="0.25">
      <c r="A122" s="19" t="s">
        <v>201</v>
      </c>
      <c r="B122" s="6" t="s">
        <v>202</v>
      </c>
      <c r="C122" s="882"/>
      <c r="D122" s="285"/>
      <c r="E122" s="73"/>
      <c r="F122" s="74">
        <f t="shared" si="74"/>
        <v>0</v>
      </c>
      <c r="G122" s="73"/>
      <c r="H122" s="73"/>
      <c r="I122" s="74">
        <f t="shared" si="100"/>
        <v>0</v>
      </c>
      <c r="J122" s="73"/>
      <c r="K122" s="73"/>
      <c r="L122" s="74">
        <f t="shared" si="101"/>
        <v>0</v>
      </c>
    </row>
    <row r="123" spans="1:21" x14ac:dyDescent="0.25">
      <c r="A123" s="19" t="s">
        <v>203</v>
      </c>
      <c r="B123" s="6" t="s">
        <v>204</v>
      </c>
      <c r="C123" s="882"/>
      <c r="D123" s="285"/>
      <c r="E123" s="73"/>
      <c r="F123" s="74">
        <f t="shared" si="74"/>
        <v>0</v>
      </c>
      <c r="G123" s="73"/>
      <c r="H123" s="73"/>
      <c r="I123" s="74">
        <f t="shared" si="100"/>
        <v>0</v>
      </c>
      <c r="J123" s="73"/>
      <c r="K123" s="73"/>
      <c r="L123" s="74">
        <f t="shared" si="101"/>
        <v>0</v>
      </c>
    </row>
    <row r="124" spans="1:21" x14ac:dyDescent="0.25">
      <c r="A124" s="19" t="s">
        <v>205</v>
      </c>
      <c r="B124" s="6" t="s">
        <v>206</v>
      </c>
      <c r="C124" s="882"/>
      <c r="D124" s="285"/>
      <c r="E124" s="73"/>
      <c r="F124" s="74">
        <f t="shared" si="74"/>
        <v>0</v>
      </c>
      <c r="G124" s="73"/>
      <c r="H124" s="73"/>
      <c r="I124" s="74">
        <f t="shared" si="100"/>
        <v>0</v>
      </c>
      <c r="J124" s="73"/>
      <c r="K124" s="73"/>
      <c r="L124" s="74">
        <f t="shared" si="101"/>
        <v>0</v>
      </c>
    </row>
    <row r="125" spans="1:21" x14ac:dyDescent="0.25">
      <c r="A125" s="19" t="s">
        <v>207</v>
      </c>
      <c r="B125" s="6" t="s">
        <v>208</v>
      </c>
      <c r="C125" s="882"/>
      <c r="D125" s="285"/>
      <c r="E125" s="73"/>
      <c r="F125" s="74">
        <f t="shared" si="74"/>
        <v>0</v>
      </c>
      <c r="G125" s="73"/>
      <c r="H125" s="73"/>
      <c r="I125" s="74">
        <f t="shared" si="100"/>
        <v>0</v>
      </c>
      <c r="J125" s="73"/>
      <c r="K125" s="73"/>
      <c r="L125" s="74">
        <f t="shared" si="101"/>
        <v>0</v>
      </c>
    </row>
    <row r="126" spans="1:21" x14ac:dyDescent="0.25">
      <c r="A126" s="19" t="s">
        <v>209</v>
      </c>
      <c r="B126" s="6" t="s">
        <v>210</v>
      </c>
      <c r="C126" s="882">
        <f>SUM(C127:C130)</f>
        <v>127819</v>
      </c>
      <c r="D126" s="285">
        <f>SUM(D127:D130)</f>
        <v>0</v>
      </c>
      <c r="E126" s="73">
        <f t="shared" ref="E126" si="102">SUM(E127:E130)</f>
        <v>0</v>
      </c>
      <c r="F126" s="74">
        <f t="shared" si="74"/>
        <v>0</v>
      </c>
      <c r="G126" s="73">
        <f>SUM(G127:G130)</f>
        <v>0</v>
      </c>
      <c r="H126" s="73">
        <f t="shared" ref="H126" si="103">SUM(H127:H130)</f>
        <v>0</v>
      </c>
      <c r="I126" s="74">
        <f t="shared" si="100"/>
        <v>0</v>
      </c>
      <c r="J126" s="73">
        <f>SUM(J127:J130)</f>
        <v>0</v>
      </c>
      <c r="K126" s="73">
        <f t="shared" ref="K126" si="104">SUM(K127:K130)</f>
        <v>0</v>
      </c>
      <c r="L126" s="74">
        <f t="shared" si="101"/>
        <v>0</v>
      </c>
    </row>
    <row r="127" spans="1:21" x14ac:dyDescent="0.25">
      <c r="A127" s="19"/>
      <c r="B127" s="6" t="s">
        <v>647</v>
      </c>
      <c r="C127" s="882"/>
      <c r="D127" s="285"/>
      <c r="E127" s="73"/>
      <c r="F127" s="74">
        <f t="shared" si="74"/>
        <v>0</v>
      </c>
      <c r="G127" s="73"/>
      <c r="H127" s="73"/>
      <c r="I127" s="74">
        <f t="shared" si="100"/>
        <v>0</v>
      </c>
      <c r="J127" s="73"/>
      <c r="K127" s="73"/>
      <c r="L127" s="74">
        <f t="shared" si="101"/>
        <v>0</v>
      </c>
    </row>
    <row r="128" spans="1:21" x14ac:dyDescent="0.25">
      <c r="A128" s="31"/>
      <c r="B128" s="6" t="s">
        <v>646</v>
      </c>
      <c r="C128" s="1283">
        <v>45480</v>
      </c>
      <c r="E128" s="73"/>
      <c r="F128" s="73">
        <f t="shared" si="74"/>
        <v>0</v>
      </c>
      <c r="H128" s="73"/>
      <c r="I128" s="73">
        <f t="shared" si="100"/>
        <v>0</v>
      </c>
      <c r="K128" s="73"/>
      <c r="L128" s="73">
        <f t="shared" si="101"/>
        <v>0</v>
      </c>
      <c r="M128" s="63"/>
      <c r="N128" s="63"/>
      <c r="O128" s="63"/>
      <c r="Q128" s="63"/>
      <c r="R128" s="63"/>
      <c r="S128" s="63"/>
      <c r="T128" s="63"/>
      <c r="U128" s="63"/>
    </row>
    <row r="129" spans="1:12" x14ac:dyDescent="0.25">
      <c r="A129" s="20"/>
      <c r="B129" s="21" t="s">
        <v>211</v>
      </c>
      <c r="C129" s="882"/>
      <c r="D129" s="285"/>
      <c r="E129" s="73"/>
      <c r="F129" s="74">
        <f t="shared" si="74"/>
        <v>0</v>
      </c>
      <c r="G129" s="73"/>
      <c r="H129" s="73"/>
      <c r="I129" s="74">
        <f t="shared" si="100"/>
        <v>0</v>
      </c>
      <c r="J129" s="73"/>
      <c r="K129" s="73"/>
      <c r="L129" s="74">
        <f t="shared" si="101"/>
        <v>0</v>
      </c>
    </row>
    <row r="130" spans="1:12" ht="15.75" thickBot="1" x14ac:dyDescent="0.3">
      <c r="A130" s="20" t="s">
        <v>212</v>
      </c>
      <c r="B130" s="21" t="s">
        <v>213</v>
      </c>
      <c r="C130" s="882">
        <v>82339</v>
      </c>
      <c r="D130" s="285"/>
      <c r="E130" s="75"/>
      <c r="F130" s="76">
        <f>SUM(D130:E130)</f>
        <v>0</v>
      </c>
      <c r="G130" s="73"/>
      <c r="H130" s="75"/>
      <c r="I130" s="76">
        <f>SUM(G130:H130)</f>
        <v>0</v>
      </c>
      <c r="J130" s="73"/>
      <c r="K130" s="75"/>
      <c r="L130" s="76">
        <f>SUM(J130:K130)</f>
        <v>0</v>
      </c>
    </row>
    <row r="131" spans="1:12" ht="15.75" thickBot="1" x14ac:dyDescent="0.3">
      <c r="A131" s="22" t="s">
        <v>214</v>
      </c>
      <c r="B131" s="4" t="s">
        <v>24</v>
      </c>
      <c r="C131" s="931"/>
      <c r="D131" s="929"/>
      <c r="E131" s="77"/>
      <c r="F131" s="78">
        <f t="shared" si="74"/>
        <v>0</v>
      </c>
      <c r="G131" s="77"/>
      <c r="H131" s="77"/>
      <c r="I131" s="78">
        <f t="shared" ref="I131:I149" si="105">SUM(G131:H131)</f>
        <v>0</v>
      </c>
      <c r="J131" s="77"/>
      <c r="K131" s="77"/>
      <c r="L131" s="78">
        <f t="shared" ref="L131:L149" si="106">SUM(J131:K131)</f>
        <v>0</v>
      </c>
    </row>
    <row r="132" spans="1:12" ht="15.75" thickBot="1" x14ac:dyDescent="0.3">
      <c r="A132" s="18" t="s">
        <v>215</v>
      </c>
      <c r="B132" s="10" t="s">
        <v>25</v>
      </c>
      <c r="C132" s="931">
        <f t="shared" ref="C132" si="107">SUM(C133:C138)</f>
        <v>0</v>
      </c>
      <c r="D132" s="929">
        <f t="shared" ref="D132:E132" si="108">SUM(D133:D138)</f>
        <v>0</v>
      </c>
      <c r="E132" s="77">
        <f t="shared" si="108"/>
        <v>0</v>
      </c>
      <c r="F132" s="78">
        <f t="shared" si="74"/>
        <v>0</v>
      </c>
      <c r="G132" s="77">
        <f t="shared" ref="G132:H132" si="109">SUM(G133:G138)</f>
        <v>0</v>
      </c>
      <c r="H132" s="77">
        <f t="shared" si="109"/>
        <v>0</v>
      </c>
      <c r="I132" s="78">
        <f t="shared" si="105"/>
        <v>0</v>
      </c>
      <c r="J132" s="77">
        <f t="shared" ref="J132:K132" si="110">SUM(J133:J138)</f>
        <v>0</v>
      </c>
      <c r="K132" s="77">
        <f t="shared" si="110"/>
        <v>0</v>
      </c>
      <c r="L132" s="78">
        <f t="shared" si="106"/>
        <v>0</v>
      </c>
    </row>
    <row r="133" spans="1:12" ht="15.75" hidden="1" thickBot="1" x14ac:dyDescent="0.3">
      <c r="A133" s="19" t="s">
        <v>216</v>
      </c>
      <c r="B133" s="6" t="s">
        <v>217</v>
      </c>
      <c r="C133" s="932"/>
      <c r="D133" s="125"/>
      <c r="E133" s="71"/>
      <c r="F133" s="72">
        <f t="shared" si="74"/>
        <v>0</v>
      </c>
      <c r="G133" s="71"/>
      <c r="H133" s="71"/>
      <c r="I133" s="72">
        <f t="shared" si="105"/>
        <v>0</v>
      </c>
      <c r="J133" s="71"/>
      <c r="K133" s="71"/>
      <c r="L133" s="72">
        <f t="shared" si="106"/>
        <v>0</v>
      </c>
    </row>
    <row r="134" spans="1:12" ht="15.75" hidden="1" thickBot="1" x14ac:dyDescent="0.3">
      <c r="A134" s="19" t="s">
        <v>455</v>
      </c>
      <c r="B134" s="6" t="s">
        <v>456</v>
      </c>
      <c r="C134" s="882"/>
      <c r="D134" s="285"/>
      <c r="E134" s="73"/>
      <c r="F134" s="74">
        <f t="shared" si="74"/>
        <v>0</v>
      </c>
      <c r="G134" s="73"/>
      <c r="H134" s="73"/>
      <c r="I134" s="74">
        <f t="shared" si="105"/>
        <v>0</v>
      </c>
      <c r="J134" s="73"/>
      <c r="K134" s="73"/>
      <c r="L134" s="74">
        <f t="shared" si="106"/>
        <v>0</v>
      </c>
    </row>
    <row r="135" spans="1:12" ht="15.75" hidden="1" thickBot="1" x14ac:dyDescent="0.3">
      <c r="A135" s="19" t="s">
        <v>218</v>
      </c>
      <c r="B135" s="6" t="s">
        <v>219</v>
      </c>
      <c r="C135" s="882"/>
      <c r="D135" s="285"/>
      <c r="E135" s="73"/>
      <c r="F135" s="74">
        <f t="shared" si="74"/>
        <v>0</v>
      </c>
      <c r="G135" s="73"/>
      <c r="H135" s="73"/>
      <c r="I135" s="74">
        <f t="shared" si="105"/>
        <v>0</v>
      </c>
      <c r="J135" s="73"/>
      <c r="K135" s="73"/>
      <c r="L135" s="74">
        <f t="shared" si="106"/>
        <v>0</v>
      </c>
    </row>
    <row r="136" spans="1:12" ht="15.75" hidden="1" thickBot="1" x14ac:dyDescent="0.3">
      <c r="A136" s="19" t="s">
        <v>220</v>
      </c>
      <c r="B136" s="6" t="s">
        <v>221</v>
      </c>
      <c r="C136" s="882"/>
      <c r="D136" s="285"/>
      <c r="E136" s="73"/>
      <c r="F136" s="74">
        <f t="shared" si="74"/>
        <v>0</v>
      </c>
      <c r="G136" s="73"/>
      <c r="H136" s="73"/>
      <c r="I136" s="74">
        <f t="shared" si="105"/>
        <v>0</v>
      </c>
      <c r="J136" s="73"/>
      <c r="K136" s="73"/>
      <c r="L136" s="74">
        <f t="shared" si="106"/>
        <v>0</v>
      </c>
    </row>
    <row r="137" spans="1:12" ht="15.75" hidden="1" thickBot="1" x14ac:dyDescent="0.3">
      <c r="A137" s="19" t="s">
        <v>222</v>
      </c>
      <c r="B137" s="6" t="s">
        <v>223</v>
      </c>
      <c r="C137" s="882"/>
      <c r="D137" s="285"/>
      <c r="E137" s="73"/>
      <c r="F137" s="74">
        <f t="shared" si="74"/>
        <v>0</v>
      </c>
      <c r="G137" s="73"/>
      <c r="H137" s="73"/>
      <c r="I137" s="74">
        <f t="shared" si="105"/>
        <v>0</v>
      </c>
      <c r="J137" s="73"/>
      <c r="K137" s="73"/>
      <c r="L137" s="74">
        <f t="shared" si="106"/>
        <v>0</v>
      </c>
    </row>
    <row r="138" spans="1:12" ht="15.75" hidden="1" thickBot="1" x14ac:dyDescent="0.3">
      <c r="A138" s="19" t="s">
        <v>224</v>
      </c>
      <c r="B138" s="6" t="s">
        <v>225</v>
      </c>
      <c r="C138" s="882">
        <f t="shared" ref="C138" si="111">SUM(C139:C140)</f>
        <v>0</v>
      </c>
      <c r="D138" s="285">
        <f t="shared" ref="D138:E138" si="112">SUM(D139:D140)</f>
        <v>0</v>
      </c>
      <c r="E138" s="73">
        <f t="shared" si="112"/>
        <v>0</v>
      </c>
      <c r="F138" s="74">
        <f t="shared" si="74"/>
        <v>0</v>
      </c>
      <c r="G138" s="73">
        <f t="shared" ref="G138:H138" si="113">SUM(G139:G140)</f>
        <v>0</v>
      </c>
      <c r="H138" s="73">
        <f t="shared" si="113"/>
        <v>0</v>
      </c>
      <c r="I138" s="74">
        <f t="shared" si="105"/>
        <v>0</v>
      </c>
      <c r="J138" s="73">
        <f t="shared" ref="J138:K138" si="114">SUM(J139:J140)</f>
        <v>0</v>
      </c>
      <c r="K138" s="73">
        <f t="shared" si="114"/>
        <v>0</v>
      </c>
      <c r="L138" s="74">
        <f t="shared" si="106"/>
        <v>0</v>
      </c>
    </row>
    <row r="139" spans="1:12" ht="15.75" hidden="1" thickBot="1" x14ac:dyDescent="0.3">
      <c r="A139" s="19"/>
      <c r="B139" s="6" t="s">
        <v>226</v>
      </c>
      <c r="C139" s="882"/>
      <c r="D139" s="285"/>
      <c r="E139" s="73"/>
      <c r="F139" s="74">
        <f t="shared" si="74"/>
        <v>0</v>
      </c>
      <c r="G139" s="73"/>
      <c r="H139" s="73"/>
      <c r="I139" s="74">
        <f t="shared" si="105"/>
        <v>0</v>
      </c>
      <c r="J139" s="73"/>
      <c r="K139" s="73"/>
      <c r="L139" s="74">
        <f t="shared" si="106"/>
        <v>0</v>
      </c>
    </row>
    <row r="140" spans="1:12" ht="15.75" hidden="1" thickBot="1" x14ac:dyDescent="0.3">
      <c r="A140" s="20"/>
      <c r="B140" s="21" t="s">
        <v>227</v>
      </c>
      <c r="C140" s="933"/>
      <c r="D140" s="930"/>
      <c r="E140" s="75"/>
      <c r="F140" s="76">
        <f t="shared" si="74"/>
        <v>0</v>
      </c>
      <c r="G140" s="75"/>
      <c r="H140" s="75"/>
      <c r="I140" s="76">
        <f t="shared" si="105"/>
        <v>0</v>
      </c>
      <c r="J140" s="75"/>
      <c r="K140" s="75"/>
      <c r="L140" s="76">
        <f t="shared" si="106"/>
        <v>0</v>
      </c>
    </row>
    <row r="141" spans="1:12" x14ac:dyDescent="0.25">
      <c r="A141" s="18" t="s">
        <v>228</v>
      </c>
      <c r="B141" s="10" t="s">
        <v>26</v>
      </c>
      <c r="C141" s="932"/>
      <c r="D141" s="125"/>
      <c r="E141" s="71"/>
      <c r="F141" s="72">
        <f t="shared" si="74"/>
        <v>0</v>
      </c>
      <c r="G141" s="71"/>
      <c r="H141" s="71"/>
      <c r="I141" s="72">
        <f t="shared" si="105"/>
        <v>0</v>
      </c>
      <c r="J141" s="71">
        <f>93000/1.27</f>
        <v>73228.346456692918</v>
      </c>
      <c r="K141" s="71"/>
      <c r="L141" s="72">
        <f t="shared" si="106"/>
        <v>73228.346456692918</v>
      </c>
    </row>
    <row r="142" spans="1:12" ht="15.75" thickBot="1" x14ac:dyDescent="0.3">
      <c r="A142" s="20" t="s">
        <v>229</v>
      </c>
      <c r="B142" s="21" t="s">
        <v>230</v>
      </c>
      <c r="C142" s="933"/>
      <c r="D142" s="930"/>
      <c r="E142" s="75"/>
      <c r="F142" s="76">
        <f t="shared" si="74"/>
        <v>0</v>
      </c>
      <c r="G142" s="75"/>
      <c r="H142" s="75"/>
      <c r="I142" s="76">
        <f t="shared" si="105"/>
        <v>0</v>
      </c>
      <c r="J142" s="75">
        <f>+J141*0.27</f>
        <v>19771.653543307089</v>
      </c>
      <c r="K142" s="75"/>
      <c r="L142" s="76">
        <f t="shared" si="106"/>
        <v>19771.653543307089</v>
      </c>
    </row>
    <row r="143" spans="1:12" x14ac:dyDescent="0.25">
      <c r="A143" s="18" t="s">
        <v>231</v>
      </c>
      <c r="B143" s="10" t="s">
        <v>27</v>
      </c>
      <c r="C143" s="932"/>
      <c r="D143" s="125"/>
      <c r="E143" s="71"/>
      <c r="F143" s="72">
        <f t="shared" si="74"/>
        <v>0</v>
      </c>
      <c r="G143" s="71"/>
      <c r="H143" s="71"/>
      <c r="I143" s="72">
        <f t="shared" si="105"/>
        <v>0</v>
      </c>
      <c r="J143" s="71"/>
      <c r="K143" s="71"/>
      <c r="L143" s="72">
        <f t="shared" si="106"/>
        <v>0</v>
      </c>
    </row>
    <row r="144" spans="1:12" ht="15.75" thickBot="1" x14ac:dyDescent="0.3">
      <c r="A144" s="20" t="s">
        <v>232</v>
      </c>
      <c r="B144" s="21" t="s">
        <v>233</v>
      </c>
      <c r="C144" s="933"/>
      <c r="D144" s="930"/>
      <c r="E144" s="75"/>
      <c r="F144" s="76">
        <f t="shared" si="74"/>
        <v>0</v>
      </c>
      <c r="G144" s="75"/>
      <c r="H144" s="75"/>
      <c r="I144" s="76">
        <f t="shared" si="105"/>
        <v>0</v>
      </c>
      <c r="J144" s="75"/>
      <c r="K144" s="75"/>
      <c r="L144" s="76">
        <f t="shared" si="106"/>
        <v>0</v>
      </c>
    </row>
    <row r="145" spans="1:12" ht="15.75" thickBot="1" x14ac:dyDescent="0.3">
      <c r="A145" s="23" t="s">
        <v>234</v>
      </c>
      <c r="B145" s="5" t="s">
        <v>28</v>
      </c>
      <c r="C145" s="934"/>
      <c r="D145" s="632"/>
      <c r="E145" s="81"/>
      <c r="F145" s="82">
        <f t="shared" si="74"/>
        <v>0</v>
      </c>
      <c r="G145" s="81"/>
      <c r="H145" s="81"/>
      <c r="I145" s="82">
        <f t="shared" si="105"/>
        <v>0</v>
      </c>
      <c r="J145" s="81"/>
      <c r="K145" s="81"/>
      <c r="L145" s="82">
        <f t="shared" si="106"/>
        <v>0</v>
      </c>
    </row>
    <row r="146" spans="1:12" ht="15.75" thickBot="1" x14ac:dyDescent="0.3">
      <c r="A146" s="22" t="s">
        <v>235</v>
      </c>
      <c r="B146" s="4" t="s">
        <v>236</v>
      </c>
      <c r="C146" s="931">
        <f t="shared" ref="C146" si="115">C145+C144+C143+C142+C141+C132+C131+C110+C104+C87</f>
        <v>1982884</v>
      </c>
      <c r="D146" s="929">
        <f t="shared" ref="D146:E146" si="116">D145+D144+D143+D142+D141+D132+D131+D110+D104+D87</f>
        <v>0</v>
      </c>
      <c r="E146" s="77">
        <f t="shared" si="116"/>
        <v>0</v>
      </c>
      <c r="F146" s="78">
        <f t="shared" si="74"/>
        <v>0</v>
      </c>
      <c r="G146" s="77">
        <f t="shared" ref="G146:H146" si="117">G145+G144+G143+G142+G141+G132+G131+G110+G104+G87</f>
        <v>0</v>
      </c>
      <c r="H146" s="77">
        <f t="shared" si="117"/>
        <v>0</v>
      </c>
      <c r="I146" s="78">
        <f t="shared" si="105"/>
        <v>0</v>
      </c>
      <c r="J146" s="77">
        <f t="shared" ref="J146:K146" si="118">J145+J144+J143+J142+J141+J132+J131+J110+J104+J87</f>
        <v>93000</v>
      </c>
      <c r="K146" s="77">
        <f t="shared" si="118"/>
        <v>0</v>
      </c>
      <c r="L146" s="78">
        <f t="shared" si="106"/>
        <v>93000</v>
      </c>
    </row>
    <row r="147" spans="1:12" ht="15.75" thickBot="1" x14ac:dyDescent="0.3">
      <c r="A147" s="22" t="s">
        <v>237</v>
      </c>
      <c r="B147" s="4" t="s">
        <v>238</v>
      </c>
      <c r="C147" s="931">
        <f t="shared" ref="C147" si="119">SUM(C148:C154)</f>
        <v>0</v>
      </c>
      <c r="D147" s="929">
        <f t="shared" ref="D147:E147" si="120">SUM(D148:D154)</f>
        <v>0</v>
      </c>
      <c r="E147" s="77">
        <f t="shared" si="120"/>
        <v>0</v>
      </c>
      <c r="F147" s="78">
        <f t="shared" si="74"/>
        <v>0</v>
      </c>
      <c r="G147" s="77">
        <f t="shared" ref="G147:H147" si="121">SUM(G148:G154)</f>
        <v>0</v>
      </c>
      <c r="H147" s="77">
        <f t="shared" si="121"/>
        <v>0</v>
      </c>
      <c r="I147" s="78">
        <f t="shared" si="105"/>
        <v>0</v>
      </c>
      <c r="J147" s="77">
        <f t="shared" ref="J147:K147" si="122">SUM(J148:J154)</f>
        <v>0</v>
      </c>
      <c r="K147" s="77">
        <f t="shared" si="122"/>
        <v>0</v>
      </c>
      <c r="L147" s="78">
        <f t="shared" si="106"/>
        <v>0</v>
      </c>
    </row>
    <row r="148" spans="1:12" ht="15.75" hidden="1" thickBot="1" x14ac:dyDescent="0.3">
      <c r="A148" s="314" t="s">
        <v>239</v>
      </c>
      <c r="B148" s="241" t="s">
        <v>240</v>
      </c>
      <c r="C148" s="932"/>
      <c r="D148" s="125"/>
      <c r="E148" s="71"/>
      <c r="F148" s="72">
        <f t="shared" si="74"/>
        <v>0</v>
      </c>
      <c r="G148" s="71"/>
      <c r="H148" s="71"/>
      <c r="I148" s="72">
        <f t="shared" si="105"/>
        <v>0</v>
      </c>
      <c r="J148" s="71"/>
      <c r="K148" s="71"/>
      <c r="L148" s="72">
        <f t="shared" si="106"/>
        <v>0</v>
      </c>
    </row>
    <row r="149" spans="1:12" ht="15.75" hidden="1" thickBot="1" x14ac:dyDescent="0.3">
      <c r="A149" s="19" t="s">
        <v>241</v>
      </c>
      <c r="B149" s="6" t="s">
        <v>242</v>
      </c>
      <c r="C149" s="882"/>
      <c r="D149" s="285"/>
      <c r="E149" s="73"/>
      <c r="F149" s="74">
        <f t="shared" si="74"/>
        <v>0</v>
      </c>
      <c r="G149" s="73"/>
      <c r="H149" s="73"/>
      <c r="I149" s="74">
        <f t="shared" si="105"/>
        <v>0</v>
      </c>
      <c r="J149" s="73"/>
      <c r="K149" s="73"/>
      <c r="L149" s="74">
        <f t="shared" si="106"/>
        <v>0</v>
      </c>
    </row>
    <row r="150" spans="1:12" ht="15.75" hidden="1" thickBot="1" x14ac:dyDescent="0.3">
      <c r="A150" s="19" t="s">
        <v>448</v>
      </c>
      <c r="B150" s="6" t="s">
        <v>449</v>
      </c>
      <c r="C150" s="882"/>
      <c r="D150" s="285"/>
      <c r="E150" s="73"/>
      <c r="F150" s="74"/>
      <c r="G150" s="73"/>
      <c r="H150" s="73"/>
      <c r="I150" s="74"/>
      <c r="J150" s="73"/>
      <c r="K150" s="73"/>
      <c r="L150" s="74"/>
    </row>
    <row r="151" spans="1:12" ht="15.75" hidden="1" thickBot="1" x14ac:dyDescent="0.3">
      <c r="A151" s="19" t="s">
        <v>243</v>
      </c>
      <c r="B151" s="6" t="s">
        <v>244</v>
      </c>
      <c r="C151" s="882"/>
      <c r="D151" s="285"/>
      <c r="E151" s="73"/>
      <c r="F151" s="74">
        <f t="shared" ref="F151:F154" si="123">SUM(D151:E151)</f>
        <v>0</v>
      </c>
      <c r="G151" s="73"/>
      <c r="H151" s="73"/>
      <c r="I151" s="74">
        <f t="shared" ref="I151:I154" si="124">SUM(G151:H151)</f>
        <v>0</v>
      </c>
      <c r="J151" s="73"/>
      <c r="K151" s="73"/>
      <c r="L151" s="74">
        <f t="shared" ref="L151:L154" si="125">SUM(J151:K151)</f>
        <v>0</v>
      </c>
    </row>
    <row r="152" spans="1:12" ht="15.75" hidden="1" thickBot="1" x14ac:dyDescent="0.3">
      <c r="A152" s="19" t="s">
        <v>245</v>
      </c>
      <c r="B152" s="6" t="s">
        <v>246</v>
      </c>
      <c r="C152" s="882"/>
      <c r="D152" s="285"/>
      <c r="E152" s="73"/>
      <c r="F152" s="74">
        <f t="shared" si="123"/>
        <v>0</v>
      </c>
      <c r="G152" s="73"/>
      <c r="H152" s="73"/>
      <c r="I152" s="74">
        <f t="shared" si="124"/>
        <v>0</v>
      </c>
      <c r="J152" s="73"/>
      <c r="K152" s="73"/>
      <c r="L152" s="74">
        <f t="shared" si="125"/>
        <v>0</v>
      </c>
    </row>
    <row r="153" spans="1:12" ht="15.75" hidden="1" thickBot="1" x14ac:dyDescent="0.3">
      <c r="A153" s="19" t="s">
        <v>247</v>
      </c>
      <c r="B153" s="6" t="s">
        <v>248</v>
      </c>
      <c r="C153" s="882"/>
      <c r="D153" s="285"/>
      <c r="E153" s="73"/>
      <c r="F153" s="74">
        <f t="shared" si="123"/>
        <v>0</v>
      </c>
      <c r="G153" s="73"/>
      <c r="H153" s="73"/>
      <c r="I153" s="74">
        <f t="shared" si="124"/>
        <v>0</v>
      </c>
      <c r="J153" s="73"/>
      <c r="K153" s="73"/>
      <c r="L153" s="74">
        <f t="shared" si="125"/>
        <v>0</v>
      </c>
    </row>
    <row r="154" spans="1:12" ht="15.75" hidden="1" thickBot="1" x14ac:dyDescent="0.3">
      <c r="A154" s="20"/>
      <c r="B154" s="21" t="s">
        <v>249</v>
      </c>
      <c r="C154" s="935"/>
      <c r="D154" s="484"/>
      <c r="E154" s="83"/>
      <c r="F154" s="76">
        <f t="shared" si="123"/>
        <v>0</v>
      </c>
      <c r="G154" s="83"/>
      <c r="H154" s="83"/>
      <c r="I154" s="76">
        <f t="shared" si="124"/>
        <v>0</v>
      </c>
      <c r="J154" s="83"/>
      <c r="K154" s="83"/>
      <c r="L154" s="76">
        <f t="shared" si="125"/>
        <v>0</v>
      </c>
    </row>
    <row r="155" spans="1:12" ht="15.75" thickBot="1" x14ac:dyDescent="0.3">
      <c r="A155" s="22" t="s">
        <v>252</v>
      </c>
      <c r="B155" s="4" t="s">
        <v>250</v>
      </c>
      <c r="C155" s="931">
        <f t="shared" ref="C155" si="126">C147+C146</f>
        <v>1982884</v>
      </c>
      <c r="D155" s="929">
        <f t="shared" ref="D155:E155" si="127">D147+D146</f>
        <v>0</v>
      </c>
      <c r="E155" s="77">
        <f t="shared" si="127"/>
        <v>0</v>
      </c>
      <c r="F155" s="85">
        <f>SUM(D155:E155)</f>
        <v>0</v>
      </c>
      <c r="G155" s="77">
        <f t="shared" ref="G155:H155" si="128">G147+G146</f>
        <v>0</v>
      </c>
      <c r="H155" s="77">
        <f t="shared" si="128"/>
        <v>0</v>
      </c>
      <c r="I155" s="85">
        <f>SUM(G155:H155)</f>
        <v>0</v>
      </c>
      <c r="J155" s="77">
        <f t="shared" ref="J155:K155" si="129">J147+J146</f>
        <v>93000</v>
      </c>
      <c r="K155" s="77">
        <f t="shared" si="129"/>
        <v>0</v>
      </c>
      <c r="L155" s="85">
        <f>SUM(J155:K155)</f>
        <v>93000</v>
      </c>
    </row>
    <row r="156" spans="1:12" x14ac:dyDescent="0.25">
      <c r="F156" s="37"/>
      <c r="I156" s="37"/>
      <c r="L156" s="37"/>
    </row>
    <row r="157" spans="1:12" x14ac:dyDescent="0.25">
      <c r="C157" s="63"/>
      <c r="D157" s="63">
        <f t="shared" ref="D157:F157" si="130">D84-D155</f>
        <v>0</v>
      </c>
      <c r="E157" s="63"/>
      <c r="F157" s="63">
        <f t="shared" si="130"/>
        <v>0</v>
      </c>
      <c r="G157" s="63">
        <f t="shared" ref="G157" si="131">G84-G155</f>
        <v>0</v>
      </c>
      <c r="H157" s="63"/>
      <c r="I157" s="63">
        <f t="shared" ref="I157:J157" si="132">I84-I155</f>
        <v>0</v>
      </c>
      <c r="J157" s="63">
        <f t="shared" si="132"/>
        <v>-93000</v>
      </c>
      <c r="K157" s="63"/>
      <c r="L157" s="63">
        <f t="shared" ref="L157" si="133">L84-L155</f>
        <v>-93000</v>
      </c>
    </row>
  </sheetData>
  <mergeCells count="2">
    <mergeCell ref="A1:L1"/>
    <mergeCell ref="A2:L2"/>
  </mergeCells>
  <pageMargins left="0.7" right="0.7" top="0.75" bottom="0.75" header="0.3" footer="0.3"/>
  <pageSetup paperSize="9" scale="53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E9405D-328E-49AB-84AD-CBB5240FA632}">
  <sheetPr>
    <tabColor rgb="FF92D050"/>
    <pageSetUpPr fitToPage="1"/>
  </sheetPr>
  <dimension ref="A1:U159"/>
  <sheetViews>
    <sheetView view="pageBreakPreview" zoomScale="98" zoomScaleNormal="100" zoomScaleSheetLayoutView="98" workbookViewId="0">
      <pane ySplit="8" topLeftCell="A132" activePane="bottomLeft" state="frozen"/>
      <selection activeCell="I6" sqref="I6"/>
      <selection pane="bottomLeft" activeCell="I6" sqref="I6"/>
    </sheetView>
  </sheetViews>
  <sheetFormatPr defaultColWidth="9.140625" defaultRowHeight="15" x14ac:dyDescent="0.25"/>
  <cols>
    <col min="2" max="2" width="59.140625" bestFit="1" customWidth="1"/>
    <col min="3" max="3" width="12.5703125" customWidth="1"/>
    <col min="4" max="4" width="10.85546875" customWidth="1"/>
    <col min="6" max="6" width="11.5703125" customWidth="1"/>
    <col min="7" max="7" width="10.85546875" customWidth="1"/>
    <col min="9" max="9" width="11.5703125" customWidth="1"/>
    <col min="10" max="10" width="10.85546875" customWidth="1"/>
    <col min="12" max="12" width="11.5703125" customWidth="1"/>
  </cols>
  <sheetData>
    <row r="1" spans="1:13" x14ac:dyDescent="0.25">
      <c r="A1" s="1357" t="s">
        <v>859</v>
      </c>
      <c r="B1" s="1357"/>
      <c r="C1" s="1357"/>
      <c r="D1" s="1357"/>
      <c r="E1" s="1357"/>
      <c r="F1" s="1357"/>
      <c r="G1" s="1357"/>
      <c r="H1" s="1357"/>
      <c r="I1" s="1357"/>
      <c r="J1" s="1357"/>
      <c r="K1" s="1357"/>
      <c r="L1" s="1357"/>
    </row>
    <row r="2" spans="1:13" x14ac:dyDescent="0.25">
      <c r="A2" s="1357">
        <v>2023</v>
      </c>
      <c r="B2" s="1357"/>
      <c r="C2" s="1357"/>
      <c r="D2" s="1357"/>
      <c r="E2" s="1357"/>
      <c r="F2" s="1357"/>
      <c r="G2" s="1357"/>
      <c r="H2" s="1357"/>
      <c r="I2" s="1357"/>
      <c r="J2" s="1357"/>
      <c r="K2" s="1357"/>
      <c r="L2" s="1357"/>
    </row>
    <row r="3" spans="1:13" x14ac:dyDescent="0.25">
      <c r="F3" s="39"/>
      <c r="I3" s="39"/>
      <c r="L3" s="39"/>
    </row>
    <row r="4" spans="1:13" x14ac:dyDescent="0.25">
      <c r="A4" s="38" t="s">
        <v>861</v>
      </c>
      <c r="F4" s="39"/>
      <c r="I4" s="39"/>
      <c r="L4" s="39"/>
    </row>
    <row r="5" spans="1:13" x14ac:dyDescent="0.25">
      <c r="A5" s="370" t="s">
        <v>862</v>
      </c>
      <c r="B5" s="40"/>
      <c r="F5" s="39"/>
      <c r="I5" s="39"/>
      <c r="L5" s="39"/>
    </row>
    <row r="6" spans="1:13" x14ac:dyDescent="0.25">
      <c r="E6" s="2"/>
      <c r="F6" s="2"/>
      <c r="G6" s="222"/>
      <c r="H6" s="2"/>
      <c r="I6" s="1282" t="s">
        <v>858</v>
      </c>
      <c r="J6" s="1232" t="str">
        <f>+'1 mérleg'!B5</f>
        <v>melléklet az 1/2023 (II.15.) önkormányzati rendelethez</v>
      </c>
      <c r="K6" s="2"/>
      <c r="L6" s="2"/>
      <c r="M6" s="222"/>
    </row>
    <row r="7" spans="1:13" ht="15.75" thickBot="1" x14ac:dyDescent="0.3"/>
    <row r="8" spans="1:13" ht="32.25" thickBot="1" x14ac:dyDescent="0.3">
      <c r="A8" s="3" t="s">
        <v>30</v>
      </c>
      <c r="B8" s="278" t="s">
        <v>11</v>
      </c>
      <c r="C8" s="8" t="s">
        <v>867</v>
      </c>
      <c r="D8" s="775" t="s">
        <v>20</v>
      </c>
      <c r="E8" s="30" t="s">
        <v>21</v>
      </c>
      <c r="F8" s="8" t="s">
        <v>10</v>
      </c>
      <c r="G8" s="3" t="s">
        <v>20</v>
      </c>
      <c r="H8" s="30" t="s">
        <v>21</v>
      </c>
      <c r="I8" s="8" t="s">
        <v>829</v>
      </c>
      <c r="J8" s="3" t="s">
        <v>20</v>
      </c>
      <c r="K8" s="30" t="s">
        <v>21</v>
      </c>
      <c r="L8" s="8" t="s">
        <v>829</v>
      </c>
    </row>
    <row r="9" spans="1:13" ht="15.75" thickBot="1" x14ac:dyDescent="0.3">
      <c r="A9" s="11" t="s">
        <v>31</v>
      </c>
      <c r="B9" s="10" t="s">
        <v>32</v>
      </c>
      <c r="C9" s="931">
        <f>SUM(C10,C17,C18,C20,C21,C19)</f>
        <v>6418938</v>
      </c>
      <c r="D9" s="929">
        <f t="shared" ref="D9:E9" si="0">SUM(D10,D17,D18,D20,D21,D19)</f>
        <v>0</v>
      </c>
      <c r="E9" s="77">
        <f t="shared" si="0"/>
        <v>0</v>
      </c>
      <c r="F9" s="78">
        <f t="shared" ref="F9:F72" si="1">SUM(D9:E9)</f>
        <v>0</v>
      </c>
      <c r="G9" s="77">
        <f t="shared" ref="G9:H9" si="2">SUM(G10,G17,G18,G20,G21,G19)</f>
        <v>0</v>
      </c>
      <c r="H9" s="77">
        <f t="shared" si="2"/>
        <v>0</v>
      </c>
      <c r="I9" s="78">
        <f t="shared" ref="I9:I72" si="3">SUM(G9:H9)</f>
        <v>0</v>
      </c>
      <c r="J9" s="77">
        <f t="shared" ref="J9:K9" si="4">SUM(J10,J17,J18,J20,J21,J19)</f>
        <v>0</v>
      </c>
      <c r="K9" s="77">
        <f t="shared" si="4"/>
        <v>0</v>
      </c>
      <c r="L9" s="78">
        <f t="shared" ref="L9:L72" si="5">SUM(J9:K9)</f>
        <v>0</v>
      </c>
    </row>
    <row r="10" spans="1:13" hidden="1" x14ac:dyDescent="0.25">
      <c r="A10" s="12" t="s">
        <v>33</v>
      </c>
      <c r="B10" s="6" t="s">
        <v>34</v>
      </c>
      <c r="C10" s="932">
        <f>SUM(C11:C16)</f>
        <v>0</v>
      </c>
      <c r="D10" s="125">
        <f t="shared" ref="D10:E10" si="6">SUM(D11:D16)</f>
        <v>0</v>
      </c>
      <c r="E10" s="71">
        <f t="shared" si="6"/>
        <v>0</v>
      </c>
      <c r="F10" s="72">
        <f t="shared" si="1"/>
        <v>0</v>
      </c>
      <c r="G10" s="71">
        <f t="shared" ref="G10:H10" si="7">SUM(G11:G16)</f>
        <v>0</v>
      </c>
      <c r="H10" s="71">
        <f t="shared" si="7"/>
        <v>0</v>
      </c>
      <c r="I10" s="72">
        <f t="shared" si="3"/>
        <v>0</v>
      </c>
      <c r="J10" s="71">
        <f t="shared" ref="J10:K10" si="8">SUM(J11:J16)</f>
        <v>0</v>
      </c>
      <c r="K10" s="71">
        <f t="shared" si="8"/>
        <v>0</v>
      </c>
      <c r="L10" s="72">
        <f t="shared" si="5"/>
        <v>0</v>
      </c>
    </row>
    <row r="11" spans="1:13" hidden="1" x14ac:dyDescent="0.25">
      <c r="A11" s="12" t="s">
        <v>35</v>
      </c>
      <c r="B11" s="6" t="s">
        <v>36</v>
      </c>
      <c r="C11" s="882"/>
      <c r="D11" s="285"/>
      <c r="E11" s="73"/>
      <c r="F11" s="74">
        <f t="shared" si="1"/>
        <v>0</v>
      </c>
      <c r="G11" s="73"/>
      <c r="H11" s="73"/>
      <c r="I11" s="74">
        <f t="shared" si="3"/>
        <v>0</v>
      </c>
      <c r="J11" s="73"/>
      <c r="K11" s="73"/>
      <c r="L11" s="74">
        <f t="shared" si="5"/>
        <v>0</v>
      </c>
    </row>
    <row r="12" spans="1:13" hidden="1" x14ac:dyDescent="0.25">
      <c r="A12" s="12" t="s">
        <v>37</v>
      </c>
      <c r="B12" s="6" t="s">
        <v>38</v>
      </c>
      <c r="C12" s="882"/>
      <c r="D12" s="285"/>
      <c r="E12" s="73"/>
      <c r="F12" s="74">
        <f t="shared" si="1"/>
        <v>0</v>
      </c>
      <c r="G12" s="73"/>
      <c r="H12" s="73"/>
      <c r="I12" s="74">
        <f t="shared" si="3"/>
        <v>0</v>
      </c>
      <c r="J12" s="73"/>
      <c r="K12" s="73"/>
      <c r="L12" s="74">
        <f t="shared" si="5"/>
        <v>0</v>
      </c>
    </row>
    <row r="13" spans="1:13" hidden="1" x14ac:dyDescent="0.25">
      <c r="A13" s="12" t="s">
        <v>39</v>
      </c>
      <c r="B13" s="6" t="s">
        <v>40</v>
      </c>
      <c r="C13" s="882"/>
      <c r="D13" s="285"/>
      <c r="E13" s="73"/>
      <c r="F13" s="74">
        <f t="shared" si="1"/>
        <v>0</v>
      </c>
      <c r="G13" s="73"/>
      <c r="H13" s="73"/>
      <c r="I13" s="74">
        <f t="shared" si="3"/>
        <v>0</v>
      </c>
      <c r="J13" s="73"/>
      <c r="K13" s="73"/>
      <c r="L13" s="74">
        <f t="shared" si="5"/>
        <v>0</v>
      </c>
    </row>
    <row r="14" spans="1:13" hidden="1" x14ac:dyDescent="0.25">
      <c r="A14" s="12" t="s">
        <v>41</v>
      </c>
      <c r="B14" s="6" t="s">
        <v>42</v>
      </c>
      <c r="C14" s="882"/>
      <c r="D14" s="285"/>
      <c r="E14" s="73"/>
      <c r="F14" s="74">
        <f t="shared" si="1"/>
        <v>0</v>
      </c>
      <c r="G14" s="73"/>
      <c r="H14" s="73"/>
      <c r="I14" s="74">
        <f t="shared" si="3"/>
        <v>0</v>
      </c>
      <c r="J14" s="73"/>
      <c r="K14" s="73"/>
      <c r="L14" s="74">
        <f t="shared" si="5"/>
        <v>0</v>
      </c>
    </row>
    <row r="15" spans="1:13" hidden="1" x14ac:dyDescent="0.25">
      <c r="A15" s="12" t="s">
        <v>43</v>
      </c>
      <c r="B15" s="6" t="s">
        <v>44</v>
      </c>
      <c r="C15" s="882"/>
      <c r="D15" s="285"/>
      <c r="E15" s="73"/>
      <c r="F15" s="74">
        <f t="shared" si="1"/>
        <v>0</v>
      </c>
      <c r="G15" s="73"/>
      <c r="H15" s="73"/>
      <c r="I15" s="74">
        <f t="shared" si="3"/>
        <v>0</v>
      </c>
      <c r="J15" s="73"/>
      <c r="K15" s="73"/>
      <c r="L15" s="74">
        <f t="shared" si="5"/>
        <v>0</v>
      </c>
    </row>
    <row r="16" spans="1:13" hidden="1" x14ac:dyDescent="0.25">
      <c r="A16" s="12" t="s">
        <v>45</v>
      </c>
      <c r="B16" s="6" t="s">
        <v>46</v>
      </c>
      <c r="C16" s="882"/>
      <c r="D16" s="285"/>
      <c r="E16" s="73"/>
      <c r="F16" s="74">
        <f t="shared" si="1"/>
        <v>0</v>
      </c>
      <c r="G16" s="73"/>
      <c r="H16" s="73"/>
      <c r="I16" s="74">
        <f t="shared" si="3"/>
        <v>0</v>
      </c>
      <c r="J16" s="73"/>
      <c r="K16" s="73"/>
      <c r="L16" s="74">
        <f t="shared" si="5"/>
        <v>0</v>
      </c>
    </row>
    <row r="17" spans="1:12" hidden="1" x14ac:dyDescent="0.25">
      <c r="A17" s="12" t="s">
        <v>47</v>
      </c>
      <c r="B17" s="6" t="s">
        <v>48</v>
      </c>
      <c r="C17" s="882"/>
      <c r="D17" s="285"/>
      <c r="E17" s="73"/>
      <c r="F17" s="74">
        <f t="shared" si="1"/>
        <v>0</v>
      </c>
      <c r="G17" s="73"/>
      <c r="H17" s="73"/>
      <c r="I17" s="74">
        <f t="shared" si="3"/>
        <v>0</v>
      </c>
      <c r="J17" s="73"/>
      <c r="K17" s="73"/>
      <c r="L17" s="74">
        <f t="shared" si="5"/>
        <v>0</v>
      </c>
    </row>
    <row r="18" spans="1:12" hidden="1" x14ac:dyDescent="0.25">
      <c r="A18" s="12" t="s">
        <v>49</v>
      </c>
      <c r="B18" s="6" t="s">
        <v>50</v>
      </c>
      <c r="C18" s="882"/>
      <c r="D18" s="285"/>
      <c r="E18" s="73"/>
      <c r="F18" s="74">
        <f t="shared" si="1"/>
        <v>0</v>
      </c>
      <c r="G18" s="73"/>
      <c r="H18" s="73"/>
      <c r="I18" s="74">
        <f t="shared" si="3"/>
        <v>0</v>
      </c>
      <c r="J18" s="73"/>
      <c r="K18" s="73"/>
      <c r="L18" s="74">
        <f t="shared" si="5"/>
        <v>0</v>
      </c>
    </row>
    <row r="19" spans="1:12" hidden="1" x14ac:dyDescent="0.25">
      <c r="A19" s="13" t="s">
        <v>253</v>
      </c>
      <c r="B19" s="21" t="s">
        <v>254</v>
      </c>
      <c r="C19" s="882"/>
      <c r="D19" s="285"/>
      <c r="E19" s="73"/>
      <c r="F19" s="74">
        <f t="shared" si="1"/>
        <v>0</v>
      </c>
      <c r="G19" s="73"/>
      <c r="H19" s="73"/>
      <c r="I19" s="74">
        <f t="shared" si="3"/>
        <v>0</v>
      </c>
      <c r="J19" s="73"/>
      <c r="K19" s="73"/>
      <c r="L19" s="74">
        <f t="shared" si="5"/>
        <v>0</v>
      </c>
    </row>
    <row r="20" spans="1:12" hidden="1" x14ac:dyDescent="0.25">
      <c r="A20" s="13" t="s">
        <v>51</v>
      </c>
      <c r="B20" s="21" t="s">
        <v>52</v>
      </c>
      <c r="C20" s="882"/>
      <c r="D20" s="285"/>
      <c r="E20" s="73"/>
      <c r="F20" s="74">
        <f t="shared" si="1"/>
        <v>0</v>
      </c>
      <c r="G20" s="73"/>
      <c r="H20" s="73"/>
      <c r="I20" s="74">
        <f t="shared" si="3"/>
        <v>0</v>
      </c>
      <c r="J20" s="73"/>
      <c r="K20" s="73"/>
      <c r="L20" s="74">
        <f t="shared" si="5"/>
        <v>0</v>
      </c>
    </row>
    <row r="21" spans="1:12" ht="15.75" thickBot="1" x14ac:dyDescent="0.3">
      <c r="A21" s="13" t="s">
        <v>53</v>
      </c>
      <c r="B21" s="21" t="s">
        <v>54</v>
      </c>
      <c r="C21" s="933">
        <v>6418938</v>
      </c>
      <c r="D21" s="930"/>
      <c r="E21" s="75"/>
      <c r="F21" s="76">
        <f t="shared" si="1"/>
        <v>0</v>
      </c>
      <c r="G21" s="75"/>
      <c r="H21" s="75"/>
      <c r="I21" s="76">
        <f t="shared" si="3"/>
        <v>0</v>
      </c>
      <c r="J21" s="75"/>
      <c r="K21" s="75"/>
      <c r="L21" s="76">
        <f t="shared" si="5"/>
        <v>0</v>
      </c>
    </row>
    <row r="22" spans="1:12" x14ac:dyDescent="0.25">
      <c r="A22" s="34" t="s">
        <v>55</v>
      </c>
      <c r="B22" s="5" t="s">
        <v>15</v>
      </c>
      <c r="C22" s="932">
        <f>SUM(C23:C24)</f>
        <v>0</v>
      </c>
      <c r="D22" s="125">
        <f t="shared" ref="D22:E22" si="9">SUM(D23:D24)</f>
        <v>0</v>
      </c>
      <c r="E22" s="71">
        <f t="shared" si="9"/>
        <v>0</v>
      </c>
      <c r="F22" s="72">
        <f t="shared" si="1"/>
        <v>0</v>
      </c>
      <c r="G22" s="71">
        <f t="shared" ref="G22:H22" si="10">SUM(G23:G24)</f>
        <v>0</v>
      </c>
      <c r="H22" s="71">
        <f t="shared" si="10"/>
        <v>0</v>
      </c>
      <c r="I22" s="72">
        <f t="shared" si="3"/>
        <v>0</v>
      </c>
      <c r="J22" s="71">
        <f t="shared" ref="J22:K22" si="11">SUM(J23:J24)</f>
        <v>0</v>
      </c>
      <c r="K22" s="71">
        <f t="shared" si="11"/>
        <v>0</v>
      </c>
      <c r="L22" s="72">
        <f t="shared" si="5"/>
        <v>0</v>
      </c>
    </row>
    <row r="23" spans="1:12" x14ac:dyDescent="0.25">
      <c r="A23" s="35"/>
      <c r="B23" s="6" t="s">
        <v>255</v>
      </c>
      <c r="C23" s="882"/>
      <c r="D23" s="285"/>
      <c r="E23" s="73"/>
      <c r="F23" s="74">
        <f t="shared" si="1"/>
        <v>0</v>
      </c>
      <c r="G23" s="73"/>
      <c r="H23" s="73"/>
      <c r="I23" s="74">
        <f t="shared" si="3"/>
        <v>0</v>
      </c>
      <c r="J23" s="73"/>
      <c r="K23" s="73"/>
      <c r="L23" s="74">
        <f t="shared" si="5"/>
        <v>0</v>
      </c>
    </row>
    <row r="24" spans="1:12" ht="15.75" thickBot="1" x14ac:dyDescent="0.3">
      <c r="A24" s="36"/>
      <c r="B24" s="28" t="s">
        <v>256</v>
      </c>
      <c r="C24" s="933"/>
      <c r="D24" s="930"/>
      <c r="E24" s="75"/>
      <c r="F24" s="76">
        <f t="shared" si="1"/>
        <v>0</v>
      </c>
      <c r="G24" s="75"/>
      <c r="H24" s="75"/>
      <c r="I24" s="76">
        <f t="shared" si="3"/>
        <v>0</v>
      </c>
      <c r="J24" s="75"/>
      <c r="K24" s="75"/>
      <c r="L24" s="76">
        <f t="shared" si="5"/>
        <v>0</v>
      </c>
    </row>
    <row r="25" spans="1:12" ht="15.75" thickBot="1" x14ac:dyDescent="0.3">
      <c r="A25" s="15" t="s">
        <v>56</v>
      </c>
      <c r="B25" s="25" t="s">
        <v>13</v>
      </c>
      <c r="C25" s="932">
        <f>C26+C30+C38</f>
        <v>0</v>
      </c>
      <c r="D25" s="125">
        <f t="shared" ref="D25:E25" si="12">D26+D30+D38</f>
        <v>0</v>
      </c>
      <c r="E25" s="71">
        <f t="shared" si="12"/>
        <v>0</v>
      </c>
      <c r="F25" s="72">
        <f t="shared" si="1"/>
        <v>0</v>
      </c>
      <c r="G25" s="71">
        <f t="shared" ref="G25:H25" si="13">G26+G30+G38</f>
        <v>0</v>
      </c>
      <c r="H25" s="71">
        <f t="shared" si="13"/>
        <v>0</v>
      </c>
      <c r="I25" s="72">
        <f t="shared" si="3"/>
        <v>0</v>
      </c>
      <c r="J25" s="71">
        <f t="shared" ref="J25:K25" si="14">J26+J30+J38</f>
        <v>0</v>
      </c>
      <c r="K25" s="71">
        <f t="shared" si="14"/>
        <v>0</v>
      </c>
      <c r="L25" s="72">
        <f t="shared" si="5"/>
        <v>0</v>
      </c>
    </row>
    <row r="26" spans="1:12" ht="15.75" hidden="1" thickBot="1" x14ac:dyDescent="0.3">
      <c r="A26" s="12" t="s">
        <v>57</v>
      </c>
      <c r="B26" s="6" t="s">
        <v>58</v>
      </c>
      <c r="C26" s="882">
        <f>SUM(C27:C29)</f>
        <v>0</v>
      </c>
      <c r="D26" s="285">
        <f t="shared" ref="D26:E26" si="15">SUM(D27:D29)</f>
        <v>0</v>
      </c>
      <c r="E26" s="73">
        <f t="shared" si="15"/>
        <v>0</v>
      </c>
      <c r="F26" s="74">
        <f t="shared" si="1"/>
        <v>0</v>
      </c>
      <c r="G26" s="73">
        <f t="shared" ref="G26:H26" si="16">SUM(G27:G29)</f>
        <v>0</v>
      </c>
      <c r="H26" s="73">
        <f t="shared" si="16"/>
        <v>0</v>
      </c>
      <c r="I26" s="74">
        <f t="shared" si="3"/>
        <v>0</v>
      </c>
      <c r="J26" s="73">
        <f t="shared" ref="J26:K26" si="17">SUM(J27:J29)</f>
        <v>0</v>
      </c>
      <c r="K26" s="73">
        <f t="shared" si="17"/>
        <v>0</v>
      </c>
      <c r="L26" s="74">
        <f t="shared" si="5"/>
        <v>0</v>
      </c>
    </row>
    <row r="27" spans="1:12" ht="15.75" hidden="1" thickBot="1" x14ac:dyDescent="0.3">
      <c r="A27" s="12"/>
      <c r="B27" s="6" t="s">
        <v>59</v>
      </c>
      <c r="C27" s="882"/>
      <c r="D27" s="285"/>
      <c r="E27" s="73"/>
      <c r="F27" s="74">
        <f t="shared" si="1"/>
        <v>0</v>
      </c>
      <c r="G27" s="73"/>
      <c r="H27" s="73"/>
      <c r="I27" s="74">
        <f t="shared" si="3"/>
        <v>0</v>
      </c>
      <c r="J27" s="73"/>
      <c r="K27" s="73"/>
      <c r="L27" s="74">
        <f t="shared" si="5"/>
        <v>0</v>
      </c>
    </row>
    <row r="28" spans="1:12" ht="15.75" hidden="1" thickBot="1" x14ac:dyDescent="0.3">
      <c r="A28" s="12"/>
      <c r="B28" s="6" t="s">
        <v>60</v>
      </c>
      <c r="C28" s="882"/>
      <c r="D28" s="285"/>
      <c r="E28" s="73"/>
      <c r="F28" s="74">
        <f t="shared" si="1"/>
        <v>0</v>
      </c>
      <c r="G28" s="73"/>
      <c r="H28" s="73"/>
      <c r="I28" s="74">
        <f t="shared" si="3"/>
        <v>0</v>
      </c>
      <c r="J28" s="73"/>
      <c r="K28" s="73"/>
      <c r="L28" s="74">
        <f t="shared" si="5"/>
        <v>0</v>
      </c>
    </row>
    <row r="29" spans="1:12" ht="15.75" hidden="1" thickBot="1" x14ac:dyDescent="0.3">
      <c r="A29" s="12"/>
      <c r="B29" s="6" t="s">
        <v>61</v>
      </c>
      <c r="C29" s="882"/>
      <c r="D29" s="285"/>
      <c r="E29" s="73"/>
      <c r="F29" s="74">
        <f t="shared" si="1"/>
        <v>0</v>
      </c>
      <c r="G29" s="73"/>
      <c r="H29" s="73"/>
      <c r="I29" s="74">
        <f t="shared" si="3"/>
        <v>0</v>
      </c>
      <c r="J29" s="73"/>
      <c r="K29" s="73"/>
      <c r="L29" s="74">
        <f t="shared" si="5"/>
        <v>0</v>
      </c>
    </row>
    <row r="30" spans="1:12" ht="15.75" hidden="1" thickBot="1" x14ac:dyDescent="0.3">
      <c r="A30" s="12" t="s">
        <v>62</v>
      </c>
      <c r="B30" s="6" t="s">
        <v>63</v>
      </c>
      <c r="C30" s="882">
        <f>C31+C33+C34</f>
        <v>0</v>
      </c>
      <c r="D30" s="285">
        <f t="shared" ref="D30:E30" si="18">D31+D33+D34</f>
        <v>0</v>
      </c>
      <c r="E30" s="73">
        <f t="shared" si="18"/>
        <v>0</v>
      </c>
      <c r="F30" s="74">
        <f t="shared" si="1"/>
        <v>0</v>
      </c>
      <c r="G30" s="73">
        <f t="shared" ref="G30:H30" si="19">G31+G33+G34</f>
        <v>0</v>
      </c>
      <c r="H30" s="73">
        <f t="shared" si="19"/>
        <v>0</v>
      </c>
      <c r="I30" s="74">
        <f t="shared" si="3"/>
        <v>0</v>
      </c>
      <c r="J30" s="73">
        <f t="shared" ref="J30:K30" si="20">J31+J33+J34</f>
        <v>0</v>
      </c>
      <c r="K30" s="73">
        <f t="shared" si="20"/>
        <v>0</v>
      </c>
      <c r="L30" s="74">
        <f t="shared" si="5"/>
        <v>0</v>
      </c>
    </row>
    <row r="31" spans="1:12" ht="15.75" hidden="1" thickBot="1" x14ac:dyDescent="0.3">
      <c r="A31" s="12" t="s">
        <v>64</v>
      </c>
      <c r="B31" s="6" t="s">
        <v>65</v>
      </c>
      <c r="C31" s="882">
        <f>C32</f>
        <v>0</v>
      </c>
      <c r="D31" s="285">
        <f t="shared" ref="D31:K31" si="21">D32</f>
        <v>0</v>
      </c>
      <c r="E31" s="73">
        <f t="shared" si="21"/>
        <v>0</v>
      </c>
      <c r="F31" s="74">
        <f t="shared" si="1"/>
        <v>0</v>
      </c>
      <c r="G31" s="73">
        <f t="shared" si="21"/>
        <v>0</v>
      </c>
      <c r="H31" s="73">
        <f t="shared" si="21"/>
        <v>0</v>
      </c>
      <c r="I31" s="74">
        <f t="shared" si="3"/>
        <v>0</v>
      </c>
      <c r="J31" s="73">
        <f t="shared" si="21"/>
        <v>0</v>
      </c>
      <c r="K31" s="73">
        <f t="shared" si="21"/>
        <v>0</v>
      </c>
      <c r="L31" s="74">
        <f t="shared" si="5"/>
        <v>0</v>
      </c>
    </row>
    <row r="32" spans="1:12" ht="15.75" hidden="1" thickBot="1" x14ac:dyDescent="0.3">
      <c r="A32" s="12"/>
      <c r="B32" s="6" t="s">
        <v>66</v>
      </c>
      <c r="C32" s="882"/>
      <c r="D32" s="285"/>
      <c r="E32" s="73"/>
      <c r="F32" s="74">
        <f t="shared" si="1"/>
        <v>0</v>
      </c>
      <c r="G32" s="73"/>
      <c r="H32" s="73"/>
      <c r="I32" s="74">
        <f t="shared" si="3"/>
        <v>0</v>
      </c>
      <c r="J32" s="73"/>
      <c r="K32" s="73"/>
      <c r="L32" s="74">
        <f t="shared" si="5"/>
        <v>0</v>
      </c>
    </row>
    <row r="33" spans="1:12" ht="15.75" hidden="1" thickBot="1" x14ac:dyDescent="0.3">
      <c r="A33" s="12" t="s">
        <v>67</v>
      </c>
      <c r="B33" s="6" t="s">
        <v>68</v>
      </c>
      <c r="C33" s="882"/>
      <c r="D33" s="285"/>
      <c r="E33" s="73"/>
      <c r="F33" s="74">
        <f t="shared" si="1"/>
        <v>0</v>
      </c>
      <c r="G33" s="73"/>
      <c r="H33" s="73"/>
      <c r="I33" s="74">
        <f t="shared" si="3"/>
        <v>0</v>
      </c>
      <c r="J33" s="73"/>
      <c r="K33" s="73"/>
      <c r="L33" s="74">
        <f t="shared" si="5"/>
        <v>0</v>
      </c>
    </row>
    <row r="34" spans="1:12" ht="15.75" hidden="1" thickBot="1" x14ac:dyDescent="0.3">
      <c r="A34" s="12" t="s">
        <v>69</v>
      </c>
      <c r="B34" s="6" t="s">
        <v>70</v>
      </c>
      <c r="C34" s="882">
        <f>SUM(C35:C37)</f>
        <v>0</v>
      </c>
      <c r="D34" s="285">
        <f t="shared" ref="D34:E34" si="22">SUM(D35:D37)</f>
        <v>0</v>
      </c>
      <c r="E34" s="73">
        <f t="shared" si="22"/>
        <v>0</v>
      </c>
      <c r="F34" s="74">
        <f t="shared" si="1"/>
        <v>0</v>
      </c>
      <c r="G34" s="73">
        <f t="shared" ref="G34:H34" si="23">SUM(G35:G37)</f>
        <v>0</v>
      </c>
      <c r="H34" s="73">
        <f t="shared" si="23"/>
        <v>0</v>
      </c>
      <c r="I34" s="74">
        <f t="shared" si="3"/>
        <v>0</v>
      </c>
      <c r="J34" s="73">
        <f t="shared" ref="J34:K34" si="24">SUM(J35:J37)</f>
        <v>0</v>
      </c>
      <c r="K34" s="73">
        <f t="shared" si="24"/>
        <v>0</v>
      </c>
      <c r="L34" s="74">
        <f t="shared" si="5"/>
        <v>0</v>
      </c>
    </row>
    <row r="35" spans="1:12" ht="15.75" hidden="1" thickBot="1" x14ac:dyDescent="0.3">
      <c r="A35" s="12"/>
      <c r="B35" s="6" t="s">
        <v>71</v>
      </c>
      <c r="C35" s="882"/>
      <c r="D35" s="285"/>
      <c r="E35" s="73"/>
      <c r="F35" s="74">
        <f t="shared" si="1"/>
        <v>0</v>
      </c>
      <c r="G35" s="73"/>
      <c r="H35" s="73"/>
      <c r="I35" s="74">
        <f t="shared" si="3"/>
        <v>0</v>
      </c>
      <c r="J35" s="73"/>
      <c r="K35" s="73"/>
      <c r="L35" s="74">
        <f t="shared" si="5"/>
        <v>0</v>
      </c>
    </row>
    <row r="36" spans="1:12" ht="15.75" hidden="1" thickBot="1" x14ac:dyDescent="0.3">
      <c r="A36" s="12"/>
      <c r="B36" s="6" t="s">
        <v>72</v>
      </c>
      <c r="C36" s="882"/>
      <c r="D36" s="285"/>
      <c r="E36" s="73"/>
      <c r="F36" s="74">
        <f t="shared" si="1"/>
        <v>0</v>
      </c>
      <c r="G36" s="73"/>
      <c r="H36" s="73"/>
      <c r="I36" s="74">
        <f t="shared" si="3"/>
        <v>0</v>
      </c>
      <c r="J36" s="73"/>
      <c r="K36" s="73"/>
      <c r="L36" s="74">
        <f t="shared" si="5"/>
        <v>0</v>
      </c>
    </row>
    <row r="37" spans="1:12" ht="15.75" hidden="1" thickBot="1" x14ac:dyDescent="0.3">
      <c r="A37" s="12"/>
      <c r="B37" s="6" t="s">
        <v>73</v>
      </c>
      <c r="C37" s="882"/>
      <c r="D37" s="285"/>
      <c r="E37" s="73"/>
      <c r="F37" s="74">
        <f t="shared" si="1"/>
        <v>0</v>
      </c>
      <c r="G37" s="73"/>
      <c r="H37" s="73"/>
      <c r="I37" s="74">
        <f t="shared" si="3"/>
        <v>0</v>
      </c>
      <c r="J37" s="73"/>
      <c r="K37" s="73"/>
      <c r="L37" s="74">
        <f t="shared" si="5"/>
        <v>0</v>
      </c>
    </row>
    <row r="38" spans="1:12" ht="15.75" hidden="1" thickBot="1" x14ac:dyDescent="0.3">
      <c r="A38" s="12" t="s">
        <v>74</v>
      </c>
      <c r="B38" s="6" t="s">
        <v>75</v>
      </c>
      <c r="C38" s="882">
        <f>SUM(C39:C44)</f>
        <v>0</v>
      </c>
      <c r="D38" s="285">
        <f t="shared" ref="D38:E38" si="25">SUM(D39:D44)</f>
        <v>0</v>
      </c>
      <c r="E38" s="73">
        <f t="shared" si="25"/>
        <v>0</v>
      </c>
      <c r="F38" s="74">
        <f t="shared" si="1"/>
        <v>0</v>
      </c>
      <c r="G38" s="73">
        <f t="shared" ref="G38:H38" si="26">SUM(G39:G44)</f>
        <v>0</v>
      </c>
      <c r="H38" s="73">
        <f t="shared" si="26"/>
        <v>0</v>
      </c>
      <c r="I38" s="74">
        <f t="shared" si="3"/>
        <v>0</v>
      </c>
      <c r="J38" s="73">
        <f t="shared" ref="J38:K38" si="27">SUM(J39:J44)</f>
        <v>0</v>
      </c>
      <c r="K38" s="73">
        <f t="shared" si="27"/>
        <v>0</v>
      </c>
      <c r="L38" s="74">
        <f t="shared" si="5"/>
        <v>0</v>
      </c>
    </row>
    <row r="39" spans="1:12" ht="15.75" hidden="1" thickBot="1" x14ac:dyDescent="0.3">
      <c r="A39" s="12"/>
      <c r="B39" s="6" t="s">
        <v>76</v>
      </c>
      <c r="C39" s="882"/>
      <c r="D39" s="285"/>
      <c r="E39" s="73"/>
      <c r="F39" s="74">
        <f t="shared" si="1"/>
        <v>0</v>
      </c>
      <c r="G39" s="73"/>
      <c r="H39" s="73"/>
      <c r="I39" s="74">
        <f t="shared" si="3"/>
        <v>0</v>
      </c>
      <c r="J39" s="73"/>
      <c r="K39" s="73"/>
      <c r="L39" s="74">
        <f t="shared" si="5"/>
        <v>0</v>
      </c>
    </row>
    <row r="40" spans="1:12" ht="15.75" hidden="1" thickBot="1" x14ac:dyDescent="0.3">
      <c r="A40" s="12"/>
      <c r="B40" s="6" t="s">
        <v>77</v>
      </c>
      <c r="C40" s="882"/>
      <c r="D40" s="285"/>
      <c r="E40" s="73"/>
      <c r="F40" s="74">
        <f t="shared" si="1"/>
        <v>0</v>
      </c>
      <c r="G40" s="73"/>
      <c r="H40" s="73"/>
      <c r="I40" s="74">
        <f t="shared" si="3"/>
        <v>0</v>
      </c>
      <c r="J40" s="73"/>
      <c r="K40" s="73"/>
      <c r="L40" s="74">
        <f t="shared" si="5"/>
        <v>0</v>
      </c>
    </row>
    <row r="41" spans="1:12" ht="15.75" hidden="1" thickBot="1" x14ac:dyDescent="0.3">
      <c r="A41" s="12"/>
      <c r="B41" s="6" t="s">
        <v>78</v>
      </c>
      <c r="C41" s="882"/>
      <c r="D41" s="285"/>
      <c r="E41" s="73"/>
      <c r="F41" s="74">
        <f t="shared" si="1"/>
        <v>0</v>
      </c>
      <c r="G41" s="73"/>
      <c r="H41" s="73"/>
      <c r="I41" s="74">
        <f t="shared" si="3"/>
        <v>0</v>
      </c>
      <c r="J41" s="73"/>
      <c r="K41" s="73"/>
      <c r="L41" s="74">
        <f t="shared" si="5"/>
        <v>0</v>
      </c>
    </row>
    <row r="42" spans="1:12" ht="15.75" hidden="1" thickBot="1" x14ac:dyDescent="0.3">
      <c r="A42" s="12"/>
      <c r="B42" s="6" t="s">
        <v>79</v>
      </c>
      <c r="C42" s="882"/>
      <c r="D42" s="285"/>
      <c r="E42" s="73"/>
      <c r="F42" s="74">
        <f t="shared" si="1"/>
        <v>0</v>
      </c>
      <c r="G42" s="73"/>
      <c r="H42" s="73"/>
      <c r="I42" s="74">
        <f t="shared" si="3"/>
        <v>0</v>
      </c>
      <c r="J42" s="73"/>
      <c r="K42" s="73"/>
      <c r="L42" s="74">
        <f t="shared" si="5"/>
        <v>0</v>
      </c>
    </row>
    <row r="43" spans="1:12" ht="15.75" hidden="1" thickBot="1" x14ac:dyDescent="0.3">
      <c r="A43" s="12"/>
      <c r="B43" s="6" t="s">
        <v>80</v>
      </c>
      <c r="C43" s="882"/>
      <c r="D43" s="285"/>
      <c r="E43" s="73"/>
      <c r="F43" s="74">
        <f t="shared" si="1"/>
        <v>0</v>
      </c>
      <c r="G43" s="73"/>
      <c r="H43" s="73"/>
      <c r="I43" s="74">
        <f t="shared" si="3"/>
        <v>0</v>
      </c>
      <c r="J43" s="73"/>
      <c r="K43" s="73"/>
      <c r="L43" s="74">
        <f t="shared" si="5"/>
        <v>0</v>
      </c>
    </row>
    <row r="44" spans="1:12" ht="15.75" hidden="1" thickBot="1" x14ac:dyDescent="0.3">
      <c r="A44" s="13"/>
      <c r="B44" s="21" t="s">
        <v>81</v>
      </c>
      <c r="C44" s="933"/>
      <c r="D44" s="930"/>
      <c r="E44" s="75"/>
      <c r="F44" s="76">
        <f t="shared" si="1"/>
        <v>0</v>
      </c>
      <c r="G44" s="75"/>
      <c r="H44" s="75"/>
      <c r="I44" s="76">
        <f t="shared" si="3"/>
        <v>0</v>
      </c>
      <c r="J44" s="75"/>
      <c r="K44" s="75"/>
      <c r="L44" s="76">
        <f t="shared" si="5"/>
        <v>0</v>
      </c>
    </row>
    <row r="45" spans="1:12" ht="15.75" thickBot="1" x14ac:dyDescent="0.3">
      <c r="A45" s="11" t="s">
        <v>82</v>
      </c>
      <c r="B45" s="10" t="s">
        <v>14</v>
      </c>
      <c r="C45" s="931">
        <f>C46+C47+C48+C49+C54+C55+C56+C57+C58+C59+C60</f>
        <v>0</v>
      </c>
      <c r="D45" s="929">
        <f t="shared" ref="D45:E45" si="28">D46+D47+D48+D49+D54+D55+D56+D57+D58+D59+D60</f>
        <v>0</v>
      </c>
      <c r="E45" s="77">
        <f t="shared" si="28"/>
        <v>0</v>
      </c>
      <c r="F45" s="78">
        <f t="shared" si="1"/>
        <v>0</v>
      </c>
      <c r="G45" s="77">
        <f t="shared" ref="G45:H45" si="29">G46+G47+G48+G49+G54+G55+G56+G57+G58+G59+G60</f>
        <v>0</v>
      </c>
      <c r="H45" s="77">
        <f t="shared" si="29"/>
        <v>0</v>
      </c>
      <c r="I45" s="78">
        <f t="shared" si="3"/>
        <v>0</v>
      </c>
      <c r="J45" s="77">
        <f t="shared" ref="J45:K45" si="30">J46+J47+J48+J49+J54+J55+J56+J57+J58+J59+J60</f>
        <v>0</v>
      </c>
      <c r="K45" s="77">
        <f t="shared" si="30"/>
        <v>0</v>
      </c>
      <c r="L45" s="78">
        <f t="shared" si="5"/>
        <v>0</v>
      </c>
    </row>
    <row r="46" spans="1:12" ht="15.75" hidden="1" thickBot="1" x14ac:dyDescent="0.3">
      <c r="A46" s="12" t="s">
        <v>83</v>
      </c>
      <c r="B46" s="6" t="s">
        <v>84</v>
      </c>
      <c r="C46" s="932"/>
      <c r="D46" s="125"/>
      <c r="E46" s="71"/>
      <c r="F46" s="72">
        <f t="shared" si="1"/>
        <v>0</v>
      </c>
      <c r="G46" s="71"/>
      <c r="H46" s="71"/>
      <c r="I46" s="72">
        <f t="shared" si="3"/>
        <v>0</v>
      </c>
      <c r="J46" s="71"/>
      <c r="K46" s="71"/>
      <c r="L46" s="72">
        <f t="shared" si="5"/>
        <v>0</v>
      </c>
    </row>
    <row r="47" spans="1:12" ht="15.75" hidden="1" thickBot="1" x14ac:dyDescent="0.3">
      <c r="A47" s="12" t="s">
        <v>85</v>
      </c>
      <c r="B47" s="6" t="s">
        <v>86</v>
      </c>
      <c r="C47" s="882"/>
      <c r="D47" s="285"/>
      <c r="E47" s="73"/>
      <c r="F47" s="74">
        <f t="shared" si="1"/>
        <v>0</v>
      </c>
      <c r="G47" s="73"/>
      <c r="H47" s="73"/>
      <c r="I47" s="74">
        <f t="shared" si="3"/>
        <v>0</v>
      </c>
      <c r="J47" s="73"/>
      <c r="K47" s="73"/>
      <c r="L47" s="74">
        <f t="shared" si="5"/>
        <v>0</v>
      </c>
    </row>
    <row r="48" spans="1:12" ht="15.75" hidden="1" thickBot="1" x14ac:dyDescent="0.3">
      <c r="A48" s="12" t="s">
        <v>87</v>
      </c>
      <c r="B48" s="6" t="s">
        <v>88</v>
      </c>
      <c r="C48" s="882"/>
      <c r="D48" s="285"/>
      <c r="E48" s="73"/>
      <c r="F48" s="74">
        <f t="shared" si="1"/>
        <v>0</v>
      </c>
      <c r="G48" s="73"/>
      <c r="H48" s="73"/>
      <c r="I48" s="74">
        <f t="shared" si="3"/>
        <v>0</v>
      </c>
      <c r="J48" s="73"/>
      <c r="K48" s="73"/>
      <c r="L48" s="74">
        <f t="shared" si="5"/>
        <v>0</v>
      </c>
    </row>
    <row r="49" spans="1:12" ht="15.75" hidden="1" thickBot="1" x14ac:dyDescent="0.3">
      <c r="A49" s="12" t="s">
        <v>89</v>
      </c>
      <c r="B49" s="6" t="s">
        <v>90</v>
      </c>
      <c r="C49" s="882">
        <f>SUM(C50:C53)</f>
        <v>0</v>
      </c>
      <c r="D49" s="285">
        <f t="shared" ref="D49:E49" si="31">SUM(D50:D53)</f>
        <v>0</v>
      </c>
      <c r="E49" s="73">
        <f t="shared" si="31"/>
        <v>0</v>
      </c>
      <c r="F49" s="74">
        <f t="shared" si="1"/>
        <v>0</v>
      </c>
      <c r="G49" s="73">
        <f t="shared" ref="G49:H49" si="32">SUM(G50:G53)</f>
        <v>0</v>
      </c>
      <c r="H49" s="73">
        <f t="shared" si="32"/>
        <v>0</v>
      </c>
      <c r="I49" s="74">
        <f t="shared" si="3"/>
        <v>0</v>
      </c>
      <c r="J49" s="73">
        <f t="shared" ref="J49:K49" si="33">SUM(J50:J53)</f>
        <v>0</v>
      </c>
      <c r="K49" s="73">
        <f t="shared" si="33"/>
        <v>0</v>
      </c>
      <c r="L49" s="74">
        <f t="shared" si="5"/>
        <v>0</v>
      </c>
    </row>
    <row r="50" spans="1:12" ht="15.75" hidden="1" thickBot="1" x14ac:dyDescent="0.3">
      <c r="A50" s="12"/>
      <c r="B50" s="6" t="s">
        <v>91</v>
      </c>
      <c r="C50" s="882"/>
      <c r="D50" s="285"/>
      <c r="E50" s="73"/>
      <c r="F50" s="74">
        <f t="shared" si="1"/>
        <v>0</v>
      </c>
      <c r="G50" s="73"/>
      <c r="H50" s="73"/>
      <c r="I50" s="74">
        <f t="shared" si="3"/>
        <v>0</v>
      </c>
      <c r="J50" s="73"/>
      <c r="K50" s="73"/>
      <c r="L50" s="74">
        <f t="shared" si="5"/>
        <v>0</v>
      </c>
    </row>
    <row r="51" spans="1:12" ht="15.75" hidden="1" thickBot="1" x14ac:dyDescent="0.3">
      <c r="A51" s="12"/>
      <c r="B51" s="6" t="s">
        <v>92</v>
      </c>
      <c r="C51" s="882"/>
      <c r="D51" s="285"/>
      <c r="E51" s="73"/>
      <c r="F51" s="74">
        <f t="shared" si="1"/>
        <v>0</v>
      </c>
      <c r="G51" s="73"/>
      <c r="H51" s="73"/>
      <c r="I51" s="74">
        <f t="shared" si="3"/>
        <v>0</v>
      </c>
      <c r="J51" s="73"/>
      <c r="K51" s="73"/>
      <c r="L51" s="74">
        <f t="shared" si="5"/>
        <v>0</v>
      </c>
    </row>
    <row r="52" spans="1:12" ht="15.75" hidden="1" thickBot="1" x14ac:dyDescent="0.3">
      <c r="A52" s="12"/>
      <c r="B52" s="6" t="s">
        <v>93</v>
      </c>
      <c r="C52" s="882"/>
      <c r="D52" s="285"/>
      <c r="E52" s="73"/>
      <c r="F52" s="74">
        <f t="shared" si="1"/>
        <v>0</v>
      </c>
      <c r="G52" s="73"/>
      <c r="H52" s="73"/>
      <c r="I52" s="74">
        <f t="shared" si="3"/>
        <v>0</v>
      </c>
      <c r="J52" s="73"/>
      <c r="K52" s="73"/>
      <c r="L52" s="74">
        <f t="shared" si="5"/>
        <v>0</v>
      </c>
    </row>
    <row r="53" spans="1:12" ht="15.75" hidden="1" thickBot="1" x14ac:dyDescent="0.3">
      <c r="A53" s="12"/>
      <c r="B53" s="6" t="s">
        <v>94</v>
      </c>
      <c r="C53" s="882"/>
      <c r="D53" s="285"/>
      <c r="E53" s="73"/>
      <c r="F53" s="74">
        <f t="shared" si="1"/>
        <v>0</v>
      </c>
      <c r="G53" s="73"/>
      <c r="H53" s="73"/>
      <c r="I53" s="74">
        <f t="shared" si="3"/>
        <v>0</v>
      </c>
      <c r="J53" s="73"/>
      <c r="K53" s="73"/>
      <c r="L53" s="74">
        <f t="shared" si="5"/>
        <v>0</v>
      </c>
    </row>
    <row r="54" spans="1:12" ht="15.75" hidden="1" thickBot="1" x14ac:dyDescent="0.3">
      <c r="A54" s="12" t="s">
        <v>95</v>
      </c>
      <c r="B54" s="6" t="s">
        <v>96</v>
      </c>
      <c r="C54" s="882"/>
      <c r="D54" s="285"/>
      <c r="E54" s="73"/>
      <c r="F54" s="74">
        <f t="shared" si="1"/>
        <v>0</v>
      </c>
      <c r="G54" s="73"/>
      <c r="H54" s="73"/>
      <c r="I54" s="74">
        <f t="shared" si="3"/>
        <v>0</v>
      </c>
      <c r="J54" s="73"/>
      <c r="K54" s="73"/>
      <c r="L54" s="74">
        <f t="shared" si="5"/>
        <v>0</v>
      </c>
    </row>
    <row r="55" spans="1:12" ht="15.75" hidden="1" thickBot="1" x14ac:dyDescent="0.3">
      <c r="A55" s="12" t="s">
        <v>97</v>
      </c>
      <c r="B55" s="6" t="s">
        <v>98</v>
      </c>
      <c r="C55" s="882"/>
      <c r="D55" s="285"/>
      <c r="E55" s="73"/>
      <c r="F55" s="74">
        <f t="shared" si="1"/>
        <v>0</v>
      </c>
      <c r="G55" s="73"/>
      <c r="H55" s="73"/>
      <c r="I55" s="74">
        <f t="shared" si="3"/>
        <v>0</v>
      </c>
      <c r="J55" s="73"/>
      <c r="K55" s="73"/>
      <c r="L55" s="74">
        <f t="shared" si="5"/>
        <v>0</v>
      </c>
    </row>
    <row r="56" spans="1:12" ht="15.75" hidden="1" thickBot="1" x14ac:dyDescent="0.3">
      <c r="A56" s="12" t="s">
        <v>99</v>
      </c>
      <c r="B56" s="6" t="s">
        <v>100</v>
      </c>
      <c r="C56" s="882"/>
      <c r="D56" s="285"/>
      <c r="E56" s="73"/>
      <c r="F56" s="74">
        <f t="shared" si="1"/>
        <v>0</v>
      </c>
      <c r="G56" s="73"/>
      <c r="H56" s="73"/>
      <c r="I56" s="74">
        <f t="shared" si="3"/>
        <v>0</v>
      </c>
      <c r="J56" s="73"/>
      <c r="K56" s="73"/>
      <c r="L56" s="74">
        <f t="shared" si="5"/>
        <v>0</v>
      </c>
    </row>
    <row r="57" spans="1:12" ht="15.75" hidden="1" thickBot="1" x14ac:dyDescent="0.3">
      <c r="A57" s="12" t="s">
        <v>101</v>
      </c>
      <c r="B57" s="6" t="s">
        <v>102</v>
      </c>
      <c r="C57" s="882"/>
      <c r="D57" s="285"/>
      <c r="E57" s="73"/>
      <c r="F57" s="74">
        <f t="shared" si="1"/>
        <v>0</v>
      </c>
      <c r="G57" s="73"/>
      <c r="H57" s="73"/>
      <c r="I57" s="74">
        <f t="shared" si="3"/>
        <v>0</v>
      </c>
      <c r="J57" s="73"/>
      <c r="K57" s="73"/>
      <c r="L57" s="74">
        <f t="shared" si="5"/>
        <v>0</v>
      </c>
    </row>
    <row r="58" spans="1:12" ht="15.75" hidden="1" thickBot="1" x14ac:dyDescent="0.3">
      <c r="A58" s="12" t="s">
        <v>103</v>
      </c>
      <c r="B58" s="6" t="s">
        <v>104</v>
      </c>
      <c r="C58" s="882"/>
      <c r="D58" s="285"/>
      <c r="E58" s="73"/>
      <c r="F58" s="74">
        <f t="shared" si="1"/>
        <v>0</v>
      </c>
      <c r="G58" s="73"/>
      <c r="H58" s="73"/>
      <c r="I58" s="74">
        <f t="shared" si="3"/>
        <v>0</v>
      </c>
      <c r="J58" s="73"/>
      <c r="K58" s="73"/>
      <c r="L58" s="74">
        <f t="shared" si="5"/>
        <v>0</v>
      </c>
    </row>
    <row r="59" spans="1:12" ht="15.75" hidden="1" thickBot="1" x14ac:dyDescent="0.3">
      <c r="A59" s="12" t="s">
        <v>105</v>
      </c>
      <c r="B59" s="6" t="s">
        <v>106</v>
      </c>
      <c r="C59" s="882"/>
      <c r="D59" s="285"/>
      <c r="E59" s="73"/>
      <c r="F59" s="74">
        <f t="shared" si="1"/>
        <v>0</v>
      </c>
      <c r="G59" s="73"/>
      <c r="H59" s="73"/>
      <c r="I59" s="74">
        <f t="shared" si="3"/>
        <v>0</v>
      </c>
      <c r="J59" s="73"/>
      <c r="K59" s="73"/>
      <c r="L59" s="74">
        <f t="shared" si="5"/>
        <v>0</v>
      </c>
    </row>
    <row r="60" spans="1:12" ht="15.75" hidden="1" thickBot="1" x14ac:dyDescent="0.3">
      <c r="A60" s="13" t="s">
        <v>107</v>
      </c>
      <c r="B60" s="21" t="s">
        <v>108</v>
      </c>
      <c r="C60" s="933"/>
      <c r="D60" s="930"/>
      <c r="E60" s="75"/>
      <c r="F60" s="76">
        <f t="shared" si="1"/>
        <v>0</v>
      </c>
      <c r="G60" s="75"/>
      <c r="H60" s="75"/>
      <c r="I60" s="76">
        <f t="shared" si="3"/>
        <v>0</v>
      </c>
      <c r="J60" s="75"/>
      <c r="K60" s="75"/>
      <c r="L60" s="76">
        <f t="shared" si="5"/>
        <v>0</v>
      </c>
    </row>
    <row r="61" spans="1:12" ht="15.75" thickBot="1" x14ac:dyDescent="0.3">
      <c r="A61" s="11" t="s">
        <v>109</v>
      </c>
      <c r="B61" s="10" t="s">
        <v>16</v>
      </c>
      <c r="C61" s="931">
        <f>SUM(C62:C66)</f>
        <v>0</v>
      </c>
      <c r="D61" s="929">
        <f t="shared" ref="D61:E61" si="34">SUM(D62:D66)</f>
        <v>0</v>
      </c>
      <c r="E61" s="77">
        <f t="shared" si="34"/>
        <v>0</v>
      </c>
      <c r="F61" s="78">
        <f t="shared" si="1"/>
        <v>0</v>
      </c>
      <c r="G61" s="77">
        <f t="shared" ref="G61:H61" si="35">SUM(G62:G66)</f>
        <v>0</v>
      </c>
      <c r="H61" s="77">
        <f t="shared" si="35"/>
        <v>0</v>
      </c>
      <c r="I61" s="78">
        <f t="shared" si="3"/>
        <v>0</v>
      </c>
      <c r="J61" s="77">
        <f t="shared" ref="J61:K61" si="36">SUM(J62:J66)</f>
        <v>0</v>
      </c>
      <c r="K61" s="77">
        <f t="shared" si="36"/>
        <v>0</v>
      </c>
      <c r="L61" s="78">
        <f t="shared" si="5"/>
        <v>0</v>
      </c>
    </row>
    <row r="62" spans="1:12" ht="15.75" hidden="1" thickBot="1" x14ac:dyDescent="0.3">
      <c r="A62" s="12" t="s">
        <v>110</v>
      </c>
      <c r="B62" s="6" t="s">
        <v>111</v>
      </c>
      <c r="C62" s="932"/>
      <c r="D62" s="125"/>
      <c r="E62" s="71"/>
      <c r="F62" s="72">
        <f t="shared" si="1"/>
        <v>0</v>
      </c>
      <c r="G62" s="71"/>
      <c r="H62" s="71"/>
      <c r="I62" s="72">
        <f t="shared" si="3"/>
        <v>0</v>
      </c>
      <c r="J62" s="71"/>
      <c r="K62" s="71"/>
      <c r="L62" s="72">
        <f t="shared" si="5"/>
        <v>0</v>
      </c>
    </row>
    <row r="63" spans="1:12" ht="15.75" hidden="1" thickBot="1" x14ac:dyDescent="0.3">
      <c r="A63" s="12" t="s">
        <v>112</v>
      </c>
      <c r="B63" s="6" t="s">
        <v>113</v>
      </c>
      <c r="C63" s="882"/>
      <c r="D63" s="285"/>
      <c r="E63" s="73"/>
      <c r="F63" s="74">
        <f t="shared" si="1"/>
        <v>0</v>
      </c>
      <c r="G63" s="73"/>
      <c r="H63" s="73"/>
      <c r="I63" s="74">
        <f t="shared" si="3"/>
        <v>0</v>
      </c>
      <c r="J63" s="73"/>
      <c r="K63" s="73"/>
      <c r="L63" s="74">
        <f t="shared" si="5"/>
        <v>0</v>
      </c>
    </row>
    <row r="64" spans="1:12" ht="15.75" hidden="1" thickBot="1" x14ac:dyDescent="0.3">
      <c r="A64" s="12" t="s">
        <v>114</v>
      </c>
      <c r="B64" s="6" t="s">
        <v>115</v>
      </c>
      <c r="C64" s="882"/>
      <c r="D64" s="285"/>
      <c r="E64" s="73"/>
      <c r="F64" s="74">
        <f t="shared" si="1"/>
        <v>0</v>
      </c>
      <c r="G64" s="73"/>
      <c r="H64" s="73"/>
      <c r="I64" s="74">
        <f t="shared" si="3"/>
        <v>0</v>
      </c>
      <c r="J64" s="73"/>
      <c r="K64" s="73"/>
      <c r="L64" s="74">
        <f t="shared" si="5"/>
        <v>0</v>
      </c>
    </row>
    <row r="65" spans="1:12" ht="15.75" hidden="1" thickBot="1" x14ac:dyDescent="0.3">
      <c r="A65" s="12" t="s">
        <v>116</v>
      </c>
      <c r="B65" s="6" t="s">
        <v>117</v>
      </c>
      <c r="C65" s="882"/>
      <c r="D65" s="285"/>
      <c r="E65" s="73"/>
      <c r="F65" s="74">
        <f t="shared" si="1"/>
        <v>0</v>
      </c>
      <c r="G65" s="73"/>
      <c r="H65" s="73"/>
      <c r="I65" s="74">
        <f t="shared" si="3"/>
        <v>0</v>
      </c>
      <c r="J65" s="73"/>
      <c r="K65" s="73"/>
      <c r="L65" s="74">
        <f t="shared" si="5"/>
        <v>0</v>
      </c>
    </row>
    <row r="66" spans="1:12" ht="15.75" hidden="1" thickBot="1" x14ac:dyDescent="0.3">
      <c r="A66" s="13" t="s">
        <v>118</v>
      </c>
      <c r="B66" s="21" t="s">
        <v>119</v>
      </c>
      <c r="C66" s="933"/>
      <c r="D66" s="930"/>
      <c r="E66" s="75"/>
      <c r="F66" s="76">
        <f t="shared" si="1"/>
        <v>0</v>
      </c>
      <c r="G66" s="75"/>
      <c r="H66" s="75"/>
      <c r="I66" s="76">
        <f t="shared" si="3"/>
        <v>0</v>
      </c>
      <c r="J66" s="75"/>
      <c r="K66" s="75"/>
      <c r="L66" s="76">
        <f t="shared" si="5"/>
        <v>0</v>
      </c>
    </row>
    <row r="67" spans="1:12" ht="15.75" thickBot="1" x14ac:dyDescent="0.3">
      <c r="A67" s="11" t="s">
        <v>120</v>
      </c>
      <c r="B67" s="10" t="s">
        <v>121</v>
      </c>
      <c r="C67" s="931">
        <f>SUM(C68:C69)</f>
        <v>0</v>
      </c>
      <c r="D67" s="929">
        <f t="shared" ref="D67:E67" si="37">SUM(D68:D69)</f>
        <v>0</v>
      </c>
      <c r="E67" s="77">
        <f t="shared" si="37"/>
        <v>0</v>
      </c>
      <c r="F67" s="78">
        <f t="shared" si="1"/>
        <v>0</v>
      </c>
      <c r="G67" s="77">
        <f t="shared" ref="G67:H67" si="38">SUM(G68:G69)</f>
        <v>0</v>
      </c>
      <c r="H67" s="77">
        <f t="shared" si="38"/>
        <v>0</v>
      </c>
      <c r="I67" s="78">
        <f t="shared" si="3"/>
        <v>0</v>
      </c>
      <c r="J67" s="77">
        <f t="shared" ref="J67:K67" si="39">SUM(J68:J69)</f>
        <v>0</v>
      </c>
      <c r="K67" s="77">
        <f t="shared" si="39"/>
        <v>0</v>
      </c>
      <c r="L67" s="78">
        <f t="shared" si="5"/>
        <v>0</v>
      </c>
    </row>
    <row r="68" spans="1:12" ht="15.75" hidden="1" thickBot="1" x14ac:dyDescent="0.3">
      <c r="A68" s="12" t="s">
        <v>122</v>
      </c>
      <c r="B68" s="6" t="s">
        <v>123</v>
      </c>
      <c r="C68" s="932"/>
      <c r="D68" s="125"/>
      <c r="E68" s="71"/>
      <c r="F68" s="72">
        <f t="shared" si="1"/>
        <v>0</v>
      </c>
      <c r="G68" s="71"/>
      <c r="H68" s="71"/>
      <c r="I68" s="72">
        <f t="shared" si="3"/>
        <v>0</v>
      </c>
      <c r="J68" s="71"/>
      <c r="K68" s="71"/>
      <c r="L68" s="72">
        <f t="shared" si="5"/>
        <v>0</v>
      </c>
    </row>
    <row r="69" spans="1:12" ht="15.75" hidden="1" thickBot="1" x14ac:dyDescent="0.3">
      <c r="A69" s="13" t="s">
        <v>124</v>
      </c>
      <c r="B69" s="21" t="s">
        <v>125</v>
      </c>
      <c r="C69" s="933"/>
      <c r="D69" s="930"/>
      <c r="E69" s="75"/>
      <c r="F69" s="76">
        <f t="shared" si="1"/>
        <v>0</v>
      </c>
      <c r="G69" s="75"/>
      <c r="H69" s="75"/>
      <c r="I69" s="76">
        <f t="shared" si="3"/>
        <v>0</v>
      </c>
      <c r="J69" s="75"/>
      <c r="K69" s="75"/>
      <c r="L69" s="76">
        <f t="shared" si="5"/>
        <v>0</v>
      </c>
    </row>
    <row r="70" spans="1:12" ht="15.75" thickBot="1" x14ac:dyDescent="0.3">
      <c r="A70" s="11" t="s">
        <v>126</v>
      </c>
      <c r="B70" s="10" t="s">
        <v>127</v>
      </c>
      <c r="C70" s="932">
        <f>C71</f>
        <v>0</v>
      </c>
      <c r="D70" s="125">
        <f t="shared" ref="D70:K70" si="40">D71</f>
        <v>0</v>
      </c>
      <c r="E70" s="71">
        <f t="shared" si="40"/>
        <v>0</v>
      </c>
      <c r="F70" s="72">
        <f t="shared" si="1"/>
        <v>0</v>
      </c>
      <c r="G70" s="71">
        <f t="shared" si="40"/>
        <v>0</v>
      </c>
      <c r="H70" s="71">
        <f t="shared" si="40"/>
        <v>0</v>
      </c>
      <c r="I70" s="72">
        <f t="shared" si="3"/>
        <v>0</v>
      </c>
      <c r="J70" s="71">
        <f t="shared" si="40"/>
        <v>0</v>
      </c>
      <c r="K70" s="71">
        <f t="shared" si="40"/>
        <v>0</v>
      </c>
      <c r="L70" s="72">
        <f t="shared" si="5"/>
        <v>0</v>
      </c>
    </row>
    <row r="71" spans="1:12" ht="15.75" hidden="1" thickBot="1" x14ac:dyDescent="0.3">
      <c r="A71" s="13"/>
      <c r="B71" s="21" t="s">
        <v>128</v>
      </c>
      <c r="C71" s="933"/>
      <c r="D71" s="930"/>
      <c r="E71" s="75"/>
      <c r="F71" s="76">
        <f t="shared" si="1"/>
        <v>0</v>
      </c>
      <c r="G71" s="75"/>
      <c r="H71" s="75"/>
      <c r="I71" s="76">
        <f t="shared" si="3"/>
        <v>0</v>
      </c>
      <c r="J71" s="75"/>
      <c r="K71" s="75"/>
      <c r="L71" s="76">
        <f t="shared" si="5"/>
        <v>0</v>
      </c>
    </row>
    <row r="72" spans="1:12" ht="15.75" thickBot="1" x14ac:dyDescent="0.3">
      <c r="A72" s="14" t="s">
        <v>129</v>
      </c>
      <c r="B72" s="4" t="s">
        <v>130</v>
      </c>
      <c r="C72" s="931">
        <f>C9+C22+C25+C45+C61+C67+C70</f>
        <v>6418938</v>
      </c>
      <c r="D72" s="929">
        <f t="shared" ref="D72:E72" si="41">D9+D22+D25+D45+D61+D67+D70</f>
        <v>0</v>
      </c>
      <c r="E72" s="77">
        <f t="shared" si="41"/>
        <v>0</v>
      </c>
      <c r="F72" s="78">
        <f t="shared" si="1"/>
        <v>0</v>
      </c>
      <c r="G72" s="77">
        <f t="shared" ref="G72:H72" si="42">G9+G22+G25+G45+G61+G67+G70</f>
        <v>0</v>
      </c>
      <c r="H72" s="77">
        <f t="shared" si="42"/>
        <v>0</v>
      </c>
      <c r="I72" s="78">
        <f t="shared" si="3"/>
        <v>0</v>
      </c>
      <c r="J72" s="77">
        <f t="shared" ref="J72:K72" si="43">J9+J22+J25+J45+J61+J67+J70</f>
        <v>0</v>
      </c>
      <c r="K72" s="77">
        <f t="shared" si="43"/>
        <v>0</v>
      </c>
      <c r="L72" s="78">
        <f t="shared" si="5"/>
        <v>0</v>
      </c>
    </row>
    <row r="73" spans="1:12" ht="15.75" thickBot="1" x14ac:dyDescent="0.3">
      <c r="A73" s="15" t="s">
        <v>131</v>
      </c>
      <c r="B73" s="25" t="s">
        <v>132</v>
      </c>
      <c r="C73" s="932">
        <f t="shared" ref="C73:K73" si="44">C74</f>
        <v>0</v>
      </c>
      <c r="D73" s="125">
        <f t="shared" si="44"/>
        <v>0</v>
      </c>
      <c r="E73" s="71">
        <f t="shared" si="44"/>
        <v>0</v>
      </c>
      <c r="F73" s="72">
        <f t="shared" ref="F73:F84" si="45">SUM(D73:E73)</f>
        <v>0</v>
      </c>
      <c r="G73" s="71">
        <f t="shared" si="44"/>
        <v>0</v>
      </c>
      <c r="H73" s="71">
        <f t="shared" si="44"/>
        <v>0</v>
      </c>
      <c r="I73" s="72">
        <f t="shared" ref="I73:I84" si="46">SUM(G73:H73)</f>
        <v>0</v>
      </c>
      <c r="J73" s="71">
        <f t="shared" si="44"/>
        <v>0</v>
      </c>
      <c r="K73" s="71">
        <f t="shared" si="44"/>
        <v>0</v>
      </c>
      <c r="L73" s="72">
        <f t="shared" ref="L73:L84" si="47">SUM(J73:K73)</f>
        <v>0</v>
      </c>
    </row>
    <row r="74" spans="1:12" ht="15.75" hidden="1" thickBot="1" x14ac:dyDescent="0.3">
      <c r="A74" s="12" t="s">
        <v>133</v>
      </c>
      <c r="B74" s="6" t="s">
        <v>134</v>
      </c>
      <c r="C74" s="882">
        <f t="shared" ref="C74" si="48">SUM(C75:C76,C77,C78,C82,C81)</f>
        <v>0</v>
      </c>
      <c r="D74" s="285"/>
      <c r="E74" s="73">
        <f t="shared" ref="E74" si="49">SUM(E75:E76,E77,E78,E82,E81)</f>
        <v>0</v>
      </c>
      <c r="F74" s="74">
        <f t="shared" si="45"/>
        <v>0</v>
      </c>
      <c r="G74" s="73"/>
      <c r="H74" s="73">
        <f t="shared" ref="H74" si="50">SUM(H75:H76,H77,H78,H82,H81)</f>
        <v>0</v>
      </c>
      <c r="I74" s="74">
        <f t="shared" si="46"/>
        <v>0</v>
      </c>
      <c r="J74" s="73"/>
      <c r="K74" s="73">
        <f t="shared" ref="K74" si="51">SUM(K75:K76,K77,K78,K82,K81)</f>
        <v>0</v>
      </c>
      <c r="L74" s="74">
        <f t="shared" si="47"/>
        <v>0</v>
      </c>
    </row>
    <row r="75" spans="1:12" ht="15.75" hidden="1" thickBot="1" x14ac:dyDescent="0.3">
      <c r="A75" s="12" t="s">
        <v>135</v>
      </c>
      <c r="B75" s="6" t="s">
        <v>136</v>
      </c>
      <c r="C75" s="882"/>
      <c r="D75" s="285"/>
      <c r="E75" s="73"/>
      <c r="F75" s="74">
        <f t="shared" si="45"/>
        <v>0</v>
      </c>
      <c r="G75" s="73"/>
      <c r="H75" s="73"/>
      <c r="I75" s="74">
        <f t="shared" si="46"/>
        <v>0</v>
      </c>
      <c r="J75" s="73"/>
      <c r="K75" s="73"/>
      <c r="L75" s="74">
        <f t="shared" si="47"/>
        <v>0</v>
      </c>
    </row>
    <row r="76" spans="1:12" ht="15.75" hidden="1" thickBot="1" x14ac:dyDescent="0.3">
      <c r="A76" s="12" t="s">
        <v>137</v>
      </c>
      <c r="B76" s="6" t="s">
        <v>138</v>
      </c>
      <c r="C76" s="882"/>
      <c r="D76" s="285"/>
      <c r="E76" s="73"/>
      <c r="F76" s="74">
        <f t="shared" si="45"/>
        <v>0</v>
      </c>
      <c r="G76" s="73"/>
      <c r="H76" s="73"/>
      <c r="I76" s="74">
        <f t="shared" si="46"/>
        <v>0</v>
      </c>
      <c r="J76" s="73"/>
      <c r="K76" s="73"/>
      <c r="L76" s="74">
        <f t="shared" si="47"/>
        <v>0</v>
      </c>
    </row>
    <row r="77" spans="1:12" ht="15.75" hidden="1" thickBot="1" x14ac:dyDescent="0.3">
      <c r="A77" s="12" t="s">
        <v>139</v>
      </c>
      <c r="B77" s="6" t="s">
        <v>140</v>
      </c>
      <c r="C77" s="882"/>
      <c r="D77" s="285"/>
      <c r="E77" s="73"/>
      <c r="F77" s="74">
        <f t="shared" si="45"/>
        <v>0</v>
      </c>
      <c r="G77" s="73"/>
      <c r="H77" s="73"/>
      <c r="I77" s="74">
        <f t="shared" si="46"/>
        <v>0</v>
      </c>
      <c r="J77" s="73"/>
      <c r="K77" s="73"/>
      <c r="L77" s="74">
        <f t="shared" si="47"/>
        <v>0</v>
      </c>
    </row>
    <row r="78" spans="1:12" ht="15.75" hidden="1" thickBot="1" x14ac:dyDescent="0.3">
      <c r="A78" s="12" t="s">
        <v>141</v>
      </c>
      <c r="B78" s="6" t="s">
        <v>142</v>
      </c>
      <c r="C78" s="882">
        <f>SUM(C79:C80)</f>
        <v>0</v>
      </c>
      <c r="D78" s="285">
        <f t="shared" ref="D78:E78" si="52">SUM(D79:D80)</f>
        <v>0</v>
      </c>
      <c r="E78" s="73">
        <f t="shared" si="52"/>
        <v>0</v>
      </c>
      <c r="F78" s="74">
        <f t="shared" si="45"/>
        <v>0</v>
      </c>
      <c r="G78" s="73">
        <f t="shared" ref="G78:H78" si="53">SUM(G79:G80)</f>
        <v>0</v>
      </c>
      <c r="H78" s="73">
        <f t="shared" si="53"/>
        <v>0</v>
      </c>
      <c r="I78" s="74">
        <f t="shared" si="46"/>
        <v>0</v>
      </c>
      <c r="J78" s="73">
        <f t="shared" ref="J78:K78" si="54">SUM(J79:J80)</f>
        <v>0</v>
      </c>
      <c r="K78" s="73">
        <f t="shared" si="54"/>
        <v>0</v>
      </c>
      <c r="L78" s="74">
        <f t="shared" si="47"/>
        <v>0</v>
      </c>
    </row>
    <row r="79" spans="1:12" ht="15.75" hidden="1" thickBot="1" x14ac:dyDescent="0.3">
      <c r="A79" s="12"/>
      <c r="B79" s="6" t="s">
        <v>17</v>
      </c>
      <c r="C79" s="882"/>
      <c r="D79" s="285"/>
      <c r="E79" s="73"/>
      <c r="F79" s="74">
        <f t="shared" si="45"/>
        <v>0</v>
      </c>
      <c r="G79" s="73"/>
      <c r="H79" s="73"/>
      <c r="I79" s="74">
        <f t="shared" si="46"/>
        <v>0</v>
      </c>
      <c r="J79" s="73"/>
      <c r="K79" s="73"/>
      <c r="L79" s="74">
        <f t="shared" si="47"/>
        <v>0</v>
      </c>
    </row>
    <row r="80" spans="1:12" ht="15.75" hidden="1" thickBot="1" x14ac:dyDescent="0.3">
      <c r="A80" s="12"/>
      <c r="B80" s="6" t="s">
        <v>18</v>
      </c>
      <c r="C80" s="882"/>
      <c r="D80" s="285"/>
      <c r="E80" s="73"/>
      <c r="F80" s="74">
        <f t="shared" si="45"/>
        <v>0</v>
      </c>
      <c r="G80" s="73"/>
      <c r="H80" s="73"/>
      <c r="I80" s="74">
        <f t="shared" si="46"/>
        <v>0</v>
      </c>
      <c r="J80" s="73"/>
      <c r="K80" s="73"/>
      <c r="L80" s="74">
        <f t="shared" si="47"/>
        <v>0</v>
      </c>
    </row>
    <row r="81" spans="1:12" ht="15.75" hidden="1" thickBot="1" x14ac:dyDescent="0.3">
      <c r="A81" s="12" t="s">
        <v>450</v>
      </c>
      <c r="B81" s="6" t="s">
        <v>323</v>
      </c>
      <c r="C81" s="882"/>
      <c r="D81" s="285"/>
      <c r="E81" s="73"/>
      <c r="F81" s="74">
        <f t="shared" si="45"/>
        <v>0</v>
      </c>
      <c r="G81" s="73"/>
      <c r="H81" s="73"/>
      <c r="I81" s="74">
        <f t="shared" si="46"/>
        <v>0</v>
      </c>
      <c r="J81" s="73"/>
      <c r="K81" s="73"/>
      <c r="L81" s="74">
        <f t="shared" si="47"/>
        <v>0</v>
      </c>
    </row>
    <row r="82" spans="1:12" ht="15.75" hidden="1" thickBot="1" x14ac:dyDescent="0.3">
      <c r="A82" s="12" t="s">
        <v>143</v>
      </c>
      <c r="B82" s="6" t="s">
        <v>144</v>
      </c>
      <c r="C82" s="882"/>
      <c r="D82" s="285"/>
      <c r="E82" s="73"/>
      <c r="F82" s="74">
        <f t="shared" si="45"/>
        <v>0</v>
      </c>
      <c r="G82" s="73"/>
      <c r="H82" s="73"/>
      <c r="I82" s="74">
        <f t="shared" si="46"/>
        <v>0</v>
      </c>
      <c r="J82" s="73"/>
      <c r="K82" s="73"/>
      <c r="L82" s="74">
        <f t="shared" si="47"/>
        <v>0</v>
      </c>
    </row>
    <row r="83" spans="1:12" ht="15.75" hidden="1" thickBot="1" x14ac:dyDescent="0.3">
      <c r="A83" s="13" t="s">
        <v>145</v>
      </c>
      <c r="B83" s="21" t="s">
        <v>146</v>
      </c>
      <c r="C83" s="933"/>
      <c r="D83" s="930"/>
      <c r="E83" s="75"/>
      <c r="F83" s="76">
        <f t="shared" si="45"/>
        <v>0</v>
      </c>
      <c r="G83" s="75"/>
      <c r="H83" s="75"/>
      <c r="I83" s="76">
        <f t="shared" si="46"/>
        <v>0</v>
      </c>
      <c r="J83" s="75"/>
      <c r="K83" s="75"/>
      <c r="L83" s="76">
        <f t="shared" si="47"/>
        <v>0</v>
      </c>
    </row>
    <row r="84" spans="1:12" ht="15.75" thickBot="1" x14ac:dyDescent="0.3">
      <c r="A84" s="14" t="s">
        <v>251</v>
      </c>
      <c r="B84" s="4" t="s">
        <v>147</v>
      </c>
      <c r="C84" s="931">
        <f>C72+C73</f>
        <v>6418938</v>
      </c>
      <c r="D84" s="929">
        <f t="shared" ref="D84:E84" si="55">D72+D73</f>
        <v>0</v>
      </c>
      <c r="E84" s="77">
        <f t="shared" si="55"/>
        <v>0</v>
      </c>
      <c r="F84" s="78">
        <f t="shared" si="45"/>
        <v>0</v>
      </c>
      <c r="G84" s="77">
        <f t="shared" ref="G84:H84" si="56">G72+G73</f>
        <v>0</v>
      </c>
      <c r="H84" s="77">
        <f t="shared" si="56"/>
        <v>0</v>
      </c>
      <c r="I84" s="78">
        <f t="shared" si="46"/>
        <v>0</v>
      </c>
      <c r="J84" s="77">
        <f t="shared" ref="J84:K84" si="57">J72+J73</f>
        <v>0</v>
      </c>
      <c r="K84" s="77">
        <f t="shared" si="57"/>
        <v>0</v>
      </c>
      <c r="L84" s="78">
        <f t="shared" si="47"/>
        <v>0</v>
      </c>
    </row>
    <row r="85" spans="1:12" x14ac:dyDescent="0.25">
      <c r="A85" s="16"/>
      <c r="B85" s="17"/>
      <c r="C85" s="63"/>
      <c r="F85" s="63"/>
      <c r="I85" s="63"/>
      <c r="L85" s="63"/>
    </row>
    <row r="86" spans="1:12" ht="15.75" thickBot="1" x14ac:dyDescent="0.3">
      <c r="A86" s="26"/>
      <c r="B86" s="27"/>
      <c r="C86" s="79"/>
      <c r="D86" s="140"/>
      <c r="E86" s="140"/>
      <c r="F86" s="79"/>
      <c r="G86" s="140"/>
      <c r="H86" s="140"/>
      <c r="I86" s="79"/>
      <c r="J86" s="140"/>
      <c r="K86" s="140"/>
      <c r="L86" s="79"/>
    </row>
    <row r="87" spans="1:12" s="135" customFormat="1" x14ac:dyDescent="0.25">
      <c r="A87" s="18" t="s">
        <v>148</v>
      </c>
      <c r="B87" s="10" t="s">
        <v>22</v>
      </c>
      <c r="C87" s="952">
        <f>C88+C100</f>
        <v>5576050</v>
      </c>
      <c r="D87" s="940">
        <f t="shared" ref="D87:E87" si="58">D88+D100</f>
        <v>0</v>
      </c>
      <c r="E87" s="379">
        <f t="shared" si="58"/>
        <v>0</v>
      </c>
      <c r="F87" s="656">
        <f t="shared" ref="F87:F149" si="59">SUM(D87:E87)</f>
        <v>0</v>
      </c>
      <c r="G87" s="379">
        <f t="shared" ref="G87:H87" si="60">G88+G100</f>
        <v>0</v>
      </c>
      <c r="H87" s="379">
        <f t="shared" si="60"/>
        <v>0</v>
      </c>
      <c r="I87" s="656">
        <f t="shared" ref="I87:I119" si="61">SUM(G87:H87)</f>
        <v>0</v>
      </c>
      <c r="J87" s="379">
        <f t="shared" ref="J87:K87" si="62">J88+J100</f>
        <v>0</v>
      </c>
      <c r="K87" s="379">
        <f t="shared" si="62"/>
        <v>0</v>
      </c>
      <c r="L87" s="656">
        <f t="shared" ref="L87:L119" si="63">SUM(J87:K87)</f>
        <v>0</v>
      </c>
    </row>
    <row r="88" spans="1:12" x14ac:dyDescent="0.25">
      <c r="A88" s="19" t="s">
        <v>149</v>
      </c>
      <c r="B88" s="6" t="s">
        <v>150</v>
      </c>
      <c r="C88" s="882">
        <f>SUM(C89:C99)</f>
        <v>3305610</v>
      </c>
      <c r="D88" s="285">
        <f t="shared" ref="D88:E88" si="64">SUM(D89:D99)</f>
        <v>0</v>
      </c>
      <c r="E88" s="73">
        <f t="shared" si="64"/>
        <v>0</v>
      </c>
      <c r="F88" s="74">
        <f t="shared" si="59"/>
        <v>0</v>
      </c>
      <c r="G88" s="73">
        <f t="shared" ref="G88:H88" si="65">SUM(G89:G99)</f>
        <v>0</v>
      </c>
      <c r="H88" s="73">
        <f t="shared" si="65"/>
        <v>0</v>
      </c>
      <c r="I88" s="74">
        <f t="shared" si="61"/>
        <v>0</v>
      </c>
      <c r="J88" s="73">
        <f t="shared" ref="J88:K88" si="66">SUM(J89:J99)</f>
        <v>0</v>
      </c>
      <c r="K88" s="73">
        <f t="shared" si="66"/>
        <v>0</v>
      </c>
      <c r="L88" s="74">
        <f t="shared" si="63"/>
        <v>0</v>
      </c>
    </row>
    <row r="89" spans="1:12" x14ac:dyDescent="0.25">
      <c r="A89" s="19" t="s">
        <v>151</v>
      </c>
      <c r="B89" s="6" t="s">
        <v>152</v>
      </c>
      <c r="C89" s="882">
        <v>0</v>
      </c>
      <c r="D89" s="285"/>
      <c r="E89" s="73"/>
      <c r="F89" s="74">
        <f t="shared" si="59"/>
        <v>0</v>
      </c>
      <c r="G89" s="73"/>
      <c r="H89" s="73"/>
      <c r="I89" s="74">
        <f t="shared" si="61"/>
        <v>0</v>
      </c>
      <c r="J89" s="73"/>
      <c r="K89" s="73"/>
      <c r="L89" s="74">
        <f t="shared" si="63"/>
        <v>0</v>
      </c>
    </row>
    <row r="90" spans="1:12" hidden="1" x14ac:dyDescent="0.25">
      <c r="A90" s="19" t="s">
        <v>440</v>
      </c>
      <c r="B90" s="6" t="s">
        <v>441</v>
      </c>
      <c r="C90" s="882"/>
      <c r="D90" s="285"/>
      <c r="E90" s="73"/>
      <c r="F90" s="74">
        <f t="shared" si="59"/>
        <v>0</v>
      </c>
      <c r="G90" s="73"/>
      <c r="H90" s="73"/>
      <c r="I90" s="74">
        <f t="shared" si="61"/>
        <v>0</v>
      </c>
      <c r="J90" s="73"/>
      <c r="K90" s="73"/>
      <c r="L90" s="74">
        <f t="shared" si="63"/>
        <v>0</v>
      </c>
    </row>
    <row r="91" spans="1:12" hidden="1" x14ac:dyDescent="0.25">
      <c r="A91" s="19" t="s">
        <v>153</v>
      </c>
      <c r="B91" s="6" t="s">
        <v>154</v>
      </c>
      <c r="C91" s="882"/>
      <c r="D91" s="285"/>
      <c r="E91" s="73"/>
      <c r="F91" s="74">
        <f t="shared" si="59"/>
        <v>0</v>
      </c>
      <c r="G91" s="73"/>
      <c r="H91" s="73"/>
      <c r="I91" s="74">
        <f t="shared" si="61"/>
        <v>0</v>
      </c>
      <c r="J91" s="73"/>
      <c r="K91" s="73"/>
      <c r="L91" s="74">
        <f t="shared" si="63"/>
        <v>0</v>
      </c>
    </row>
    <row r="92" spans="1:12" hidden="1" x14ac:dyDescent="0.25">
      <c r="A92" s="19" t="s">
        <v>155</v>
      </c>
      <c r="B92" s="6" t="s">
        <v>156</v>
      </c>
      <c r="C92" s="882"/>
      <c r="D92" s="285"/>
      <c r="E92" s="73"/>
      <c r="F92" s="74">
        <f t="shared" si="59"/>
        <v>0</v>
      </c>
      <c r="G92" s="73"/>
      <c r="H92" s="73"/>
      <c r="I92" s="74">
        <f t="shared" si="61"/>
        <v>0</v>
      </c>
      <c r="J92" s="73"/>
      <c r="K92" s="73"/>
      <c r="L92" s="74">
        <f t="shared" si="63"/>
        <v>0</v>
      </c>
    </row>
    <row r="93" spans="1:12" hidden="1" x14ac:dyDescent="0.25">
      <c r="A93" s="19" t="s">
        <v>157</v>
      </c>
      <c r="B93" s="6" t="s">
        <v>158</v>
      </c>
      <c r="C93" s="882"/>
      <c r="D93" s="285"/>
      <c r="E93" s="73"/>
      <c r="F93" s="74">
        <f t="shared" si="59"/>
        <v>0</v>
      </c>
      <c r="G93" s="73"/>
      <c r="H93" s="73"/>
      <c r="I93" s="74">
        <f t="shared" si="61"/>
        <v>0</v>
      </c>
      <c r="J93" s="73"/>
      <c r="K93" s="73"/>
      <c r="L93" s="74">
        <f t="shared" si="63"/>
        <v>0</v>
      </c>
    </row>
    <row r="94" spans="1:12" hidden="1" x14ac:dyDescent="0.25">
      <c r="A94" s="19" t="s">
        <v>159</v>
      </c>
      <c r="B94" s="6" t="s">
        <v>160</v>
      </c>
      <c r="C94" s="882"/>
      <c r="D94" s="285"/>
      <c r="E94" s="73"/>
      <c r="F94" s="74">
        <f t="shared" si="59"/>
        <v>0</v>
      </c>
      <c r="G94" s="73"/>
      <c r="H94" s="73"/>
      <c r="I94" s="74">
        <f t="shared" si="61"/>
        <v>0</v>
      </c>
      <c r="J94" s="73"/>
      <c r="K94" s="73"/>
      <c r="L94" s="74">
        <f t="shared" si="63"/>
        <v>0</v>
      </c>
    </row>
    <row r="95" spans="1:12" hidden="1" x14ac:dyDescent="0.25">
      <c r="A95" s="19" t="s">
        <v>161</v>
      </c>
      <c r="B95" s="6" t="s">
        <v>162</v>
      </c>
      <c r="C95" s="882"/>
      <c r="D95" s="285"/>
      <c r="E95" s="73"/>
      <c r="F95" s="74">
        <f t="shared" si="59"/>
        <v>0</v>
      </c>
      <c r="G95" s="73"/>
      <c r="H95" s="73"/>
      <c r="I95" s="74">
        <f t="shared" si="61"/>
        <v>0</v>
      </c>
      <c r="J95" s="73"/>
      <c r="K95" s="73"/>
      <c r="L95" s="74">
        <f t="shared" si="63"/>
        <v>0</v>
      </c>
    </row>
    <row r="96" spans="1:12" hidden="1" x14ac:dyDescent="0.25">
      <c r="A96" s="19" t="s">
        <v>163</v>
      </c>
      <c r="B96" s="6" t="s">
        <v>164</v>
      </c>
      <c r="C96" s="882"/>
      <c r="D96" s="285"/>
      <c r="E96" s="73"/>
      <c r="F96" s="74">
        <f t="shared" si="59"/>
        <v>0</v>
      </c>
      <c r="G96" s="73"/>
      <c r="H96" s="73"/>
      <c r="I96" s="74">
        <f t="shared" si="61"/>
        <v>0</v>
      </c>
      <c r="J96" s="73"/>
      <c r="K96" s="73"/>
      <c r="L96" s="74">
        <f t="shared" si="63"/>
        <v>0</v>
      </c>
    </row>
    <row r="97" spans="1:12" hidden="1" x14ac:dyDescent="0.25">
      <c r="A97" s="19" t="s">
        <v>165</v>
      </c>
      <c r="B97" s="6" t="s">
        <v>166</v>
      </c>
      <c r="C97" s="882"/>
      <c r="D97" s="285"/>
      <c r="E97" s="73"/>
      <c r="F97" s="74">
        <f t="shared" si="59"/>
        <v>0</v>
      </c>
      <c r="G97" s="73"/>
      <c r="H97" s="73"/>
      <c r="I97" s="74">
        <f t="shared" si="61"/>
        <v>0</v>
      </c>
      <c r="J97" s="73"/>
      <c r="K97" s="73"/>
      <c r="L97" s="74">
        <f t="shared" si="63"/>
        <v>0</v>
      </c>
    </row>
    <row r="98" spans="1:12" hidden="1" x14ac:dyDescent="0.25">
      <c r="A98" s="19" t="s">
        <v>167</v>
      </c>
      <c r="B98" s="6" t="s">
        <v>168</v>
      </c>
      <c r="C98" s="882"/>
      <c r="D98" s="285"/>
      <c r="E98" s="73"/>
      <c r="F98" s="74">
        <f t="shared" si="59"/>
        <v>0</v>
      </c>
      <c r="G98" s="73"/>
      <c r="H98" s="73"/>
      <c r="I98" s="74">
        <f t="shared" si="61"/>
        <v>0</v>
      </c>
      <c r="J98" s="73"/>
      <c r="K98" s="73"/>
      <c r="L98" s="74">
        <f t="shared" si="63"/>
        <v>0</v>
      </c>
    </row>
    <row r="99" spans="1:12" x14ac:dyDescent="0.25">
      <c r="A99" s="19" t="s">
        <v>169</v>
      </c>
      <c r="B99" s="6" t="s">
        <v>170</v>
      </c>
      <c r="C99" s="882">
        <v>3305610</v>
      </c>
      <c r="D99" s="285"/>
      <c r="E99" s="73"/>
      <c r="F99" s="74">
        <f t="shared" si="59"/>
        <v>0</v>
      </c>
      <c r="G99" s="73"/>
      <c r="H99" s="73"/>
      <c r="I99" s="74">
        <f t="shared" si="61"/>
        <v>0</v>
      </c>
      <c r="J99" s="73"/>
      <c r="K99" s="73"/>
      <c r="L99" s="74">
        <f t="shared" si="63"/>
        <v>0</v>
      </c>
    </row>
    <row r="100" spans="1:12" x14ac:dyDescent="0.25">
      <c r="A100" s="19" t="s">
        <v>171</v>
      </c>
      <c r="B100" s="6" t="s">
        <v>172</v>
      </c>
      <c r="C100" s="882">
        <f>SUM(C101:C103)</f>
        <v>2270440</v>
      </c>
      <c r="D100" s="285">
        <f t="shared" ref="D100:E100" si="67">SUM(D101:D103)</f>
        <v>0</v>
      </c>
      <c r="E100" s="73">
        <f t="shared" si="67"/>
        <v>0</v>
      </c>
      <c r="F100" s="74">
        <f t="shared" si="59"/>
        <v>0</v>
      </c>
      <c r="G100" s="73">
        <f t="shared" ref="G100:H100" si="68">SUM(G101:G103)</f>
        <v>0</v>
      </c>
      <c r="H100" s="73">
        <f t="shared" si="68"/>
        <v>0</v>
      </c>
      <c r="I100" s="74">
        <f t="shared" si="61"/>
        <v>0</v>
      </c>
      <c r="J100" s="73">
        <f t="shared" ref="J100:K100" si="69">SUM(J101:J103)</f>
        <v>0</v>
      </c>
      <c r="K100" s="73">
        <f t="shared" si="69"/>
        <v>0</v>
      </c>
      <c r="L100" s="74">
        <f t="shared" si="63"/>
        <v>0</v>
      </c>
    </row>
    <row r="101" spans="1:12" x14ac:dyDescent="0.25">
      <c r="A101" s="19" t="s">
        <v>173</v>
      </c>
      <c r="B101" s="6" t="s">
        <v>174</v>
      </c>
      <c r="C101" s="882"/>
      <c r="D101" s="285"/>
      <c r="E101" s="73"/>
      <c r="F101" s="74">
        <f t="shared" si="59"/>
        <v>0</v>
      </c>
      <c r="G101" s="73"/>
      <c r="H101" s="73"/>
      <c r="I101" s="74">
        <f t="shared" si="61"/>
        <v>0</v>
      </c>
      <c r="J101" s="73"/>
      <c r="K101" s="73"/>
      <c r="L101" s="74">
        <f t="shared" si="63"/>
        <v>0</v>
      </c>
    </row>
    <row r="102" spans="1:12" x14ac:dyDescent="0.25">
      <c r="A102" s="19" t="s">
        <v>175</v>
      </c>
      <c r="B102" s="6" t="s">
        <v>176</v>
      </c>
      <c r="C102" s="882">
        <v>2270440</v>
      </c>
      <c r="D102" s="285"/>
      <c r="E102" s="73"/>
      <c r="F102" s="74">
        <f t="shared" si="59"/>
        <v>0</v>
      </c>
      <c r="G102" s="73"/>
      <c r="H102" s="73"/>
      <c r="I102" s="74">
        <f t="shared" si="61"/>
        <v>0</v>
      </c>
      <c r="J102" s="73"/>
      <c r="K102" s="73"/>
      <c r="L102" s="74">
        <f t="shared" si="63"/>
        <v>0</v>
      </c>
    </row>
    <row r="103" spans="1:12" ht="15.75" thickBot="1" x14ac:dyDescent="0.3">
      <c r="A103" s="20" t="s">
        <v>177</v>
      </c>
      <c r="B103" s="21" t="s">
        <v>178</v>
      </c>
      <c r="C103" s="933"/>
      <c r="D103" s="930"/>
      <c r="E103" s="75"/>
      <c r="F103" s="76">
        <f t="shared" si="59"/>
        <v>0</v>
      </c>
      <c r="G103" s="75"/>
      <c r="H103" s="75"/>
      <c r="I103" s="76">
        <f t="shared" si="61"/>
        <v>0</v>
      </c>
      <c r="J103" s="75"/>
      <c r="K103" s="75"/>
      <c r="L103" s="76">
        <f t="shared" si="63"/>
        <v>0</v>
      </c>
    </row>
    <row r="104" spans="1:12" x14ac:dyDescent="0.25">
      <c r="A104" s="18" t="s">
        <v>179</v>
      </c>
      <c r="B104" s="10" t="s">
        <v>180</v>
      </c>
      <c r="C104" s="944">
        <f>SUM(C105:C109)</f>
        <v>595363</v>
      </c>
      <c r="D104" s="945">
        <f t="shared" ref="D104:E104" si="70">SUM(D105:D109)</f>
        <v>0</v>
      </c>
      <c r="E104" s="120">
        <f t="shared" si="70"/>
        <v>0</v>
      </c>
      <c r="F104" s="80">
        <f t="shared" si="59"/>
        <v>0</v>
      </c>
      <c r="G104" s="120">
        <f t="shared" ref="G104:H104" si="71">SUM(G105:G109)</f>
        <v>0</v>
      </c>
      <c r="H104" s="120">
        <f t="shared" si="71"/>
        <v>0</v>
      </c>
      <c r="I104" s="80">
        <f t="shared" si="61"/>
        <v>0</v>
      </c>
      <c r="J104" s="120">
        <f t="shared" ref="J104:K104" si="72">SUM(J105:J109)</f>
        <v>0</v>
      </c>
      <c r="K104" s="120">
        <f t="shared" si="72"/>
        <v>0</v>
      </c>
      <c r="L104" s="80">
        <f t="shared" si="63"/>
        <v>0</v>
      </c>
    </row>
    <row r="105" spans="1:12" ht="15.75" thickBot="1" x14ac:dyDescent="0.3">
      <c r="A105" s="19"/>
      <c r="B105" s="6" t="s">
        <v>181</v>
      </c>
      <c r="C105" s="933">
        <v>595363</v>
      </c>
      <c r="D105" s="930"/>
      <c r="E105" s="75"/>
      <c r="F105" s="76">
        <f t="shared" si="59"/>
        <v>0</v>
      </c>
      <c r="G105" s="75"/>
      <c r="H105" s="75"/>
      <c r="I105" s="76">
        <f t="shared" si="61"/>
        <v>0</v>
      </c>
      <c r="J105" s="75"/>
      <c r="K105" s="75"/>
      <c r="L105" s="76">
        <f t="shared" si="63"/>
        <v>0</v>
      </c>
    </row>
    <row r="106" spans="1:12" ht="15.75" hidden="1" thickBot="1" x14ac:dyDescent="0.3">
      <c r="A106" s="19"/>
      <c r="B106" s="6" t="s">
        <v>182</v>
      </c>
      <c r="C106" s="932"/>
      <c r="D106" s="125"/>
      <c r="E106" s="71"/>
      <c r="F106" s="72">
        <f t="shared" si="59"/>
        <v>0</v>
      </c>
      <c r="G106" s="71"/>
      <c r="H106" s="71"/>
      <c r="I106" s="72">
        <f t="shared" si="61"/>
        <v>0</v>
      </c>
      <c r="J106" s="71"/>
      <c r="K106" s="71"/>
      <c r="L106" s="72">
        <f t="shared" si="63"/>
        <v>0</v>
      </c>
    </row>
    <row r="107" spans="1:12" ht="15.75" hidden="1" thickBot="1" x14ac:dyDescent="0.3">
      <c r="A107" s="20"/>
      <c r="B107" s="21" t="s">
        <v>183</v>
      </c>
      <c r="C107" s="882"/>
      <c r="D107" s="285"/>
      <c r="E107" s="73"/>
      <c r="F107" s="74">
        <f t="shared" si="59"/>
        <v>0</v>
      </c>
      <c r="G107" s="73"/>
      <c r="H107" s="73"/>
      <c r="I107" s="74">
        <f t="shared" si="61"/>
        <v>0</v>
      </c>
      <c r="J107" s="73"/>
      <c r="K107" s="73"/>
      <c r="L107" s="74">
        <f t="shared" si="63"/>
        <v>0</v>
      </c>
    </row>
    <row r="108" spans="1:12" ht="15.75" hidden="1" thickBot="1" x14ac:dyDescent="0.3">
      <c r="A108" s="20"/>
      <c r="B108" s="21" t="s">
        <v>184</v>
      </c>
      <c r="C108" s="882"/>
      <c r="D108" s="285"/>
      <c r="E108" s="73"/>
      <c r="F108" s="74">
        <f t="shared" si="59"/>
        <v>0</v>
      </c>
      <c r="G108" s="73"/>
      <c r="H108" s="73"/>
      <c r="I108" s="74">
        <f t="shared" si="61"/>
        <v>0</v>
      </c>
      <c r="J108" s="73"/>
      <c r="K108" s="73"/>
      <c r="L108" s="74">
        <f t="shared" si="63"/>
        <v>0</v>
      </c>
    </row>
    <row r="109" spans="1:12" ht="15.75" hidden="1" thickBot="1" x14ac:dyDescent="0.3">
      <c r="A109" s="20"/>
      <c r="B109" s="21" t="s">
        <v>185</v>
      </c>
      <c r="C109" s="933"/>
      <c r="D109" s="930"/>
      <c r="E109" s="75"/>
      <c r="F109" s="76">
        <f t="shared" si="59"/>
        <v>0</v>
      </c>
      <c r="G109" s="75"/>
      <c r="H109" s="75"/>
      <c r="I109" s="76">
        <f t="shared" si="61"/>
        <v>0</v>
      </c>
      <c r="J109" s="75"/>
      <c r="K109" s="75"/>
      <c r="L109" s="76">
        <f t="shared" si="63"/>
        <v>0</v>
      </c>
    </row>
    <row r="110" spans="1:12" x14ac:dyDescent="0.25">
      <c r="A110" s="18" t="s">
        <v>186</v>
      </c>
      <c r="B110" s="10" t="s">
        <v>23</v>
      </c>
      <c r="C110" s="932">
        <f>SUM(C111:C112,C113,C126,C125)</f>
        <v>200000</v>
      </c>
      <c r="D110" s="125">
        <f t="shared" ref="D110:E110" si="73">SUM(D111:D112,D113,D126,D125)</f>
        <v>0</v>
      </c>
      <c r="E110" s="71">
        <f t="shared" si="73"/>
        <v>0</v>
      </c>
      <c r="F110" s="72">
        <f t="shared" si="59"/>
        <v>0</v>
      </c>
      <c r="G110" s="71">
        <f t="shared" ref="G110:H110" si="74">SUM(G111:G112,G113,G126,G125)</f>
        <v>0</v>
      </c>
      <c r="H110" s="71">
        <f t="shared" si="74"/>
        <v>0</v>
      </c>
      <c r="I110" s="72">
        <f t="shared" si="61"/>
        <v>0</v>
      </c>
      <c r="J110" s="71">
        <f t="shared" ref="J110:K110" si="75">SUM(J111:J112,J113,J126,J125)</f>
        <v>0</v>
      </c>
      <c r="K110" s="71">
        <f t="shared" si="75"/>
        <v>0</v>
      </c>
      <c r="L110" s="72">
        <f t="shared" si="63"/>
        <v>0</v>
      </c>
    </row>
    <row r="111" spans="1:12" x14ac:dyDescent="0.25">
      <c r="A111" s="19" t="s">
        <v>187</v>
      </c>
      <c r="B111" s="6" t="s">
        <v>188</v>
      </c>
      <c r="C111" s="882">
        <v>156706</v>
      </c>
      <c r="D111" s="285"/>
      <c r="E111" s="73"/>
      <c r="F111" s="74">
        <f t="shared" si="59"/>
        <v>0</v>
      </c>
      <c r="G111" s="73"/>
      <c r="H111" s="73"/>
      <c r="I111" s="74">
        <f t="shared" si="61"/>
        <v>0</v>
      </c>
      <c r="J111" s="73"/>
      <c r="K111" s="73"/>
      <c r="L111" s="74">
        <f t="shared" si="63"/>
        <v>0</v>
      </c>
    </row>
    <row r="112" spans="1:12" x14ac:dyDescent="0.25">
      <c r="A112" s="19" t="s">
        <v>189</v>
      </c>
      <c r="B112" s="6" t="s">
        <v>190</v>
      </c>
      <c r="C112" s="882"/>
      <c r="D112" s="285"/>
      <c r="E112" s="73"/>
      <c r="F112" s="74">
        <f t="shared" si="59"/>
        <v>0</v>
      </c>
      <c r="G112" s="73"/>
      <c r="H112" s="73"/>
      <c r="I112" s="74">
        <f t="shared" si="61"/>
        <v>0</v>
      </c>
      <c r="J112" s="73"/>
      <c r="K112" s="73"/>
      <c r="L112" s="74">
        <f t="shared" si="63"/>
        <v>0</v>
      </c>
    </row>
    <row r="113" spans="1:21" x14ac:dyDescent="0.25">
      <c r="A113" s="19" t="s">
        <v>191</v>
      </c>
      <c r="B113" s="6" t="s">
        <v>192</v>
      </c>
      <c r="C113" s="882">
        <f>SUM(C114:C124)</f>
        <v>984</v>
      </c>
      <c r="D113" s="285">
        <f t="shared" ref="D113:E113" si="76">SUM(D114:D124)-D115-D116-D117-D118</f>
        <v>0</v>
      </c>
      <c r="E113" s="73">
        <f t="shared" si="76"/>
        <v>0</v>
      </c>
      <c r="F113" s="74">
        <f t="shared" si="59"/>
        <v>0</v>
      </c>
      <c r="G113" s="73">
        <f t="shared" ref="G113:H113" si="77">SUM(G114:G124)-G115-G116-G117-G118</f>
        <v>0</v>
      </c>
      <c r="H113" s="73">
        <f t="shared" si="77"/>
        <v>0</v>
      </c>
      <c r="I113" s="74">
        <f t="shared" si="61"/>
        <v>0</v>
      </c>
      <c r="J113" s="73">
        <f t="shared" ref="J113:K113" si="78">SUM(J114:J124)-J115-J116-J117-J118</f>
        <v>0</v>
      </c>
      <c r="K113" s="73">
        <f t="shared" si="78"/>
        <v>0</v>
      </c>
      <c r="L113" s="74">
        <f t="shared" si="63"/>
        <v>0</v>
      </c>
    </row>
    <row r="114" spans="1:21" x14ac:dyDescent="0.25">
      <c r="A114" s="19" t="s">
        <v>193</v>
      </c>
      <c r="B114" s="6" t="s">
        <v>194</v>
      </c>
      <c r="C114" s="882"/>
      <c r="D114" s="285"/>
      <c r="E114" s="73"/>
      <c r="F114" s="74">
        <f t="shared" si="59"/>
        <v>0</v>
      </c>
      <c r="G114" s="73"/>
      <c r="H114" s="73"/>
      <c r="I114" s="74">
        <f t="shared" si="61"/>
        <v>0</v>
      </c>
      <c r="J114" s="73"/>
      <c r="K114" s="73"/>
      <c r="L114" s="74">
        <f t="shared" si="63"/>
        <v>0</v>
      </c>
    </row>
    <row r="115" spans="1:21" x14ac:dyDescent="0.25">
      <c r="A115" s="19"/>
      <c r="B115" s="6" t="s">
        <v>874</v>
      </c>
      <c r="C115" s="882"/>
      <c r="D115" s="285"/>
      <c r="E115" s="73"/>
      <c r="F115" s="74">
        <f t="shared" si="59"/>
        <v>0</v>
      </c>
      <c r="G115" s="73"/>
      <c r="H115" s="73"/>
      <c r="I115" s="74">
        <f t="shared" si="61"/>
        <v>0</v>
      </c>
      <c r="J115" s="73"/>
      <c r="K115" s="73"/>
      <c r="L115" s="74">
        <f t="shared" si="63"/>
        <v>0</v>
      </c>
    </row>
    <row r="116" spans="1:21" x14ac:dyDescent="0.25">
      <c r="A116" s="19"/>
      <c r="B116" s="6" t="s">
        <v>875</v>
      </c>
      <c r="C116" s="882"/>
      <c r="D116" s="285"/>
      <c r="E116" s="73"/>
      <c r="F116" s="74">
        <f t="shared" si="59"/>
        <v>0</v>
      </c>
      <c r="G116" s="73"/>
      <c r="H116" s="73"/>
      <c r="I116" s="74">
        <f t="shared" si="61"/>
        <v>0</v>
      </c>
      <c r="J116" s="73"/>
      <c r="K116" s="73"/>
      <c r="L116" s="74">
        <f t="shared" si="63"/>
        <v>0</v>
      </c>
    </row>
    <row r="117" spans="1:21" x14ac:dyDescent="0.25">
      <c r="A117" s="19"/>
      <c r="B117" s="6" t="s">
        <v>873</v>
      </c>
      <c r="C117" s="882"/>
      <c r="D117" s="285"/>
      <c r="E117" s="73"/>
      <c r="F117" s="74">
        <f t="shared" si="59"/>
        <v>0</v>
      </c>
      <c r="G117" s="73"/>
      <c r="H117" s="73"/>
      <c r="I117" s="74">
        <f t="shared" si="61"/>
        <v>0</v>
      </c>
      <c r="J117" s="73"/>
      <c r="K117" s="73"/>
      <c r="L117" s="74">
        <f t="shared" si="63"/>
        <v>0</v>
      </c>
    </row>
    <row r="118" spans="1:21" x14ac:dyDescent="0.25">
      <c r="A118" s="19"/>
      <c r="B118" s="6" t="s">
        <v>876</v>
      </c>
      <c r="C118" s="882"/>
      <c r="D118" s="285"/>
      <c r="E118" s="73"/>
      <c r="F118" s="74">
        <f t="shared" si="59"/>
        <v>0</v>
      </c>
      <c r="G118" s="73"/>
      <c r="H118" s="73"/>
      <c r="I118" s="74">
        <f t="shared" si="61"/>
        <v>0</v>
      </c>
      <c r="J118" s="73"/>
      <c r="K118" s="73"/>
      <c r="L118" s="74">
        <f t="shared" si="63"/>
        <v>0</v>
      </c>
    </row>
    <row r="119" spans="1:21" x14ac:dyDescent="0.25">
      <c r="A119" s="19" t="s">
        <v>195</v>
      </c>
      <c r="B119" s="6" t="s">
        <v>196</v>
      </c>
      <c r="C119" s="882"/>
      <c r="D119" s="285"/>
      <c r="E119" s="73"/>
      <c r="F119" s="74">
        <f t="shared" si="59"/>
        <v>0</v>
      </c>
      <c r="G119" s="73"/>
      <c r="H119" s="73"/>
      <c r="I119" s="74">
        <f t="shared" si="61"/>
        <v>0</v>
      </c>
      <c r="J119" s="73"/>
      <c r="K119" s="73"/>
      <c r="L119" s="74">
        <f t="shared" si="63"/>
        <v>0</v>
      </c>
    </row>
    <row r="120" spans="1:21" x14ac:dyDescent="0.25">
      <c r="A120" s="19" t="s">
        <v>197</v>
      </c>
      <c r="B120" s="6" t="s">
        <v>198</v>
      </c>
      <c r="C120" s="882"/>
      <c r="D120" s="285"/>
      <c r="E120" s="73"/>
      <c r="F120" s="74">
        <f t="shared" si="59"/>
        <v>0</v>
      </c>
      <c r="G120" s="73"/>
      <c r="H120" s="73"/>
      <c r="I120" s="74">
        <f t="shared" ref="I120:I129" si="79">SUM(G120:H120)</f>
        <v>0</v>
      </c>
      <c r="J120" s="73"/>
      <c r="K120" s="73"/>
      <c r="L120" s="74">
        <f t="shared" ref="L120:L129" si="80">SUM(J120:K120)</f>
        <v>0</v>
      </c>
    </row>
    <row r="121" spans="1:21" x14ac:dyDescent="0.25">
      <c r="A121" s="19" t="s">
        <v>199</v>
      </c>
      <c r="B121" s="6" t="s">
        <v>200</v>
      </c>
      <c r="C121" s="882"/>
      <c r="D121" s="285"/>
      <c r="E121" s="73"/>
      <c r="F121" s="74">
        <f t="shared" si="59"/>
        <v>0</v>
      </c>
      <c r="G121" s="73"/>
      <c r="H121" s="73"/>
      <c r="I121" s="74">
        <f t="shared" si="79"/>
        <v>0</v>
      </c>
      <c r="J121" s="73"/>
      <c r="K121" s="73"/>
      <c r="L121" s="74">
        <f t="shared" si="80"/>
        <v>0</v>
      </c>
    </row>
    <row r="122" spans="1:21" x14ac:dyDescent="0.25">
      <c r="A122" s="19" t="s">
        <v>201</v>
      </c>
      <c r="B122" s="6" t="s">
        <v>202</v>
      </c>
      <c r="C122" s="882"/>
      <c r="D122" s="285"/>
      <c r="E122" s="73"/>
      <c r="F122" s="74">
        <f t="shared" si="59"/>
        <v>0</v>
      </c>
      <c r="G122" s="73"/>
      <c r="H122" s="73"/>
      <c r="I122" s="74">
        <f t="shared" si="79"/>
        <v>0</v>
      </c>
      <c r="J122" s="73"/>
      <c r="K122" s="73"/>
      <c r="L122" s="74">
        <f t="shared" si="80"/>
        <v>0</v>
      </c>
    </row>
    <row r="123" spans="1:21" x14ac:dyDescent="0.25">
      <c r="A123" s="19" t="s">
        <v>203</v>
      </c>
      <c r="B123" s="6" t="s">
        <v>204</v>
      </c>
      <c r="C123" s="882"/>
      <c r="D123" s="285"/>
      <c r="E123" s="73"/>
      <c r="F123" s="74">
        <f t="shared" si="59"/>
        <v>0</v>
      </c>
      <c r="G123" s="73"/>
      <c r="H123" s="73"/>
      <c r="I123" s="74">
        <f t="shared" si="79"/>
        <v>0</v>
      </c>
      <c r="J123" s="73"/>
      <c r="K123" s="73"/>
      <c r="L123" s="74">
        <f t="shared" si="80"/>
        <v>0</v>
      </c>
    </row>
    <row r="124" spans="1:21" x14ac:dyDescent="0.25">
      <c r="A124" s="19" t="s">
        <v>205</v>
      </c>
      <c r="B124" s="6" t="s">
        <v>206</v>
      </c>
      <c r="C124" s="882">
        <v>984</v>
      </c>
      <c r="D124" s="285"/>
      <c r="E124" s="73"/>
      <c r="F124" s="74">
        <f t="shared" si="59"/>
        <v>0</v>
      </c>
      <c r="G124" s="73"/>
      <c r="H124" s="73"/>
      <c r="I124" s="74">
        <f t="shared" si="79"/>
        <v>0</v>
      </c>
      <c r="J124" s="73"/>
      <c r="K124" s="73"/>
      <c r="L124" s="74">
        <f t="shared" si="80"/>
        <v>0</v>
      </c>
    </row>
    <row r="125" spans="1:21" x14ac:dyDescent="0.25">
      <c r="A125" s="19" t="s">
        <v>207</v>
      </c>
      <c r="B125" s="6" t="s">
        <v>208</v>
      </c>
      <c r="C125" s="882"/>
      <c r="D125" s="285"/>
      <c r="E125" s="73"/>
      <c r="F125" s="74">
        <f t="shared" si="59"/>
        <v>0</v>
      </c>
      <c r="G125" s="73"/>
      <c r="H125" s="73"/>
      <c r="I125" s="74">
        <f t="shared" si="79"/>
        <v>0</v>
      </c>
      <c r="J125" s="73"/>
      <c r="K125" s="73"/>
      <c r="L125" s="74">
        <f t="shared" si="80"/>
        <v>0</v>
      </c>
    </row>
    <row r="126" spans="1:21" x14ac:dyDescent="0.25">
      <c r="A126" s="19" t="s">
        <v>209</v>
      </c>
      <c r="B126" s="6" t="s">
        <v>210</v>
      </c>
      <c r="C126" s="882">
        <f>SUM(C127:C130)</f>
        <v>42310</v>
      </c>
      <c r="D126" s="285">
        <f>SUM(D127:D130)</f>
        <v>0</v>
      </c>
      <c r="E126" s="73">
        <f t="shared" ref="E126" si="81">SUM(E127:E130)</f>
        <v>0</v>
      </c>
      <c r="F126" s="74">
        <f t="shared" si="59"/>
        <v>0</v>
      </c>
      <c r="G126" s="73">
        <f>SUM(G127:G130)</f>
        <v>0</v>
      </c>
      <c r="H126" s="73">
        <f t="shared" ref="H126" si="82">SUM(H127:H130)</f>
        <v>0</v>
      </c>
      <c r="I126" s="74">
        <f t="shared" si="79"/>
        <v>0</v>
      </c>
      <c r="J126" s="73">
        <f>SUM(J127:J130)</f>
        <v>0</v>
      </c>
      <c r="K126" s="73">
        <f t="shared" ref="K126" si="83">SUM(K127:K130)</f>
        <v>0</v>
      </c>
      <c r="L126" s="74">
        <f t="shared" si="80"/>
        <v>0</v>
      </c>
    </row>
    <row r="127" spans="1:21" x14ac:dyDescent="0.25">
      <c r="A127" s="19"/>
      <c r="B127" s="6" t="s">
        <v>647</v>
      </c>
      <c r="C127" s="882"/>
      <c r="D127" s="285"/>
      <c r="E127" s="73"/>
      <c r="F127" s="74">
        <f t="shared" si="59"/>
        <v>0</v>
      </c>
      <c r="G127" s="73"/>
      <c r="H127" s="73"/>
      <c r="I127" s="74">
        <f t="shared" si="79"/>
        <v>0</v>
      </c>
      <c r="J127" s="73"/>
      <c r="K127" s="73"/>
      <c r="L127" s="74">
        <f t="shared" si="80"/>
        <v>0</v>
      </c>
    </row>
    <row r="128" spans="1:21" x14ac:dyDescent="0.25">
      <c r="A128" s="31"/>
      <c r="B128" s="6" t="s">
        <v>646</v>
      </c>
      <c r="C128" s="882">
        <v>42310</v>
      </c>
      <c r="E128" s="73"/>
      <c r="F128" s="73">
        <f t="shared" si="59"/>
        <v>0</v>
      </c>
      <c r="H128" s="73"/>
      <c r="I128" s="73">
        <f t="shared" si="79"/>
        <v>0</v>
      </c>
      <c r="K128" s="73"/>
      <c r="L128" s="73">
        <f t="shared" si="80"/>
        <v>0</v>
      </c>
      <c r="M128" s="63"/>
      <c r="N128" s="63"/>
      <c r="O128" s="63"/>
      <c r="Q128" s="63"/>
      <c r="R128" s="63"/>
      <c r="S128" s="63"/>
      <c r="T128" s="63"/>
      <c r="U128" s="63"/>
    </row>
    <row r="129" spans="1:12" x14ac:dyDescent="0.25">
      <c r="A129" s="20"/>
      <c r="B129" s="21" t="s">
        <v>211</v>
      </c>
      <c r="C129" s="882"/>
      <c r="D129" s="285"/>
      <c r="E129" s="73"/>
      <c r="F129" s="74">
        <f t="shared" si="59"/>
        <v>0</v>
      </c>
      <c r="G129" s="73"/>
      <c r="H129" s="73"/>
      <c r="I129" s="74">
        <f t="shared" si="79"/>
        <v>0</v>
      </c>
      <c r="J129" s="73"/>
      <c r="K129" s="73"/>
      <c r="L129" s="74">
        <f t="shared" si="80"/>
        <v>0</v>
      </c>
    </row>
    <row r="130" spans="1:12" ht="15.75" thickBot="1" x14ac:dyDescent="0.3">
      <c r="A130" s="20" t="s">
        <v>212</v>
      </c>
      <c r="B130" s="21" t="s">
        <v>213</v>
      </c>
      <c r="C130" s="933"/>
      <c r="D130" s="285"/>
      <c r="E130" s="75"/>
      <c r="F130" s="76">
        <f>SUM(D130:E130)</f>
        <v>0</v>
      </c>
      <c r="G130" s="73"/>
      <c r="H130" s="75"/>
      <c r="I130" s="76">
        <f>SUM(G130:H130)</f>
        <v>0</v>
      </c>
      <c r="J130" s="73"/>
      <c r="K130" s="75"/>
      <c r="L130" s="76">
        <f>SUM(J130:K130)</f>
        <v>0</v>
      </c>
    </row>
    <row r="131" spans="1:12" ht="15.75" thickBot="1" x14ac:dyDescent="0.3">
      <c r="A131" s="22" t="s">
        <v>214</v>
      </c>
      <c r="B131" s="4" t="s">
        <v>24</v>
      </c>
      <c r="C131" s="931"/>
      <c r="D131" s="929"/>
      <c r="E131" s="77"/>
      <c r="F131" s="78">
        <f t="shared" si="59"/>
        <v>0</v>
      </c>
      <c r="G131" s="77"/>
      <c r="H131" s="77"/>
      <c r="I131" s="78">
        <f t="shared" ref="I131:I149" si="84">SUM(G131:H131)</f>
        <v>0</v>
      </c>
      <c r="J131" s="77"/>
      <c r="K131" s="77"/>
      <c r="L131" s="78">
        <f t="shared" ref="L131:L149" si="85">SUM(J131:K131)</f>
        <v>0</v>
      </c>
    </row>
    <row r="132" spans="1:12" ht="15.75" thickBot="1" x14ac:dyDescent="0.3">
      <c r="A132" s="22" t="s">
        <v>215</v>
      </c>
      <c r="B132" s="4" t="s">
        <v>25</v>
      </c>
      <c r="C132" s="931">
        <f>SUM(C133:C138)</f>
        <v>0</v>
      </c>
      <c r="D132" s="929">
        <f t="shared" ref="D132:E132" si="86">SUM(D133:D138)</f>
        <v>0</v>
      </c>
      <c r="E132" s="77">
        <f t="shared" si="86"/>
        <v>0</v>
      </c>
      <c r="F132" s="78">
        <f t="shared" si="59"/>
        <v>0</v>
      </c>
      <c r="G132" s="77">
        <f t="shared" ref="G132:H132" si="87">SUM(G133:G138)</f>
        <v>47772</v>
      </c>
      <c r="H132" s="77">
        <f t="shared" si="87"/>
        <v>0</v>
      </c>
      <c r="I132" s="78">
        <f t="shared" si="84"/>
        <v>47772</v>
      </c>
      <c r="J132" s="77">
        <f t="shared" ref="J132:K132" si="88">SUM(J133:J138)</f>
        <v>47772</v>
      </c>
      <c r="K132" s="77">
        <f t="shared" si="88"/>
        <v>0</v>
      </c>
      <c r="L132" s="78">
        <f t="shared" si="85"/>
        <v>47772</v>
      </c>
    </row>
    <row r="133" spans="1:12" x14ac:dyDescent="0.25">
      <c r="A133" s="314" t="s">
        <v>216</v>
      </c>
      <c r="B133" s="241" t="s">
        <v>217</v>
      </c>
      <c r="C133" s="932"/>
      <c r="D133" s="125"/>
      <c r="E133" s="71"/>
      <c r="F133" s="72">
        <f t="shared" si="59"/>
        <v>0</v>
      </c>
      <c r="G133" s="71"/>
      <c r="H133" s="71"/>
      <c r="I133" s="72">
        <f t="shared" si="84"/>
        <v>0</v>
      </c>
      <c r="J133" s="71"/>
      <c r="K133" s="71"/>
      <c r="L133" s="72">
        <f t="shared" si="85"/>
        <v>0</v>
      </c>
    </row>
    <row r="134" spans="1:12" x14ac:dyDescent="0.25">
      <c r="A134" s="19" t="s">
        <v>455</v>
      </c>
      <c r="B134" s="6" t="s">
        <v>456</v>
      </c>
      <c r="C134" s="882"/>
      <c r="D134" s="285"/>
      <c r="E134" s="73"/>
      <c r="F134" s="74">
        <f t="shared" si="59"/>
        <v>0</v>
      </c>
      <c r="G134" s="73"/>
      <c r="H134" s="73"/>
      <c r="I134" s="74">
        <f t="shared" si="84"/>
        <v>0</v>
      </c>
      <c r="J134" s="73"/>
      <c r="K134" s="73"/>
      <c r="L134" s="74">
        <f t="shared" si="85"/>
        <v>0</v>
      </c>
    </row>
    <row r="135" spans="1:12" ht="15.75" thickBot="1" x14ac:dyDescent="0.3">
      <c r="A135" s="19" t="s">
        <v>218</v>
      </c>
      <c r="B135" s="6" t="s">
        <v>219</v>
      </c>
      <c r="C135" s="882"/>
      <c r="D135" s="285"/>
      <c r="E135" s="73"/>
      <c r="F135" s="74">
        <f t="shared" si="59"/>
        <v>0</v>
      </c>
      <c r="G135" s="73">
        <v>47772</v>
      </c>
      <c r="H135" s="73"/>
      <c r="I135" s="74">
        <f t="shared" si="84"/>
        <v>47772</v>
      </c>
      <c r="J135" s="73">
        <v>47772</v>
      </c>
      <c r="K135" s="73"/>
      <c r="L135" s="74">
        <f t="shared" si="85"/>
        <v>47772</v>
      </c>
    </row>
    <row r="136" spans="1:12" ht="15.75" hidden="1" thickBot="1" x14ac:dyDescent="0.3">
      <c r="A136" s="19" t="s">
        <v>220</v>
      </c>
      <c r="B136" s="6" t="s">
        <v>221</v>
      </c>
      <c r="C136" s="882"/>
      <c r="D136" s="285"/>
      <c r="E136" s="73"/>
      <c r="F136" s="74">
        <f t="shared" si="59"/>
        <v>0</v>
      </c>
      <c r="G136" s="73"/>
      <c r="H136" s="73"/>
      <c r="I136" s="74">
        <f t="shared" si="84"/>
        <v>0</v>
      </c>
      <c r="J136" s="73"/>
      <c r="K136" s="73"/>
      <c r="L136" s="74">
        <f t="shared" si="85"/>
        <v>0</v>
      </c>
    </row>
    <row r="137" spans="1:12" ht="15.75" hidden="1" thickBot="1" x14ac:dyDescent="0.3">
      <c r="A137" s="19" t="s">
        <v>222</v>
      </c>
      <c r="B137" s="6" t="s">
        <v>223</v>
      </c>
      <c r="C137" s="882"/>
      <c r="D137" s="285"/>
      <c r="E137" s="73"/>
      <c r="F137" s="74">
        <f t="shared" si="59"/>
        <v>0</v>
      </c>
      <c r="G137" s="73"/>
      <c r="H137" s="73"/>
      <c r="I137" s="74">
        <f t="shared" si="84"/>
        <v>0</v>
      </c>
      <c r="J137" s="73"/>
      <c r="K137" s="73"/>
      <c r="L137" s="74">
        <f t="shared" si="85"/>
        <v>0</v>
      </c>
    </row>
    <row r="138" spans="1:12" ht="15.75" hidden="1" thickBot="1" x14ac:dyDescent="0.3">
      <c r="A138" s="19" t="s">
        <v>224</v>
      </c>
      <c r="B138" s="6" t="s">
        <v>225</v>
      </c>
      <c r="C138" s="882">
        <f>SUM(C139:C140)</f>
        <v>0</v>
      </c>
      <c r="D138" s="285">
        <f t="shared" ref="D138:E138" si="89">SUM(D139:D140)</f>
        <v>0</v>
      </c>
      <c r="E138" s="73">
        <f t="shared" si="89"/>
        <v>0</v>
      </c>
      <c r="F138" s="74">
        <f t="shared" si="59"/>
        <v>0</v>
      </c>
      <c r="G138" s="73">
        <f t="shared" ref="G138:H138" si="90">SUM(G139:G140)</f>
        <v>0</v>
      </c>
      <c r="H138" s="73">
        <f t="shared" si="90"/>
        <v>0</v>
      </c>
      <c r="I138" s="74">
        <f t="shared" si="84"/>
        <v>0</v>
      </c>
      <c r="J138" s="73">
        <f t="shared" ref="J138:K138" si="91">SUM(J139:J140)</f>
        <v>0</v>
      </c>
      <c r="K138" s="73">
        <f t="shared" si="91"/>
        <v>0</v>
      </c>
      <c r="L138" s="74">
        <f t="shared" si="85"/>
        <v>0</v>
      </c>
    </row>
    <row r="139" spans="1:12" ht="15.75" hidden="1" thickBot="1" x14ac:dyDescent="0.3">
      <c r="A139" s="19"/>
      <c r="B139" s="6" t="s">
        <v>226</v>
      </c>
      <c r="C139" s="882"/>
      <c r="D139" s="285"/>
      <c r="E139" s="73"/>
      <c r="F139" s="74">
        <f t="shared" si="59"/>
        <v>0</v>
      </c>
      <c r="G139" s="73"/>
      <c r="H139" s="73"/>
      <c r="I139" s="74">
        <f t="shared" si="84"/>
        <v>0</v>
      </c>
      <c r="J139" s="73"/>
      <c r="K139" s="73"/>
      <c r="L139" s="74">
        <f t="shared" si="85"/>
        <v>0</v>
      </c>
    </row>
    <row r="140" spans="1:12" ht="15.75" hidden="1" thickBot="1" x14ac:dyDescent="0.3">
      <c r="A140" s="20"/>
      <c r="B140" s="21" t="s">
        <v>227</v>
      </c>
      <c r="C140" s="933"/>
      <c r="D140" s="930"/>
      <c r="E140" s="75"/>
      <c r="F140" s="76">
        <f t="shared" si="59"/>
        <v>0</v>
      </c>
      <c r="G140" s="75"/>
      <c r="H140" s="75"/>
      <c r="I140" s="76">
        <f t="shared" si="84"/>
        <v>0</v>
      </c>
      <c r="J140" s="75"/>
      <c r="K140" s="75"/>
      <c r="L140" s="76">
        <f t="shared" si="85"/>
        <v>0</v>
      </c>
    </row>
    <row r="141" spans="1:12" x14ac:dyDescent="0.25">
      <c r="A141" s="18" t="s">
        <v>228</v>
      </c>
      <c r="B141" s="10" t="s">
        <v>26</v>
      </c>
      <c r="C141" s="944"/>
      <c r="D141" s="945"/>
      <c r="E141" s="120"/>
      <c r="F141" s="80">
        <f t="shared" si="59"/>
        <v>0</v>
      </c>
      <c r="G141" s="120"/>
      <c r="H141" s="120"/>
      <c r="I141" s="80">
        <f t="shared" si="84"/>
        <v>0</v>
      </c>
      <c r="J141" s="120"/>
      <c r="K141" s="120"/>
      <c r="L141" s="80">
        <f t="shared" si="85"/>
        <v>0</v>
      </c>
    </row>
    <row r="142" spans="1:12" ht="15.75" thickBot="1" x14ac:dyDescent="0.3">
      <c r="A142" s="342" t="s">
        <v>229</v>
      </c>
      <c r="B142" s="28" t="s">
        <v>230</v>
      </c>
      <c r="C142" s="933"/>
      <c r="D142" s="930"/>
      <c r="E142" s="75"/>
      <c r="F142" s="76">
        <f t="shared" si="59"/>
        <v>0</v>
      </c>
      <c r="G142" s="75"/>
      <c r="H142" s="75"/>
      <c r="I142" s="76">
        <f t="shared" si="84"/>
        <v>0</v>
      </c>
      <c r="J142" s="75"/>
      <c r="K142" s="75"/>
      <c r="L142" s="76">
        <f t="shared" si="85"/>
        <v>0</v>
      </c>
    </row>
    <row r="143" spans="1:12" x14ac:dyDescent="0.25">
      <c r="A143" s="18" t="s">
        <v>231</v>
      </c>
      <c r="B143" s="10" t="s">
        <v>27</v>
      </c>
      <c r="C143" s="932"/>
      <c r="D143" s="125"/>
      <c r="E143" s="71"/>
      <c r="F143" s="72">
        <f t="shared" si="59"/>
        <v>0</v>
      </c>
      <c r="G143" s="71"/>
      <c r="H143" s="71"/>
      <c r="I143" s="72">
        <f t="shared" si="84"/>
        <v>0</v>
      </c>
      <c r="J143" s="71"/>
      <c r="K143" s="71"/>
      <c r="L143" s="72">
        <f t="shared" si="85"/>
        <v>0</v>
      </c>
    </row>
    <row r="144" spans="1:12" ht="15.75" thickBot="1" x14ac:dyDescent="0.3">
      <c r="A144" s="20" t="s">
        <v>232</v>
      </c>
      <c r="B144" s="21" t="s">
        <v>233</v>
      </c>
      <c r="C144" s="933"/>
      <c r="D144" s="930"/>
      <c r="E144" s="75"/>
      <c r="F144" s="76">
        <f t="shared" si="59"/>
        <v>0</v>
      </c>
      <c r="G144" s="75"/>
      <c r="H144" s="75"/>
      <c r="I144" s="76">
        <f t="shared" si="84"/>
        <v>0</v>
      </c>
      <c r="J144" s="75"/>
      <c r="K144" s="75"/>
      <c r="L144" s="76">
        <f t="shared" si="85"/>
        <v>0</v>
      </c>
    </row>
    <row r="145" spans="1:12" s="135" customFormat="1" ht="15.75" thickBot="1" x14ac:dyDescent="0.3">
      <c r="A145" s="23" t="s">
        <v>234</v>
      </c>
      <c r="B145" s="5" t="s">
        <v>28</v>
      </c>
      <c r="C145" s="936"/>
      <c r="D145" s="937"/>
      <c r="E145" s="666"/>
      <c r="F145" s="667">
        <f t="shared" si="59"/>
        <v>0</v>
      </c>
      <c r="G145" s="666"/>
      <c r="H145" s="666"/>
      <c r="I145" s="667">
        <f t="shared" si="84"/>
        <v>0</v>
      </c>
      <c r="J145" s="666"/>
      <c r="K145" s="666"/>
      <c r="L145" s="667">
        <f t="shared" si="85"/>
        <v>0</v>
      </c>
    </row>
    <row r="146" spans="1:12" s="135" customFormat="1" ht="15.75" thickBot="1" x14ac:dyDescent="0.3">
      <c r="A146" s="22" t="s">
        <v>235</v>
      </c>
      <c r="B146" s="4" t="s">
        <v>236</v>
      </c>
      <c r="C146" s="938">
        <f>C145+C144+C143+C142+C141+C132+C131+C110+C104+C87</f>
        <v>6371413</v>
      </c>
      <c r="D146" s="491">
        <f t="shared" ref="D146:E146" si="92">D145+D144+D143+D142+D141+D132+D131+D110+D104+D87</f>
        <v>0</v>
      </c>
      <c r="E146" s="233">
        <f t="shared" si="92"/>
        <v>0</v>
      </c>
      <c r="F146" s="234">
        <f t="shared" si="59"/>
        <v>0</v>
      </c>
      <c r="G146" s="233">
        <f t="shared" ref="G146:H146" si="93">G145+G144+G143+G142+G141+G132+G131+G110+G104+G87</f>
        <v>47772</v>
      </c>
      <c r="H146" s="233">
        <f t="shared" si="93"/>
        <v>0</v>
      </c>
      <c r="I146" s="234">
        <f t="shared" si="84"/>
        <v>47772</v>
      </c>
      <c r="J146" s="233">
        <f t="shared" ref="J146:K146" si="94">J145+J144+J143+J142+J141+J132+J131+J110+J104+J87</f>
        <v>47772</v>
      </c>
      <c r="K146" s="233">
        <f t="shared" si="94"/>
        <v>0</v>
      </c>
      <c r="L146" s="234">
        <f t="shared" si="85"/>
        <v>47772</v>
      </c>
    </row>
    <row r="147" spans="1:12" s="135" customFormat="1" ht="15.75" thickBot="1" x14ac:dyDescent="0.3">
      <c r="A147" s="24" t="s">
        <v>237</v>
      </c>
      <c r="B147" s="25" t="s">
        <v>238</v>
      </c>
      <c r="C147" s="939">
        <f>SUM(C148:C154)</f>
        <v>0</v>
      </c>
      <c r="D147" s="940">
        <f t="shared" ref="D147:E147" si="95">SUM(D148:D154)</f>
        <v>0</v>
      </c>
      <c r="E147" s="379">
        <f t="shared" si="95"/>
        <v>0</v>
      </c>
      <c r="F147" s="380">
        <f t="shared" si="59"/>
        <v>0</v>
      </c>
      <c r="G147" s="379">
        <f t="shared" ref="G147:H147" si="96">SUM(G148:G154)</f>
        <v>0</v>
      </c>
      <c r="H147" s="379">
        <f t="shared" si="96"/>
        <v>0</v>
      </c>
      <c r="I147" s="380">
        <f t="shared" si="84"/>
        <v>0</v>
      </c>
      <c r="J147" s="379">
        <f t="shared" ref="J147:K147" si="97">SUM(J148:J154)</f>
        <v>0</v>
      </c>
      <c r="K147" s="379">
        <f t="shared" si="97"/>
        <v>0</v>
      </c>
      <c r="L147" s="380">
        <f t="shared" si="85"/>
        <v>0</v>
      </c>
    </row>
    <row r="148" spans="1:12" s="135" customFormat="1" ht="15.75" hidden="1" thickBot="1" x14ac:dyDescent="0.3">
      <c r="A148" s="672" t="s">
        <v>239</v>
      </c>
      <c r="B148" s="673" t="s">
        <v>240</v>
      </c>
      <c r="C148" s="941"/>
      <c r="D148" s="942"/>
      <c r="E148" s="276"/>
      <c r="F148" s="476">
        <f t="shared" si="59"/>
        <v>0</v>
      </c>
      <c r="G148" s="276"/>
      <c r="H148" s="276"/>
      <c r="I148" s="476">
        <f t="shared" si="84"/>
        <v>0</v>
      </c>
      <c r="J148" s="276"/>
      <c r="K148" s="276"/>
      <c r="L148" s="476">
        <f t="shared" si="85"/>
        <v>0</v>
      </c>
    </row>
    <row r="149" spans="1:12" s="135" customFormat="1" ht="15.75" hidden="1" thickBot="1" x14ac:dyDescent="0.3">
      <c r="A149" s="672" t="s">
        <v>241</v>
      </c>
      <c r="B149" s="673" t="s">
        <v>242</v>
      </c>
      <c r="C149" s="941"/>
      <c r="D149" s="942"/>
      <c r="E149" s="276"/>
      <c r="F149" s="476">
        <f t="shared" si="59"/>
        <v>0</v>
      </c>
      <c r="G149" s="276"/>
      <c r="H149" s="276"/>
      <c r="I149" s="476">
        <f t="shared" si="84"/>
        <v>0</v>
      </c>
      <c r="J149" s="276"/>
      <c r="K149" s="276"/>
      <c r="L149" s="476">
        <f t="shared" si="85"/>
        <v>0</v>
      </c>
    </row>
    <row r="150" spans="1:12" s="135" customFormat="1" ht="15.75" hidden="1" thickBot="1" x14ac:dyDescent="0.3">
      <c r="A150" s="672" t="s">
        <v>448</v>
      </c>
      <c r="B150" s="673" t="s">
        <v>449</v>
      </c>
      <c r="C150" s="941"/>
      <c r="D150" s="942"/>
      <c r="E150" s="276"/>
      <c r="F150" s="476"/>
      <c r="G150" s="276"/>
      <c r="H150" s="276"/>
      <c r="I150" s="476"/>
      <c r="J150" s="276"/>
      <c r="K150" s="276"/>
      <c r="L150" s="476"/>
    </row>
    <row r="151" spans="1:12" s="135" customFormat="1" ht="15.75" hidden="1" thickBot="1" x14ac:dyDescent="0.3">
      <c r="A151" s="672" t="s">
        <v>243</v>
      </c>
      <c r="B151" s="673" t="s">
        <v>244</v>
      </c>
      <c r="C151" s="941"/>
      <c r="D151" s="942"/>
      <c r="E151" s="276"/>
      <c r="F151" s="476">
        <f t="shared" ref="F151:F154" si="98">SUM(D151:E151)</f>
        <v>0</v>
      </c>
      <c r="G151" s="276"/>
      <c r="H151" s="276"/>
      <c r="I151" s="476">
        <f t="shared" ref="I151:I154" si="99">SUM(G151:H151)</f>
        <v>0</v>
      </c>
      <c r="J151" s="276"/>
      <c r="K151" s="276"/>
      <c r="L151" s="476">
        <f t="shared" ref="L151:L154" si="100">SUM(J151:K151)</f>
        <v>0</v>
      </c>
    </row>
    <row r="152" spans="1:12" s="135" customFormat="1" ht="15.75" hidden="1" thickBot="1" x14ac:dyDescent="0.3">
      <c r="A152" s="672" t="s">
        <v>245</v>
      </c>
      <c r="B152" s="673" t="s">
        <v>246</v>
      </c>
      <c r="C152" s="941"/>
      <c r="D152" s="942"/>
      <c r="E152" s="276"/>
      <c r="F152" s="476">
        <f t="shared" si="98"/>
        <v>0</v>
      </c>
      <c r="G152" s="276"/>
      <c r="H152" s="276"/>
      <c r="I152" s="476">
        <f t="shared" si="99"/>
        <v>0</v>
      </c>
      <c r="J152" s="276"/>
      <c r="K152" s="276"/>
      <c r="L152" s="476">
        <f t="shared" si="100"/>
        <v>0</v>
      </c>
    </row>
    <row r="153" spans="1:12" s="135" customFormat="1" ht="15.75" hidden="1" thickBot="1" x14ac:dyDescent="0.3">
      <c r="A153" s="672" t="s">
        <v>247</v>
      </c>
      <c r="B153" s="673" t="s">
        <v>248</v>
      </c>
      <c r="C153" s="941"/>
      <c r="D153" s="942"/>
      <c r="E153" s="276"/>
      <c r="F153" s="476">
        <f t="shared" si="98"/>
        <v>0</v>
      </c>
      <c r="G153" s="276"/>
      <c r="H153" s="276"/>
      <c r="I153" s="476">
        <f t="shared" si="99"/>
        <v>0</v>
      </c>
      <c r="J153" s="276"/>
      <c r="K153" s="276"/>
      <c r="L153" s="476">
        <f t="shared" si="100"/>
        <v>0</v>
      </c>
    </row>
    <row r="154" spans="1:12" s="135" customFormat="1" ht="15.75" hidden="1" thickBot="1" x14ac:dyDescent="0.3">
      <c r="A154" s="907"/>
      <c r="B154" s="908" t="s">
        <v>249</v>
      </c>
      <c r="C154" s="943"/>
      <c r="D154" s="487"/>
      <c r="E154" s="488"/>
      <c r="F154" s="671">
        <f t="shared" si="98"/>
        <v>0</v>
      </c>
      <c r="G154" s="488"/>
      <c r="H154" s="488"/>
      <c r="I154" s="671">
        <f t="shared" si="99"/>
        <v>0</v>
      </c>
      <c r="J154" s="488"/>
      <c r="K154" s="488"/>
      <c r="L154" s="671">
        <f t="shared" si="100"/>
        <v>0</v>
      </c>
    </row>
    <row r="155" spans="1:12" s="135" customFormat="1" ht="15.75" thickBot="1" x14ac:dyDescent="0.3">
      <c r="A155" s="22" t="s">
        <v>252</v>
      </c>
      <c r="B155" s="4" t="s">
        <v>250</v>
      </c>
      <c r="C155" s="938">
        <f>C147+C146</f>
        <v>6371413</v>
      </c>
      <c r="D155" s="491">
        <f t="shared" ref="D155:E155" si="101">D147+D146</f>
        <v>0</v>
      </c>
      <c r="E155" s="233">
        <f t="shared" si="101"/>
        <v>0</v>
      </c>
      <c r="F155" s="234">
        <f>SUM(D155:E155)</f>
        <v>0</v>
      </c>
      <c r="G155" s="233">
        <f t="shared" ref="G155:H155" si="102">G147+G146</f>
        <v>47772</v>
      </c>
      <c r="H155" s="233">
        <f t="shared" si="102"/>
        <v>0</v>
      </c>
      <c r="I155" s="234">
        <f>SUM(G155:H155)</f>
        <v>47772</v>
      </c>
      <c r="J155" s="233">
        <f t="shared" ref="J155:K155" si="103">J147+J146</f>
        <v>47772</v>
      </c>
      <c r="K155" s="233">
        <f t="shared" si="103"/>
        <v>0</v>
      </c>
      <c r="L155" s="234">
        <f>SUM(J155:K155)</f>
        <v>47772</v>
      </c>
    </row>
    <row r="156" spans="1:12" x14ac:dyDescent="0.25">
      <c r="F156" s="37"/>
      <c r="I156" s="37"/>
      <c r="L156" s="37"/>
    </row>
    <row r="157" spans="1:12" x14ac:dyDescent="0.25">
      <c r="B157" s="2"/>
      <c r="C157" s="63"/>
      <c r="D157" s="63"/>
      <c r="E157" s="63"/>
      <c r="F157" s="63"/>
      <c r="G157" s="63">
        <f>G84-G155</f>
        <v>-47772</v>
      </c>
      <c r="H157" s="63"/>
      <c r="I157" s="63">
        <f>I84-I155</f>
        <v>-47772</v>
      </c>
      <c r="J157" s="63">
        <f>J84-J155</f>
        <v>-47772</v>
      </c>
      <c r="K157" s="63"/>
      <c r="L157" s="63">
        <f>L84-L155</f>
        <v>-47772</v>
      </c>
    </row>
    <row r="158" spans="1:12" x14ac:dyDescent="0.25">
      <c r="C158" s="63"/>
    </row>
    <row r="159" spans="1:12" x14ac:dyDescent="0.25">
      <c r="C159" s="63"/>
    </row>
  </sheetData>
  <mergeCells count="2">
    <mergeCell ref="A1:L1"/>
    <mergeCell ref="A2:L2"/>
  </mergeCells>
  <pageMargins left="0.7" right="0.7" top="0.75" bottom="0.75" header="0.3" footer="0.3"/>
  <pageSetup paperSize="9" scale="47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92D050"/>
    <pageSetUpPr fitToPage="1"/>
  </sheetPr>
  <dimension ref="A1:X161"/>
  <sheetViews>
    <sheetView view="pageBreakPreview" zoomScale="95" zoomScaleNormal="100" zoomScaleSheetLayoutView="95" workbookViewId="0">
      <pane ySplit="8" topLeftCell="A147" activePane="bottomLeft" state="frozen"/>
      <selection activeCell="A157" sqref="A157"/>
      <selection pane="bottomLeft" activeCell="I6" sqref="I6"/>
    </sheetView>
  </sheetViews>
  <sheetFormatPr defaultColWidth="12.28515625" defaultRowHeight="15" x14ac:dyDescent="0.25"/>
  <cols>
    <col min="1" max="1" width="8.7109375" customWidth="1"/>
    <col min="2" max="2" width="32.28515625" customWidth="1"/>
    <col min="14" max="14" width="13.140625" style="983" bestFit="1" customWidth="1"/>
  </cols>
  <sheetData>
    <row r="1" spans="1:14" x14ac:dyDescent="0.25">
      <c r="A1" s="1357" t="s">
        <v>1026</v>
      </c>
      <c r="B1" s="1357"/>
      <c r="C1" s="1357"/>
      <c r="D1" s="1357"/>
      <c r="E1" s="1357"/>
      <c r="F1" s="1357"/>
      <c r="G1" s="1357"/>
      <c r="H1" s="1357"/>
      <c r="I1" s="1357"/>
      <c r="J1" s="1357"/>
      <c r="K1" s="1357"/>
      <c r="L1" s="1357"/>
    </row>
    <row r="2" spans="1:14" x14ac:dyDescent="0.25">
      <c r="A2" s="1357">
        <v>2023</v>
      </c>
      <c r="B2" s="1357"/>
      <c r="C2" s="1357"/>
      <c r="D2" s="1357"/>
      <c r="E2" s="1357"/>
      <c r="F2" s="1357"/>
      <c r="G2" s="1357"/>
      <c r="H2" s="1357"/>
      <c r="I2" s="1357"/>
      <c r="J2" s="1357"/>
      <c r="K2" s="1357"/>
      <c r="L2" s="1357"/>
    </row>
    <row r="4" spans="1:14" x14ac:dyDescent="0.25">
      <c r="N4" s="993"/>
    </row>
    <row r="6" spans="1:14" x14ac:dyDescent="0.25">
      <c r="E6" s="2"/>
      <c r="F6" s="2"/>
      <c r="G6" s="222"/>
      <c r="H6" s="2"/>
      <c r="I6" s="200" t="s">
        <v>1071</v>
      </c>
      <c r="J6" s="222" t="str">
        <f>+'1 mérleg'!B5</f>
        <v>melléklet az 1/2023 (II.15.) önkormányzati rendelethez</v>
      </c>
      <c r="K6" s="2"/>
      <c r="L6" s="2"/>
    </row>
    <row r="7" spans="1:14" ht="15.75" thickBot="1" x14ac:dyDescent="0.3">
      <c r="N7" s="993"/>
    </row>
    <row r="8" spans="1:14" ht="21.75" thickBot="1" x14ac:dyDescent="0.3">
      <c r="A8" s="3" t="s">
        <v>30</v>
      </c>
      <c r="B8" s="278" t="s">
        <v>11</v>
      </c>
      <c r="C8" s="3" t="s">
        <v>867</v>
      </c>
      <c r="D8" s="3" t="s">
        <v>20</v>
      </c>
      <c r="E8" s="30" t="s">
        <v>21</v>
      </c>
      <c r="F8" s="8" t="s">
        <v>10</v>
      </c>
      <c r="G8" s="3" t="s">
        <v>20</v>
      </c>
      <c r="H8" s="30" t="s">
        <v>21</v>
      </c>
      <c r="I8" s="8" t="s">
        <v>829</v>
      </c>
      <c r="J8" s="3" t="s">
        <v>20</v>
      </c>
      <c r="K8" s="30" t="s">
        <v>21</v>
      </c>
      <c r="L8" s="8" t="s">
        <v>1032</v>
      </c>
    </row>
    <row r="9" spans="1:14" s="135" customFormat="1" x14ac:dyDescent="0.25">
      <c r="A9" s="11" t="s">
        <v>31</v>
      </c>
      <c r="B9" s="10" t="s">
        <v>32</v>
      </c>
      <c r="C9" s="482">
        <f>'4.1 műv ház'!C9+'4.2 HH'!C9+'4.3 könyvtár'!C9+'4.4 sportcsarnok'!C9+'4.5 pályázat_1'!C9+'4.6 pályázat 2'!C9+'4.8 Tourinform'!C9+'4.7 pályázat 3'!C9</f>
        <v>28509506</v>
      </c>
      <c r="D9" s="482">
        <f>'4.1 műv ház'!D9+'4.2 HH'!D9+'4.3 könyvtár'!D9+'4.4 sportcsarnok'!D9+'4.5 pályázat_1'!D9+'4.6 pályázat 2'!D9+'4.8 Tourinform'!D9+'4.7 pályázat 3'!D9</f>
        <v>16454916</v>
      </c>
      <c r="E9" s="276">
        <f>'4.1 műv ház'!E9+'4.2 HH'!E9+'4.3 könyvtár'!E9+'4.4 sportcsarnok'!E9+'4.5 pályázat_1'!E9+'4.6 pályázat 2'!E9+'4.8 Tourinform'!E9+'4.7 pályázat 3'!E9</f>
        <v>0</v>
      </c>
      <c r="F9" s="476">
        <f>'4.1 műv ház'!F9+'4.2 HH'!F9+'4.3 könyvtár'!F9+'4.4 sportcsarnok'!F9+'4.5 pályázat_1'!F9+'4.6 pályázat 2'!F9+'4.8 Tourinform'!F9+'4.7 pályázat 3'!F9</f>
        <v>16454916</v>
      </c>
      <c r="G9" s="482">
        <f>'4.1 műv ház'!G9+'4.2 HH'!G9+'4.3 könyvtár'!G9+'4.4 sportcsarnok'!G9+'4.5 pályázat_1'!G9+'4.6 pályázat 2'!G9+'4.8 Tourinform'!G9+'4.7 pályázat 3'!G9</f>
        <v>19342918</v>
      </c>
      <c r="H9" s="276">
        <f>'4.1 műv ház'!H9+'4.2 HH'!H9+'4.3 könyvtár'!H9+'4.4 sportcsarnok'!H9+'4.5 pályázat_1'!H9+'4.6 pályázat 2'!H9+'4.8 Tourinform'!H9+'4.7 pályázat 3'!H9</f>
        <v>0</v>
      </c>
      <c r="I9" s="476">
        <f>'4.1 műv ház'!I9+'4.2 HH'!I9+'4.3 könyvtár'!I9+'4.4 sportcsarnok'!I9+'4.5 pályázat_1'!I9+'4.6 pályázat 2'!I9+'4.8 Tourinform'!I9+'4.7 pályázat 3'!I9</f>
        <v>19342918</v>
      </c>
      <c r="J9" s="482">
        <f>'4.1 műv ház'!J9+'4.2 HH'!J9+'4.3 könyvtár'!J9+'4.4 sportcsarnok'!J9+'4.5 pályázat_1'!J9+'4.6 pályázat 2'!J9+'4.8 Tourinform'!J9+'4.7 pályázat 3'!J9</f>
        <v>19342918</v>
      </c>
      <c r="K9" s="276">
        <f>'4.1 műv ház'!K9+'4.2 HH'!K9+'4.3 könyvtár'!K9+'4.4 sportcsarnok'!K9+'4.5 pályázat_1'!K9+'4.6 pályázat 2'!K9+'4.8 Tourinform'!K9+'4.7 pályázat 3'!K9</f>
        <v>0</v>
      </c>
      <c r="L9" s="476">
        <f>'4.1 műv ház'!L9+'4.2 HH'!L9+'4.3 könyvtár'!L9+'4.4 sportcsarnok'!L9+'4.5 pályázat_1'!L9+'4.6 pályázat 2'!L9+'4.8 Tourinform'!L9+'4.7 pályázat 3'!L9</f>
        <v>19342918</v>
      </c>
      <c r="N9" s="992"/>
    </row>
    <row r="10" spans="1:14" x14ac:dyDescent="0.25">
      <c r="A10" s="12" t="s">
        <v>33</v>
      </c>
      <c r="B10" s="6" t="s">
        <v>34</v>
      </c>
      <c r="C10" s="123">
        <f>'4.1 műv ház'!C10+'4.2 HH'!C10+'4.3 könyvtár'!C10+'4.4 sportcsarnok'!C10+'4.5 pályázat_1'!C10+'4.6 pályázat 2'!C10+'4.8 Tourinform'!C10+'4.7 pályázat 3'!C10</f>
        <v>11643654</v>
      </c>
      <c r="D10" s="123">
        <f>'4.1 műv ház'!D10+'4.2 HH'!D10+'4.3 könyvtár'!D10+'4.4 sportcsarnok'!D10+'4.5 pályázat_1'!D10+'4.6 pályázat 2'!D10+'4.8 Tourinform'!D10+'4.7 pályázat 3'!D10</f>
        <v>16454916</v>
      </c>
      <c r="E10" s="73">
        <f>'4.1 műv ház'!E10+'4.2 HH'!E10+'4.3 könyvtár'!E10+'4.4 sportcsarnok'!E10+'4.5 pályázat_1'!E10+'4.6 pályázat 2'!E10+'4.8 Tourinform'!E10+'4.7 pályázat 3'!E10</f>
        <v>0</v>
      </c>
      <c r="F10" s="74">
        <f>'4.1 műv ház'!F10+'4.2 HH'!F10+'4.3 könyvtár'!F10+'4.4 sportcsarnok'!F10+'4.5 pályázat_1'!F10+'4.6 pályázat 2'!F10+'4.8 Tourinform'!F10+'4.7 pályázat 3'!F10</f>
        <v>16454916</v>
      </c>
      <c r="G10" s="123">
        <f>'4.1 műv ház'!G10+'4.2 HH'!G10+'4.3 könyvtár'!G10+'4.4 sportcsarnok'!G10+'4.5 pályázat_1'!G10+'4.6 pályázat 2'!G10+'4.8 Tourinform'!G10+'4.7 pályázat 3'!G10</f>
        <v>19342918</v>
      </c>
      <c r="H10" s="73">
        <f>'4.1 műv ház'!H10+'4.2 HH'!H10+'4.3 könyvtár'!H10+'4.4 sportcsarnok'!H10+'4.5 pályázat_1'!H10+'4.6 pályázat 2'!H10+'4.8 Tourinform'!H10+'4.7 pályázat 3'!H10</f>
        <v>0</v>
      </c>
      <c r="I10" s="74">
        <f>'4.1 műv ház'!I10+'4.2 HH'!I10+'4.3 könyvtár'!I10+'4.4 sportcsarnok'!I10+'4.5 pályázat_1'!I10+'4.6 pályázat 2'!I10+'4.8 Tourinform'!I10+'4.7 pályázat 3'!I10</f>
        <v>19342918</v>
      </c>
      <c r="J10" s="123">
        <f>'4.1 műv ház'!J10+'4.2 HH'!J10+'4.3 könyvtár'!J10+'4.4 sportcsarnok'!J10+'4.5 pályázat_1'!J10+'4.6 pályázat 2'!J10+'4.8 Tourinform'!J10+'4.7 pályázat 3'!J10</f>
        <v>19342918</v>
      </c>
      <c r="K10" s="73">
        <f>'4.1 műv ház'!K10+'4.2 HH'!K10+'4.3 könyvtár'!K10+'4.4 sportcsarnok'!K10+'4.5 pályázat_1'!K10+'4.6 pályázat 2'!K10+'4.8 Tourinform'!K10+'4.7 pályázat 3'!K10</f>
        <v>0</v>
      </c>
      <c r="L10" s="74">
        <f>'4.1 műv ház'!L10+'4.2 HH'!L10+'4.3 könyvtár'!L10+'4.4 sportcsarnok'!L10+'4.5 pályázat_1'!L10+'4.6 pályázat 2'!L10+'4.8 Tourinform'!L10+'4.7 pályázat 3'!L10</f>
        <v>19342918</v>
      </c>
    </row>
    <row r="11" spans="1:14" x14ac:dyDescent="0.25">
      <c r="A11" s="12" t="s">
        <v>35</v>
      </c>
      <c r="B11" s="6" t="s">
        <v>36</v>
      </c>
      <c r="C11" s="123">
        <f>'4.1 műv ház'!C11+'4.2 HH'!C11+'4.3 könyvtár'!C11+'4.4 sportcsarnok'!C11+'4.5 pályázat_1'!C11+'4.6 pályázat 2'!C11+'4.8 Tourinform'!C11+'4.7 pályázat 3'!C11</f>
        <v>0</v>
      </c>
      <c r="D11" s="123">
        <f>'4.1 műv ház'!D11+'4.2 HH'!D11+'4.3 könyvtár'!D11+'4.4 sportcsarnok'!D11+'4.5 pályázat_1'!D11+'4.6 pályázat 2'!D11+'4.8 Tourinform'!D11+'4.7 pályázat 3'!D11</f>
        <v>0</v>
      </c>
      <c r="E11" s="73">
        <f>'4.1 műv ház'!E11+'4.2 HH'!E11+'4.3 könyvtár'!E11+'4.4 sportcsarnok'!E11+'4.5 pályázat_1'!E11+'4.6 pályázat 2'!E11+'4.8 Tourinform'!E11+'4.7 pályázat 3'!E11</f>
        <v>0</v>
      </c>
      <c r="F11" s="74">
        <f>'4.1 műv ház'!F11+'4.2 HH'!F11+'4.3 könyvtár'!F11+'4.4 sportcsarnok'!F11+'4.5 pályázat_1'!F11+'4.6 pályázat 2'!F11+'4.8 Tourinform'!F11+'4.7 pályázat 3'!F11</f>
        <v>0</v>
      </c>
      <c r="G11" s="123">
        <f>'4.1 műv ház'!G11+'4.2 HH'!G11+'4.3 könyvtár'!G11+'4.4 sportcsarnok'!G11+'4.5 pályázat_1'!G11+'4.6 pályázat 2'!G11+'4.8 Tourinform'!G11+'4.7 pályázat 3'!G11</f>
        <v>0</v>
      </c>
      <c r="H11" s="73">
        <f>'4.1 műv ház'!H11+'4.2 HH'!H11+'4.3 könyvtár'!H11+'4.4 sportcsarnok'!H11+'4.5 pályázat_1'!H11+'4.6 pályázat 2'!H11+'4.8 Tourinform'!H11+'4.7 pályázat 3'!H11</f>
        <v>0</v>
      </c>
      <c r="I11" s="74">
        <f>'4.1 műv ház'!I11+'4.2 HH'!I11+'4.3 könyvtár'!I11+'4.4 sportcsarnok'!I11+'4.5 pályázat_1'!I11+'4.6 pályázat 2'!I11+'4.8 Tourinform'!I11+'4.7 pályázat 3'!I11</f>
        <v>0</v>
      </c>
      <c r="J11" s="123">
        <f>'4.1 műv ház'!J11+'4.2 HH'!J11+'4.3 könyvtár'!J11+'4.4 sportcsarnok'!J11+'4.5 pályázat_1'!J11+'4.6 pályázat 2'!J11+'4.8 Tourinform'!J11+'4.7 pályázat 3'!J11</f>
        <v>0</v>
      </c>
      <c r="K11" s="73">
        <f>'4.1 műv ház'!K11+'4.2 HH'!K11+'4.3 könyvtár'!K11+'4.4 sportcsarnok'!K11+'4.5 pályázat_1'!K11+'4.6 pályázat 2'!K11+'4.8 Tourinform'!K11+'4.7 pályázat 3'!K11</f>
        <v>0</v>
      </c>
      <c r="L11" s="74">
        <f>'4.1 műv ház'!L11+'4.2 HH'!L11+'4.3 könyvtár'!L11+'4.4 sportcsarnok'!L11+'4.5 pályázat_1'!L11+'4.6 pályázat 2'!L11+'4.8 Tourinform'!L11+'4.7 pályázat 3'!L11</f>
        <v>0</v>
      </c>
    </row>
    <row r="12" spans="1:14" x14ac:dyDescent="0.25">
      <c r="A12" s="12" t="s">
        <v>37</v>
      </c>
      <c r="B12" s="6" t="s">
        <v>38</v>
      </c>
      <c r="C12" s="123">
        <f>'4.1 műv ház'!C12+'4.2 HH'!C12+'4.3 könyvtár'!C12+'4.4 sportcsarnok'!C12+'4.5 pályázat_1'!C12+'4.6 pályázat 2'!C12+'4.8 Tourinform'!C12+'4.7 pályázat 3'!C12</f>
        <v>0</v>
      </c>
      <c r="D12" s="123">
        <f>'4.1 műv ház'!D12+'4.2 HH'!D12+'4.3 könyvtár'!D12+'4.4 sportcsarnok'!D12+'4.5 pályázat_1'!D12+'4.6 pályázat 2'!D12+'4.8 Tourinform'!D12+'4.7 pályázat 3'!D12</f>
        <v>0</v>
      </c>
      <c r="E12" s="73">
        <f>'4.1 műv ház'!E12+'4.2 HH'!E12+'4.3 könyvtár'!E12+'4.4 sportcsarnok'!E12+'4.5 pályázat_1'!E12+'4.6 pályázat 2'!E12+'4.8 Tourinform'!E12+'4.7 pályázat 3'!E12</f>
        <v>0</v>
      </c>
      <c r="F12" s="74">
        <f>'4.1 műv ház'!F12+'4.2 HH'!F12+'4.3 könyvtár'!F12+'4.4 sportcsarnok'!F12+'4.5 pályázat_1'!F12+'4.6 pályázat 2'!F12+'4.8 Tourinform'!F12+'4.7 pályázat 3'!F12</f>
        <v>0</v>
      </c>
      <c r="G12" s="123">
        <f>'4.1 műv ház'!G12+'4.2 HH'!G12+'4.3 könyvtár'!G12+'4.4 sportcsarnok'!G12+'4.5 pályázat_1'!G12+'4.6 pályázat 2'!G12+'4.8 Tourinform'!G12+'4.7 pályázat 3'!G12</f>
        <v>0</v>
      </c>
      <c r="H12" s="73">
        <f>'4.1 műv ház'!H12+'4.2 HH'!H12+'4.3 könyvtár'!H12+'4.4 sportcsarnok'!H12+'4.5 pályázat_1'!H12+'4.6 pályázat 2'!H12+'4.8 Tourinform'!H12+'4.7 pályázat 3'!H12</f>
        <v>0</v>
      </c>
      <c r="I12" s="74">
        <f>'4.1 műv ház'!I12+'4.2 HH'!I12+'4.3 könyvtár'!I12+'4.4 sportcsarnok'!I12+'4.5 pályázat_1'!I12+'4.6 pályázat 2'!I12+'4.8 Tourinform'!I12+'4.7 pályázat 3'!I12</f>
        <v>0</v>
      </c>
      <c r="J12" s="123">
        <f>'4.1 műv ház'!J12+'4.2 HH'!J12+'4.3 könyvtár'!J12+'4.4 sportcsarnok'!J12+'4.5 pályázat_1'!J12+'4.6 pályázat 2'!J12+'4.8 Tourinform'!J12+'4.7 pályázat 3'!J12</f>
        <v>0</v>
      </c>
      <c r="K12" s="73">
        <f>'4.1 műv ház'!K12+'4.2 HH'!K12+'4.3 könyvtár'!K12+'4.4 sportcsarnok'!K12+'4.5 pályázat_1'!K12+'4.6 pályázat 2'!K12+'4.8 Tourinform'!K12+'4.7 pályázat 3'!K12</f>
        <v>0</v>
      </c>
      <c r="L12" s="74">
        <f>'4.1 műv ház'!L12+'4.2 HH'!L12+'4.3 könyvtár'!L12+'4.4 sportcsarnok'!L12+'4.5 pályázat_1'!L12+'4.6 pályázat 2'!L12+'4.8 Tourinform'!L12+'4.7 pályázat 3'!L12</f>
        <v>0</v>
      </c>
    </row>
    <row r="13" spans="1:14" x14ac:dyDescent="0.25">
      <c r="A13" s="12" t="s">
        <v>39</v>
      </c>
      <c r="B13" s="6" t="s">
        <v>40</v>
      </c>
      <c r="C13" s="123">
        <f>'4.1 műv ház'!C13+'4.2 HH'!C13+'4.3 könyvtár'!C13+'4.4 sportcsarnok'!C13+'4.5 pályázat_1'!C13+'4.6 pályázat 2'!C13+'4.8 Tourinform'!C13+'4.7 pályázat 3'!C13</f>
        <v>0</v>
      </c>
      <c r="D13" s="123">
        <f>'4.1 műv ház'!D13+'4.2 HH'!D13+'4.3 könyvtár'!D13+'4.4 sportcsarnok'!D13+'4.5 pályázat_1'!D13+'4.6 pályázat 2'!D13+'4.8 Tourinform'!D13+'4.7 pályázat 3'!D13</f>
        <v>0</v>
      </c>
      <c r="E13" s="73">
        <f>'4.1 műv ház'!E13+'4.2 HH'!E13+'4.3 könyvtár'!E13+'4.4 sportcsarnok'!E13+'4.5 pályázat_1'!E13+'4.6 pályázat 2'!E13+'4.8 Tourinform'!E13+'4.7 pályázat 3'!E13</f>
        <v>0</v>
      </c>
      <c r="F13" s="74">
        <f>'4.1 műv ház'!F13+'4.2 HH'!F13+'4.3 könyvtár'!F13+'4.4 sportcsarnok'!F13+'4.5 pályázat_1'!F13+'4.6 pályázat 2'!F13+'4.8 Tourinform'!F13+'4.7 pályázat 3'!F13</f>
        <v>0</v>
      </c>
      <c r="G13" s="123">
        <f>'4.1 műv ház'!G13+'4.2 HH'!G13+'4.3 könyvtár'!G13+'4.4 sportcsarnok'!G13+'4.5 pályázat_1'!G13+'4.6 pályázat 2'!G13+'4.8 Tourinform'!G13+'4.7 pályázat 3'!G13</f>
        <v>0</v>
      </c>
      <c r="H13" s="73">
        <f>'4.1 műv ház'!H13+'4.2 HH'!H13+'4.3 könyvtár'!H13+'4.4 sportcsarnok'!H13+'4.5 pályázat_1'!H13+'4.6 pályázat 2'!H13+'4.8 Tourinform'!H13+'4.7 pályázat 3'!H13</f>
        <v>0</v>
      </c>
      <c r="I13" s="74">
        <f>'4.1 műv ház'!I13+'4.2 HH'!I13+'4.3 könyvtár'!I13+'4.4 sportcsarnok'!I13+'4.5 pályázat_1'!I13+'4.6 pályázat 2'!I13+'4.8 Tourinform'!I13+'4.7 pályázat 3'!I13</f>
        <v>0</v>
      </c>
      <c r="J13" s="123">
        <f>'4.1 műv ház'!J13+'4.2 HH'!J13+'4.3 könyvtár'!J13+'4.4 sportcsarnok'!J13+'4.5 pályázat_1'!J13+'4.6 pályázat 2'!J13+'4.8 Tourinform'!J13+'4.7 pályázat 3'!J13</f>
        <v>0</v>
      </c>
      <c r="K13" s="73">
        <f>'4.1 műv ház'!K13+'4.2 HH'!K13+'4.3 könyvtár'!K13+'4.4 sportcsarnok'!K13+'4.5 pályázat_1'!K13+'4.6 pályázat 2'!K13+'4.8 Tourinform'!K13+'4.7 pályázat 3'!K13</f>
        <v>0</v>
      </c>
      <c r="L13" s="74">
        <f>'4.1 műv ház'!L13+'4.2 HH'!L13+'4.3 könyvtár'!L13+'4.4 sportcsarnok'!L13+'4.5 pályázat_1'!L13+'4.6 pályázat 2'!L13+'4.8 Tourinform'!L13+'4.7 pályázat 3'!L13</f>
        <v>0</v>
      </c>
    </row>
    <row r="14" spans="1:14" x14ac:dyDescent="0.25">
      <c r="A14" s="12" t="s">
        <v>41</v>
      </c>
      <c r="B14" s="6" t="s">
        <v>42</v>
      </c>
      <c r="C14" s="123">
        <f>'4.1 műv ház'!C14+'4.2 HH'!C14+'4.3 könyvtár'!C14+'4.4 sportcsarnok'!C14+'4.5 pályázat_1'!C14+'4.6 pályázat 2'!C14+'4.8 Tourinform'!C14+'4.7 pályázat 3'!C14</f>
        <v>11643654</v>
      </c>
      <c r="D14" s="123">
        <f>'4.1 műv ház'!D14+'4.2 HH'!D14+'4.3 könyvtár'!D14+'4.4 sportcsarnok'!D14+'4.5 pályázat_1'!D14+'4.6 pályázat 2'!D14+'4.8 Tourinform'!D14+'4.7 pályázat 3'!D14</f>
        <v>11689066</v>
      </c>
      <c r="E14" s="73">
        <f>'4.1 műv ház'!E14+'4.2 HH'!E14+'4.3 könyvtár'!E14+'4.4 sportcsarnok'!E14+'4.5 pályázat_1'!E14+'4.6 pályázat 2'!E14+'4.8 Tourinform'!E14+'4.7 pályázat 3'!E14</f>
        <v>0</v>
      </c>
      <c r="F14" s="74">
        <f>'4.1 műv ház'!F14+'4.2 HH'!F14+'4.3 könyvtár'!F14+'4.4 sportcsarnok'!F14+'4.5 pályázat_1'!F14+'4.6 pályázat 2'!F14+'4.8 Tourinform'!F14+'4.7 pályázat 3'!F14</f>
        <v>11689066</v>
      </c>
      <c r="G14" s="123">
        <f>'4.1 műv ház'!G14+'4.2 HH'!G14+'4.3 könyvtár'!G14+'4.4 sportcsarnok'!G14+'4.5 pályázat_1'!G14+'4.6 pályázat 2'!G14+'4.8 Tourinform'!G14+'4.7 pályázat 3'!G14</f>
        <v>19342918</v>
      </c>
      <c r="H14" s="73">
        <f>'4.1 műv ház'!H14+'4.2 HH'!H14+'4.3 könyvtár'!H14+'4.4 sportcsarnok'!H14+'4.5 pályázat_1'!H14+'4.6 pályázat 2'!H14+'4.8 Tourinform'!H14+'4.7 pályázat 3'!H14</f>
        <v>0</v>
      </c>
      <c r="I14" s="74">
        <f>'4.1 műv ház'!I14+'4.2 HH'!I14+'4.3 könyvtár'!I14+'4.4 sportcsarnok'!I14+'4.5 pályázat_1'!I14+'4.6 pályázat 2'!I14+'4.8 Tourinform'!I14+'4.7 pályázat 3'!I14</f>
        <v>19342918</v>
      </c>
      <c r="J14" s="123">
        <f>'4.1 műv ház'!J14+'4.2 HH'!J14+'4.3 könyvtár'!J14+'4.4 sportcsarnok'!J14+'4.5 pályázat_1'!J14+'4.6 pályázat 2'!J14+'4.8 Tourinform'!J14+'4.7 pályázat 3'!J14</f>
        <v>19342918</v>
      </c>
      <c r="K14" s="73">
        <f>'4.1 műv ház'!K14+'4.2 HH'!K14+'4.3 könyvtár'!K14+'4.4 sportcsarnok'!K14+'4.5 pályázat_1'!K14+'4.6 pályázat 2'!K14+'4.8 Tourinform'!K14+'4.7 pályázat 3'!K14</f>
        <v>0</v>
      </c>
      <c r="L14" s="74">
        <f>'4.1 műv ház'!L14+'4.2 HH'!L14+'4.3 könyvtár'!L14+'4.4 sportcsarnok'!L14+'4.5 pályázat_1'!L14+'4.6 pályázat 2'!L14+'4.8 Tourinform'!L14+'4.7 pályázat 3'!L14</f>
        <v>19342918</v>
      </c>
    </row>
    <row r="15" spans="1:14" x14ac:dyDescent="0.25">
      <c r="A15" s="12" t="s">
        <v>43</v>
      </c>
      <c r="B15" s="6" t="s">
        <v>44</v>
      </c>
      <c r="C15" s="123">
        <f>'4.1 műv ház'!C15+'4.2 HH'!C15+'4.3 könyvtár'!C15+'4.4 sportcsarnok'!C15+'4.5 pályázat_1'!C15+'4.6 pályázat 2'!C15+'4.8 Tourinform'!C15+'4.7 pályázat 3'!C15</f>
        <v>0</v>
      </c>
      <c r="D15" s="123">
        <f>'4.1 műv ház'!D15+'4.2 HH'!D15+'4.3 könyvtár'!D15+'4.4 sportcsarnok'!D15+'4.5 pályázat_1'!D15+'4.6 pályázat 2'!D15+'4.8 Tourinform'!D15+'4.7 pályázat 3'!D15</f>
        <v>4765850</v>
      </c>
      <c r="E15" s="73">
        <f>'4.1 műv ház'!E15+'4.2 HH'!E15+'4.3 könyvtár'!E15+'4.4 sportcsarnok'!E15+'4.5 pályázat_1'!E15+'4.6 pályázat 2'!E15+'4.8 Tourinform'!E15+'4.7 pályázat 3'!E15</f>
        <v>0</v>
      </c>
      <c r="F15" s="74">
        <f>'4.1 műv ház'!F15+'4.2 HH'!F15+'4.3 könyvtár'!F15+'4.4 sportcsarnok'!F15+'4.5 pályázat_1'!F15+'4.6 pályázat 2'!F15+'4.8 Tourinform'!F15+'4.7 pályázat 3'!F15</f>
        <v>4765850</v>
      </c>
      <c r="G15" s="123">
        <f>'4.1 műv ház'!G15+'4.2 HH'!G15+'4.3 könyvtár'!G15+'4.4 sportcsarnok'!G15+'4.5 pályázat_1'!G15+'4.6 pályázat 2'!G15+'4.8 Tourinform'!G15+'4.7 pályázat 3'!G15</f>
        <v>0</v>
      </c>
      <c r="H15" s="73">
        <f>'4.1 műv ház'!H15+'4.2 HH'!H15+'4.3 könyvtár'!H15+'4.4 sportcsarnok'!H15+'4.5 pályázat_1'!H15+'4.6 pályázat 2'!H15+'4.8 Tourinform'!H15+'4.7 pályázat 3'!H15</f>
        <v>0</v>
      </c>
      <c r="I15" s="74">
        <f>'4.1 műv ház'!I15+'4.2 HH'!I15+'4.3 könyvtár'!I15+'4.4 sportcsarnok'!I15+'4.5 pályázat_1'!I15+'4.6 pályázat 2'!I15+'4.8 Tourinform'!I15+'4.7 pályázat 3'!I15</f>
        <v>0</v>
      </c>
      <c r="J15" s="123">
        <f>'4.1 műv ház'!J15+'4.2 HH'!J15+'4.3 könyvtár'!J15+'4.4 sportcsarnok'!J15+'4.5 pályázat_1'!J15+'4.6 pályázat 2'!J15+'4.8 Tourinform'!J15+'4.7 pályázat 3'!J15</f>
        <v>0</v>
      </c>
      <c r="K15" s="73">
        <f>'4.1 műv ház'!K15+'4.2 HH'!K15+'4.3 könyvtár'!K15+'4.4 sportcsarnok'!K15+'4.5 pályázat_1'!K15+'4.6 pályázat 2'!K15+'4.8 Tourinform'!K15+'4.7 pályázat 3'!K15</f>
        <v>0</v>
      </c>
      <c r="L15" s="74">
        <f>'4.1 műv ház'!L15+'4.2 HH'!L15+'4.3 könyvtár'!L15+'4.4 sportcsarnok'!L15+'4.5 pályázat_1'!L15+'4.6 pályázat 2'!L15+'4.8 Tourinform'!L15+'4.7 pályázat 3'!L15</f>
        <v>0</v>
      </c>
    </row>
    <row r="16" spans="1:14" x14ac:dyDescent="0.25">
      <c r="A16" s="12" t="s">
        <v>45</v>
      </c>
      <c r="B16" s="6" t="s">
        <v>46</v>
      </c>
      <c r="C16" s="123">
        <f>'4.1 műv ház'!C16+'4.2 HH'!C16+'4.3 könyvtár'!C16+'4.4 sportcsarnok'!C16+'4.5 pályázat_1'!C16+'4.6 pályázat 2'!C16+'4.8 Tourinform'!C16+'4.7 pályázat 3'!C16</f>
        <v>0</v>
      </c>
      <c r="D16" s="123">
        <f>'4.1 műv ház'!D16+'4.2 HH'!D16+'4.3 könyvtár'!D16+'4.4 sportcsarnok'!D16+'4.5 pályázat_1'!D16+'4.6 pályázat 2'!D16+'4.8 Tourinform'!D16+'4.7 pályázat 3'!D16</f>
        <v>0</v>
      </c>
      <c r="E16" s="73">
        <f>'4.1 műv ház'!E16+'4.2 HH'!E16+'4.3 könyvtár'!E16+'4.4 sportcsarnok'!E16+'4.5 pályázat_1'!E16+'4.6 pályázat 2'!E16+'4.8 Tourinform'!E16+'4.7 pályázat 3'!E16</f>
        <v>0</v>
      </c>
      <c r="F16" s="74">
        <f>'4.1 műv ház'!F16+'4.2 HH'!F16+'4.3 könyvtár'!F16+'4.4 sportcsarnok'!F16+'4.5 pályázat_1'!F16+'4.6 pályázat 2'!F16+'4.8 Tourinform'!F16+'4.7 pályázat 3'!F16</f>
        <v>0</v>
      </c>
      <c r="G16" s="123">
        <f>'4.1 műv ház'!G16+'4.2 HH'!G16+'4.3 könyvtár'!G16+'4.4 sportcsarnok'!G16+'4.5 pályázat_1'!G16+'4.6 pályázat 2'!G16+'4.8 Tourinform'!G16+'4.7 pályázat 3'!G16</f>
        <v>0</v>
      </c>
      <c r="H16" s="73">
        <f>'4.1 műv ház'!H16+'4.2 HH'!H16+'4.3 könyvtár'!H16+'4.4 sportcsarnok'!H16+'4.5 pályázat_1'!H16+'4.6 pályázat 2'!H16+'4.8 Tourinform'!H16+'4.7 pályázat 3'!H16</f>
        <v>0</v>
      </c>
      <c r="I16" s="74">
        <f>'4.1 műv ház'!I16+'4.2 HH'!I16+'4.3 könyvtár'!I16+'4.4 sportcsarnok'!I16+'4.5 pályázat_1'!I16+'4.6 pályázat 2'!I16+'4.8 Tourinform'!I16+'4.7 pályázat 3'!I16</f>
        <v>0</v>
      </c>
      <c r="J16" s="123">
        <f>'4.1 műv ház'!J16+'4.2 HH'!J16+'4.3 könyvtár'!J16+'4.4 sportcsarnok'!J16+'4.5 pályázat_1'!J16+'4.6 pályázat 2'!J16+'4.8 Tourinform'!J16+'4.7 pályázat 3'!J16</f>
        <v>0</v>
      </c>
      <c r="K16" s="73">
        <f>'4.1 műv ház'!K16+'4.2 HH'!K16+'4.3 könyvtár'!K16+'4.4 sportcsarnok'!K16+'4.5 pályázat_1'!K16+'4.6 pályázat 2'!K16+'4.8 Tourinform'!K16+'4.7 pályázat 3'!K16</f>
        <v>0</v>
      </c>
      <c r="L16" s="74">
        <f>'4.1 műv ház'!L16+'4.2 HH'!L16+'4.3 könyvtár'!L16+'4.4 sportcsarnok'!L16+'4.5 pályázat_1'!L16+'4.6 pályázat 2'!L16+'4.8 Tourinform'!L16+'4.7 pályázat 3'!L16</f>
        <v>0</v>
      </c>
    </row>
    <row r="17" spans="1:12" x14ac:dyDescent="0.25">
      <c r="A17" s="12" t="s">
        <v>47</v>
      </c>
      <c r="B17" s="6" t="s">
        <v>48</v>
      </c>
      <c r="C17" s="123">
        <f>'4.1 műv ház'!C17+'4.2 HH'!C17+'4.3 könyvtár'!C17+'4.4 sportcsarnok'!C17+'4.5 pályázat_1'!C17+'4.6 pályázat 2'!C17+'4.8 Tourinform'!C17+'4.7 pályázat 3'!C17</f>
        <v>0</v>
      </c>
      <c r="D17" s="123">
        <f>'4.1 műv ház'!D17+'4.2 HH'!D17+'4.3 könyvtár'!D17+'4.4 sportcsarnok'!D17+'4.5 pályázat_1'!D17+'4.6 pályázat 2'!D17+'4.8 Tourinform'!D17+'4.7 pályázat 3'!D17</f>
        <v>0</v>
      </c>
      <c r="E17" s="73">
        <f>'4.1 műv ház'!E17+'4.2 HH'!E17+'4.3 könyvtár'!E17+'4.4 sportcsarnok'!E17+'4.5 pályázat_1'!E17+'4.6 pályázat 2'!E17+'4.8 Tourinform'!E17+'4.7 pályázat 3'!E17</f>
        <v>0</v>
      </c>
      <c r="F17" s="74">
        <f>'4.1 műv ház'!F17+'4.2 HH'!F17+'4.3 könyvtár'!F17+'4.4 sportcsarnok'!F17+'4.5 pályázat_1'!F17+'4.6 pályázat 2'!F17+'4.8 Tourinform'!F17+'4.7 pályázat 3'!F17</f>
        <v>0</v>
      </c>
      <c r="G17" s="123">
        <f>'4.1 műv ház'!G17+'4.2 HH'!G17+'4.3 könyvtár'!G17+'4.4 sportcsarnok'!G17+'4.5 pályázat_1'!G17+'4.6 pályázat 2'!G17+'4.8 Tourinform'!G17+'4.7 pályázat 3'!G17</f>
        <v>0</v>
      </c>
      <c r="H17" s="73">
        <f>'4.1 műv ház'!H17+'4.2 HH'!H17+'4.3 könyvtár'!H17+'4.4 sportcsarnok'!H17+'4.5 pályázat_1'!H17+'4.6 pályázat 2'!H17+'4.8 Tourinform'!H17+'4.7 pályázat 3'!H17</f>
        <v>0</v>
      </c>
      <c r="I17" s="74">
        <f>'4.1 műv ház'!I17+'4.2 HH'!I17+'4.3 könyvtár'!I17+'4.4 sportcsarnok'!I17+'4.5 pályázat_1'!I17+'4.6 pályázat 2'!I17+'4.8 Tourinform'!I17+'4.7 pályázat 3'!I17</f>
        <v>0</v>
      </c>
      <c r="J17" s="123">
        <f>'4.1 műv ház'!J17+'4.2 HH'!J17+'4.3 könyvtár'!J17+'4.4 sportcsarnok'!J17+'4.5 pályázat_1'!J17+'4.6 pályázat 2'!J17+'4.8 Tourinform'!J17+'4.7 pályázat 3'!J17</f>
        <v>0</v>
      </c>
      <c r="K17" s="73">
        <f>'4.1 műv ház'!K17+'4.2 HH'!K17+'4.3 könyvtár'!K17+'4.4 sportcsarnok'!K17+'4.5 pályázat_1'!K17+'4.6 pályázat 2'!K17+'4.8 Tourinform'!K17+'4.7 pályázat 3'!K17</f>
        <v>0</v>
      </c>
      <c r="L17" s="74">
        <f>'4.1 műv ház'!L17+'4.2 HH'!L17+'4.3 könyvtár'!L17+'4.4 sportcsarnok'!L17+'4.5 pályázat_1'!L17+'4.6 pályázat 2'!L17+'4.8 Tourinform'!L17+'4.7 pályázat 3'!L17</f>
        <v>0</v>
      </c>
    </row>
    <row r="18" spans="1:12" x14ac:dyDescent="0.25">
      <c r="A18" s="12" t="s">
        <v>49</v>
      </c>
      <c r="B18" s="6" t="s">
        <v>50</v>
      </c>
      <c r="C18" s="123">
        <f>'4.1 műv ház'!C18+'4.2 HH'!C18+'4.3 könyvtár'!C18+'4.4 sportcsarnok'!C18+'4.5 pályázat_1'!C18+'4.6 pályázat 2'!C18+'4.8 Tourinform'!C18+'4.7 pályázat 3'!C18</f>
        <v>0</v>
      </c>
      <c r="D18" s="123">
        <f>'4.1 műv ház'!D18+'4.2 HH'!D18+'4.3 könyvtár'!D18+'4.4 sportcsarnok'!D18+'4.5 pályázat_1'!D18+'4.6 pályázat 2'!D18+'4.8 Tourinform'!D18+'4.7 pályázat 3'!D18</f>
        <v>0</v>
      </c>
      <c r="E18" s="73">
        <f>'4.1 műv ház'!E18+'4.2 HH'!E18+'4.3 könyvtár'!E18+'4.4 sportcsarnok'!E18+'4.5 pályázat_1'!E18+'4.6 pályázat 2'!E18+'4.8 Tourinform'!E18+'4.7 pályázat 3'!E18</f>
        <v>0</v>
      </c>
      <c r="F18" s="74">
        <f>'4.1 műv ház'!F18+'4.2 HH'!F18+'4.3 könyvtár'!F18+'4.4 sportcsarnok'!F18+'4.5 pályázat_1'!F18+'4.6 pályázat 2'!F18+'4.8 Tourinform'!F18+'4.7 pályázat 3'!F18</f>
        <v>0</v>
      </c>
      <c r="G18" s="123">
        <f>'4.1 műv ház'!G18+'4.2 HH'!G18+'4.3 könyvtár'!G18+'4.4 sportcsarnok'!G18+'4.5 pályázat_1'!G18+'4.6 pályázat 2'!G18+'4.8 Tourinform'!G18+'4.7 pályázat 3'!G18</f>
        <v>0</v>
      </c>
      <c r="H18" s="73">
        <f>'4.1 műv ház'!H18+'4.2 HH'!H18+'4.3 könyvtár'!H18+'4.4 sportcsarnok'!H18+'4.5 pályázat_1'!H18+'4.6 pályázat 2'!H18+'4.8 Tourinform'!H18+'4.7 pályázat 3'!H18</f>
        <v>0</v>
      </c>
      <c r="I18" s="74">
        <f>'4.1 műv ház'!I18+'4.2 HH'!I18+'4.3 könyvtár'!I18+'4.4 sportcsarnok'!I18+'4.5 pályázat_1'!I18+'4.6 pályázat 2'!I18+'4.8 Tourinform'!I18+'4.7 pályázat 3'!I18</f>
        <v>0</v>
      </c>
      <c r="J18" s="123">
        <f>'4.1 műv ház'!J18+'4.2 HH'!J18+'4.3 könyvtár'!J18+'4.4 sportcsarnok'!J18+'4.5 pályázat_1'!J18+'4.6 pályázat 2'!J18+'4.8 Tourinform'!J18+'4.7 pályázat 3'!J18</f>
        <v>0</v>
      </c>
      <c r="K18" s="73">
        <f>'4.1 műv ház'!K18+'4.2 HH'!K18+'4.3 könyvtár'!K18+'4.4 sportcsarnok'!K18+'4.5 pályázat_1'!K18+'4.6 pályázat 2'!K18+'4.8 Tourinform'!K18+'4.7 pályázat 3'!K18</f>
        <v>0</v>
      </c>
      <c r="L18" s="74">
        <f>'4.1 műv ház'!L18+'4.2 HH'!L18+'4.3 könyvtár'!L18+'4.4 sportcsarnok'!L18+'4.5 pályázat_1'!L18+'4.6 pályázat 2'!L18+'4.8 Tourinform'!L18+'4.7 pályázat 3'!L18</f>
        <v>0</v>
      </c>
    </row>
    <row r="19" spans="1:12" x14ac:dyDescent="0.25">
      <c r="A19" s="13" t="s">
        <v>253</v>
      </c>
      <c r="B19" s="21" t="s">
        <v>254</v>
      </c>
      <c r="C19" s="123">
        <f>'4.1 műv ház'!C19+'4.2 HH'!C19+'4.3 könyvtár'!C19+'4.4 sportcsarnok'!C19+'4.5 pályázat_1'!C19+'4.6 pályázat 2'!C19+'4.8 Tourinform'!C19+'4.7 pályázat 3'!C19</f>
        <v>0</v>
      </c>
      <c r="D19" s="123">
        <f>'4.1 műv ház'!D19+'4.2 HH'!D19+'4.3 könyvtár'!D19+'4.4 sportcsarnok'!D19+'4.5 pályázat_1'!D19+'4.6 pályázat 2'!D19+'4.8 Tourinform'!D19+'4.7 pályázat 3'!D19</f>
        <v>0</v>
      </c>
      <c r="E19" s="73">
        <f>'4.1 műv ház'!E19+'4.2 HH'!E19+'4.3 könyvtár'!E19+'4.4 sportcsarnok'!E19+'4.5 pályázat_1'!E19+'4.6 pályázat 2'!E19+'4.8 Tourinform'!E19+'4.7 pályázat 3'!E19</f>
        <v>0</v>
      </c>
      <c r="F19" s="74">
        <f>'4.1 műv ház'!F19+'4.2 HH'!F19+'4.3 könyvtár'!F19+'4.4 sportcsarnok'!F19+'4.5 pályázat_1'!F19+'4.6 pályázat 2'!F19+'4.8 Tourinform'!F19+'4.7 pályázat 3'!F19</f>
        <v>0</v>
      </c>
      <c r="G19" s="123">
        <f>'4.1 műv ház'!G19+'4.2 HH'!G19+'4.3 könyvtár'!G19+'4.4 sportcsarnok'!G19+'4.5 pályázat_1'!G19+'4.6 pályázat 2'!G19+'4.8 Tourinform'!G19+'4.7 pályázat 3'!G19</f>
        <v>0</v>
      </c>
      <c r="H19" s="73">
        <f>'4.1 műv ház'!H19+'4.2 HH'!H19+'4.3 könyvtár'!H19+'4.4 sportcsarnok'!H19+'4.5 pályázat_1'!H19+'4.6 pályázat 2'!H19+'4.8 Tourinform'!H19+'4.7 pályázat 3'!H19</f>
        <v>0</v>
      </c>
      <c r="I19" s="74">
        <f>'4.1 műv ház'!I19+'4.2 HH'!I19+'4.3 könyvtár'!I19+'4.4 sportcsarnok'!I19+'4.5 pályázat_1'!I19+'4.6 pályázat 2'!I19+'4.8 Tourinform'!I19+'4.7 pályázat 3'!I19</f>
        <v>0</v>
      </c>
      <c r="J19" s="123">
        <f>'4.1 műv ház'!J19+'4.2 HH'!J19+'4.3 könyvtár'!J19+'4.4 sportcsarnok'!J19+'4.5 pályázat_1'!J19+'4.6 pályázat 2'!J19+'4.8 Tourinform'!J19+'4.7 pályázat 3'!J19</f>
        <v>0</v>
      </c>
      <c r="K19" s="73">
        <f>'4.1 műv ház'!K19+'4.2 HH'!K19+'4.3 könyvtár'!K19+'4.4 sportcsarnok'!K19+'4.5 pályázat_1'!K19+'4.6 pályázat 2'!K19+'4.8 Tourinform'!K19+'4.7 pályázat 3'!K19</f>
        <v>0</v>
      </c>
      <c r="L19" s="74">
        <f>'4.1 műv ház'!L19+'4.2 HH'!L19+'4.3 könyvtár'!L19+'4.4 sportcsarnok'!L19+'4.5 pályázat_1'!L19+'4.6 pályázat 2'!L19+'4.8 Tourinform'!L19+'4.7 pályázat 3'!L19</f>
        <v>0</v>
      </c>
    </row>
    <row r="20" spans="1:12" x14ac:dyDescent="0.25">
      <c r="A20" s="13" t="s">
        <v>51</v>
      </c>
      <c r="B20" s="21" t="s">
        <v>52</v>
      </c>
      <c r="C20" s="123">
        <f>'4.1 műv ház'!C20+'4.2 HH'!C20+'4.3 könyvtár'!C20+'4.4 sportcsarnok'!C20+'4.5 pályázat_1'!C20+'4.6 pályázat 2'!C20+'4.8 Tourinform'!C20+'4.7 pályázat 3'!C20</f>
        <v>0</v>
      </c>
      <c r="D20" s="123">
        <f>'4.1 műv ház'!D20+'4.2 HH'!D20+'4.3 könyvtár'!D20+'4.4 sportcsarnok'!D20+'4.5 pályázat_1'!D20+'4.6 pályázat 2'!D20+'4.8 Tourinform'!D20+'4.7 pályázat 3'!D20</f>
        <v>0</v>
      </c>
      <c r="E20" s="73">
        <f>'4.1 műv ház'!E20+'4.2 HH'!E20+'4.3 könyvtár'!E20+'4.4 sportcsarnok'!E20+'4.5 pályázat_1'!E20+'4.6 pályázat 2'!E20+'4.8 Tourinform'!E20+'4.7 pályázat 3'!E20</f>
        <v>0</v>
      </c>
      <c r="F20" s="74">
        <f>'4.1 műv ház'!F20+'4.2 HH'!F20+'4.3 könyvtár'!F20+'4.4 sportcsarnok'!F20+'4.5 pályázat_1'!F20+'4.6 pályázat 2'!F20+'4.8 Tourinform'!F20+'4.7 pályázat 3'!F20</f>
        <v>0</v>
      </c>
      <c r="G20" s="123">
        <f>'4.1 műv ház'!G20+'4.2 HH'!G20+'4.3 könyvtár'!G20+'4.4 sportcsarnok'!G20+'4.5 pályázat_1'!G20+'4.6 pályázat 2'!G20+'4.8 Tourinform'!G20+'4.7 pályázat 3'!G20</f>
        <v>0</v>
      </c>
      <c r="H20" s="73">
        <f>'4.1 műv ház'!H20+'4.2 HH'!H20+'4.3 könyvtár'!H20+'4.4 sportcsarnok'!H20+'4.5 pályázat_1'!H20+'4.6 pályázat 2'!H20+'4.8 Tourinform'!H20+'4.7 pályázat 3'!H20</f>
        <v>0</v>
      </c>
      <c r="I20" s="74">
        <f>'4.1 műv ház'!I20+'4.2 HH'!I20+'4.3 könyvtár'!I20+'4.4 sportcsarnok'!I20+'4.5 pályázat_1'!I20+'4.6 pályázat 2'!I20+'4.8 Tourinform'!I20+'4.7 pályázat 3'!I20</f>
        <v>0</v>
      </c>
      <c r="J20" s="123">
        <f>'4.1 műv ház'!J20+'4.2 HH'!J20+'4.3 könyvtár'!J20+'4.4 sportcsarnok'!J20+'4.5 pályázat_1'!J20+'4.6 pályázat 2'!J20+'4.8 Tourinform'!J20+'4.7 pályázat 3'!J20</f>
        <v>0</v>
      </c>
      <c r="K20" s="73">
        <f>'4.1 műv ház'!K20+'4.2 HH'!K20+'4.3 könyvtár'!K20+'4.4 sportcsarnok'!K20+'4.5 pályázat_1'!K20+'4.6 pályázat 2'!K20+'4.8 Tourinform'!K20+'4.7 pályázat 3'!K20</f>
        <v>0</v>
      </c>
      <c r="L20" s="74">
        <f>'4.1 műv ház'!L20+'4.2 HH'!L20+'4.3 könyvtár'!L20+'4.4 sportcsarnok'!L20+'4.5 pályázat_1'!L20+'4.6 pályázat 2'!L20+'4.8 Tourinform'!L20+'4.7 pályázat 3'!L20</f>
        <v>0</v>
      </c>
    </row>
    <row r="21" spans="1:12" ht="15.75" thickBot="1" x14ac:dyDescent="0.3">
      <c r="A21" s="13" t="s">
        <v>53</v>
      </c>
      <c r="B21" s="21" t="s">
        <v>54</v>
      </c>
      <c r="C21" s="123">
        <f>'4.1 műv ház'!C21+'4.2 HH'!C21+'4.3 könyvtár'!C21+'4.4 sportcsarnok'!C21+'4.5 pályázat_1'!C21+'4.6 pályázat 2'!C21+'4.8 Tourinform'!C21+'4.7 pályázat 3'!C21</f>
        <v>16865852</v>
      </c>
      <c r="D21" s="123">
        <f>'4.1 műv ház'!D21+'4.2 HH'!D21+'4.3 könyvtár'!D21+'4.4 sportcsarnok'!D21+'4.5 pályázat_1'!D21+'4.6 pályázat 2'!D21+'4.8 Tourinform'!D21+'4.7 pályázat 3'!D21</f>
        <v>0</v>
      </c>
      <c r="E21" s="73">
        <f>'4.1 műv ház'!E21+'4.2 HH'!E21+'4.3 könyvtár'!E21+'4.4 sportcsarnok'!E21+'4.5 pályázat_1'!E21+'4.6 pályázat 2'!E21+'4.8 Tourinform'!E21+'4.7 pályázat 3'!E21</f>
        <v>0</v>
      </c>
      <c r="F21" s="74">
        <f>'4.1 műv ház'!F21+'4.2 HH'!F21+'4.3 könyvtár'!F21+'4.4 sportcsarnok'!F21+'4.5 pályázat_1'!F21+'4.6 pályázat 2'!F21+'4.8 Tourinform'!F21+'4.7 pályázat 3'!F21</f>
        <v>0</v>
      </c>
      <c r="G21" s="123">
        <f>'4.1 műv ház'!G21+'4.2 HH'!G21+'4.3 könyvtár'!G21+'4.4 sportcsarnok'!G21+'4.5 pályázat_1'!G21+'4.6 pályázat 2'!G21+'4.8 Tourinform'!G21+'4.7 pályázat 3'!G21</f>
        <v>0</v>
      </c>
      <c r="H21" s="73">
        <f>'4.1 műv ház'!H21+'4.2 HH'!H21+'4.3 könyvtár'!H21+'4.4 sportcsarnok'!H21+'4.5 pályázat_1'!H21+'4.6 pályázat 2'!H21+'4.8 Tourinform'!H21+'4.7 pályázat 3'!H21</f>
        <v>0</v>
      </c>
      <c r="I21" s="74">
        <f>'4.1 műv ház'!I21+'4.2 HH'!I21+'4.3 könyvtár'!I21+'4.4 sportcsarnok'!I21+'4.5 pályázat_1'!I21+'4.6 pályázat 2'!I21+'4.8 Tourinform'!I21+'4.7 pályázat 3'!I21</f>
        <v>0</v>
      </c>
      <c r="J21" s="123">
        <f>'4.1 műv ház'!J21+'4.2 HH'!J21+'4.3 könyvtár'!J21+'4.4 sportcsarnok'!J21+'4.5 pályázat_1'!J21+'4.6 pályázat 2'!J21+'4.8 Tourinform'!J21+'4.7 pályázat 3'!J21</f>
        <v>0</v>
      </c>
      <c r="K21" s="73">
        <f>'4.1 műv ház'!K21+'4.2 HH'!K21+'4.3 könyvtár'!K21+'4.4 sportcsarnok'!K21+'4.5 pályázat_1'!K21+'4.6 pályázat 2'!K21+'4.8 Tourinform'!K21+'4.7 pályázat 3'!K21</f>
        <v>0</v>
      </c>
      <c r="L21" s="74">
        <f>'4.1 műv ház'!L21+'4.2 HH'!L21+'4.3 könyvtár'!L21+'4.4 sportcsarnok'!L21+'4.5 pályázat_1'!L21+'4.6 pályázat 2'!L21+'4.8 Tourinform'!L21+'4.7 pályázat 3'!L21</f>
        <v>0</v>
      </c>
    </row>
    <row r="22" spans="1:12" x14ac:dyDescent="0.25">
      <c r="A22" s="34" t="s">
        <v>55</v>
      </c>
      <c r="B22" s="5" t="s">
        <v>15</v>
      </c>
      <c r="C22" s="123">
        <f>'4.1 műv ház'!C22+'4.2 HH'!C22+'4.3 könyvtár'!C22+'4.4 sportcsarnok'!C22+'4.5 pályázat_1'!C22+'4.6 pályázat 2'!C22+'4.8 Tourinform'!C22+'4.7 pályázat 3'!C22</f>
        <v>0</v>
      </c>
      <c r="D22" s="123">
        <f>'4.1 műv ház'!D22+'4.2 HH'!D22+'4.3 könyvtár'!D22+'4.4 sportcsarnok'!D22+'4.5 pályázat_1'!D22+'4.6 pályázat 2'!D22+'4.8 Tourinform'!D22+'4.7 pályázat 3'!D22</f>
        <v>0</v>
      </c>
      <c r="E22" s="73">
        <f>'4.1 műv ház'!E22+'4.2 HH'!E22+'4.3 könyvtár'!E22+'4.4 sportcsarnok'!E22+'4.5 pályázat_1'!E22+'4.6 pályázat 2'!E22+'4.8 Tourinform'!E22+'4.7 pályázat 3'!E22</f>
        <v>0</v>
      </c>
      <c r="F22" s="74">
        <f>'4.1 műv ház'!F22+'4.2 HH'!F22+'4.3 könyvtár'!F22+'4.4 sportcsarnok'!F22+'4.5 pályázat_1'!F22+'4.6 pályázat 2'!F22+'4.8 Tourinform'!F22+'4.7 pályázat 3'!F22</f>
        <v>0</v>
      </c>
      <c r="G22" s="123">
        <f>'4.1 műv ház'!G22+'4.2 HH'!G22+'4.3 könyvtár'!G22+'4.4 sportcsarnok'!G22+'4.5 pályázat_1'!G22+'4.6 pályázat 2'!G22+'4.8 Tourinform'!G22+'4.7 pályázat 3'!G22</f>
        <v>0</v>
      </c>
      <c r="H22" s="73">
        <f>'4.1 műv ház'!H22+'4.2 HH'!H22+'4.3 könyvtár'!H22+'4.4 sportcsarnok'!H22+'4.5 pályázat_1'!H22+'4.6 pályázat 2'!H22+'4.8 Tourinform'!H22+'4.7 pályázat 3'!H22</f>
        <v>0</v>
      </c>
      <c r="I22" s="74">
        <f>'4.1 műv ház'!I22+'4.2 HH'!I22+'4.3 könyvtár'!I22+'4.4 sportcsarnok'!I22+'4.5 pályázat_1'!I22+'4.6 pályázat 2'!I22+'4.8 Tourinform'!I22+'4.7 pályázat 3'!I22</f>
        <v>0</v>
      </c>
      <c r="J22" s="123">
        <f>'4.1 műv ház'!J22+'4.2 HH'!J22+'4.3 könyvtár'!J22+'4.4 sportcsarnok'!J22+'4.5 pályázat_1'!J22+'4.6 pályázat 2'!J22+'4.8 Tourinform'!J22+'4.7 pályázat 3'!J22</f>
        <v>0</v>
      </c>
      <c r="K22" s="73">
        <f>'4.1 műv ház'!K22+'4.2 HH'!K22+'4.3 könyvtár'!K22+'4.4 sportcsarnok'!K22+'4.5 pályázat_1'!K22+'4.6 pályázat 2'!K22+'4.8 Tourinform'!K22+'4.7 pályázat 3'!K22</f>
        <v>0</v>
      </c>
      <c r="L22" s="74">
        <f>'4.1 műv ház'!L22+'4.2 HH'!L22+'4.3 könyvtár'!L22+'4.4 sportcsarnok'!L22+'4.5 pályázat_1'!L22+'4.6 pályázat 2'!L22+'4.8 Tourinform'!L22+'4.7 pályázat 3'!L22</f>
        <v>0</v>
      </c>
    </row>
    <row r="23" spans="1:12" hidden="1" x14ac:dyDescent="0.25">
      <c r="A23" s="35"/>
      <c r="B23" s="6" t="s">
        <v>255</v>
      </c>
      <c r="C23" s="123">
        <f>'4.1 műv ház'!C23+'4.2 HH'!C23+'4.3 könyvtár'!C23+'4.4 sportcsarnok'!C23+'4.5 pályázat_1'!C23+'4.6 pályázat 2'!C23+'4.8 Tourinform'!C23+'4.7 pályázat 3'!C23</f>
        <v>0</v>
      </c>
      <c r="D23" s="123">
        <f>'4.1 műv ház'!D23+'4.2 HH'!D23+'4.3 könyvtár'!D23+'4.4 sportcsarnok'!D23+'4.5 pályázat_1'!D23+'4.6 pályázat 2'!D23+'4.8 Tourinform'!D23+'4.7 pályázat 3'!D23</f>
        <v>0</v>
      </c>
      <c r="E23" s="73">
        <f>'4.1 műv ház'!E23+'4.2 HH'!E23+'4.3 könyvtár'!E23+'4.4 sportcsarnok'!E23+'4.5 pályázat_1'!E23+'4.6 pályázat 2'!E23+'4.8 Tourinform'!E23+'4.7 pályázat 3'!E23</f>
        <v>0</v>
      </c>
      <c r="F23" s="74">
        <f>'4.1 műv ház'!F23+'4.2 HH'!F23+'4.3 könyvtár'!F23+'4.4 sportcsarnok'!F23+'4.5 pályázat_1'!F23+'4.6 pályázat 2'!F23+'4.8 Tourinform'!F23+'4.7 pályázat 3'!F23</f>
        <v>0</v>
      </c>
      <c r="G23" s="123">
        <f>'4.1 műv ház'!G23+'4.2 HH'!G23+'4.3 könyvtár'!G23+'4.4 sportcsarnok'!G23+'4.5 pályázat_1'!G23+'4.6 pályázat 2'!G23+'4.8 Tourinform'!G23+'4.7 pályázat 3'!G23</f>
        <v>0</v>
      </c>
      <c r="H23" s="73">
        <f>'4.1 műv ház'!H23+'4.2 HH'!H23+'4.3 könyvtár'!H23+'4.4 sportcsarnok'!H23+'4.5 pályázat_1'!H23+'4.6 pályázat 2'!H23+'4.8 Tourinform'!H23+'4.7 pályázat 3'!H23</f>
        <v>0</v>
      </c>
      <c r="I23" s="74">
        <f>'4.1 műv ház'!I23+'4.2 HH'!I23+'4.3 könyvtár'!I23+'4.4 sportcsarnok'!I23+'4.5 pályázat_1'!I23+'4.6 pályázat 2'!I23+'4.8 Tourinform'!I23+'4.7 pályázat 3'!I23</f>
        <v>0</v>
      </c>
      <c r="J23" s="123">
        <f>'4.1 műv ház'!J23+'4.2 HH'!J23+'4.3 könyvtár'!J23+'4.4 sportcsarnok'!J23+'4.5 pályázat_1'!J23+'4.6 pályázat 2'!J23+'4.8 Tourinform'!J23+'4.7 pályázat 3'!J23</f>
        <v>0</v>
      </c>
      <c r="K23" s="73">
        <f>'4.1 műv ház'!K23+'4.2 HH'!K23+'4.3 könyvtár'!K23+'4.4 sportcsarnok'!K23+'4.5 pályázat_1'!K23+'4.6 pályázat 2'!K23+'4.8 Tourinform'!K23+'4.7 pályázat 3'!K23</f>
        <v>0</v>
      </c>
      <c r="L23" s="74">
        <f>'4.1 műv ház'!L23+'4.2 HH'!L23+'4.3 könyvtár'!L23+'4.4 sportcsarnok'!L23+'4.5 pályázat_1'!L23+'4.6 pályázat 2'!L23+'4.8 Tourinform'!L23+'4.7 pályázat 3'!L23</f>
        <v>0</v>
      </c>
    </row>
    <row r="24" spans="1:12" ht="15.75" hidden="1" thickBot="1" x14ac:dyDescent="0.3">
      <c r="A24" s="36"/>
      <c r="B24" s="28" t="s">
        <v>256</v>
      </c>
      <c r="C24" s="123">
        <f>'4.1 műv ház'!C24+'4.2 HH'!C24+'4.3 könyvtár'!C24+'4.4 sportcsarnok'!C24+'4.5 pályázat_1'!C24+'4.6 pályázat 2'!C24+'4.8 Tourinform'!C24+'4.7 pályázat 3'!C24</f>
        <v>0</v>
      </c>
      <c r="D24" s="123">
        <f>'4.1 műv ház'!D24+'4.2 HH'!D24+'4.3 könyvtár'!D24+'4.4 sportcsarnok'!D24+'4.5 pályázat_1'!D24+'4.6 pályázat 2'!D24+'4.8 Tourinform'!D24+'4.7 pályázat 3'!D24</f>
        <v>0</v>
      </c>
      <c r="E24" s="73">
        <f>'4.1 műv ház'!E24+'4.2 HH'!E24+'4.3 könyvtár'!E24+'4.4 sportcsarnok'!E24+'4.5 pályázat_1'!E24+'4.6 pályázat 2'!E24+'4.8 Tourinform'!E24+'4.7 pályázat 3'!E24</f>
        <v>0</v>
      </c>
      <c r="F24" s="74">
        <f>'4.1 műv ház'!F24+'4.2 HH'!F24+'4.3 könyvtár'!F24+'4.4 sportcsarnok'!F24+'4.5 pályázat_1'!F24+'4.6 pályázat 2'!F24+'4.8 Tourinform'!F24+'4.7 pályázat 3'!F24</f>
        <v>0</v>
      </c>
      <c r="G24" s="123">
        <f>'4.1 műv ház'!G24+'4.2 HH'!G24+'4.3 könyvtár'!G24+'4.4 sportcsarnok'!G24+'4.5 pályázat_1'!G24+'4.6 pályázat 2'!G24+'4.8 Tourinform'!G24+'4.7 pályázat 3'!G24</f>
        <v>0</v>
      </c>
      <c r="H24" s="73">
        <f>'4.1 műv ház'!H24+'4.2 HH'!H24+'4.3 könyvtár'!H24+'4.4 sportcsarnok'!H24+'4.5 pályázat_1'!H24+'4.6 pályázat 2'!H24+'4.8 Tourinform'!H24+'4.7 pályázat 3'!H24</f>
        <v>0</v>
      </c>
      <c r="I24" s="74">
        <f>'4.1 műv ház'!I24+'4.2 HH'!I24+'4.3 könyvtár'!I24+'4.4 sportcsarnok'!I24+'4.5 pályázat_1'!I24+'4.6 pályázat 2'!I24+'4.8 Tourinform'!I24+'4.7 pályázat 3'!I24</f>
        <v>0</v>
      </c>
      <c r="J24" s="123">
        <f>'4.1 műv ház'!J24+'4.2 HH'!J24+'4.3 könyvtár'!J24+'4.4 sportcsarnok'!J24+'4.5 pályázat_1'!J24+'4.6 pályázat 2'!J24+'4.8 Tourinform'!J24+'4.7 pályázat 3'!J24</f>
        <v>0</v>
      </c>
      <c r="K24" s="73">
        <f>'4.1 műv ház'!K24+'4.2 HH'!K24+'4.3 könyvtár'!K24+'4.4 sportcsarnok'!K24+'4.5 pályázat_1'!K24+'4.6 pályázat 2'!K24+'4.8 Tourinform'!K24+'4.7 pályázat 3'!K24</f>
        <v>0</v>
      </c>
      <c r="L24" s="74">
        <f>'4.1 műv ház'!L24+'4.2 HH'!L24+'4.3 könyvtár'!L24+'4.4 sportcsarnok'!L24+'4.5 pályázat_1'!L24+'4.6 pályázat 2'!L24+'4.8 Tourinform'!L24+'4.7 pályázat 3'!L24</f>
        <v>0</v>
      </c>
    </row>
    <row r="25" spans="1:12" ht="15.75" thickBot="1" x14ac:dyDescent="0.3">
      <c r="A25" s="15" t="s">
        <v>56</v>
      </c>
      <c r="B25" s="25" t="s">
        <v>13</v>
      </c>
      <c r="C25" s="123">
        <f>'4.1 műv ház'!C25+'4.2 HH'!C25+'4.3 könyvtár'!C25+'4.4 sportcsarnok'!C25+'4.5 pályázat_1'!C25+'4.6 pályázat 2'!C25+'4.8 Tourinform'!C25+'4.7 pályázat 3'!C25</f>
        <v>0</v>
      </c>
      <c r="D25" s="123">
        <f>'4.1 műv ház'!D25+'4.2 HH'!D25+'4.3 könyvtár'!D25+'4.4 sportcsarnok'!D25+'4.5 pályázat_1'!D25+'4.6 pályázat 2'!D25+'4.8 Tourinform'!D25+'4.7 pályázat 3'!D25</f>
        <v>0</v>
      </c>
      <c r="E25" s="73">
        <f>'4.1 műv ház'!E25+'4.2 HH'!E25+'4.3 könyvtár'!E25+'4.4 sportcsarnok'!E25+'4.5 pályázat_1'!E25+'4.6 pályázat 2'!E25+'4.8 Tourinform'!E25+'4.7 pályázat 3'!E25</f>
        <v>0</v>
      </c>
      <c r="F25" s="74">
        <f>'4.1 műv ház'!F25+'4.2 HH'!F25+'4.3 könyvtár'!F25+'4.4 sportcsarnok'!F25+'4.5 pályázat_1'!F25+'4.6 pályázat 2'!F25+'4.8 Tourinform'!F25+'4.7 pályázat 3'!F25</f>
        <v>0</v>
      </c>
      <c r="G25" s="123">
        <f>'4.1 műv ház'!G25+'4.2 HH'!G25+'4.3 könyvtár'!G25+'4.4 sportcsarnok'!G25+'4.5 pályázat_1'!G25+'4.6 pályázat 2'!G25+'4.8 Tourinform'!G25+'4.7 pályázat 3'!G25</f>
        <v>0</v>
      </c>
      <c r="H25" s="73">
        <f>'4.1 műv ház'!H25+'4.2 HH'!H25+'4.3 könyvtár'!H25+'4.4 sportcsarnok'!H25+'4.5 pályázat_1'!H25+'4.6 pályázat 2'!H25+'4.8 Tourinform'!H25+'4.7 pályázat 3'!H25</f>
        <v>0</v>
      </c>
      <c r="I25" s="74">
        <f>'4.1 műv ház'!I25+'4.2 HH'!I25+'4.3 könyvtár'!I25+'4.4 sportcsarnok'!I25+'4.5 pályázat_1'!I25+'4.6 pályázat 2'!I25+'4.8 Tourinform'!I25+'4.7 pályázat 3'!I25</f>
        <v>0</v>
      </c>
      <c r="J25" s="123">
        <f>'4.1 műv ház'!J25+'4.2 HH'!J25+'4.3 könyvtár'!J25+'4.4 sportcsarnok'!J25+'4.5 pályázat_1'!J25+'4.6 pályázat 2'!J25+'4.8 Tourinform'!J25+'4.7 pályázat 3'!J25</f>
        <v>0</v>
      </c>
      <c r="K25" s="73">
        <f>'4.1 műv ház'!K25+'4.2 HH'!K25+'4.3 könyvtár'!K25+'4.4 sportcsarnok'!K25+'4.5 pályázat_1'!K25+'4.6 pályázat 2'!K25+'4.8 Tourinform'!K25+'4.7 pályázat 3'!K25</f>
        <v>0</v>
      </c>
      <c r="L25" s="74">
        <f>'4.1 műv ház'!L25+'4.2 HH'!L25+'4.3 könyvtár'!L25+'4.4 sportcsarnok'!L25+'4.5 pályázat_1'!L25+'4.6 pályázat 2'!L25+'4.8 Tourinform'!L25+'4.7 pályázat 3'!L25</f>
        <v>0</v>
      </c>
    </row>
    <row r="26" spans="1:12" ht="15.75" hidden="1" thickBot="1" x14ac:dyDescent="0.3">
      <c r="A26" s="12" t="s">
        <v>57</v>
      </c>
      <c r="B26" s="6" t="s">
        <v>58</v>
      </c>
      <c r="C26" s="123">
        <f>'4.1 műv ház'!C26+'4.2 HH'!C26+'4.3 könyvtár'!C26+'4.4 sportcsarnok'!C26+'4.5 pályázat_1'!C26+'4.6 pályázat 2'!C26+'4.8 Tourinform'!C26+'4.7 pályázat 3'!C26</f>
        <v>0</v>
      </c>
      <c r="D26" s="123">
        <f>'4.1 műv ház'!D26+'4.2 HH'!D26+'4.3 könyvtár'!D26+'4.4 sportcsarnok'!D26+'4.5 pályázat_1'!D26+'4.6 pályázat 2'!D26+'4.8 Tourinform'!D26+'4.7 pályázat 3'!D26</f>
        <v>0</v>
      </c>
      <c r="E26" s="73">
        <f>'4.1 műv ház'!E26+'4.2 HH'!E26+'4.3 könyvtár'!E26+'4.4 sportcsarnok'!E26+'4.5 pályázat_1'!E26+'4.6 pályázat 2'!E26+'4.8 Tourinform'!E26+'4.7 pályázat 3'!E26</f>
        <v>0</v>
      </c>
      <c r="F26" s="74">
        <f>'4.1 műv ház'!F26+'4.2 HH'!F26+'4.3 könyvtár'!F26+'4.4 sportcsarnok'!F26+'4.5 pályázat_1'!F26+'4.6 pályázat 2'!F26+'4.8 Tourinform'!F26+'4.7 pályázat 3'!F26</f>
        <v>0</v>
      </c>
      <c r="G26" s="123">
        <f>'4.1 műv ház'!G26+'4.2 HH'!G26+'4.3 könyvtár'!G26+'4.4 sportcsarnok'!G26+'4.5 pályázat_1'!G26+'4.6 pályázat 2'!G26+'4.8 Tourinform'!G26+'4.7 pályázat 3'!G26</f>
        <v>0</v>
      </c>
      <c r="H26" s="73">
        <f>'4.1 műv ház'!H26+'4.2 HH'!H26+'4.3 könyvtár'!H26+'4.4 sportcsarnok'!H26+'4.5 pályázat_1'!H26+'4.6 pályázat 2'!H26+'4.8 Tourinform'!H26+'4.7 pályázat 3'!H26</f>
        <v>0</v>
      </c>
      <c r="I26" s="74">
        <f>'4.1 műv ház'!I26+'4.2 HH'!I26+'4.3 könyvtár'!I26+'4.4 sportcsarnok'!I26+'4.5 pályázat_1'!I26+'4.6 pályázat 2'!I26+'4.8 Tourinform'!I26+'4.7 pályázat 3'!I26</f>
        <v>0</v>
      </c>
      <c r="J26" s="123">
        <f>'4.1 műv ház'!J26+'4.2 HH'!J26+'4.3 könyvtár'!J26+'4.4 sportcsarnok'!J26+'4.5 pályázat_1'!J26+'4.6 pályázat 2'!J26+'4.8 Tourinform'!J26+'4.7 pályázat 3'!J26</f>
        <v>0</v>
      </c>
      <c r="K26" s="73">
        <f>'4.1 műv ház'!K26+'4.2 HH'!K26+'4.3 könyvtár'!K26+'4.4 sportcsarnok'!K26+'4.5 pályázat_1'!K26+'4.6 pályázat 2'!K26+'4.8 Tourinform'!K26+'4.7 pályázat 3'!K26</f>
        <v>0</v>
      </c>
      <c r="L26" s="74">
        <f>'4.1 műv ház'!L26+'4.2 HH'!L26+'4.3 könyvtár'!L26+'4.4 sportcsarnok'!L26+'4.5 pályázat_1'!L26+'4.6 pályázat 2'!L26+'4.8 Tourinform'!L26+'4.7 pályázat 3'!L26</f>
        <v>0</v>
      </c>
    </row>
    <row r="27" spans="1:12" ht="15.75" hidden="1" thickBot="1" x14ac:dyDescent="0.3">
      <c r="A27" s="12"/>
      <c r="B27" s="6" t="s">
        <v>59</v>
      </c>
      <c r="C27" s="123">
        <f>'4.1 műv ház'!C27+'4.2 HH'!C27+'4.3 könyvtár'!C27+'4.4 sportcsarnok'!C27+'4.5 pályázat_1'!C27+'4.6 pályázat 2'!C27+'4.8 Tourinform'!C27+'4.7 pályázat 3'!C27</f>
        <v>0</v>
      </c>
      <c r="D27" s="123">
        <f>'4.1 műv ház'!D27+'4.2 HH'!D27+'4.3 könyvtár'!D27+'4.4 sportcsarnok'!D27+'4.5 pályázat_1'!D27+'4.6 pályázat 2'!D27+'4.8 Tourinform'!D27+'4.7 pályázat 3'!D27</f>
        <v>0</v>
      </c>
      <c r="E27" s="73">
        <f>'4.1 műv ház'!E27+'4.2 HH'!E27+'4.3 könyvtár'!E27+'4.4 sportcsarnok'!E27+'4.5 pályázat_1'!E27+'4.6 pályázat 2'!E27+'4.8 Tourinform'!E27+'4.7 pályázat 3'!E27</f>
        <v>0</v>
      </c>
      <c r="F27" s="74">
        <f>'4.1 műv ház'!F27+'4.2 HH'!F27+'4.3 könyvtár'!F27+'4.4 sportcsarnok'!F27+'4.5 pályázat_1'!F27+'4.6 pályázat 2'!F27+'4.8 Tourinform'!F27+'4.7 pályázat 3'!F27</f>
        <v>0</v>
      </c>
      <c r="G27" s="123">
        <f>'4.1 műv ház'!G27+'4.2 HH'!G27+'4.3 könyvtár'!G27+'4.4 sportcsarnok'!G27+'4.5 pályázat_1'!G27+'4.6 pályázat 2'!G27+'4.8 Tourinform'!G27+'4.7 pályázat 3'!G27</f>
        <v>0</v>
      </c>
      <c r="H27" s="73">
        <f>'4.1 műv ház'!H27+'4.2 HH'!H27+'4.3 könyvtár'!H27+'4.4 sportcsarnok'!H27+'4.5 pályázat_1'!H27+'4.6 pályázat 2'!H27+'4.8 Tourinform'!H27+'4.7 pályázat 3'!H27</f>
        <v>0</v>
      </c>
      <c r="I27" s="74">
        <f>'4.1 műv ház'!I27+'4.2 HH'!I27+'4.3 könyvtár'!I27+'4.4 sportcsarnok'!I27+'4.5 pályázat_1'!I27+'4.6 pályázat 2'!I27+'4.8 Tourinform'!I27+'4.7 pályázat 3'!I27</f>
        <v>0</v>
      </c>
      <c r="J27" s="123">
        <f>'4.1 műv ház'!J27+'4.2 HH'!J27+'4.3 könyvtár'!J27+'4.4 sportcsarnok'!J27+'4.5 pályázat_1'!J27+'4.6 pályázat 2'!J27+'4.8 Tourinform'!J27+'4.7 pályázat 3'!J27</f>
        <v>0</v>
      </c>
      <c r="K27" s="73">
        <f>'4.1 műv ház'!K27+'4.2 HH'!K27+'4.3 könyvtár'!K27+'4.4 sportcsarnok'!K27+'4.5 pályázat_1'!K27+'4.6 pályázat 2'!K27+'4.8 Tourinform'!K27+'4.7 pályázat 3'!K27</f>
        <v>0</v>
      </c>
      <c r="L27" s="74">
        <f>'4.1 műv ház'!L27+'4.2 HH'!L27+'4.3 könyvtár'!L27+'4.4 sportcsarnok'!L27+'4.5 pályázat_1'!L27+'4.6 pályázat 2'!L27+'4.8 Tourinform'!L27+'4.7 pályázat 3'!L27</f>
        <v>0</v>
      </c>
    </row>
    <row r="28" spans="1:12" ht="15.75" hidden="1" thickBot="1" x14ac:dyDescent="0.3">
      <c r="A28" s="12"/>
      <c r="B28" s="6" t="s">
        <v>60</v>
      </c>
      <c r="C28" s="123">
        <f>'4.1 műv ház'!C28+'4.2 HH'!C28+'4.3 könyvtár'!C28+'4.4 sportcsarnok'!C28+'4.5 pályázat_1'!C28+'4.6 pályázat 2'!C28+'4.8 Tourinform'!C28+'4.7 pályázat 3'!C28</f>
        <v>0</v>
      </c>
      <c r="D28" s="123">
        <f>'4.1 műv ház'!D28+'4.2 HH'!D28+'4.3 könyvtár'!D28+'4.4 sportcsarnok'!D28+'4.5 pályázat_1'!D28+'4.6 pályázat 2'!D28+'4.8 Tourinform'!D28+'4.7 pályázat 3'!D28</f>
        <v>0</v>
      </c>
      <c r="E28" s="73">
        <f>'4.1 műv ház'!E28+'4.2 HH'!E28+'4.3 könyvtár'!E28+'4.4 sportcsarnok'!E28+'4.5 pályázat_1'!E28+'4.6 pályázat 2'!E28+'4.8 Tourinform'!E28+'4.7 pályázat 3'!E28</f>
        <v>0</v>
      </c>
      <c r="F28" s="74">
        <f>'4.1 műv ház'!F28+'4.2 HH'!F28+'4.3 könyvtár'!F28+'4.4 sportcsarnok'!F28+'4.5 pályázat_1'!F28+'4.6 pályázat 2'!F28+'4.8 Tourinform'!F28+'4.7 pályázat 3'!F28</f>
        <v>0</v>
      </c>
      <c r="G28" s="123">
        <f>'4.1 műv ház'!G28+'4.2 HH'!G28+'4.3 könyvtár'!G28+'4.4 sportcsarnok'!G28+'4.5 pályázat_1'!G28+'4.6 pályázat 2'!G28+'4.8 Tourinform'!G28+'4.7 pályázat 3'!G28</f>
        <v>0</v>
      </c>
      <c r="H28" s="73">
        <f>'4.1 műv ház'!H28+'4.2 HH'!H28+'4.3 könyvtár'!H28+'4.4 sportcsarnok'!H28+'4.5 pályázat_1'!H28+'4.6 pályázat 2'!H28+'4.8 Tourinform'!H28+'4.7 pályázat 3'!H28</f>
        <v>0</v>
      </c>
      <c r="I28" s="74">
        <f>'4.1 műv ház'!I28+'4.2 HH'!I28+'4.3 könyvtár'!I28+'4.4 sportcsarnok'!I28+'4.5 pályázat_1'!I28+'4.6 pályázat 2'!I28+'4.8 Tourinform'!I28+'4.7 pályázat 3'!I28</f>
        <v>0</v>
      </c>
      <c r="J28" s="123">
        <f>'4.1 műv ház'!J28+'4.2 HH'!J28+'4.3 könyvtár'!J28+'4.4 sportcsarnok'!J28+'4.5 pályázat_1'!J28+'4.6 pályázat 2'!J28+'4.8 Tourinform'!J28+'4.7 pályázat 3'!J28</f>
        <v>0</v>
      </c>
      <c r="K28" s="73">
        <f>'4.1 műv ház'!K28+'4.2 HH'!K28+'4.3 könyvtár'!K28+'4.4 sportcsarnok'!K28+'4.5 pályázat_1'!K28+'4.6 pályázat 2'!K28+'4.8 Tourinform'!K28+'4.7 pályázat 3'!K28</f>
        <v>0</v>
      </c>
      <c r="L28" s="74">
        <f>'4.1 műv ház'!L28+'4.2 HH'!L28+'4.3 könyvtár'!L28+'4.4 sportcsarnok'!L28+'4.5 pályázat_1'!L28+'4.6 pályázat 2'!L28+'4.8 Tourinform'!L28+'4.7 pályázat 3'!L28</f>
        <v>0</v>
      </c>
    </row>
    <row r="29" spans="1:12" ht="15.75" hidden="1" thickBot="1" x14ac:dyDescent="0.3">
      <c r="A29" s="12"/>
      <c r="B29" s="6" t="s">
        <v>61</v>
      </c>
      <c r="C29" s="123">
        <f>'4.1 műv ház'!C29+'4.2 HH'!C29+'4.3 könyvtár'!C29+'4.4 sportcsarnok'!C29+'4.5 pályázat_1'!C29+'4.6 pályázat 2'!C29+'4.8 Tourinform'!C29+'4.7 pályázat 3'!C29</f>
        <v>0</v>
      </c>
      <c r="D29" s="123">
        <f>'4.1 műv ház'!D29+'4.2 HH'!D29+'4.3 könyvtár'!D29+'4.4 sportcsarnok'!D29+'4.5 pályázat_1'!D29+'4.6 pályázat 2'!D29+'4.8 Tourinform'!D29+'4.7 pályázat 3'!D29</f>
        <v>0</v>
      </c>
      <c r="E29" s="73">
        <f>'4.1 műv ház'!E29+'4.2 HH'!E29+'4.3 könyvtár'!E29+'4.4 sportcsarnok'!E29+'4.5 pályázat_1'!E29+'4.6 pályázat 2'!E29+'4.8 Tourinform'!E29+'4.7 pályázat 3'!E29</f>
        <v>0</v>
      </c>
      <c r="F29" s="74">
        <f>'4.1 műv ház'!F29+'4.2 HH'!F29+'4.3 könyvtár'!F29+'4.4 sportcsarnok'!F29+'4.5 pályázat_1'!F29+'4.6 pályázat 2'!F29+'4.8 Tourinform'!F29+'4.7 pályázat 3'!F29</f>
        <v>0</v>
      </c>
      <c r="G29" s="123">
        <f>'4.1 műv ház'!G29+'4.2 HH'!G29+'4.3 könyvtár'!G29+'4.4 sportcsarnok'!G29+'4.5 pályázat_1'!G29+'4.6 pályázat 2'!G29+'4.8 Tourinform'!G29+'4.7 pályázat 3'!G29</f>
        <v>0</v>
      </c>
      <c r="H29" s="73">
        <f>'4.1 műv ház'!H29+'4.2 HH'!H29+'4.3 könyvtár'!H29+'4.4 sportcsarnok'!H29+'4.5 pályázat_1'!H29+'4.6 pályázat 2'!H29+'4.8 Tourinform'!H29+'4.7 pályázat 3'!H29</f>
        <v>0</v>
      </c>
      <c r="I29" s="74">
        <f>'4.1 műv ház'!I29+'4.2 HH'!I29+'4.3 könyvtár'!I29+'4.4 sportcsarnok'!I29+'4.5 pályázat_1'!I29+'4.6 pályázat 2'!I29+'4.8 Tourinform'!I29+'4.7 pályázat 3'!I29</f>
        <v>0</v>
      </c>
      <c r="J29" s="123">
        <f>'4.1 műv ház'!J29+'4.2 HH'!J29+'4.3 könyvtár'!J29+'4.4 sportcsarnok'!J29+'4.5 pályázat_1'!J29+'4.6 pályázat 2'!J29+'4.8 Tourinform'!J29+'4.7 pályázat 3'!J29</f>
        <v>0</v>
      </c>
      <c r="K29" s="73">
        <f>'4.1 műv ház'!K29+'4.2 HH'!K29+'4.3 könyvtár'!K29+'4.4 sportcsarnok'!K29+'4.5 pályázat_1'!K29+'4.6 pályázat 2'!K29+'4.8 Tourinform'!K29+'4.7 pályázat 3'!K29</f>
        <v>0</v>
      </c>
      <c r="L29" s="74">
        <f>'4.1 műv ház'!L29+'4.2 HH'!L29+'4.3 könyvtár'!L29+'4.4 sportcsarnok'!L29+'4.5 pályázat_1'!L29+'4.6 pályázat 2'!L29+'4.8 Tourinform'!L29+'4.7 pályázat 3'!L29</f>
        <v>0</v>
      </c>
    </row>
    <row r="30" spans="1:12" ht="15.75" hidden="1" thickBot="1" x14ac:dyDescent="0.3">
      <c r="A30" s="12" t="s">
        <v>62</v>
      </c>
      <c r="B30" s="6" t="s">
        <v>63</v>
      </c>
      <c r="C30" s="123">
        <f>'4.1 műv ház'!C30+'4.2 HH'!C30+'4.3 könyvtár'!C30+'4.4 sportcsarnok'!C30+'4.5 pályázat_1'!C30+'4.6 pályázat 2'!C30+'4.8 Tourinform'!C30+'4.7 pályázat 3'!C30</f>
        <v>0</v>
      </c>
      <c r="D30" s="123">
        <f>'4.1 műv ház'!D30+'4.2 HH'!D30+'4.3 könyvtár'!D30+'4.4 sportcsarnok'!D30+'4.5 pályázat_1'!D30+'4.6 pályázat 2'!D30+'4.8 Tourinform'!D30+'4.7 pályázat 3'!D30</f>
        <v>0</v>
      </c>
      <c r="E30" s="73">
        <f>'4.1 műv ház'!E30+'4.2 HH'!E30+'4.3 könyvtár'!E30+'4.4 sportcsarnok'!E30+'4.5 pályázat_1'!E30+'4.6 pályázat 2'!E30+'4.8 Tourinform'!E30+'4.7 pályázat 3'!E30</f>
        <v>0</v>
      </c>
      <c r="F30" s="74">
        <f>'4.1 műv ház'!F30+'4.2 HH'!F30+'4.3 könyvtár'!F30+'4.4 sportcsarnok'!F30+'4.5 pályázat_1'!F30+'4.6 pályázat 2'!F30+'4.8 Tourinform'!F30+'4.7 pályázat 3'!F30</f>
        <v>0</v>
      </c>
      <c r="G30" s="123">
        <f>'4.1 műv ház'!G30+'4.2 HH'!G30+'4.3 könyvtár'!G30+'4.4 sportcsarnok'!G30+'4.5 pályázat_1'!G30+'4.6 pályázat 2'!G30+'4.8 Tourinform'!G30+'4.7 pályázat 3'!G30</f>
        <v>0</v>
      </c>
      <c r="H30" s="73">
        <f>'4.1 műv ház'!H30+'4.2 HH'!H30+'4.3 könyvtár'!H30+'4.4 sportcsarnok'!H30+'4.5 pályázat_1'!H30+'4.6 pályázat 2'!H30+'4.8 Tourinform'!H30+'4.7 pályázat 3'!H30</f>
        <v>0</v>
      </c>
      <c r="I30" s="74">
        <f>'4.1 műv ház'!I30+'4.2 HH'!I30+'4.3 könyvtár'!I30+'4.4 sportcsarnok'!I30+'4.5 pályázat_1'!I30+'4.6 pályázat 2'!I30+'4.8 Tourinform'!I30+'4.7 pályázat 3'!I30</f>
        <v>0</v>
      </c>
      <c r="J30" s="123">
        <f>'4.1 műv ház'!J30+'4.2 HH'!J30+'4.3 könyvtár'!J30+'4.4 sportcsarnok'!J30+'4.5 pályázat_1'!J30+'4.6 pályázat 2'!J30+'4.8 Tourinform'!J30+'4.7 pályázat 3'!J30</f>
        <v>0</v>
      </c>
      <c r="K30" s="73">
        <f>'4.1 műv ház'!K30+'4.2 HH'!K30+'4.3 könyvtár'!K30+'4.4 sportcsarnok'!K30+'4.5 pályázat_1'!K30+'4.6 pályázat 2'!K30+'4.8 Tourinform'!K30+'4.7 pályázat 3'!K30</f>
        <v>0</v>
      </c>
      <c r="L30" s="74">
        <f>'4.1 műv ház'!L30+'4.2 HH'!L30+'4.3 könyvtár'!L30+'4.4 sportcsarnok'!L30+'4.5 pályázat_1'!L30+'4.6 pályázat 2'!L30+'4.8 Tourinform'!L30+'4.7 pályázat 3'!L30</f>
        <v>0</v>
      </c>
    </row>
    <row r="31" spans="1:12" ht="15.75" hidden="1" thickBot="1" x14ac:dyDescent="0.3">
      <c r="A31" s="12" t="s">
        <v>64</v>
      </c>
      <c r="B31" s="6" t="s">
        <v>65</v>
      </c>
      <c r="C31" s="123">
        <f>'4.1 műv ház'!C31+'4.2 HH'!C31+'4.3 könyvtár'!C31+'4.4 sportcsarnok'!C31+'4.5 pályázat_1'!C31+'4.6 pályázat 2'!C31+'4.8 Tourinform'!C31+'4.7 pályázat 3'!C31</f>
        <v>0</v>
      </c>
      <c r="D31" s="123">
        <f>'4.1 műv ház'!D31+'4.2 HH'!D31+'4.3 könyvtár'!D31+'4.4 sportcsarnok'!D31+'4.5 pályázat_1'!D31+'4.6 pályázat 2'!D31+'4.8 Tourinform'!D31+'4.7 pályázat 3'!D31</f>
        <v>0</v>
      </c>
      <c r="E31" s="73">
        <f>'4.1 műv ház'!E31+'4.2 HH'!E31+'4.3 könyvtár'!E31+'4.4 sportcsarnok'!E31+'4.5 pályázat_1'!E31+'4.6 pályázat 2'!E31+'4.8 Tourinform'!E31+'4.7 pályázat 3'!E31</f>
        <v>0</v>
      </c>
      <c r="F31" s="74">
        <f>'4.1 műv ház'!F31+'4.2 HH'!F31+'4.3 könyvtár'!F31+'4.4 sportcsarnok'!F31+'4.5 pályázat_1'!F31+'4.6 pályázat 2'!F31+'4.8 Tourinform'!F31+'4.7 pályázat 3'!F31</f>
        <v>0</v>
      </c>
      <c r="G31" s="123">
        <f>'4.1 műv ház'!G31+'4.2 HH'!G31+'4.3 könyvtár'!G31+'4.4 sportcsarnok'!G31+'4.5 pályázat_1'!G31+'4.6 pályázat 2'!G31+'4.8 Tourinform'!G31+'4.7 pályázat 3'!G31</f>
        <v>0</v>
      </c>
      <c r="H31" s="73">
        <f>'4.1 műv ház'!H31+'4.2 HH'!H31+'4.3 könyvtár'!H31+'4.4 sportcsarnok'!H31+'4.5 pályázat_1'!H31+'4.6 pályázat 2'!H31+'4.8 Tourinform'!H31+'4.7 pályázat 3'!H31</f>
        <v>0</v>
      </c>
      <c r="I31" s="74">
        <f>'4.1 műv ház'!I31+'4.2 HH'!I31+'4.3 könyvtár'!I31+'4.4 sportcsarnok'!I31+'4.5 pályázat_1'!I31+'4.6 pályázat 2'!I31+'4.8 Tourinform'!I31+'4.7 pályázat 3'!I31</f>
        <v>0</v>
      </c>
      <c r="J31" s="123">
        <f>'4.1 műv ház'!J31+'4.2 HH'!J31+'4.3 könyvtár'!J31+'4.4 sportcsarnok'!J31+'4.5 pályázat_1'!J31+'4.6 pályázat 2'!J31+'4.8 Tourinform'!J31+'4.7 pályázat 3'!J31</f>
        <v>0</v>
      </c>
      <c r="K31" s="73">
        <f>'4.1 műv ház'!K31+'4.2 HH'!K31+'4.3 könyvtár'!K31+'4.4 sportcsarnok'!K31+'4.5 pályázat_1'!K31+'4.6 pályázat 2'!K31+'4.8 Tourinform'!K31+'4.7 pályázat 3'!K31</f>
        <v>0</v>
      </c>
      <c r="L31" s="74">
        <f>'4.1 műv ház'!L31+'4.2 HH'!L31+'4.3 könyvtár'!L31+'4.4 sportcsarnok'!L31+'4.5 pályázat_1'!L31+'4.6 pályázat 2'!L31+'4.8 Tourinform'!L31+'4.7 pályázat 3'!L31</f>
        <v>0</v>
      </c>
    </row>
    <row r="32" spans="1:12" ht="15.75" hidden="1" thickBot="1" x14ac:dyDescent="0.3">
      <c r="A32" s="12"/>
      <c r="B32" s="6" t="s">
        <v>66</v>
      </c>
      <c r="C32" s="123">
        <f>'4.1 műv ház'!C32+'4.2 HH'!C32+'4.3 könyvtár'!C32+'4.4 sportcsarnok'!C32+'4.5 pályázat_1'!C32+'4.6 pályázat 2'!C32+'4.8 Tourinform'!C32+'4.7 pályázat 3'!C32</f>
        <v>0</v>
      </c>
      <c r="D32" s="123">
        <f>'4.1 műv ház'!D32+'4.2 HH'!D32+'4.3 könyvtár'!D32+'4.4 sportcsarnok'!D32+'4.5 pályázat_1'!D32+'4.6 pályázat 2'!D32+'4.8 Tourinform'!D32+'4.7 pályázat 3'!D32</f>
        <v>0</v>
      </c>
      <c r="E32" s="73">
        <f>'4.1 műv ház'!E32+'4.2 HH'!E32+'4.3 könyvtár'!E32+'4.4 sportcsarnok'!E32+'4.5 pályázat_1'!E32+'4.6 pályázat 2'!E32+'4.8 Tourinform'!E32+'4.7 pályázat 3'!E32</f>
        <v>0</v>
      </c>
      <c r="F32" s="74">
        <f>'4.1 műv ház'!F32+'4.2 HH'!F32+'4.3 könyvtár'!F32+'4.4 sportcsarnok'!F32+'4.5 pályázat_1'!F32+'4.6 pályázat 2'!F32+'4.8 Tourinform'!F32+'4.7 pályázat 3'!F32</f>
        <v>0</v>
      </c>
      <c r="G32" s="123">
        <f>'4.1 műv ház'!G32+'4.2 HH'!G32+'4.3 könyvtár'!G32+'4.4 sportcsarnok'!G32+'4.5 pályázat_1'!G32+'4.6 pályázat 2'!G32+'4.8 Tourinform'!G32+'4.7 pályázat 3'!G32</f>
        <v>0</v>
      </c>
      <c r="H32" s="73">
        <f>'4.1 műv ház'!H32+'4.2 HH'!H32+'4.3 könyvtár'!H32+'4.4 sportcsarnok'!H32+'4.5 pályázat_1'!H32+'4.6 pályázat 2'!H32+'4.8 Tourinform'!H32+'4.7 pályázat 3'!H32</f>
        <v>0</v>
      </c>
      <c r="I32" s="74">
        <f>'4.1 műv ház'!I32+'4.2 HH'!I32+'4.3 könyvtár'!I32+'4.4 sportcsarnok'!I32+'4.5 pályázat_1'!I32+'4.6 pályázat 2'!I32+'4.8 Tourinform'!I32+'4.7 pályázat 3'!I32</f>
        <v>0</v>
      </c>
      <c r="J32" s="123">
        <f>'4.1 műv ház'!J32+'4.2 HH'!J32+'4.3 könyvtár'!J32+'4.4 sportcsarnok'!J32+'4.5 pályázat_1'!J32+'4.6 pályázat 2'!J32+'4.8 Tourinform'!J32+'4.7 pályázat 3'!J32</f>
        <v>0</v>
      </c>
      <c r="K32" s="73">
        <f>'4.1 műv ház'!K32+'4.2 HH'!K32+'4.3 könyvtár'!K32+'4.4 sportcsarnok'!K32+'4.5 pályázat_1'!K32+'4.6 pályázat 2'!K32+'4.8 Tourinform'!K32+'4.7 pályázat 3'!K32</f>
        <v>0</v>
      </c>
      <c r="L32" s="74">
        <f>'4.1 műv ház'!L32+'4.2 HH'!L32+'4.3 könyvtár'!L32+'4.4 sportcsarnok'!L32+'4.5 pályázat_1'!L32+'4.6 pályázat 2'!L32+'4.8 Tourinform'!L32+'4.7 pályázat 3'!L32</f>
        <v>0</v>
      </c>
    </row>
    <row r="33" spans="1:15" ht="15.75" hidden="1" thickBot="1" x14ac:dyDescent="0.3">
      <c r="A33" s="12" t="s">
        <v>67</v>
      </c>
      <c r="B33" s="6" t="s">
        <v>68</v>
      </c>
      <c r="C33" s="123">
        <f>'4.1 műv ház'!C33+'4.2 HH'!C33+'4.3 könyvtár'!C33+'4.4 sportcsarnok'!C33+'4.5 pályázat_1'!C33+'4.6 pályázat 2'!C33+'4.8 Tourinform'!C33+'4.7 pályázat 3'!C33</f>
        <v>0</v>
      </c>
      <c r="D33" s="123">
        <f>'4.1 műv ház'!D33+'4.2 HH'!D33+'4.3 könyvtár'!D33+'4.4 sportcsarnok'!D33+'4.5 pályázat_1'!D33+'4.6 pályázat 2'!D33+'4.8 Tourinform'!D33+'4.7 pályázat 3'!D33</f>
        <v>0</v>
      </c>
      <c r="E33" s="73">
        <f>'4.1 műv ház'!E33+'4.2 HH'!E33+'4.3 könyvtár'!E33+'4.4 sportcsarnok'!E33+'4.5 pályázat_1'!E33+'4.6 pályázat 2'!E33+'4.8 Tourinform'!E33+'4.7 pályázat 3'!E33</f>
        <v>0</v>
      </c>
      <c r="F33" s="74">
        <f>'4.1 műv ház'!F33+'4.2 HH'!F33+'4.3 könyvtár'!F33+'4.4 sportcsarnok'!F33+'4.5 pályázat_1'!F33+'4.6 pályázat 2'!F33+'4.8 Tourinform'!F33+'4.7 pályázat 3'!F33</f>
        <v>0</v>
      </c>
      <c r="G33" s="123">
        <f>'4.1 műv ház'!G33+'4.2 HH'!G33+'4.3 könyvtár'!G33+'4.4 sportcsarnok'!G33+'4.5 pályázat_1'!G33+'4.6 pályázat 2'!G33+'4.8 Tourinform'!G33+'4.7 pályázat 3'!G33</f>
        <v>0</v>
      </c>
      <c r="H33" s="73">
        <f>'4.1 műv ház'!H33+'4.2 HH'!H33+'4.3 könyvtár'!H33+'4.4 sportcsarnok'!H33+'4.5 pályázat_1'!H33+'4.6 pályázat 2'!H33+'4.8 Tourinform'!H33+'4.7 pályázat 3'!H33</f>
        <v>0</v>
      </c>
      <c r="I33" s="74">
        <f>'4.1 műv ház'!I33+'4.2 HH'!I33+'4.3 könyvtár'!I33+'4.4 sportcsarnok'!I33+'4.5 pályázat_1'!I33+'4.6 pályázat 2'!I33+'4.8 Tourinform'!I33+'4.7 pályázat 3'!I33</f>
        <v>0</v>
      </c>
      <c r="J33" s="123">
        <f>'4.1 műv ház'!J33+'4.2 HH'!J33+'4.3 könyvtár'!J33+'4.4 sportcsarnok'!J33+'4.5 pályázat_1'!J33+'4.6 pályázat 2'!J33+'4.8 Tourinform'!J33+'4.7 pályázat 3'!J33</f>
        <v>0</v>
      </c>
      <c r="K33" s="73">
        <f>'4.1 műv ház'!K33+'4.2 HH'!K33+'4.3 könyvtár'!K33+'4.4 sportcsarnok'!K33+'4.5 pályázat_1'!K33+'4.6 pályázat 2'!K33+'4.8 Tourinform'!K33+'4.7 pályázat 3'!K33</f>
        <v>0</v>
      </c>
      <c r="L33" s="74">
        <f>'4.1 műv ház'!L33+'4.2 HH'!L33+'4.3 könyvtár'!L33+'4.4 sportcsarnok'!L33+'4.5 pályázat_1'!L33+'4.6 pályázat 2'!L33+'4.8 Tourinform'!L33+'4.7 pályázat 3'!L33</f>
        <v>0</v>
      </c>
    </row>
    <row r="34" spans="1:15" ht="15.75" hidden="1" thickBot="1" x14ac:dyDescent="0.3">
      <c r="A34" s="12" t="s">
        <v>69</v>
      </c>
      <c r="B34" s="6" t="s">
        <v>70</v>
      </c>
      <c r="C34" s="123">
        <f>'4.1 műv ház'!C34+'4.2 HH'!C34+'4.3 könyvtár'!C34+'4.4 sportcsarnok'!C34+'4.5 pályázat_1'!C34+'4.6 pályázat 2'!C34+'4.8 Tourinform'!C34+'4.7 pályázat 3'!C34</f>
        <v>0</v>
      </c>
      <c r="D34" s="123">
        <f>'4.1 műv ház'!D34+'4.2 HH'!D34+'4.3 könyvtár'!D34+'4.4 sportcsarnok'!D34+'4.5 pályázat_1'!D34+'4.6 pályázat 2'!D34+'4.8 Tourinform'!D34+'4.7 pályázat 3'!D34</f>
        <v>0</v>
      </c>
      <c r="E34" s="73">
        <f>'4.1 műv ház'!E34+'4.2 HH'!E34+'4.3 könyvtár'!E34+'4.4 sportcsarnok'!E34+'4.5 pályázat_1'!E34+'4.6 pályázat 2'!E34+'4.8 Tourinform'!E34+'4.7 pályázat 3'!E34</f>
        <v>0</v>
      </c>
      <c r="F34" s="74">
        <f>'4.1 műv ház'!F34+'4.2 HH'!F34+'4.3 könyvtár'!F34+'4.4 sportcsarnok'!F34+'4.5 pályázat_1'!F34+'4.6 pályázat 2'!F34+'4.8 Tourinform'!F34+'4.7 pályázat 3'!F34</f>
        <v>0</v>
      </c>
      <c r="G34" s="123">
        <f>'4.1 műv ház'!G34+'4.2 HH'!G34+'4.3 könyvtár'!G34+'4.4 sportcsarnok'!G34+'4.5 pályázat_1'!G34+'4.6 pályázat 2'!G34+'4.8 Tourinform'!G34+'4.7 pályázat 3'!G34</f>
        <v>0</v>
      </c>
      <c r="H34" s="73">
        <f>'4.1 műv ház'!H34+'4.2 HH'!H34+'4.3 könyvtár'!H34+'4.4 sportcsarnok'!H34+'4.5 pályázat_1'!H34+'4.6 pályázat 2'!H34+'4.8 Tourinform'!H34+'4.7 pályázat 3'!H34</f>
        <v>0</v>
      </c>
      <c r="I34" s="74">
        <f>'4.1 műv ház'!I34+'4.2 HH'!I34+'4.3 könyvtár'!I34+'4.4 sportcsarnok'!I34+'4.5 pályázat_1'!I34+'4.6 pályázat 2'!I34+'4.8 Tourinform'!I34+'4.7 pályázat 3'!I34</f>
        <v>0</v>
      </c>
      <c r="J34" s="123">
        <f>'4.1 műv ház'!J34+'4.2 HH'!J34+'4.3 könyvtár'!J34+'4.4 sportcsarnok'!J34+'4.5 pályázat_1'!J34+'4.6 pályázat 2'!J34+'4.8 Tourinform'!J34+'4.7 pályázat 3'!J34</f>
        <v>0</v>
      </c>
      <c r="K34" s="73">
        <f>'4.1 műv ház'!K34+'4.2 HH'!K34+'4.3 könyvtár'!K34+'4.4 sportcsarnok'!K34+'4.5 pályázat_1'!K34+'4.6 pályázat 2'!K34+'4.8 Tourinform'!K34+'4.7 pályázat 3'!K34</f>
        <v>0</v>
      </c>
      <c r="L34" s="74">
        <f>'4.1 műv ház'!L34+'4.2 HH'!L34+'4.3 könyvtár'!L34+'4.4 sportcsarnok'!L34+'4.5 pályázat_1'!L34+'4.6 pályázat 2'!L34+'4.8 Tourinform'!L34+'4.7 pályázat 3'!L34</f>
        <v>0</v>
      </c>
    </row>
    <row r="35" spans="1:15" ht="15.75" hidden="1" thickBot="1" x14ac:dyDescent="0.3">
      <c r="A35" s="12"/>
      <c r="B35" s="6" t="s">
        <v>71</v>
      </c>
      <c r="C35" s="123">
        <f>'4.1 műv ház'!C35+'4.2 HH'!C35+'4.3 könyvtár'!C35+'4.4 sportcsarnok'!C35+'4.5 pályázat_1'!C35+'4.6 pályázat 2'!C35+'4.8 Tourinform'!C35+'4.7 pályázat 3'!C35</f>
        <v>0</v>
      </c>
      <c r="D35" s="123">
        <f>'4.1 műv ház'!D35+'4.2 HH'!D35+'4.3 könyvtár'!D35+'4.4 sportcsarnok'!D35+'4.5 pályázat_1'!D35+'4.6 pályázat 2'!D35+'4.8 Tourinform'!D35+'4.7 pályázat 3'!D35</f>
        <v>0</v>
      </c>
      <c r="E35" s="73">
        <f>'4.1 műv ház'!E35+'4.2 HH'!E35+'4.3 könyvtár'!E35+'4.4 sportcsarnok'!E35+'4.5 pályázat_1'!E35+'4.6 pályázat 2'!E35+'4.8 Tourinform'!E35+'4.7 pályázat 3'!E35</f>
        <v>0</v>
      </c>
      <c r="F35" s="74">
        <f>'4.1 műv ház'!F35+'4.2 HH'!F35+'4.3 könyvtár'!F35+'4.4 sportcsarnok'!F35+'4.5 pályázat_1'!F35+'4.6 pályázat 2'!F35+'4.8 Tourinform'!F35+'4.7 pályázat 3'!F35</f>
        <v>0</v>
      </c>
      <c r="G35" s="123">
        <f>'4.1 műv ház'!G35+'4.2 HH'!G35+'4.3 könyvtár'!G35+'4.4 sportcsarnok'!G35+'4.5 pályázat_1'!G35+'4.6 pályázat 2'!G35+'4.8 Tourinform'!G35+'4.7 pályázat 3'!G35</f>
        <v>0</v>
      </c>
      <c r="H35" s="73">
        <f>'4.1 műv ház'!H35+'4.2 HH'!H35+'4.3 könyvtár'!H35+'4.4 sportcsarnok'!H35+'4.5 pályázat_1'!H35+'4.6 pályázat 2'!H35+'4.8 Tourinform'!H35+'4.7 pályázat 3'!H35</f>
        <v>0</v>
      </c>
      <c r="I35" s="74">
        <f>'4.1 műv ház'!I35+'4.2 HH'!I35+'4.3 könyvtár'!I35+'4.4 sportcsarnok'!I35+'4.5 pályázat_1'!I35+'4.6 pályázat 2'!I35+'4.8 Tourinform'!I35+'4.7 pályázat 3'!I35</f>
        <v>0</v>
      </c>
      <c r="J35" s="123">
        <f>'4.1 műv ház'!J35+'4.2 HH'!J35+'4.3 könyvtár'!J35+'4.4 sportcsarnok'!J35+'4.5 pályázat_1'!J35+'4.6 pályázat 2'!J35+'4.8 Tourinform'!J35+'4.7 pályázat 3'!J35</f>
        <v>0</v>
      </c>
      <c r="K35" s="73">
        <f>'4.1 műv ház'!K35+'4.2 HH'!K35+'4.3 könyvtár'!K35+'4.4 sportcsarnok'!K35+'4.5 pályázat_1'!K35+'4.6 pályázat 2'!K35+'4.8 Tourinform'!K35+'4.7 pályázat 3'!K35</f>
        <v>0</v>
      </c>
      <c r="L35" s="74">
        <f>'4.1 műv ház'!L35+'4.2 HH'!L35+'4.3 könyvtár'!L35+'4.4 sportcsarnok'!L35+'4.5 pályázat_1'!L35+'4.6 pályázat 2'!L35+'4.8 Tourinform'!L35+'4.7 pályázat 3'!L35</f>
        <v>0</v>
      </c>
    </row>
    <row r="36" spans="1:15" ht="15.75" hidden="1" thickBot="1" x14ac:dyDescent="0.3">
      <c r="A36" s="12"/>
      <c r="B36" s="6" t="s">
        <v>72</v>
      </c>
      <c r="C36" s="123">
        <f>'4.1 műv ház'!C36+'4.2 HH'!C36+'4.3 könyvtár'!C36+'4.4 sportcsarnok'!C36+'4.5 pályázat_1'!C36+'4.6 pályázat 2'!C36+'4.8 Tourinform'!C36+'4.7 pályázat 3'!C36</f>
        <v>0</v>
      </c>
      <c r="D36" s="123">
        <f>'4.1 műv ház'!D36+'4.2 HH'!D36+'4.3 könyvtár'!D36+'4.4 sportcsarnok'!D36+'4.5 pályázat_1'!D36+'4.6 pályázat 2'!D36+'4.8 Tourinform'!D36+'4.7 pályázat 3'!D36</f>
        <v>0</v>
      </c>
      <c r="E36" s="73">
        <f>'4.1 műv ház'!E36+'4.2 HH'!E36+'4.3 könyvtár'!E36+'4.4 sportcsarnok'!E36+'4.5 pályázat_1'!E36+'4.6 pályázat 2'!E36+'4.8 Tourinform'!E36+'4.7 pályázat 3'!E36</f>
        <v>0</v>
      </c>
      <c r="F36" s="74">
        <f>'4.1 műv ház'!F36+'4.2 HH'!F36+'4.3 könyvtár'!F36+'4.4 sportcsarnok'!F36+'4.5 pályázat_1'!F36+'4.6 pályázat 2'!F36+'4.8 Tourinform'!F36+'4.7 pályázat 3'!F36</f>
        <v>0</v>
      </c>
      <c r="G36" s="123">
        <f>'4.1 műv ház'!G36+'4.2 HH'!G36+'4.3 könyvtár'!G36+'4.4 sportcsarnok'!G36+'4.5 pályázat_1'!G36+'4.6 pályázat 2'!G36+'4.8 Tourinform'!G36+'4.7 pályázat 3'!G36</f>
        <v>0</v>
      </c>
      <c r="H36" s="73">
        <f>'4.1 műv ház'!H36+'4.2 HH'!H36+'4.3 könyvtár'!H36+'4.4 sportcsarnok'!H36+'4.5 pályázat_1'!H36+'4.6 pályázat 2'!H36+'4.8 Tourinform'!H36+'4.7 pályázat 3'!H36</f>
        <v>0</v>
      </c>
      <c r="I36" s="74">
        <f>'4.1 műv ház'!I36+'4.2 HH'!I36+'4.3 könyvtár'!I36+'4.4 sportcsarnok'!I36+'4.5 pályázat_1'!I36+'4.6 pályázat 2'!I36+'4.8 Tourinform'!I36+'4.7 pályázat 3'!I36</f>
        <v>0</v>
      </c>
      <c r="J36" s="123">
        <f>'4.1 műv ház'!J36+'4.2 HH'!J36+'4.3 könyvtár'!J36+'4.4 sportcsarnok'!J36+'4.5 pályázat_1'!J36+'4.6 pályázat 2'!J36+'4.8 Tourinform'!J36+'4.7 pályázat 3'!J36</f>
        <v>0</v>
      </c>
      <c r="K36" s="73">
        <f>'4.1 műv ház'!K36+'4.2 HH'!K36+'4.3 könyvtár'!K36+'4.4 sportcsarnok'!K36+'4.5 pályázat_1'!K36+'4.6 pályázat 2'!K36+'4.8 Tourinform'!K36+'4.7 pályázat 3'!K36</f>
        <v>0</v>
      </c>
      <c r="L36" s="74">
        <f>'4.1 műv ház'!L36+'4.2 HH'!L36+'4.3 könyvtár'!L36+'4.4 sportcsarnok'!L36+'4.5 pályázat_1'!L36+'4.6 pályázat 2'!L36+'4.8 Tourinform'!L36+'4.7 pályázat 3'!L36</f>
        <v>0</v>
      </c>
    </row>
    <row r="37" spans="1:15" ht="15.75" hidden="1" thickBot="1" x14ac:dyDescent="0.3">
      <c r="A37" s="12"/>
      <c r="B37" s="6" t="s">
        <v>73</v>
      </c>
      <c r="C37" s="123">
        <f>'4.1 műv ház'!C37+'4.2 HH'!C37+'4.3 könyvtár'!C37+'4.4 sportcsarnok'!C37+'4.5 pályázat_1'!C37+'4.6 pályázat 2'!C37+'4.8 Tourinform'!C37+'4.7 pályázat 3'!C37</f>
        <v>0</v>
      </c>
      <c r="D37" s="123">
        <f>'4.1 műv ház'!D37+'4.2 HH'!D37+'4.3 könyvtár'!D37+'4.4 sportcsarnok'!D37+'4.5 pályázat_1'!D37+'4.6 pályázat 2'!D37+'4.8 Tourinform'!D37+'4.7 pályázat 3'!D37</f>
        <v>0</v>
      </c>
      <c r="E37" s="73">
        <f>'4.1 műv ház'!E37+'4.2 HH'!E37+'4.3 könyvtár'!E37+'4.4 sportcsarnok'!E37+'4.5 pályázat_1'!E37+'4.6 pályázat 2'!E37+'4.8 Tourinform'!E37+'4.7 pályázat 3'!E37</f>
        <v>0</v>
      </c>
      <c r="F37" s="74">
        <f>'4.1 műv ház'!F37+'4.2 HH'!F37+'4.3 könyvtár'!F37+'4.4 sportcsarnok'!F37+'4.5 pályázat_1'!F37+'4.6 pályázat 2'!F37+'4.8 Tourinform'!F37+'4.7 pályázat 3'!F37</f>
        <v>0</v>
      </c>
      <c r="G37" s="123">
        <f>'4.1 műv ház'!G37+'4.2 HH'!G37+'4.3 könyvtár'!G37+'4.4 sportcsarnok'!G37+'4.5 pályázat_1'!G37+'4.6 pályázat 2'!G37+'4.8 Tourinform'!G37+'4.7 pályázat 3'!G37</f>
        <v>0</v>
      </c>
      <c r="H37" s="73">
        <f>'4.1 műv ház'!H37+'4.2 HH'!H37+'4.3 könyvtár'!H37+'4.4 sportcsarnok'!H37+'4.5 pályázat_1'!H37+'4.6 pályázat 2'!H37+'4.8 Tourinform'!H37+'4.7 pályázat 3'!H37</f>
        <v>0</v>
      </c>
      <c r="I37" s="74">
        <f>'4.1 műv ház'!I37+'4.2 HH'!I37+'4.3 könyvtár'!I37+'4.4 sportcsarnok'!I37+'4.5 pályázat_1'!I37+'4.6 pályázat 2'!I37+'4.8 Tourinform'!I37+'4.7 pályázat 3'!I37</f>
        <v>0</v>
      </c>
      <c r="J37" s="123">
        <f>'4.1 műv ház'!J37+'4.2 HH'!J37+'4.3 könyvtár'!J37+'4.4 sportcsarnok'!J37+'4.5 pályázat_1'!J37+'4.6 pályázat 2'!J37+'4.8 Tourinform'!J37+'4.7 pályázat 3'!J37</f>
        <v>0</v>
      </c>
      <c r="K37" s="73">
        <f>'4.1 műv ház'!K37+'4.2 HH'!K37+'4.3 könyvtár'!K37+'4.4 sportcsarnok'!K37+'4.5 pályázat_1'!K37+'4.6 pályázat 2'!K37+'4.8 Tourinform'!K37+'4.7 pályázat 3'!K37</f>
        <v>0</v>
      </c>
      <c r="L37" s="74">
        <f>'4.1 műv ház'!L37+'4.2 HH'!L37+'4.3 könyvtár'!L37+'4.4 sportcsarnok'!L37+'4.5 pályázat_1'!L37+'4.6 pályázat 2'!L37+'4.8 Tourinform'!L37+'4.7 pályázat 3'!L37</f>
        <v>0</v>
      </c>
    </row>
    <row r="38" spans="1:15" ht="15.75" hidden="1" thickBot="1" x14ac:dyDescent="0.3">
      <c r="A38" s="12" t="s">
        <v>74</v>
      </c>
      <c r="B38" s="6" t="s">
        <v>75</v>
      </c>
      <c r="C38" s="123">
        <f>'4.1 műv ház'!C38+'4.2 HH'!C38+'4.3 könyvtár'!C38+'4.4 sportcsarnok'!C38+'4.5 pályázat_1'!C38+'4.6 pályázat 2'!C38+'4.8 Tourinform'!C38+'4.7 pályázat 3'!C38</f>
        <v>0</v>
      </c>
      <c r="D38" s="123">
        <f>'4.1 műv ház'!D38+'4.2 HH'!D38+'4.3 könyvtár'!D38+'4.4 sportcsarnok'!D38+'4.5 pályázat_1'!D38+'4.6 pályázat 2'!D38+'4.8 Tourinform'!D38+'4.7 pályázat 3'!D38</f>
        <v>0</v>
      </c>
      <c r="E38" s="73">
        <f>'4.1 műv ház'!E38+'4.2 HH'!E38+'4.3 könyvtár'!E38+'4.4 sportcsarnok'!E38+'4.5 pályázat_1'!E38+'4.6 pályázat 2'!E38+'4.8 Tourinform'!E38+'4.7 pályázat 3'!E38</f>
        <v>0</v>
      </c>
      <c r="F38" s="74">
        <f>'4.1 műv ház'!F38+'4.2 HH'!F38+'4.3 könyvtár'!F38+'4.4 sportcsarnok'!F38+'4.5 pályázat_1'!F38+'4.6 pályázat 2'!F38+'4.8 Tourinform'!F38+'4.7 pályázat 3'!F38</f>
        <v>0</v>
      </c>
      <c r="G38" s="123">
        <f>'4.1 műv ház'!G38+'4.2 HH'!G38+'4.3 könyvtár'!G38+'4.4 sportcsarnok'!G38+'4.5 pályázat_1'!G38+'4.6 pályázat 2'!G38+'4.8 Tourinform'!G38+'4.7 pályázat 3'!G38</f>
        <v>0</v>
      </c>
      <c r="H38" s="73">
        <f>'4.1 műv ház'!H38+'4.2 HH'!H38+'4.3 könyvtár'!H38+'4.4 sportcsarnok'!H38+'4.5 pályázat_1'!H38+'4.6 pályázat 2'!H38+'4.8 Tourinform'!H38+'4.7 pályázat 3'!H38</f>
        <v>0</v>
      </c>
      <c r="I38" s="74">
        <f>'4.1 műv ház'!I38+'4.2 HH'!I38+'4.3 könyvtár'!I38+'4.4 sportcsarnok'!I38+'4.5 pályázat_1'!I38+'4.6 pályázat 2'!I38+'4.8 Tourinform'!I38+'4.7 pályázat 3'!I38</f>
        <v>0</v>
      </c>
      <c r="J38" s="123">
        <f>'4.1 műv ház'!J38+'4.2 HH'!J38+'4.3 könyvtár'!J38+'4.4 sportcsarnok'!J38+'4.5 pályázat_1'!J38+'4.6 pályázat 2'!J38+'4.8 Tourinform'!J38+'4.7 pályázat 3'!J38</f>
        <v>0</v>
      </c>
      <c r="K38" s="73">
        <f>'4.1 műv ház'!K38+'4.2 HH'!K38+'4.3 könyvtár'!K38+'4.4 sportcsarnok'!K38+'4.5 pályázat_1'!K38+'4.6 pályázat 2'!K38+'4.8 Tourinform'!K38+'4.7 pályázat 3'!K38</f>
        <v>0</v>
      </c>
      <c r="L38" s="74">
        <f>'4.1 műv ház'!L38+'4.2 HH'!L38+'4.3 könyvtár'!L38+'4.4 sportcsarnok'!L38+'4.5 pályázat_1'!L38+'4.6 pályázat 2'!L38+'4.8 Tourinform'!L38+'4.7 pályázat 3'!L38</f>
        <v>0</v>
      </c>
    </row>
    <row r="39" spans="1:15" ht="15.75" hidden="1" thickBot="1" x14ac:dyDescent="0.3">
      <c r="A39" s="12"/>
      <c r="B39" s="6" t="s">
        <v>76</v>
      </c>
      <c r="C39" s="123">
        <f>'4.1 műv ház'!C39+'4.2 HH'!C39+'4.3 könyvtár'!C39+'4.4 sportcsarnok'!C39+'4.5 pályázat_1'!C39+'4.6 pályázat 2'!C39+'4.8 Tourinform'!C39+'4.7 pályázat 3'!C39</f>
        <v>0</v>
      </c>
      <c r="D39" s="123">
        <f>'4.1 műv ház'!D39+'4.2 HH'!D39+'4.3 könyvtár'!D39+'4.4 sportcsarnok'!D39+'4.5 pályázat_1'!D39+'4.6 pályázat 2'!D39+'4.8 Tourinform'!D39+'4.7 pályázat 3'!D39</f>
        <v>0</v>
      </c>
      <c r="E39" s="73">
        <f>'4.1 műv ház'!E39+'4.2 HH'!E39+'4.3 könyvtár'!E39+'4.4 sportcsarnok'!E39+'4.5 pályázat_1'!E39+'4.6 pályázat 2'!E39+'4.8 Tourinform'!E39+'4.7 pályázat 3'!E39</f>
        <v>0</v>
      </c>
      <c r="F39" s="74">
        <f>'4.1 műv ház'!F39+'4.2 HH'!F39+'4.3 könyvtár'!F39+'4.4 sportcsarnok'!F39+'4.5 pályázat_1'!F39+'4.6 pályázat 2'!F39+'4.8 Tourinform'!F39+'4.7 pályázat 3'!F39</f>
        <v>0</v>
      </c>
      <c r="G39" s="123">
        <f>'4.1 műv ház'!G39+'4.2 HH'!G39+'4.3 könyvtár'!G39+'4.4 sportcsarnok'!G39+'4.5 pályázat_1'!G39+'4.6 pályázat 2'!G39+'4.8 Tourinform'!G39+'4.7 pályázat 3'!G39</f>
        <v>0</v>
      </c>
      <c r="H39" s="73">
        <f>'4.1 műv ház'!H39+'4.2 HH'!H39+'4.3 könyvtár'!H39+'4.4 sportcsarnok'!H39+'4.5 pályázat_1'!H39+'4.6 pályázat 2'!H39+'4.8 Tourinform'!H39+'4.7 pályázat 3'!H39</f>
        <v>0</v>
      </c>
      <c r="I39" s="74">
        <f>'4.1 műv ház'!I39+'4.2 HH'!I39+'4.3 könyvtár'!I39+'4.4 sportcsarnok'!I39+'4.5 pályázat_1'!I39+'4.6 pályázat 2'!I39+'4.8 Tourinform'!I39+'4.7 pályázat 3'!I39</f>
        <v>0</v>
      </c>
      <c r="J39" s="123">
        <f>'4.1 műv ház'!J39+'4.2 HH'!J39+'4.3 könyvtár'!J39+'4.4 sportcsarnok'!J39+'4.5 pályázat_1'!J39+'4.6 pályázat 2'!J39+'4.8 Tourinform'!J39+'4.7 pályázat 3'!J39</f>
        <v>0</v>
      </c>
      <c r="K39" s="73">
        <f>'4.1 műv ház'!K39+'4.2 HH'!K39+'4.3 könyvtár'!K39+'4.4 sportcsarnok'!K39+'4.5 pályázat_1'!K39+'4.6 pályázat 2'!K39+'4.8 Tourinform'!K39+'4.7 pályázat 3'!K39</f>
        <v>0</v>
      </c>
      <c r="L39" s="74">
        <f>'4.1 műv ház'!L39+'4.2 HH'!L39+'4.3 könyvtár'!L39+'4.4 sportcsarnok'!L39+'4.5 pályázat_1'!L39+'4.6 pályázat 2'!L39+'4.8 Tourinform'!L39+'4.7 pályázat 3'!L39</f>
        <v>0</v>
      </c>
    </row>
    <row r="40" spans="1:15" ht="15.75" hidden="1" thickBot="1" x14ac:dyDescent="0.3">
      <c r="A40" s="12"/>
      <c r="B40" s="6" t="s">
        <v>77</v>
      </c>
      <c r="C40" s="123">
        <f>'4.1 műv ház'!C40+'4.2 HH'!C40+'4.3 könyvtár'!C40+'4.4 sportcsarnok'!C40+'4.5 pályázat_1'!C40+'4.6 pályázat 2'!C40+'4.8 Tourinform'!C40+'4.7 pályázat 3'!C40</f>
        <v>0</v>
      </c>
      <c r="D40" s="123">
        <f>'4.1 műv ház'!D40+'4.2 HH'!D40+'4.3 könyvtár'!D40+'4.4 sportcsarnok'!D40+'4.5 pályázat_1'!D40+'4.6 pályázat 2'!D40+'4.8 Tourinform'!D40+'4.7 pályázat 3'!D40</f>
        <v>0</v>
      </c>
      <c r="E40" s="73">
        <f>'4.1 műv ház'!E40+'4.2 HH'!E40+'4.3 könyvtár'!E40+'4.4 sportcsarnok'!E40+'4.5 pályázat_1'!E40+'4.6 pályázat 2'!E40+'4.8 Tourinform'!E40+'4.7 pályázat 3'!E40</f>
        <v>0</v>
      </c>
      <c r="F40" s="74">
        <f>'4.1 műv ház'!F40+'4.2 HH'!F40+'4.3 könyvtár'!F40+'4.4 sportcsarnok'!F40+'4.5 pályázat_1'!F40+'4.6 pályázat 2'!F40+'4.8 Tourinform'!F40+'4.7 pályázat 3'!F40</f>
        <v>0</v>
      </c>
      <c r="G40" s="123">
        <f>'4.1 műv ház'!G40+'4.2 HH'!G40+'4.3 könyvtár'!G40+'4.4 sportcsarnok'!G40+'4.5 pályázat_1'!G40+'4.6 pályázat 2'!G40+'4.8 Tourinform'!G40+'4.7 pályázat 3'!G40</f>
        <v>0</v>
      </c>
      <c r="H40" s="73">
        <f>'4.1 műv ház'!H40+'4.2 HH'!H40+'4.3 könyvtár'!H40+'4.4 sportcsarnok'!H40+'4.5 pályázat_1'!H40+'4.6 pályázat 2'!H40+'4.8 Tourinform'!H40+'4.7 pályázat 3'!H40</f>
        <v>0</v>
      </c>
      <c r="I40" s="74">
        <f>'4.1 műv ház'!I40+'4.2 HH'!I40+'4.3 könyvtár'!I40+'4.4 sportcsarnok'!I40+'4.5 pályázat_1'!I40+'4.6 pályázat 2'!I40+'4.8 Tourinform'!I40+'4.7 pályázat 3'!I40</f>
        <v>0</v>
      </c>
      <c r="J40" s="123">
        <f>'4.1 műv ház'!J40+'4.2 HH'!J40+'4.3 könyvtár'!J40+'4.4 sportcsarnok'!J40+'4.5 pályázat_1'!J40+'4.6 pályázat 2'!J40+'4.8 Tourinform'!J40+'4.7 pályázat 3'!J40</f>
        <v>0</v>
      </c>
      <c r="K40" s="73">
        <f>'4.1 műv ház'!K40+'4.2 HH'!K40+'4.3 könyvtár'!K40+'4.4 sportcsarnok'!K40+'4.5 pályázat_1'!K40+'4.6 pályázat 2'!K40+'4.8 Tourinform'!K40+'4.7 pályázat 3'!K40</f>
        <v>0</v>
      </c>
      <c r="L40" s="74">
        <f>'4.1 műv ház'!L40+'4.2 HH'!L40+'4.3 könyvtár'!L40+'4.4 sportcsarnok'!L40+'4.5 pályázat_1'!L40+'4.6 pályázat 2'!L40+'4.8 Tourinform'!L40+'4.7 pályázat 3'!L40</f>
        <v>0</v>
      </c>
    </row>
    <row r="41" spans="1:15" ht="15.75" hidden="1" thickBot="1" x14ac:dyDescent="0.3">
      <c r="A41" s="12"/>
      <c r="B41" s="6" t="s">
        <v>78</v>
      </c>
      <c r="C41" s="123">
        <f>'4.1 műv ház'!C41+'4.2 HH'!C41+'4.3 könyvtár'!C41+'4.4 sportcsarnok'!C41+'4.5 pályázat_1'!C41+'4.6 pályázat 2'!C41+'4.8 Tourinform'!C41+'4.7 pályázat 3'!C41</f>
        <v>0</v>
      </c>
      <c r="D41" s="123">
        <f>'4.1 műv ház'!D41+'4.2 HH'!D41+'4.3 könyvtár'!D41+'4.4 sportcsarnok'!D41+'4.5 pályázat_1'!D41+'4.6 pályázat 2'!D41+'4.8 Tourinform'!D41+'4.7 pályázat 3'!D41</f>
        <v>0</v>
      </c>
      <c r="E41" s="73">
        <f>'4.1 műv ház'!E41+'4.2 HH'!E41+'4.3 könyvtár'!E41+'4.4 sportcsarnok'!E41+'4.5 pályázat_1'!E41+'4.6 pályázat 2'!E41+'4.8 Tourinform'!E41+'4.7 pályázat 3'!E41</f>
        <v>0</v>
      </c>
      <c r="F41" s="74">
        <f>'4.1 műv ház'!F41+'4.2 HH'!F41+'4.3 könyvtár'!F41+'4.4 sportcsarnok'!F41+'4.5 pályázat_1'!F41+'4.6 pályázat 2'!F41+'4.8 Tourinform'!F41+'4.7 pályázat 3'!F41</f>
        <v>0</v>
      </c>
      <c r="G41" s="123">
        <f>'4.1 műv ház'!G41+'4.2 HH'!G41+'4.3 könyvtár'!G41+'4.4 sportcsarnok'!G41+'4.5 pályázat_1'!G41+'4.6 pályázat 2'!G41+'4.8 Tourinform'!G41+'4.7 pályázat 3'!G41</f>
        <v>0</v>
      </c>
      <c r="H41" s="73">
        <f>'4.1 műv ház'!H41+'4.2 HH'!H41+'4.3 könyvtár'!H41+'4.4 sportcsarnok'!H41+'4.5 pályázat_1'!H41+'4.6 pályázat 2'!H41+'4.8 Tourinform'!H41+'4.7 pályázat 3'!H41</f>
        <v>0</v>
      </c>
      <c r="I41" s="74">
        <f>'4.1 műv ház'!I41+'4.2 HH'!I41+'4.3 könyvtár'!I41+'4.4 sportcsarnok'!I41+'4.5 pályázat_1'!I41+'4.6 pályázat 2'!I41+'4.8 Tourinform'!I41+'4.7 pályázat 3'!I41</f>
        <v>0</v>
      </c>
      <c r="J41" s="123">
        <f>'4.1 műv ház'!J41+'4.2 HH'!J41+'4.3 könyvtár'!J41+'4.4 sportcsarnok'!J41+'4.5 pályázat_1'!J41+'4.6 pályázat 2'!J41+'4.8 Tourinform'!J41+'4.7 pályázat 3'!J41</f>
        <v>0</v>
      </c>
      <c r="K41" s="73">
        <f>'4.1 műv ház'!K41+'4.2 HH'!K41+'4.3 könyvtár'!K41+'4.4 sportcsarnok'!K41+'4.5 pályázat_1'!K41+'4.6 pályázat 2'!K41+'4.8 Tourinform'!K41+'4.7 pályázat 3'!K41</f>
        <v>0</v>
      </c>
      <c r="L41" s="74">
        <f>'4.1 műv ház'!L41+'4.2 HH'!L41+'4.3 könyvtár'!L41+'4.4 sportcsarnok'!L41+'4.5 pályázat_1'!L41+'4.6 pályázat 2'!L41+'4.8 Tourinform'!L41+'4.7 pályázat 3'!L41</f>
        <v>0</v>
      </c>
    </row>
    <row r="42" spans="1:15" ht="15.75" hidden="1" thickBot="1" x14ac:dyDescent="0.3">
      <c r="A42" s="12"/>
      <c r="B42" s="6" t="s">
        <v>79</v>
      </c>
      <c r="C42" s="123">
        <f>'4.1 műv ház'!C42+'4.2 HH'!C42+'4.3 könyvtár'!C42+'4.4 sportcsarnok'!C42+'4.5 pályázat_1'!C42+'4.6 pályázat 2'!C42+'4.8 Tourinform'!C42+'4.7 pályázat 3'!C42</f>
        <v>0</v>
      </c>
      <c r="D42" s="123">
        <f>'4.1 műv ház'!D42+'4.2 HH'!D42+'4.3 könyvtár'!D42+'4.4 sportcsarnok'!D42+'4.5 pályázat_1'!D42+'4.6 pályázat 2'!D42+'4.8 Tourinform'!D42+'4.7 pályázat 3'!D42</f>
        <v>0</v>
      </c>
      <c r="E42" s="73">
        <f>'4.1 műv ház'!E42+'4.2 HH'!E42+'4.3 könyvtár'!E42+'4.4 sportcsarnok'!E42+'4.5 pályázat_1'!E42+'4.6 pályázat 2'!E42+'4.8 Tourinform'!E42+'4.7 pályázat 3'!E42</f>
        <v>0</v>
      </c>
      <c r="F42" s="74">
        <f>'4.1 műv ház'!F42+'4.2 HH'!F42+'4.3 könyvtár'!F42+'4.4 sportcsarnok'!F42+'4.5 pályázat_1'!F42+'4.6 pályázat 2'!F42+'4.8 Tourinform'!F42+'4.7 pályázat 3'!F42</f>
        <v>0</v>
      </c>
      <c r="G42" s="123">
        <f>'4.1 műv ház'!G42+'4.2 HH'!G42+'4.3 könyvtár'!G42+'4.4 sportcsarnok'!G42+'4.5 pályázat_1'!G42+'4.6 pályázat 2'!G42+'4.8 Tourinform'!G42+'4.7 pályázat 3'!G42</f>
        <v>0</v>
      </c>
      <c r="H42" s="73">
        <f>'4.1 műv ház'!H42+'4.2 HH'!H42+'4.3 könyvtár'!H42+'4.4 sportcsarnok'!H42+'4.5 pályázat_1'!H42+'4.6 pályázat 2'!H42+'4.8 Tourinform'!H42+'4.7 pályázat 3'!H42</f>
        <v>0</v>
      </c>
      <c r="I42" s="74">
        <f>'4.1 műv ház'!I42+'4.2 HH'!I42+'4.3 könyvtár'!I42+'4.4 sportcsarnok'!I42+'4.5 pályázat_1'!I42+'4.6 pályázat 2'!I42+'4.8 Tourinform'!I42+'4.7 pályázat 3'!I42</f>
        <v>0</v>
      </c>
      <c r="J42" s="123">
        <f>'4.1 műv ház'!J42+'4.2 HH'!J42+'4.3 könyvtár'!J42+'4.4 sportcsarnok'!J42+'4.5 pályázat_1'!J42+'4.6 pályázat 2'!J42+'4.8 Tourinform'!J42+'4.7 pályázat 3'!J42</f>
        <v>0</v>
      </c>
      <c r="K42" s="73">
        <f>'4.1 műv ház'!K42+'4.2 HH'!K42+'4.3 könyvtár'!K42+'4.4 sportcsarnok'!K42+'4.5 pályázat_1'!K42+'4.6 pályázat 2'!K42+'4.8 Tourinform'!K42+'4.7 pályázat 3'!K42</f>
        <v>0</v>
      </c>
      <c r="L42" s="74">
        <f>'4.1 műv ház'!L42+'4.2 HH'!L42+'4.3 könyvtár'!L42+'4.4 sportcsarnok'!L42+'4.5 pályázat_1'!L42+'4.6 pályázat 2'!L42+'4.8 Tourinform'!L42+'4.7 pályázat 3'!L42</f>
        <v>0</v>
      </c>
    </row>
    <row r="43" spans="1:15" ht="15.75" hidden="1" thickBot="1" x14ac:dyDescent="0.3">
      <c r="A43" s="12"/>
      <c r="B43" s="6" t="s">
        <v>80</v>
      </c>
      <c r="C43" s="123">
        <f>'4.1 műv ház'!C43+'4.2 HH'!C43+'4.3 könyvtár'!C43+'4.4 sportcsarnok'!C43+'4.5 pályázat_1'!C43+'4.6 pályázat 2'!C43+'4.8 Tourinform'!C43+'4.7 pályázat 3'!C43</f>
        <v>0</v>
      </c>
      <c r="D43" s="123">
        <f>'4.1 műv ház'!D43+'4.2 HH'!D43+'4.3 könyvtár'!D43+'4.4 sportcsarnok'!D43+'4.5 pályázat_1'!D43+'4.6 pályázat 2'!D43+'4.8 Tourinform'!D43+'4.7 pályázat 3'!D43</f>
        <v>0</v>
      </c>
      <c r="E43" s="73">
        <f>'4.1 műv ház'!E43+'4.2 HH'!E43+'4.3 könyvtár'!E43+'4.4 sportcsarnok'!E43+'4.5 pályázat_1'!E43+'4.6 pályázat 2'!E43+'4.8 Tourinform'!E43+'4.7 pályázat 3'!E43</f>
        <v>0</v>
      </c>
      <c r="F43" s="74">
        <f>'4.1 műv ház'!F43+'4.2 HH'!F43+'4.3 könyvtár'!F43+'4.4 sportcsarnok'!F43+'4.5 pályázat_1'!F43+'4.6 pályázat 2'!F43+'4.8 Tourinform'!F43+'4.7 pályázat 3'!F43</f>
        <v>0</v>
      </c>
      <c r="G43" s="123">
        <f>'4.1 műv ház'!G43+'4.2 HH'!G43+'4.3 könyvtár'!G43+'4.4 sportcsarnok'!G43+'4.5 pályázat_1'!G43+'4.6 pályázat 2'!G43+'4.8 Tourinform'!G43+'4.7 pályázat 3'!G43</f>
        <v>0</v>
      </c>
      <c r="H43" s="73">
        <f>'4.1 műv ház'!H43+'4.2 HH'!H43+'4.3 könyvtár'!H43+'4.4 sportcsarnok'!H43+'4.5 pályázat_1'!H43+'4.6 pályázat 2'!H43+'4.8 Tourinform'!H43+'4.7 pályázat 3'!H43</f>
        <v>0</v>
      </c>
      <c r="I43" s="74">
        <f>'4.1 műv ház'!I43+'4.2 HH'!I43+'4.3 könyvtár'!I43+'4.4 sportcsarnok'!I43+'4.5 pályázat_1'!I43+'4.6 pályázat 2'!I43+'4.8 Tourinform'!I43+'4.7 pályázat 3'!I43</f>
        <v>0</v>
      </c>
      <c r="J43" s="123">
        <f>'4.1 műv ház'!J43+'4.2 HH'!J43+'4.3 könyvtár'!J43+'4.4 sportcsarnok'!J43+'4.5 pályázat_1'!J43+'4.6 pályázat 2'!J43+'4.8 Tourinform'!J43+'4.7 pályázat 3'!J43</f>
        <v>0</v>
      </c>
      <c r="K43" s="73">
        <f>'4.1 műv ház'!K43+'4.2 HH'!K43+'4.3 könyvtár'!K43+'4.4 sportcsarnok'!K43+'4.5 pályázat_1'!K43+'4.6 pályázat 2'!K43+'4.8 Tourinform'!K43+'4.7 pályázat 3'!K43</f>
        <v>0</v>
      </c>
      <c r="L43" s="74">
        <f>'4.1 műv ház'!L43+'4.2 HH'!L43+'4.3 könyvtár'!L43+'4.4 sportcsarnok'!L43+'4.5 pályázat_1'!L43+'4.6 pályázat 2'!L43+'4.8 Tourinform'!L43+'4.7 pályázat 3'!L43</f>
        <v>0</v>
      </c>
    </row>
    <row r="44" spans="1:15" ht="15.75" hidden="1" thickBot="1" x14ac:dyDescent="0.3">
      <c r="A44" s="13"/>
      <c r="B44" s="21" t="s">
        <v>81</v>
      </c>
      <c r="C44" s="123">
        <f>'4.1 műv ház'!C44+'4.2 HH'!C44+'4.3 könyvtár'!C44+'4.4 sportcsarnok'!C44+'4.5 pályázat_1'!C44+'4.6 pályázat 2'!C44+'4.8 Tourinform'!C44+'4.7 pályázat 3'!C44</f>
        <v>0</v>
      </c>
      <c r="D44" s="123">
        <f>'4.1 műv ház'!D44+'4.2 HH'!D44+'4.3 könyvtár'!D44+'4.4 sportcsarnok'!D44+'4.5 pályázat_1'!D44+'4.6 pályázat 2'!D44+'4.8 Tourinform'!D44+'4.7 pályázat 3'!D44</f>
        <v>0</v>
      </c>
      <c r="E44" s="73">
        <f>'4.1 műv ház'!E44+'4.2 HH'!E44+'4.3 könyvtár'!E44+'4.4 sportcsarnok'!E44+'4.5 pályázat_1'!E44+'4.6 pályázat 2'!E44+'4.8 Tourinform'!E44+'4.7 pályázat 3'!E44</f>
        <v>0</v>
      </c>
      <c r="F44" s="74">
        <f>'4.1 műv ház'!F44+'4.2 HH'!F44+'4.3 könyvtár'!F44+'4.4 sportcsarnok'!F44+'4.5 pályázat_1'!F44+'4.6 pályázat 2'!F44+'4.8 Tourinform'!F44+'4.7 pályázat 3'!F44</f>
        <v>0</v>
      </c>
      <c r="G44" s="123">
        <f>'4.1 műv ház'!G44+'4.2 HH'!G44+'4.3 könyvtár'!G44+'4.4 sportcsarnok'!G44+'4.5 pályázat_1'!G44+'4.6 pályázat 2'!G44+'4.8 Tourinform'!G44+'4.7 pályázat 3'!G44</f>
        <v>0</v>
      </c>
      <c r="H44" s="73">
        <f>'4.1 műv ház'!H44+'4.2 HH'!H44+'4.3 könyvtár'!H44+'4.4 sportcsarnok'!H44+'4.5 pályázat_1'!H44+'4.6 pályázat 2'!H44+'4.8 Tourinform'!H44+'4.7 pályázat 3'!H44</f>
        <v>0</v>
      </c>
      <c r="I44" s="74">
        <f>'4.1 műv ház'!I44+'4.2 HH'!I44+'4.3 könyvtár'!I44+'4.4 sportcsarnok'!I44+'4.5 pályázat_1'!I44+'4.6 pályázat 2'!I44+'4.8 Tourinform'!I44+'4.7 pályázat 3'!I44</f>
        <v>0</v>
      </c>
      <c r="J44" s="123">
        <f>'4.1 műv ház'!J44+'4.2 HH'!J44+'4.3 könyvtár'!J44+'4.4 sportcsarnok'!J44+'4.5 pályázat_1'!J44+'4.6 pályázat 2'!J44+'4.8 Tourinform'!J44+'4.7 pályázat 3'!J44</f>
        <v>0</v>
      </c>
      <c r="K44" s="73">
        <f>'4.1 műv ház'!K44+'4.2 HH'!K44+'4.3 könyvtár'!K44+'4.4 sportcsarnok'!K44+'4.5 pályázat_1'!K44+'4.6 pályázat 2'!K44+'4.8 Tourinform'!K44+'4.7 pályázat 3'!K44</f>
        <v>0</v>
      </c>
      <c r="L44" s="74">
        <f>'4.1 műv ház'!L44+'4.2 HH'!L44+'4.3 könyvtár'!L44+'4.4 sportcsarnok'!L44+'4.5 pályázat_1'!L44+'4.6 pályázat 2'!L44+'4.8 Tourinform'!L44+'4.7 pályázat 3'!L44</f>
        <v>0</v>
      </c>
    </row>
    <row r="45" spans="1:15" x14ac:dyDescent="0.25">
      <c r="A45" s="11" t="s">
        <v>82</v>
      </c>
      <c r="B45" s="10" t="s">
        <v>14</v>
      </c>
      <c r="C45" s="123">
        <f>'4.1 műv ház'!C45+'4.2 HH'!C45+'4.3 könyvtár'!C45+'4.4 sportcsarnok'!C45+'4.5 pályázat_1'!C45+'4.6 pályázat 2'!C45+'4.8 Tourinform'!C45+'4.7 pályázat 3'!C45</f>
        <v>51156477</v>
      </c>
      <c r="D45" s="123">
        <f>'4.1 műv ház'!D45+'4.2 HH'!D45+'4.3 könyvtár'!D45+'4.4 sportcsarnok'!D45+'4.5 pályázat_1'!D45+'4.6 pályázat 2'!D45+'4.8 Tourinform'!D45+'4.7 pályázat 3'!D45</f>
        <v>38844500</v>
      </c>
      <c r="E45" s="73">
        <f>'4.1 műv ház'!E45+'4.2 HH'!E45+'4.3 könyvtár'!E45+'4.4 sportcsarnok'!E45+'4.5 pályázat_1'!E45+'4.6 pályázat 2'!E45+'4.8 Tourinform'!E45+'4.7 pályázat 3'!E45</f>
        <v>0</v>
      </c>
      <c r="F45" s="74">
        <f>'4.1 műv ház'!F45+'4.2 HH'!F45+'4.3 könyvtár'!F45+'4.4 sportcsarnok'!F45+'4.5 pályázat_1'!F45+'4.6 pályázat 2'!F45+'4.8 Tourinform'!F45+'4.7 pályázat 3'!F45</f>
        <v>38844500</v>
      </c>
      <c r="G45" s="123">
        <f>'4.1 műv ház'!G45+'4.2 HH'!G45+'4.3 könyvtár'!G45+'4.4 sportcsarnok'!G45+'4.5 pályázat_1'!G45+'4.6 pályázat 2'!G45+'4.8 Tourinform'!G45+'4.7 pályázat 3'!G45</f>
        <v>38844500</v>
      </c>
      <c r="H45" s="73">
        <f>'4.1 műv ház'!H45+'4.2 HH'!H45+'4.3 könyvtár'!H45+'4.4 sportcsarnok'!H45+'4.5 pályázat_1'!H45+'4.6 pályázat 2'!H45+'4.8 Tourinform'!H45+'4.7 pályázat 3'!H45</f>
        <v>0</v>
      </c>
      <c r="I45" s="74">
        <f>'4.1 műv ház'!I45+'4.2 HH'!I45+'4.3 könyvtár'!I45+'4.4 sportcsarnok'!I45+'4.5 pályázat_1'!I45+'4.6 pályázat 2'!I45+'4.8 Tourinform'!I45+'4.7 pályázat 3'!I45</f>
        <v>38844500</v>
      </c>
      <c r="J45" s="123">
        <f>'4.1 műv ház'!J45+'4.2 HH'!J45+'4.3 könyvtár'!J45+'4.4 sportcsarnok'!J45+'4.5 pályázat_1'!J45+'4.6 pályázat 2'!J45+'4.8 Tourinform'!J45+'4.7 pályázat 3'!J45</f>
        <v>45185627</v>
      </c>
      <c r="K45" s="73">
        <f>'4.1 műv ház'!K45+'4.2 HH'!K45+'4.3 könyvtár'!K45+'4.4 sportcsarnok'!K45+'4.5 pályázat_1'!K45+'4.6 pályázat 2'!K45+'4.8 Tourinform'!K45+'4.7 pályázat 3'!K45</f>
        <v>0</v>
      </c>
      <c r="L45" s="74">
        <f>'4.1 műv ház'!L45+'4.2 HH'!L45+'4.3 könyvtár'!L45+'4.4 sportcsarnok'!L45+'4.5 pályázat_1'!L45+'4.6 pályázat 2'!L45+'4.8 Tourinform'!L45+'4.7 pályázat 3'!L45</f>
        <v>45185627</v>
      </c>
      <c r="O45" s="63"/>
    </row>
    <row r="46" spans="1:15" x14ac:dyDescent="0.25">
      <c r="A46" s="12" t="s">
        <v>83</v>
      </c>
      <c r="B46" s="6" t="s">
        <v>84</v>
      </c>
      <c r="C46" s="123">
        <f>'4.1 műv ház'!C46+'4.2 HH'!C46+'4.3 könyvtár'!C46+'4.4 sportcsarnok'!C46+'4.5 pályázat_1'!C46+'4.6 pályázat 2'!C46+'4.8 Tourinform'!C46+'4.7 pályázat 3'!C46</f>
        <v>22487927</v>
      </c>
      <c r="D46" s="123">
        <f>'4.1 műv ház'!D46+'4.2 HH'!D46+'4.3 könyvtár'!D46+'4.4 sportcsarnok'!D46+'4.5 pályázat_1'!D46+'4.6 pályázat 2'!D46+'4.8 Tourinform'!D46+'4.7 pályázat 3'!D46</f>
        <v>23110237</v>
      </c>
      <c r="E46" s="73">
        <f>'4.1 műv ház'!E46+'4.2 HH'!E46+'4.3 könyvtár'!E46+'4.4 sportcsarnok'!E46+'4.5 pályázat_1'!E46+'4.6 pályázat 2'!E46+'4.8 Tourinform'!E46+'4.7 pályázat 3'!E46</f>
        <v>0</v>
      </c>
      <c r="F46" s="74">
        <f>'4.1 műv ház'!F46+'4.2 HH'!F46+'4.3 könyvtár'!F46+'4.4 sportcsarnok'!F46+'4.5 pályázat_1'!F46+'4.6 pályázat 2'!F46+'4.8 Tourinform'!F46+'4.7 pályázat 3'!F46</f>
        <v>23110237</v>
      </c>
      <c r="G46" s="123">
        <f>'4.1 műv ház'!G46+'4.2 HH'!G46+'4.3 könyvtár'!G46+'4.4 sportcsarnok'!G46+'4.5 pályázat_1'!G46+'4.6 pályázat 2'!G46+'4.8 Tourinform'!G46+'4.7 pályázat 3'!G46</f>
        <v>23110237</v>
      </c>
      <c r="H46" s="73">
        <f>'4.1 műv ház'!H46+'4.2 HH'!H46+'4.3 könyvtár'!H46+'4.4 sportcsarnok'!H46+'4.5 pályázat_1'!H46+'4.6 pályázat 2'!H46+'4.8 Tourinform'!H46+'4.7 pályázat 3'!H46</f>
        <v>0</v>
      </c>
      <c r="I46" s="74">
        <f>'4.1 műv ház'!I46+'4.2 HH'!I46+'4.3 könyvtár'!I46+'4.4 sportcsarnok'!I46+'4.5 pályázat_1'!I46+'4.6 pályázat 2'!I46+'4.8 Tourinform'!I46+'4.7 pályázat 3'!I46</f>
        <v>23110237</v>
      </c>
      <c r="J46" s="123">
        <f>'4.1 műv ház'!J46+'4.2 HH'!J46+'4.3 könyvtár'!J46+'4.4 sportcsarnok'!J46+'4.5 pályázat_1'!J46+'4.6 pályázat 2'!J46+'4.8 Tourinform'!J46+'4.7 pályázat 3'!J46</f>
        <v>24815376</v>
      </c>
      <c r="K46" s="73">
        <f>'4.1 műv ház'!K46+'4.2 HH'!K46+'4.3 könyvtár'!K46+'4.4 sportcsarnok'!K46+'4.5 pályázat_1'!K46+'4.6 pályázat 2'!K46+'4.8 Tourinform'!K46+'4.7 pályázat 3'!K46</f>
        <v>0</v>
      </c>
      <c r="L46" s="74">
        <f>'4.1 műv ház'!L46+'4.2 HH'!L46+'4.3 könyvtár'!L46+'4.4 sportcsarnok'!L46+'4.5 pályázat_1'!L46+'4.6 pályázat 2'!L46+'4.8 Tourinform'!L46+'4.7 pályázat 3'!L46</f>
        <v>24815376</v>
      </c>
    </row>
    <row r="47" spans="1:15" x14ac:dyDescent="0.25">
      <c r="A47" s="12" t="s">
        <v>85</v>
      </c>
      <c r="B47" s="6" t="s">
        <v>86</v>
      </c>
      <c r="C47" s="123">
        <f>'4.1 műv ház'!C47+'4.2 HH'!C47+'4.3 könyvtár'!C47+'4.4 sportcsarnok'!C47+'4.5 pályázat_1'!C47+'4.6 pályázat 2'!C47+'4.8 Tourinform'!C47+'4.7 pályázat 3'!C47</f>
        <v>16658686</v>
      </c>
      <c r="D47" s="123">
        <f>'4.1 műv ház'!D47+'4.2 HH'!D47+'4.3 könyvtár'!D47+'4.4 sportcsarnok'!D47+'4.5 pályázat_1'!D47+'4.6 pályázat 2'!D47+'4.8 Tourinform'!D47+'4.7 pályázat 3'!D47</f>
        <v>8182480</v>
      </c>
      <c r="E47" s="73">
        <f>'4.1 műv ház'!E47+'4.2 HH'!E47+'4.3 könyvtár'!E47+'4.4 sportcsarnok'!E47+'4.5 pályázat_1'!E47+'4.6 pályázat 2'!E47+'4.8 Tourinform'!E47+'4.7 pályázat 3'!E47</f>
        <v>0</v>
      </c>
      <c r="F47" s="74">
        <f>'4.1 műv ház'!F47+'4.2 HH'!F47+'4.3 könyvtár'!F47+'4.4 sportcsarnok'!F47+'4.5 pályázat_1'!F47+'4.6 pályázat 2'!F47+'4.8 Tourinform'!F47+'4.7 pályázat 3'!F47</f>
        <v>8182480</v>
      </c>
      <c r="G47" s="123">
        <f>'4.1 műv ház'!G47+'4.2 HH'!G47+'4.3 könyvtár'!G47+'4.4 sportcsarnok'!G47+'4.5 pályázat_1'!G47+'4.6 pályázat 2'!G47+'4.8 Tourinform'!G47+'4.7 pályázat 3'!G47</f>
        <v>8182480</v>
      </c>
      <c r="H47" s="73">
        <f>'4.1 műv ház'!H47+'4.2 HH'!H47+'4.3 könyvtár'!H47+'4.4 sportcsarnok'!H47+'4.5 pályázat_1'!H47+'4.6 pályázat 2'!H47+'4.8 Tourinform'!H47+'4.7 pályázat 3'!H47</f>
        <v>0</v>
      </c>
      <c r="I47" s="74">
        <f>'4.1 műv ház'!I47+'4.2 HH'!I47+'4.3 könyvtár'!I47+'4.4 sportcsarnok'!I47+'4.5 pályázat_1'!I47+'4.6 pályázat 2'!I47+'4.8 Tourinform'!I47+'4.7 pályázat 3'!I47</f>
        <v>8182480</v>
      </c>
      <c r="J47" s="123">
        <f>'4.1 műv ház'!J47+'4.2 HH'!J47+'4.3 könyvtár'!J47+'4.4 sportcsarnok'!J47+'4.5 pályázat_1'!J47+'4.6 pályázat 2'!J47+'4.8 Tourinform'!J47+'4.7 pályázat 3'!J47</f>
        <v>8434148</v>
      </c>
      <c r="K47" s="73">
        <f>'4.1 műv ház'!K47+'4.2 HH'!K47+'4.3 könyvtár'!K47+'4.4 sportcsarnok'!K47+'4.5 pályázat_1'!K47+'4.6 pályázat 2'!K47+'4.8 Tourinform'!K47+'4.7 pályázat 3'!K47</f>
        <v>0</v>
      </c>
      <c r="L47" s="74">
        <f>'4.1 műv ház'!L47+'4.2 HH'!L47+'4.3 könyvtár'!L47+'4.4 sportcsarnok'!L47+'4.5 pályázat_1'!L47+'4.6 pályázat 2'!L47+'4.8 Tourinform'!L47+'4.7 pályázat 3'!L47</f>
        <v>8434148</v>
      </c>
    </row>
    <row r="48" spans="1:15" x14ac:dyDescent="0.25">
      <c r="A48" s="12" t="s">
        <v>87</v>
      </c>
      <c r="B48" s="6" t="s">
        <v>88</v>
      </c>
      <c r="C48" s="123">
        <f>'4.1 műv ház'!C48+'4.2 HH'!C48+'4.3 könyvtár'!C48+'4.4 sportcsarnok'!C48+'4.5 pályázat_1'!C48+'4.6 pályázat 2'!C48+'4.8 Tourinform'!C48+'4.7 pályázat 3'!C48</f>
        <v>2094757</v>
      </c>
      <c r="D48" s="123">
        <f>'4.1 műv ház'!D48+'4.2 HH'!D48+'4.3 könyvtár'!D48+'4.4 sportcsarnok'!D48+'4.5 pályázat_1'!D48+'4.6 pályázat 2'!D48+'4.8 Tourinform'!D48+'4.7 pályázat 3'!D48</f>
        <v>393700</v>
      </c>
      <c r="E48" s="73">
        <f>'4.1 műv ház'!E48+'4.2 HH'!E48+'4.3 könyvtár'!E48+'4.4 sportcsarnok'!E48+'4.5 pályázat_1'!E48+'4.6 pályázat 2'!E48+'4.8 Tourinform'!E48+'4.7 pályázat 3'!E48</f>
        <v>0</v>
      </c>
      <c r="F48" s="74">
        <f>'4.1 műv ház'!F48+'4.2 HH'!F48+'4.3 könyvtár'!F48+'4.4 sportcsarnok'!F48+'4.5 pályázat_1'!F48+'4.6 pályázat 2'!F48+'4.8 Tourinform'!F48+'4.7 pályázat 3'!F48</f>
        <v>393700</v>
      </c>
      <c r="G48" s="123">
        <f>'4.1 műv ház'!G48+'4.2 HH'!G48+'4.3 könyvtár'!G48+'4.4 sportcsarnok'!G48+'4.5 pályázat_1'!G48+'4.6 pályázat 2'!G48+'4.8 Tourinform'!G48+'4.7 pályázat 3'!G48</f>
        <v>393700</v>
      </c>
      <c r="H48" s="73">
        <f>'4.1 műv ház'!H48+'4.2 HH'!H48+'4.3 könyvtár'!H48+'4.4 sportcsarnok'!H48+'4.5 pályázat_1'!H48+'4.6 pályázat 2'!H48+'4.8 Tourinform'!H48+'4.7 pályázat 3'!H48</f>
        <v>0</v>
      </c>
      <c r="I48" s="74">
        <f>'4.1 műv ház'!I48+'4.2 HH'!I48+'4.3 könyvtár'!I48+'4.4 sportcsarnok'!I48+'4.5 pályázat_1'!I48+'4.6 pályázat 2'!I48+'4.8 Tourinform'!I48+'4.7 pályázat 3'!I48</f>
        <v>393700</v>
      </c>
      <c r="J48" s="123">
        <f>'4.1 műv ház'!J48+'4.2 HH'!J48+'4.3 könyvtár'!J48+'4.4 sportcsarnok'!J48+'4.5 pályázat_1'!J48+'4.6 pályázat 2'!J48+'4.8 Tourinform'!J48+'4.7 pályázat 3'!J48</f>
        <v>3800547</v>
      </c>
      <c r="K48" s="73">
        <f>'4.1 műv ház'!K48+'4.2 HH'!K48+'4.3 könyvtár'!K48+'4.4 sportcsarnok'!K48+'4.5 pályázat_1'!K48+'4.6 pályázat 2'!K48+'4.8 Tourinform'!K48+'4.7 pályázat 3'!K48</f>
        <v>0</v>
      </c>
      <c r="L48" s="74">
        <f>'4.1 műv ház'!L48+'4.2 HH'!L48+'4.3 könyvtár'!L48+'4.4 sportcsarnok'!L48+'4.5 pályázat_1'!L48+'4.6 pályázat 2'!L48+'4.8 Tourinform'!L48+'4.7 pályázat 3'!L48</f>
        <v>3800547</v>
      </c>
    </row>
    <row r="49" spans="1:12" x14ac:dyDescent="0.25">
      <c r="A49" s="12" t="s">
        <v>89</v>
      </c>
      <c r="B49" s="6" t="s">
        <v>90</v>
      </c>
      <c r="C49" s="123">
        <f>'4.1 műv ház'!C49+'4.2 HH'!C49+'4.3 könyvtár'!C49+'4.4 sportcsarnok'!C49+'4.5 pályázat_1'!C49+'4.6 pályázat 2'!C49+'4.8 Tourinform'!C49+'4.7 pályázat 3'!C49</f>
        <v>0</v>
      </c>
      <c r="D49" s="123">
        <f>'4.1 műv ház'!D49+'4.2 HH'!D49+'4.3 könyvtár'!D49+'4.4 sportcsarnok'!D49+'4.5 pályázat_1'!D49+'4.6 pályázat 2'!D49+'4.8 Tourinform'!D49+'4.7 pályázat 3'!D49</f>
        <v>0</v>
      </c>
      <c r="E49" s="73">
        <f>'4.1 műv ház'!E49+'4.2 HH'!E49+'4.3 könyvtár'!E49+'4.4 sportcsarnok'!E49+'4.5 pályázat_1'!E49+'4.6 pályázat 2'!E49+'4.8 Tourinform'!E49+'4.7 pályázat 3'!E49</f>
        <v>0</v>
      </c>
      <c r="F49" s="74">
        <f>'4.1 műv ház'!F49+'4.2 HH'!F49+'4.3 könyvtár'!F49+'4.4 sportcsarnok'!F49+'4.5 pályázat_1'!F49+'4.6 pályázat 2'!F49+'4.8 Tourinform'!F49+'4.7 pályázat 3'!F49</f>
        <v>0</v>
      </c>
      <c r="G49" s="123">
        <f>'4.1 műv ház'!G49+'4.2 HH'!G49+'4.3 könyvtár'!G49+'4.4 sportcsarnok'!G49+'4.5 pályázat_1'!G49+'4.6 pályázat 2'!G49+'4.8 Tourinform'!G49+'4.7 pályázat 3'!G49</f>
        <v>0</v>
      </c>
      <c r="H49" s="73">
        <f>'4.1 műv ház'!H49+'4.2 HH'!H49+'4.3 könyvtár'!H49+'4.4 sportcsarnok'!H49+'4.5 pályázat_1'!H49+'4.6 pályázat 2'!H49+'4.8 Tourinform'!H49+'4.7 pályázat 3'!H49</f>
        <v>0</v>
      </c>
      <c r="I49" s="74">
        <f>'4.1 műv ház'!I49+'4.2 HH'!I49+'4.3 könyvtár'!I49+'4.4 sportcsarnok'!I49+'4.5 pályázat_1'!I49+'4.6 pályázat 2'!I49+'4.8 Tourinform'!I49+'4.7 pályázat 3'!I49</f>
        <v>0</v>
      </c>
      <c r="J49" s="123">
        <f>'4.1 műv ház'!J49+'4.2 HH'!J49+'4.3 könyvtár'!J49+'4.4 sportcsarnok'!J49+'4.5 pályázat_1'!J49+'4.6 pályázat 2'!J49+'4.8 Tourinform'!J49+'4.7 pályázat 3'!J49</f>
        <v>0</v>
      </c>
      <c r="K49" s="73">
        <f>'4.1 műv ház'!K49+'4.2 HH'!K49+'4.3 könyvtár'!K49+'4.4 sportcsarnok'!K49+'4.5 pályázat_1'!K49+'4.6 pályázat 2'!K49+'4.8 Tourinform'!K49+'4.7 pályázat 3'!K49</f>
        <v>0</v>
      </c>
      <c r="L49" s="74">
        <f>'4.1 műv ház'!L49+'4.2 HH'!L49+'4.3 könyvtár'!L49+'4.4 sportcsarnok'!L49+'4.5 pályázat_1'!L49+'4.6 pályázat 2'!L49+'4.8 Tourinform'!L49+'4.7 pályázat 3'!L49</f>
        <v>0</v>
      </c>
    </row>
    <row r="50" spans="1:12" hidden="1" x14ac:dyDescent="0.25">
      <c r="A50" s="12"/>
      <c r="B50" s="6" t="s">
        <v>91</v>
      </c>
      <c r="C50" s="123">
        <f>'4.1 műv ház'!C50+'4.2 HH'!C50+'4.3 könyvtár'!C50+'4.4 sportcsarnok'!C50+'4.5 pályázat_1'!C50+'4.6 pályázat 2'!C50+'4.8 Tourinform'!C50+'4.7 pályázat 3'!C50</f>
        <v>0</v>
      </c>
      <c r="D50" s="123">
        <f>'4.1 műv ház'!D50+'4.2 HH'!D50+'4.3 könyvtár'!D50+'4.4 sportcsarnok'!D50+'4.5 pályázat_1'!D50+'4.6 pályázat 2'!D50+'4.8 Tourinform'!D50+'4.7 pályázat 3'!D50</f>
        <v>0</v>
      </c>
      <c r="E50" s="73">
        <f>'4.1 műv ház'!E50+'4.2 HH'!E50+'4.3 könyvtár'!E50+'4.4 sportcsarnok'!E50+'4.5 pályázat_1'!E50+'4.6 pályázat 2'!E50+'4.8 Tourinform'!E50+'4.7 pályázat 3'!E50</f>
        <v>0</v>
      </c>
      <c r="F50" s="74">
        <f>'4.1 műv ház'!F50+'4.2 HH'!F50+'4.3 könyvtár'!F50+'4.4 sportcsarnok'!F50+'4.5 pályázat_1'!F50+'4.6 pályázat 2'!F50+'4.8 Tourinform'!F50+'4.7 pályázat 3'!F50</f>
        <v>0</v>
      </c>
      <c r="G50" s="123">
        <f>'4.1 műv ház'!G50+'4.2 HH'!G50+'4.3 könyvtár'!G50+'4.4 sportcsarnok'!G50+'4.5 pályázat_1'!G50+'4.6 pályázat 2'!G50+'4.8 Tourinform'!G50+'4.7 pályázat 3'!G50</f>
        <v>0</v>
      </c>
      <c r="H50" s="73">
        <f>'4.1 műv ház'!H50+'4.2 HH'!H50+'4.3 könyvtár'!H50+'4.4 sportcsarnok'!H50+'4.5 pályázat_1'!H50+'4.6 pályázat 2'!H50+'4.8 Tourinform'!H50+'4.7 pályázat 3'!H50</f>
        <v>0</v>
      </c>
      <c r="I50" s="74">
        <f>'4.1 műv ház'!I50+'4.2 HH'!I50+'4.3 könyvtár'!I50+'4.4 sportcsarnok'!I50+'4.5 pályázat_1'!I50+'4.6 pályázat 2'!I50+'4.8 Tourinform'!I50+'4.7 pályázat 3'!I50</f>
        <v>0</v>
      </c>
      <c r="J50" s="123">
        <f>'4.1 műv ház'!J50+'4.2 HH'!J50+'4.3 könyvtár'!J50+'4.4 sportcsarnok'!J50+'4.5 pályázat_1'!J50+'4.6 pályázat 2'!J50+'4.8 Tourinform'!J50+'4.7 pályázat 3'!J50</f>
        <v>0</v>
      </c>
      <c r="K50" s="73">
        <f>'4.1 műv ház'!K50+'4.2 HH'!K50+'4.3 könyvtár'!K50+'4.4 sportcsarnok'!K50+'4.5 pályázat_1'!K50+'4.6 pályázat 2'!K50+'4.8 Tourinform'!K50+'4.7 pályázat 3'!K50</f>
        <v>0</v>
      </c>
      <c r="L50" s="74">
        <f>'4.1 műv ház'!L50+'4.2 HH'!L50+'4.3 könyvtár'!L50+'4.4 sportcsarnok'!L50+'4.5 pályázat_1'!L50+'4.6 pályázat 2'!L50+'4.8 Tourinform'!L50+'4.7 pályázat 3'!L50</f>
        <v>0</v>
      </c>
    </row>
    <row r="51" spans="1:12" hidden="1" x14ac:dyDescent="0.25">
      <c r="A51" s="12"/>
      <c r="B51" s="6" t="s">
        <v>92</v>
      </c>
      <c r="C51" s="123">
        <f>'4.1 műv ház'!C51+'4.2 HH'!C51+'4.3 könyvtár'!C51+'4.4 sportcsarnok'!C51+'4.5 pályázat_1'!C51+'4.6 pályázat 2'!C51+'4.8 Tourinform'!C51+'4.7 pályázat 3'!C51</f>
        <v>0</v>
      </c>
      <c r="D51" s="123">
        <f>'4.1 műv ház'!D51+'4.2 HH'!D51+'4.3 könyvtár'!D51+'4.4 sportcsarnok'!D51+'4.5 pályázat_1'!D51+'4.6 pályázat 2'!D51+'4.8 Tourinform'!D51+'4.7 pályázat 3'!D51</f>
        <v>0</v>
      </c>
      <c r="E51" s="73">
        <f>'4.1 műv ház'!E51+'4.2 HH'!E51+'4.3 könyvtár'!E51+'4.4 sportcsarnok'!E51+'4.5 pályázat_1'!E51+'4.6 pályázat 2'!E51+'4.8 Tourinform'!E51+'4.7 pályázat 3'!E51</f>
        <v>0</v>
      </c>
      <c r="F51" s="74">
        <f>'4.1 műv ház'!F51+'4.2 HH'!F51+'4.3 könyvtár'!F51+'4.4 sportcsarnok'!F51+'4.5 pályázat_1'!F51+'4.6 pályázat 2'!F51+'4.8 Tourinform'!F51+'4.7 pályázat 3'!F51</f>
        <v>0</v>
      </c>
      <c r="G51" s="123">
        <f>'4.1 műv ház'!G51+'4.2 HH'!G51+'4.3 könyvtár'!G51+'4.4 sportcsarnok'!G51+'4.5 pályázat_1'!G51+'4.6 pályázat 2'!G51+'4.8 Tourinform'!G51+'4.7 pályázat 3'!G51</f>
        <v>0</v>
      </c>
      <c r="H51" s="73">
        <f>'4.1 műv ház'!H51+'4.2 HH'!H51+'4.3 könyvtár'!H51+'4.4 sportcsarnok'!H51+'4.5 pályázat_1'!H51+'4.6 pályázat 2'!H51+'4.8 Tourinform'!H51+'4.7 pályázat 3'!H51</f>
        <v>0</v>
      </c>
      <c r="I51" s="74">
        <f>'4.1 műv ház'!I51+'4.2 HH'!I51+'4.3 könyvtár'!I51+'4.4 sportcsarnok'!I51+'4.5 pályázat_1'!I51+'4.6 pályázat 2'!I51+'4.8 Tourinform'!I51+'4.7 pályázat 3'!I51</f>
        <v>0</v>
      </c>
      <c r="J51" s="123">
        <f>'4.1 műv ház'!J51+'4.2 HH'!J51+'4.3 könyvtár'!J51+'4.4 sportcsarnok'!J51+'4.5 pályázat_1'!J51+'4.6 pályázat 2'!J51+'4.8 Tourinform'!J51+'4.7 pályázat 3'!J51</f>
        <v>0</v>
      </c>
      <c r="K51" s="73">
        <f>'4.1 műv ház'!K51+'4.2 HH'!K51+'4.3 könyvtár'!K51+'4.4 sportcsarnok'!K51+'4.5 pályázat_1'!K51+'4.6 pályázat 2'!K51+'4.8 Tourinform'!K51+'4.7 pályázat 3'!K51</f>
        <v>0</v>
      </c>
      <c r="L51" s="74">
        <f>'4.1 műv ház'!L51+'4.2 HH'!L51+'4.3 könyvtár'!L51+'4.4 sportcsarnok'!L51+'4.5 pályázat_1'!L51+'4.6 pályázat 2'!L51+'4.8 Tourinform'!L51+'4.7 pályázat 3'!L51</f>
        <v>0</v>
      </c>
    </row>
    <row r="52" spans="1:12" hidden="1" x14ac:dyDescent="0.25">
      <c r="A52" s="12"/>
      <c r="B52" s="6" t="s">
        <v>93</v>
      </c>
      <c r="C52" s="123">
        <f>'4.1 műv ház'!C52+'4.2 HH'!C52+'4.3 könyvtár'!C52+'4.4 sportcsarnok'!C52+'4.5 pályázat_1'!C52+'4.6 pályázat 2'!C52+'4.8 Tourinform'!C52+'4.7 pályázat 3'!C52</f>
        <v>0</v>
      </c>
      <c r="D52" s="123">
        <f>'4.1 műv ház'!D52+'4.2 HH'!D52+'4.3 könyvtár'!D52+'4.4 sportcsarnok'!D52+'4.5 pályázat_1'!D52+'4.6 pályázat 2'!D52+'4.8 Tourinform'!D52+'4.7 pályázat 3'!D52</f>
        <v>0</v>
      </c>
      <c r="E52" s="73">
        <f>'4.1 műv ház'!E52+'4.2 HH'!E52+'4.3 könyvtár'!E52+'4.4 sportcsarnok'!E52+'4.5 pályázat_1'!E52+'4.6 pályázat 2'!E52+'4.8 Tourinform'!E52+'4.7 pályázat 3'!E52</f>
        <v>0</v>
      </c>
      <c r="F52" s="74">
        <f>'4.1 műv ház'!F52+'4.2 HH'!F52+'4.3 könyvtár'!F52+'4.4 sportcsarnok'!F52+'4.5 pályázat_1'!F52+'4.6 pályázat 2'!F52+'4.8 Tourinform'!F52+'4.7 pályázat 3'!F52</f>
        <v>0</v>
      </c>
      <c r="G52" s="123">
        <f>'4.1 műv ház'!G52+'4.2 HH'!G52+'4.3 könyvtár'!G52+'4.4 sportcsarnok'!G52+'4.5 pályázat_1'!G52+'4.6 pályázat 2'!G52+'4.8 Tourinform'!G52+'4.7 pályázat 3'!G52</f>
        <v>0</v>
      </c>
      <c r="H52" s="73">
        <f>'4.1 műv ház'!H52+'4.2 HH'!H52+'4.3 könyvtár'!H52+'4.4 sportcsarnok'!H52+'4.5 pályázat_1'!H52+'4.6 pályázat 2'!H52+'4.8 Tourinform'!H52+'4.7 pályázat 3'!H52</f>
        <v>0</v>
      </c>
      <c r="I52" s="74">
        <f>'4.1 műv ház'!I52+'4.2 HH'!I52+'4.3 könyvtár'!I52+'4.4 sportcsarnok'!I52+'4.5 pályázat_1'!I52+'4.6 pályázat 2'!I52+'4.8 Tourinform'!I52+'4.7 pályázat 3'!I52</f>
        <v>0</v>
      </c>
      <c r="J52" s="123">
        <f>'4.1 műv ház'!J52+'4.2 HH'!J52+'4.3 könyvtár'!J52+'4.4 sportcsarnok'!J52+'4.5 pályázat_1'!J52+'4.6 pályázat 2'!J52+'4.8 Tourinform'!J52+'4.7 pályázat 3'!J52</f>
        <v>0</v>
      </c>
      <c r="K52" s="73">
        <f>'4.1 műv ház'!K52+'4.2 HH'!K52+'4.3 könyvtár'!K52+'4.4 sportcsarnok'!K52+'4.5 pályázat_1'!K52+'4.6 pályázat 2'!K52+'4.8 Tourinform'!K52+'4.7 pályázat 3'!K52</f>
        <v>0</v>
      </c>
      <c r="L52" s="74">
        <f>'4.1 műv ház'!L52+'4.2 HH'!L52+'4.3 könyvtár'!L52+'4.4 sportcsarnok'!L52+'4.5 pályázat_1'!L52+'4.6 pályázat 2'!L52+'4.8 Tourinform'!L52+'4.7 pályázat 3'!L52</f>
        <v>0</v>
      </c>
    </row>
    <row r="53" spans="1:12" hidden="1" x14ac:dyDescent="0.25">
      <c r="A53" s="12"/>
      <c r="B53" s="6" t="s">
        <v>94</v>
      </c>
      <c r="C53" s="123">
        <f>'4.1 műv ház'!C53+'4.2 HH'!C53+'4.3 könyvtár'!C53+'4.4 sportcsarnok'!C53+'4.5 pályázat_1'!C53+'4.6 pályázat 2'!C53+'4.8 Tourinform'!C53+'4.7 pályázat 3'!C53</f>
        <v>0</v>
      </c>
      <c r="D53" s="123">
        <f>'4.1 műv ház'!D53+'4.2 HH'!D53+'4.3 könyvtár'!D53+'4.4 sportcsarnok'!D53+'4.5 pályázat_1'!D53+'4.6 pályázat 2'!D53+'4.8 Tourinform'!D53+'4.7 pályázat 3'!D53</f>
        <v>0</v>
      </c>
      <c r="E53" s="73">
        <f>'4.1 műv ház'!E53+'4.2 HH'!E53+'4.3 könyvtár'!E53+'4.4 sportcsarnok'!E53+'4.5 pályázat_1'!E53+'4.6 pályázat 2'!E53+'4.8 Tourinform'!E53+'4.7 pályázat 3'!E53</f>
        <v>0</v>
      </c>
      <c r="F53" s="74">
        <f>'4.1 műv ház'!F53+'4.2 HH'!F53+'4.3 könyvtár'!F53+'4.4 sportcsarnok'!F53+'4.5 pályázat_1'!F53+'4.6 pályázat 2'!F53+'4.8 Tourinform'!F53+'4.7 pályázat 3'!F53</f>
        <v>0</v>
      </c>
      <c r="G53" s="123">
        <f>'4.1 műv ház'!G53+'4.2 HH'!G53+'4.3 könyvtár'!G53+'4.4 sportcsarnok'!G53+'4.5 pályázat_1'!G53+'4.6 pályázat 2'!G53+'4.8 Tourinform'!G53+'4.7 pályázat 3'!G53</f>
        <v>0</v>
      </c>
      <c r="H53" s="73">
        <f>'4.1 műv ház'!H53+'4.2 HH'!H53+'4.3 könyvtár'!H53+'4.4 sportcsarnok'!H53+'4.5 pályázat_1'!H53+'4.6 pályázat 2'!H53+'4.8 Tourinform'!H53+'4.7 pályázat 3'!H53</f>
        <v>0</v>
      </c>
      <c r="I53" s="74">
        <f>'4.1 műv ház'!I53+'4.2 HH'!I53+'4.3 könyvtár'!I53+'4.4 sportcsarnok'!I53+'4.5 pályázat_1'!I53+'4.6 pályázat 2'!I53+'4.8 Tourinform'!I53+'4.7 pályázat 3'!I53</f>
        <v>0</v>
      </c>
      <c r="J53" s="123">
        <f>'4.1 műv ház'!J53+'4.2 HH'!J53+'4.3 könyvtár'!J53+'4.4 sportcsarnok'!J53+'4.5 pályázat_1'!J53+'4.6 pályázat 2'!J53+'4.8 Tourinform'!J53+'4.7 pályázat 3'!J53</f>
        <v>0</v>
      </c>
      <c r="K53" s="73">
        <f>'4.1 műv ház'!K53+'4.2 HH'!K53+'4.3 könyvtár'!K53+'4.4 sportcsarnok'!K53+'4.5 pályázat_1'!K53+'4.6 pályázat 2'!K53+'4.8 Tourinform'!K53+'4.7 pályázat 3'!K53</f>
        <v>0</v>
      </c>
      <c r="L53" s="74">
        <f>'4.1 műv ház'!L53+'4.2 HH'!L53+'4.3 könyvtár'!L53+'4.4 sportcsarnok'!L53+'4.5 pályázat_1'!L53+'4.6 pályázat 2'!L53+'4.8 Tourinform'!L53+'4.7 pályázat 3'!L53</f>
        <v>0</v>
      </c>
    </row>
    <row r="54" spans="1:12" x14ac:dyDescent="0.25">
      <c r="A54" s="12" t="s">
        <v>95</v>
      </c>
      <c r="B54" s="6" t="s">
        <v>96</v>
      </c>
      <c r="C54" s="123">
        <f>'4.1 műv ház'!C54+'4.2 HH'!C54+'4.3 könyvtár'!C54+'4.4 sportcsarnok'!C54+'4.5 pályázat_1'!C54+'4.6 pályázat 2'!C54+'4.8 Tourinform'!C54+'4.7 pályázat 3'!C54</f>
        <v>0</v>
      </c>
      <c r="D54" s="123">
        <f>'4.1 műv ház'!D54+'4.2 HH'!D54+'4.3 könyvtár'!D54+'4.4 sportcsarnok'!D54+'4.5 pályázat_1'!D54+'4.6 pályázat 2'!D54+'4.8 Tourinform'!D54+'4.7 pályázat 3'!D54</f>
        <v>0</v>
      </c>
      <c r="E54" s="73">
        <f>'4.1 műv ház'!E54+'4.2 HH'!E54+'4.3 könyvtár'!E54+'4.4 sportcsarnok'!E54+'4.5 pályázat_1'!E54+'4.6 pályázat 2'!E54+'4.8 Tourinform'!E54+'4.7 pályázat 3'!E54</f>
        <v>0</v>
      </c>
      <c r="F54" s="74">
        <f>'4.1 műv ház'!F54+'4.2 HH'!F54+'4.3 könyvtár'!F54+'4.4 sportcsarnok'!F54+'4.5 pályázat_1'!F54+'4.6 pályázat 2'!F54+'4.8 Tourinform'!F54+'4.7 pályázat 3'!F54</f>
        <v>0</v>
      </c>
      <c r="G54" s="123">
        <f>'4.1 műv ház'!G54+'4.2 HH'!G54+'4.3 könyvtár'!G54+'4.4 sportcsarnok'!G54+'4.5 pályázat_1'!G54+'4.6 pályázat 2'!G54+'4.8 Tourinform'!G54+'4.7 pályázat 3'!G54</f>
        <v>0</v>
      </c>
      <c r="H54" s="73">
        <f>'4.1 műv ház'!H54+'4.2 HH'!H54+'4.3 könyvtár'!H54+'4.4 sportcsarnok'!H54+'4.5 pályázat_1'!H54+'4.6 pályázat 2'!H54+'4.8 Tourinform'!H54+'4.7 pályázat 3'!H54</f>
        <v>0</v>
      </c>
      <c r="I54" s="74">
        <f>'4.1 műv ház'!I54+'4.2 HH'!I54+'4.3 könyvtár'!I54+'4.4 sportcsarnok'!I54+'4.5 pályázat_1'!I54+'4.6 pályázat 2'!I54+'4.8 Tourinform'!I54+'4.7 pályázat 3'!I54</f>
        <v>0</v>
      </c>
      <c r="J54" s="123">
        <f>'4.1 műv ház'!J54+'4.2 HH'!J54+'4.3 könyvtár'!J54+'4.4 sportcsarnok'!J54+'4.5 pályázat_1'!J54+'4.6 pályázat 2'!J54+'4.8 Tourinform'!J54+'4.7 pályázat 3'!J54</f>
        <v>0</v>
      </c>
      <c r="K54" s="73">
        <f>'4.1 műv ház'!K54+'4.2 HH'!K54+'4.3 könyvtár'!K54+'4.4 sportcsarnok'!K54+'4.5 pályázat_1'!K54+'4.6 pályázat 2'!K54+'4.8 Tourinform'!K54+'4.7 pályázat 3'!K54</f>
        <v>0</v>
      </c>
      <c r="L54" s="74">
        <f>'4.1 műv ház'!L54+'4.2 HH'!L54+'4.3 könyvtár'!L54+'4.4 sportcsarnok'!L54+'4.5 pályázat_1'!L54+'4.6 pályázat 2'!L54+'4.8 Tourinform'!L54+'4.7 pályázat 3'!L54</f>
        <v>0</v>
      </c>
    </row>
    <row r="55" spans="1:12" x14ac:dyDescent="0.25">
      <c r="A55" s="12" t="s">
        <v>97</v>
      </c>
      <c r="B55" s="6" t="s">
        <v>98</v>
      </c>
      <c r="C55" s="123">
        <f>'4.1 műv ház'!C55+'4.2 HH'!C55+'4.3 könyvtár'!C55+'4.4 sportcsarnok'!C55+'4.5 pályázat_1'!C55+'4.6 pályázat 2'!C55+'4.8 Tourinform'!C55+'4.7 pályázat 3'!C55</f>
        <v>9913731</v>
      </c>
      <c r="D55" s="123">
        <f>'4.1 műv ház'!D55+'4.2 HH'!D55+'4.3 könyvtár'!D55+'4.4 sportcsarnok'!D55+'4.5 pályázat_1'!D55+'4.6 pályázat 2'!D55+'4.8 Tourinform'!D55+'4.7 pályázat 3'!D55</f>
        <v>7158083</v>
      </c>
      <c r="E55" s="73">
        <f>'4.1 műv ház'!E55+'4.2 HH'!E55+'4.3 könyvtár'!E55+'4.4 sportcsarnok'!E55+'4.5 pályázat_1'!E55+'4.6 pályázat 2'!E55+'4.8 Tourinform'!E55+'4.7 pályázat 3'!E55</f>
        <v>0</v>
      </c>
      <c r="F55" s="74">
        <f>'4.1 műv ház'!F55+'4.2 HH'!F55+'4.3 könyvtár'!F55+'4.4 sportcsarnok'!F55+'4.5 pályázat_1'!F55+'4.6 pályázat 2'!F55+'4.8 Tourinform'!F55+'4.7 pályázat 3'!F55</f>
        <v>7158083</v>
      </c>
      <c r="G55" s="123">
        <f>'4.1 műv ház'!G55+'4.2 HH'!G55+'4.3 könyvtár'!G55+'4.4 sportcsarnok'!G55+'4.5 pályázat_1'!G55+'4.6 pályázat 2'!G55+'4.8 Tourinform'!G55+'4.7 pályázat 3'!G55</f>
        <v>7158083</v>
      </c>
      <c r="H55" s="73">
        <f>'4.1 műv ház'!H55+'4.2 HH'!H55+'4.3 könyvtár'!H55+'4.4 sportcsarnok'!H55+'4.5 pályázat_1'!H55+'4.6 pályázat 2'!H55+'4.8 Tourinform'!H55+'4.7 pályázat 3'!H55</f>
        <v>0</v>
      </c>
      <c r="I55" s="74">
        <f>'4.1 műv ház'!I55+'4.2 HH'!I55+'4.3 könyvtár'!I55+'4.4 sportcsarnok'!I55+'4.5 pályázat_1'!I55+'4.6 pályázat 2'!I55+'4.8 Tourinform'!I55+'4.7 pályázat 3'!I55</f>
        <v>7158083</v>
      </c>
      <c r="J55" s="123">
        <f>'4.1 műv ház'!J55+'4.2 HH'!J55+'4.3 könyvtár'!J55+'4.4 sportcsarnok'!J55+'4.5 pályázat_1'!J55+'4.6 pályázat 2'!J55+'4.8 Tourinform'!J55+'4.7 pályázat 3'!J55</f>
        <v>8133960</v>
      </c>
      <c r="K55" s="73">
        <f>'4.1 műv ház'!K55+'4.2 HH'!K55+'4.3 könyvtár'!K55+'4.4 sportcsarnok'!K55+'4.5 pályázat_1'!K55+'4.6 pályázat 2'!K55+'4.8 Tourinform'!K55+'4.7 pályázat 3'!K55</f>
        <v>0</v>
      </c>
      <c r="L55" s="74">
        <f>'4.1 műv ház'!L55+'4.2 HH'!L55+'4.3 könyvtár'!L55+'4.4 sportcsarnok'!L55+'4.5 pályázat_1'!L55+'4.6 pályázat 2'!L55+'4.8 Tourinform'!L55+'4.7 pályázat 3'!L55</f>
        <v>8133960</v>
      </c>
    </row>
    <row r="56" spans="1:12" x14ac:dyDescent="0.25">
      <c r="A56" s="12" t="s">
        <v>99</v>
      </c>
      <c r="B56" s="6" t="s">
        <v>100</v>
      </c>
      <c r="C56" s="123">
        <f>'4.1 műv ház'!C56+'4.2 HH'!C56+'4.3 könyvtár'!C56+'4.4 sportcsarnok'!C56+'4.5 pályázat_1'!C56+'4.6 pályázat 2'!C56+'4.8 Tourinform'!C56+'4.7 pályázat 3'!C56</f>
        <v>0</v>
      </c>
      <c r="D56" s="123">
        <f>'4.1 műv ház'!D56+'4.2 HH'!D56+'4.3 könyvtár'!D56+'4.4 sportcsarnok'!D56+'4.5 pályázat_1'!D56+'4.6 pályázat 2'!D56+'4.8 Tourinform'!D56+'4.7 pályázat 3'!D56</f>
        <v>0</v>
      </c>
      <c r="E56" s="73">
        <f>'4.1 műv ház'!E56+'4.2 HH'!E56+'4.3 könyvtár'!E56+'4.4 sportcsarnok'!E56+'4.5 pályázat_1'!E56+'4.6 pályázat 2'!E56+'4.8 Tourinform'!E56+'4.7 pályázat 3'!E56</f>
        <v>0</v>
      </c>
      <c r="F56" s="74">
        <f>'4.1 műv ház'!F56+'4.2 HH'!F56+'4.3 könyvtár'!F56+'4.4 sportcsarnok'!F56+'4.5 pályázat_1'!F56+'4.6 pályázat 2'!F56+'4.8 Tourinform'!F56+'4.7 pályázat 3'!F56</f>
        <v>0</v>
      </c>
      <c r="G56" s="123">
        <f>'4.1 műv ház'!G56+'4.2 HH'!G56+'4.3 könyvtár'!G56+'4.4 sportcsarnok'!G56+'4.5 pályázat_1'!G56+'4.6 pályázat 2'!G56+'4.8 Tourinform'!G56+'4.7 pályázat 3'!G56</f>
        <v>0</v>
      </c>
      <c r="H56" s="73">
        <f>'4.1 műv ház'!H56+'4.2 HH'!H56+'4.3 könyvtár'!H56+'4.4 sportcsarnok'!H56+'4.5 pályázat_1'!H56+'4.6 pályázat 2'!H56+'4.8 Tourinform'!H56+'4.7 pályázat 3'!H56</f>
        <v>0</v>
      </c>
      <c r="I56" s="74">
        <f>'4.1 műv ház'!I56+'4.2 HH'!I56+'4.3 könyvtár'!I56+'4.4 sportcsarnok'!I56+'4.5 pályázat_1'!I56+'4.6 pályázat 2'!I56+'4.8 Tourinform'!I56+'4.7 pályázat 3'!I56</f>
        <v>0</v>
      </c>
      <c r="J56" s="123">
        <f>'4.1 műv ház'!J56+'4.2 HH'!J56+'4.3 könyvtár'!J56+'4.4 sportcsarnok'!J56+'4.5 pályázat_1'!J56+'4.6 pályázat 2'!J56+'4.8 Tourinform'!J56+'4.7 pályázat 3'!J56</f>
        <v>0</v>
      </c>
      <c r="K56" s="73">
        <f>'4.1 műv ház'!K56+'4.2 HH'!K56+'4.3 könyvtár'!K56+'4.4 sportcsarnok'!K56+'4.5 pályázat_1'!K56+'4.6 pályázat 2'!K56+'4.8 Tourinform'!K56+'4.7 pályázat 3'!K56</f>
        <v>0</v>
      </c>
      <c r="L56" s="74">
        <f>'4.1 műv ház'!L56+'4.2 HH'!L56+'4.3 könyvtár'!L56+'4.4 sportcsarnok'!L56+'4.5 pályázat_1'!L56+'4.6 pályázat 2'!L56+'4.8 Tourinform'!L56+'4.7 pályázat 3'!L56</f>
        <v>0</v>
      </c>
    </row>
    <row r="57" spans="1:12" x14ac:dyDescent="0.25">
      <c r="A57" s="12" t="s">
        <v>101</v>
      </c>
      <c r="B57" s="6" t="s">
        <v>102</v>
      </c>
      <c r="C57" s="123">
        <f>'4.1 műv ház'!C57+'4.2 HH'!C57+'4.3 könyvtár'!C57+'4.4 sportcsarnok'!C57+'4.5 pályázat_1'!C57+'4.6 pályázat 2'!C57+'4.8 Tourinform'!C57+'4.7 pályázat 3'!C57</f>
        <v>666</v>
      </c>
      <c r="D57" s="123">
        <f>'4.1 műv ház'!D57+'4.2 HH'!D57+'4.3 könyvtár'!D57+'4.4 sportcsarnok'!D57+'4.5 pályázat_1'!D57+'4.6 pályázat 2'!D57+'4.8 Tourinform'!D57+'4.7 pályázat 3'!D57</f>
        <v>0</v>
      </c>
      <c r="E57" s="73">
        <f>'4.1 műv ház'!E57+'4.2 HH'!E57+'4.3 könyvtár'!E57+'4.4 sportcsarnok'!E57+'4.5 pályázat_1'!E57+'4.6 pályázat 2'!E57+'4.8 Tourinform'!E57+'4.7 pályázat 3'!E57</f>
        <v>0</v>
      </c>
      <c r="F57" s="74">
        <f>'4.1 műv ház'!F57+'4.2 HH'!F57+'4.3 könyvtár'!F57+'4.4 sportcsarnok'!F57+'4.5 pályázat_1'!F57+'4.6 pályázat 2'!F57+'4.8 Tourinform'!F57+'4.7 pályázat 3'!F57</f>
        <v>0</v>
      </c>
      <c r="G57" s="123">
        <f>'4.1 műv ház'!G57+'4.2 HH'!G57+'4.3 könyvtár'!G57+'4.4 sportcsarnok'!G57+'4.5 pályázat_1'!G57+'4.6 pályázat 2'!G57+'4.8 Tourinform'!G57+'4.7 pályázat 3'!G57</f>
        <v>0</v>
      </c>
      <c r="H57" s="73">
        <f>'4.1 műv ház'!H57+'4.2 HH'!H57+'4.3 könyvtár'!H57+'4.4 sportcsarnok'!H57+'4.5 pályázat_1'!H57+'4.6 pályázat 2'!H57+'4.8 Tourinform'!H57+'4.7 pályázat 3'!H57</f>
        <v>0</v>
      </c>
      <c r="I57" s="74">
        <f>'4.1 műv ház'!I57+'4.2 HH'!I57+'4.3 könyvtár'!I57+'4.4 sportcsarnok'!I57+'4.5 pályázat_1'!I57+'4.6 pályázat 2'!I57+'4.8 Tourinform'!I57+'4.7 pályázat 3'!I57</f>
        <v>0</v>
      </c>
      <c r="J57" s="123">
        <f>'4.1 műv ház'!J57+'4.2 HH'!J57+'4.3 könyvtár'!J57+'4.4 sportcsarnok'!J57+'4.5 pályázat_1'!J57+'4.6 pályázat 2'!J57+'4.8 Tourinform'!J57+'4.7 pályázat 3'!J57</f>
        <v>92</v>
      </c>
      <c r="K57" s="73">
        <f>'4.1 műv ház'!K57+'4.2 HH'!K57+'4.3 könyvtár'!K57+'4.4 sportcsarnok'!K57+'4.5 pályázat_1'!K57+'4.6 pályázat 2'!K57+'4.8 Tourinform'!K57+'4.7 pályázat 3'!K57</f>
        <v>0</v>
      </c>
      <c r="L57" s="74">
        <f>'4.1 műv ház'!L57+'4.2 HH'!L57+'4.3 könyvtár'!L57+'4.4 sportcsarnok'!L57+'4.5 pályázat_1'!L57+'4.6 pályázat 2'!L57+'4.8 Tourinform'!L57+'4.7 pályázat 3'!L57</f>
        <v>92</v>
      </c>
    </row>
    <row r="58" spans="1:12" x14ac:dyDescent="0.25">
      <c r="A58" s="12" t="s">
        <v>103</v>
      </c>
      <c r="B58" s="6" t="s">
        <v>104</v>
      </c>
      <c r="C58" s="123">
        <f>'4.1 műv ház'!C58+'4.2 HH'!C58+'4.3 könyvtár'!C58+'4.4 sportcsarnok'!C58+'4.5 pályázat_1'!C58+'4.6 pályázat 2'!C58+'4.8 Tourinform'!C58+'4.7 pályázat 3'!C58</f>
        <v>0</v>
      </c>
      <c r="D58" s="123">
        <f>'4.1 műv ház'!D58+'4.2 HH'!D58+'4.3 könyvtár'!D58+'4.4 sportcsarnok'!D58+'4.5 pályázat_1'!D58+'4.6 pályázat 2'!D58+'4.8 Tourinform'!D58+'4.7 pályázat 3'!D58</f>
        <v>0</v>
      </c>
      <c r="E58" s="73">
        <f>'4.1 műv ház'!E58+'4.2 HH'!E58+'4.3 könyvtár'!E58+'4.4 sportcsarnok'!E58+'4.5 pályázat_1'!E58+'4.6 pályázat 2'!E58+'4.8 Tourinform'!E58+'4.7 pályázat 3'!E58</f>
        <v>0</v>
      </c>
      <c r="F58" s="74">
        <f>'4.1 műv ház'!F58+'4.2 HH'!F58+'4.3 könyvtár'!F58+'4.4 sportcsarnok'!F58+'4.5 pályázat_1'!F58+'4.6 pályázat 2'!F58+'4.8 Tourinform'!F58+'4.7 pályázat 3'!F58</f>
        <v>0</v>
      </c>
      <c r="G58" s="123">
        <f>'4.1 műv ház'!G58+'4.2 HH'!G58+'4.3 könyvtár'!G58+'4.4 sportcsarnok'!G58+'4.5 pályázat_1'!G58+'4.6 pályázat 2'!G58+'4.8 Tourinform'!G58+'4.7 pályázat 3'!G58</f>
        <v>0</v>
      </c>
      <c r="H58" s="73">
        <f>'4.1 műv ház'!H58+'4.2 HH'!H58+'4.3 könyvtár'!H58+'4.4 sportcsarnok'!H58+'4.5 pályázat_1'!H58+'4.6 pályázat 2'!H58+'4.8 Tourinform'!H58+'4.7 pályázat 3'!H58</f>
        <v>0</v>
      </c>
      <c r="I58" s="74">
        <f>'4.1 műv ház'!I58+'4.2 HH'!I58+'4.3 könyvtár'!I58+'4.4 sportcsarnok'!I58+'4.5 pályázat_1'!I58+'4.6 pályázat 2'!I58+'4.8 Tourinform'!I58+'4.7 pályázat 3'!I58</f>
        <v>0</v>
      </c>
      <c r="J58" s="123">
        <f>'4.1 műv ház'!J58+'4.2 HH'!J58+'4.3 könyvtár'!J58+'4.4 sportcsarnok'!J58+'4.5 pályázat_1'!J58+'4.6 pályázat 2'!J58+'4.8 Tourinform'!J58+'4.7 pályázat 3'!J58</f>
        <v>0</v>
      </c>
      <c r="K58" s="73">
        <f>'4.1 műv ház'!K58+'4.2 HH'!K58+'4.3 könyvtár'!K58+'4.4 sportcsarnok'!K58+'4.5 pályázat_1'!K58+'4.6 pályázat 2'!K58+'4.8 Tourinform'!K58+'4.7 pályázat 3'!K58</f>
        <v>0</v>
      </c>
      <c r="L58" s="74">
        <f>'4.1 műv ház'!L58+'4.2 HH'!L58+'4.3 könyvtár'!L58+'4.4 sportcsarnok'!L58+'4.5 pályázat_1'!L58+'4.6 pályázat 2'!L58+'4.8 Tourinform'!L58+'4.7 pályázat 3'!L58</f>
        <v>0</v>
      </c>
    </row>
    <row r="59" spans="1:12" x14ac:dyDescent="0.25">
      <c r="A59" s="12" t="s">
        <v>105</v>
      </c>
      <c r="B59" s="6" t="s">
        <v>106</v>
      </c>
      <c r="C59" s="123">
        <f>'4.1 műv ház'!C59+'4.2 HH'!C59+'4.3 könyvtár'!C59+'4.4 sportcsarnok'!C59+'4.5 pályázat_1'!C59+'4.6 pályázat 2'!C59+'4.8 Tourinform'!C59+'4.7 pályázat 3'!C59</f>
        <v>0</v>
      </c>
      <c r="D59" s="123">
        <f>'4.1 műv ház'!D59+'4.2 HH'!D59+'4.3 könyvtár'!D59+'4.4 sportcsarnok'!D59+'4.5 pályázat_1'!D59+'4.6 pályázat 2'!D59+'4.8 Tourinform'!D59+'4.7 pályázat 3'!D59</f>
        <v>0</v>
      </c>
      <c r="E59" s="73">
        <f>'4.1 műv ház'!E59+'4.2 HH'!E59+'4.3 könyvtár'!E59+'4.4 sportcsarnok'!E59+'4.5 pályázat_1'!E59+'4.6 pályázat 2'!E59+'4.8 Tourinform'!E59+'4.7 pályázat 3'!E59</f>
        <v>0</v>
      </c>
      <c r="F59" s="74">
        <f>'4.1 műv ház'!F59+'4.2 HH'!F59+'4.3 könyvtár'!F59+'4.4 sportcsarnok'!F59+'4.5 pályázat_1'!F59+'4.6 pályázat 2'!F59+'4.8 Tourinform'!F59+'4.7 pályázat 3'!F59</f>
        <v>0</v>
      </c>
      <c r="G59" s="123">
        <f>'4.1 műv ház'!G59+'4.2 HH'!G59+'4.3 könyvtár'!G59+'4.4 sportcsarnok'!G59+'4.5 pályázat_1'!G59+'4.6 pályázat 2'!G59+'4.8 Tourinform'!G59+'4.7 pályázat 3'!G59</f>
        <v>0</v>
      </c>
      <c r="H59" s="73">
        <f>'4.1 műv ház'!H59+'4.2 HH'!H59+'4.3 könyvtár'!H59+'4.4 sportcsarnok'!H59+'4.5 pályázat_1'!H59+'4.6 pályázat 2'!H59+'4.8 Tourinform'!H59+'4.7 pályázat 3'!H59</f>
        <v>0</v>
      </c>
      <c r="I59" s="74">
        <f>'4.1 műv ház'!I59+'4.2 HH'!I59+'4.3 könyvtár'!I59+'4.4 sportcsarnok'!I59+'4.5 pályázat_1'!I59+'4.6 pályázat 2'!I59+'4.8 Tourinform'!I59+'4.7 pályázat 3'!I59</f>
        <v>0</v>
      </c>
      <c r="J59" s="123">
        <f>'4.1 műv ház'!J59+'4.2 HH'!J59+'4.3 könyvtár'!J59+'4.4 sportcsarnok'!J59+'4.5 pályázat_1'!J59+'4.6 pályázat 2'!J59+'4.8 Tourinform'!J59+'4.7 pályázat 3'!J59</f>
        <v>0</v>
      </c>
      <c r="K59" s="73">
        <f>'4.1 műv ház'!K59+'4.2 HH'!K59+'4.3 könyvtár'!K59+'4.4 sportcsarnok'!K59+'4.5 pályázat_1'!K59+'4.6 pályázat 2'!K59+'4.8 Tourinform'!K59+'4.7 pályázat 3'!K59</f>
        <v>0</v>
      </c>
      <c r="L59" s="74">
        <f>'4.1 műv ház'!L59+'4.2 HH'!L59+'4.3 könyvtár'!L59+'4.4 sportcsarnok'!L59+'4.5 pályázat_1'!L59+'4.6 pályázat 2'!L59+'4.8 Tourinform'!L59+'4.7 pályázat 3'!L59</f>
        <v>0</v>
      </c>
    </row>
    <row r="60" spans="1:12" ht="15.75" thickBot="1" x14ac:dyDescent="0.3">
      <c r="A60" s="13" t="s">
        <v>107</v>
      </c>
      <c r="B60" s="21" t="s">
        <v>108</v>
      </c>
      <c r="C60" s="123">
        <f>'4.1 műv ház'!C60+'4.2 HH'!C60+'4.3 könyvtár'!C60+'4.4 sportcsarnok'!C60+'4.5 pályázat_1'!C60+'4.6 pályázat 2'!C60+'4.8 Tourinform'!C60+'4.7 pályázat 3'!C60</f>
        <v>710</v>
      </c>
      <c r="D60" s="123">
        <f>'4.1 műv ház'!D60+'4.2 HH'!D60+'4.3 könyvtár'!D60+'4.4 sportcsarnok'!D60+'4.5 pályázat_1'!D60+'4.6 pályázat 2'!D60+'4.8 Tourinform'!D60+'4.7 pályázat 3'!D60</f>
        <v>0</v>
      </c>
      <c r="E60" s="73">
        <f>'4.1 műv ház'!E60+'4.2 HH'!E60+'4.3 könyvtár'!E60+'4.4 sportcsarnok'!E60+'4.5 pályázat_1'!E60+'4.6 pályázat 2'!E60+'4.8 Tourinform'!E60+'4.7 pályázat 3'!E60</f>
        <v>0</v>
      </c>
      <c r="F60" s="74">
        <f>'4.1 műv ház'!F60+'4.2 HH'!F60+'4.3 könyvtár'!F60+'4.4 sportcsarnok'!F60+'4.5 pályázat_1'!F60+'4.6 pályázat 2'!F60+'4.8 Tourinform'!F60+'4.7 pályázat 3'!F60</f>
        <v>0</v>
      </c>
      <c r="G60" s="123">
        <f>'4.1 műv ház'!G60+'4.2 HH'!G60+'4.3 könyvtár'!G60+'4.4 sportcsarnok'!G60+'4.5 pályázat_1'!G60+'4.6 pályázat 2'!G60+'4.8 Tourinform'!G60+'4.7 pályázat 3'!G60</f>
        <v>0</v>
      </c>
      <c r="H60" s="73">
        <f>'4.1 műv ház'!H60+'4.2 HH'!H60+'4.3 könyvtár'!H60+'4.4 sportcsarnok'!H60+'4.5 pályázat_1'!H60+'4.6 pályázat 2'!H60+'4.8 Tourinform'!H60+'4.7 pályázat 3'!H60</f>
        <v>0</v>
      </c>
      <c r="I60" s="74">
        <f>'4.1 műv ház'!I60+'4.2 HH'!I60+'4.3 könyvtár'!I60+'4.4 sportcsarnok'!I60+'4.5 pályázat_1'!I60+'4.6 pályázat 2'!I60+'4.8 Tourinform'!I60+'4.7 pályázat 3'!I60</f>
        <v>0</v>
      </c>
      <c r="J60" s="123">
        <f>'4.1 műv ház'!J60+'4.2 HH'!J60+'4.3 könyvtár'!J60+'4.4 sportcsarnok'!J60+'4.5 pályázat_1'!J60+'4.6 pályázat 2'!J60+'4.8 Tourinform'!J60+'4.7 pályázat 3'!J60</f>
        <v>1504</v>
      </c>
      <c r="K60" s="73">
        <f>'4.1 műv ház'!K60+'4.2 HH'!K60+'4.3 könyvtár'!K60+'4.4 sportcsarnok'!K60+'4.5 pályázat_1'!K60+'4.6 pályázat 2'!K60+'4.8 Tourinform'!K60+'4.7 pályázat 3'!K60</f>
        <v>0</v>
      </c>
      <c r="L60" s="74">
        <f>'4.1 műv ház'!L60+'4.2 HH'!L60+'4.3 könyvtár'!L60+'4.4 sportcsarnok'!L60+'4.5 pályázat_1'!L60+'4.6 pályázat 2'!L60+'4.8 Tourinform'!L60+'4.7 pályázat 3'!L60</f>
        <v>1504</v>
      </c>
    </row>
    <row r="61" spans="1:12" ht="15.75" thickBot="1" x14ac:dyDescent="0.3">
      <c r="A61" s="11" t="s">
        <v>109</v>
      </c>
      <c r="B61" s="10" t="s">
        <v>16</v>
      </c>
      <c r="C61" s="123">
        <f>'4.1 műv ház'!C61+'4.2 HH'!C61+'4.3 könyvtár'!C61+'4.4 sportcsarnok'!C61+'4.5 pályázat_1'!C61+'4.6 pályázat 2'!C61+'4.8 Tourinform'!C61+'4.7 pályázat 3'!C61</f>
        <v>0</v>
      </c>
      <c r="D61" s="123">
        <f>'4.1 műv ház'!D61+'4.2 HH'!D61+'4.3 könyvtár'!D61+'4.4 sportcsarnok'!D61+'4.5 pályázat_1'!D61+'4.6 pályázat 2'!D61+'4.8 Tourinform'!D61+'4.7 pályázat 3'!D61</f>
        <v>0</v>
      </c>
      <c r="E61" s="73">
        <f>'4.1 műv ház'!E61+'4.2 HH'!E61+'4.3 könyvtár'!E61+'4.4 sportcsarnok'!E61+'4.5 pályázat_1'!E61+'4.6 pályázat 2'!E61+'4.8 Tourinform'!E61+'4.7 pályázat 3'!E61</f>
        <v>0</v>
      </c>
      <c r="F61" s="74">
        <f>'4.1 műv ház'!F61+'4.2 HH'!F61+'4.3 könyvtár'!F61+'4.4 sportcsarnok'!F61+'4.5 pályázat_1'!F61+'4.6 pályázat 2'!F61+'4.8 Tourinform'!F61+'4.7 pályázat 3'!F61</f>
        <v>0</v>
      </c>
      <c r="G61" s="123">
        <f>'4.1 műv ház'!G61+'4.2 HH'!G61+'4.3 könyvtár'!G61+'4.4 sportcsarnok'!G61+'4.5 pályázat_1'!G61+'4.6 pályázat 2'!G61+'4.8 Tourinform'!G61+'4.7 pályázat 3'!G61</f>
        <v>0</v>
      </c>
      <c r="H61" s="73">
        <f>'4.1 műv ház'!H61+'4.2 HH'!H61+'4.3 könyvtár'!H61+'4.4 sportcsarnok'!H61+'4.5 pályázat_1'!H61+'4.6 pályázat 2'!H61+'4.8 Tourinform'!H61+'4.7 pályázat 3'!H61</f>
        <v>0</v>
      </c>
      <c r="I61" s="74">
        <f>'4.1 műv ház'!I61+'4.2 HH'!I61+'4.3 könyvtár'!I61+'4.4 sportcsarnok'!I61+'4.5 pályázat_1'!I61+'4.6 pályázat 2'!I61+'4.8 Tourinform'!I61+'4.7 pályázat 3'!I61</f>
        <v>0</v>
      </c>
      <c r="J61" s="123">
        <f>'4.1 műv ház'!J61+'4.2 HH'!J61+'4.3 könyvtár'!J61+'4.4 sportcsarnok'!J61+'4.5 pályázat_1'!J61+'4.6 pályázat 2'!J61+'4.8 Tourinform'!J61+'4.7 pályázat 3'!J61</f>
        <v>0</v>
      </c>
      <c r="K61" s="73">
        <f>'4.1 műv ház'!K61+'4.2 HH'!K61+'4.3 könyvtár'!K61+'4.4 sportcsarnok'!K61+'4.5 pályázat_1'!K61+'4.6 pályázat 2'!K61+'4.8 Tourinform'!K61+'4.7 pályázat 3'!K61</f>
        <v>0</v>
      </c>
      <c r="L61" s="74">
        <f>'4.1 műv ház'!L61+'4.2 HH'!L61+'4.3 könyvtár'!L61+'4.4 sportcsarnok'!L61+'4.5 pályázat_1'!L61+'4.6 pályázat 2'!L61+'4.8 Tourinform'!L61+'4.7 pályázat 3'!L61</f>
        <v>0</v>
      </c>
    </row>
    <row r="62" spans="1:12" ht="15.75" hidden="1" thickBot="1" x14ac:dyDescent="0.3">
      <c r="A62" s="12" t="s">
        <v>110</v>
      </c>
      <c r="B62" s="6" t="s">
        <v>111</v>
      </c>
      <c r="C62" s="123">
        <f>'4.1 műv ház'!C62+'4.2 HH'!C62+'4.3 könyvtár'!C62+'4.4 sportcsarnok'!C62+'4.5 pályázat_1'!C62+'4.6 pályázat 2'!C62+'4.8 Tourinform'!C62+'4.7 pályázat 3'!C62</f>
        <v>0</v>
      </c>
      <c r="D62" s="123">
        <f>'4.1 műv ház'!D62+'4.2 HH'!D62+'4.3 könyvtár'!D62+'4.4 sportcsarnok'!D62+'4.5 pályázat_1'!D62+'4.6 pályázat 2'!D62+'4.8 Tourinform'!D62+'4.7 pályázat 3'!D62</f>
        <v>0</v>
      </c>
      <c r="E62" s="73">
        <f>'4.1 műv ház'!E62+'4.2 HH'!E62+'4.3 könyvtár'!E62+'4.4 sportcsarnok'!E62+'4.5 pályázat_1'!E62+'4.6 pályázat 2'!E62+'4.8 Tourinform'!E62+'4.7 pályázat 3'!E62</f>
        <v>0</v>
      </c>
      <c r="F62" s="74">
        <f>'4.1 műv ház'!F62+'4.2 HH'!F62+'4.3 könyvtár'!F62+'4.4 sportcsarnok'!F62+'4.5 pályázat_1'!F62+'4.6 pályázat 2'!F62+'4.8 Tourinform'!F62+'4.7 pályázat 3'!F62</f>
        <v>0</v>
      </c>
      <c r="G62" s="123">
        <f>'4.1 műv ház'!G62+'4.2 HH'!G62+'4.3 könyvtár'!G62+'4.4 sportcsarnok'!G62+'4.5 pályázat_1'!G62+'4.6 pályázat 2'!G62+'4.8 Tourinform'!G62+'4.7 pályázat 3'!G62</f>
        <v>0</v>
      </c>
      <c r="H62" s="73">
        <f>'4.1 műv ház'!H62+'4.2 HH'!H62+'4.3 könyvtár'!H62+'4.4 sportcsarnok'!H62+'4.5 pályázat_1'!H62+'4.6 pályázat 2'!H62+'4.8 Tourinform'!H62+'4.7 pályázat 3'!H62</f>
        <v>0</v>
      </c>
      <c r="I62" s="74">
        <f>'4.1 műv ház'!I62+'4.2 HH'!I62+'4.3 könyvtár'!I62+'4.4 sportcsarnok'!I62+'4.5 pályázat_1'!I62+'4.6 pályázat 2'!I62+'4.8 Tourinform'!I62+'4.7 pályázat 3'!I62</f>
        <v>0</v>
      </c>
      <c r="J62" s="123">
        <f>'4.1 műv ház'!J62+'4.2 HH'!J62+'4.3 könyvtár'!J62+'4.4 sportcsarnok'!J62+'4.5 pályázat_1'!J62+'4.6 pályázat 2'!J62+'4.8 Tourinform'!J62+'4.7 pályázat 3'!J62</f>
        <v>0</v>
      </c>
      <c r="K62" s="73">
        <f>'4.1 műv ház'!K62+'4.2 HH'!K62+'4.3 könyvtár'!K62+'4.4 sportcsarnok'!K62+'4.5 pályázat_1'!K62+'4.6 pályázat 2'!K62+'4.8 Tourinform'!K62+'4.7 pályázat 3'!K62</f>
        <v>0</v>
      </c>
      <c r="L62" s="74">
        <f>'4.1 műv ház'!L62+'4.2 HH'!L62+'4.3 könyvtár'!L62+'4.4 sportcsarnok'!L62+'4.5 pályázat_1'!L62+'4.6 pályázat 2'!L62+'4.8 Tourinform'!L62+'4.7 pályázat 3'!L62</f>
        <v>0</v>
      </c>
    </row>
    <row r="63" spans="1:12" ht="15.75" hidden="1" thickBot="1" x14ac:dyDescent="0.3">
      <c r="A63" s="12" t="s">
        <v>112</v>
      </c>
      <c r="B63" s="6" t="s">
        <v>113</v>
      </c>
      <c r="C63" s="123">
        <f>'4.1 műv ház'!C63+'4.2 HH'!C63+'4.3 könyvtár'!C63+'4.4 sportcsarnok'!C63+'4.5 pályázat_1'!C63+'4.6 pályázat 2'!C63+'4.8 Tourinform'!C63+'4.7 pályázat 3'!C63</f>
        <v>0</v>
      </c>
      <c r="D63" s="123">
        <f>'4.1 műv ház'!D63+'4.2 HH'!D63+'4.3 könyvtár'!D63+'4.4 sportcsarnok'!D63+'4.5 pályázat_1'!D63+'4.6 pályázat 2'!D63+'4.8 Tourinform'!D63+'4.7 pályázat 3'!D63</f>
        <v>0</v>
      </c>
      <c r="E63" s="73">
        <f>'4.1 műv ház'!E63+'4.2 HH'!E63+'4.3 könyvtár'!E63+'4.4 sportcsarnok'!E63+'4.5 pályázat_1'!E63+'4.6 pályázat 2'!E63+'4.8 Tourinform'!E63+'4.7 pályázat 3'!E63</f>
        <v>0</v>
      </c>
      <c r="F63" s="74">
        <f>'4.1 műv ház'!F63+'4.2 HH'!F63+'4.3 könyvtár'!F63+'4.4 sportcsarnok'!F63+'4.5 pályázat_1'!F63+'4.6 pályázat 2'!F63+'4.8 Tourinform'!F63+'4.7 pályázat 3'!F63</f>
        <v>0</v>
      </c>
      <c r="G63" s="123">
        <f>'4.1 műv ház'!G63+'4.2 HH'!G63+'4.3 könyvtár'!G63+'4.4 sportcsarnok'!G63+'4.5 pályázat_1'!G63+'4.6 pályázat 2'!G63+'4.8 Tourinform'!G63+'4.7 pályázat 3'!G63</f>
        <v>0</v>
      </c>
      <c r="H63" s="73">
        <f>'4.1 műv ház'!H63+'4.2 HH'!H63+'4.3 könyvtár'!H63+'4.4 sportcsarnok'!H63+'4.5 pályázat_1'!H63+'4.6 pályázat 2'!H63+'4.8 Tourinform'!H63+'4.7 pályázat 3'!H63</f>
        <v>0</v>
      </c>
      <c r="I63" s="74">
        <f>'4.1 műv ház'!I63+'4.2 HH'!I63+'4.3 könyvtár'!I63+'4.4 sportcsarnok'!I63+'4.5 pályázat_1'!I63+'4.6 pályázat 2'!I63+'4.8 Tourinform'!I63+'4.7 pályázat 3'!I63</f>
        <v>0</v>
      </c>
      <c r="J63" s="123">
        <f>'4.1 műv ház'!J63+'4.2 HH'!J63+'4.3 könyvtár'!J63+'4.4 sportcsarnok'!J63+'4.5 pályázat_1'!J63+'4.6 pályázat 2'!J63+'4.8 Tourinform'!J63+'4.7 pályázat 3'!J63</f>
        <v>0</v>
      </c>
      <c r="K63" s="73">
        <f>'4.1 műv ház'!K63+'4.2 HH'!K63+'4.3 könyvtár'!K63+'4.4 sportcsarnok'!K63+'4.5 pályázat_1'!K63+'4.6 pályázat 2'!K63+'4.8 Tourinform'!K63+'4.7 pályázat 3'!K63</f>
        <v>0</v>
      </c>
      <c r="L63" s="74">
        <f>'4.1 műv ház'!L63+'4.2 HH'!L63+'4.3 könyvtár'!L63+'4.4 sportcsarnok'!L63+'4.5 pályázat_1'!L63+'4.6 pályázat 2'!L63+'4.8 Tourinform'!L63+'4.7 pályázat 3'!L63</f>
        <v>0</v>
      </c>
    </row>
    <row r="64" spans="1:12" ht="15.75" hidden="1" thickBot="1" x14ac:dyDescent="0.3">
      <c r="A64" s="12" t="s">
        <v>114</v>
      </c>
      <c r="B64" s="6" t="s">
        <v>115</v>
      </c>
      <c r="C64" s="123">
        <f>'4.1 műv ház'!C64+'4.2 HH'!C64+'4.3 könyvtár'!C64+'4.4 sportcsarnok'!C64+'4.5 pályázat_1'!C64+'4.6 pályázat 2'!C64+'4.8 Tourinform'!C64+'4.7 pályázat 3'!C64</f>
        <v>0</v>
      </c>
      <c r="D64" s="123">
        <f>'4.1 műv ház'!D64+'4.2 HH'!D64+'4.3 könyvtár'!D64+'4.4 sportcsarnok'!D64+'4.5 pályázat_1'!D64+'4.6 pályázat 2'!D64+'4.8 Tourinform'!D64+'4.7 pályázat 3'!D64</f>
        <v>0</v>
      </c>
      <c r="E64" s="73">
        <f>'4.1 műv ház'!E64+'4.2 HH'!E64+'4.3 könyvtár'!E64+'4.4 sportcsarnok'!E64+'4.5 pályázat_1'!E64+'4.6 pályázat 2'!E64+'4.8 Tourinform'!E64+'4.7 pályázat 3'!E64</f>
        <v>0</v>
      </c>
      <c r="F64" s="74">
        <f>'4.1 műv ház'!F64+'4.2 HH'!F64+'4.3 könyvtár'!F64+'4.4 sportcsarnok'!F64+'4.5 pályázat_1'!F64+'4.6 pályázat 2'!F64+'4.8 Tourinform'!F64+'4.7 pályázat 3'!F64</f>
        <v>0</v>
      </c>
      <c r="G64" s="123">
        <f>'4.1 műv ház'!G64+'4.2 HH'!G64+'4.3 könyvtár'!G64+'4.4 sportcsarnok'!G64+'4.5 pályázat_1'!G64+'4.6 pályázat 2'!G64+'4.8 Tourinform'!G64+'4.7 pályázat 3'!G64</f>
        <v>0</v>
      </c>
      <c r="H64" s="73">
        <f>'4.1 műv ház'!H64+'4.2 HH'!H64+'4.3 könyvtár'!H64+'4.4 sportcsarnok'!H64+'4.5 pályázat_1'!H64+'4.6 pályázat 2'!H64+'4.8 Tourinform'!H64+'4.7 pályázat 3'!H64</f>
        <v>0</v>
      </c>
      <c r="I64" s="74">
        <f>'4.1 műv ház'!I64+'4.2 HH'!I64+'4.3 könyvtár'!I64+'4.4 sportcsarnok'!I64+'4.5 pályázat_1'!I64+'4.6 pályázat 2'!I64+'4.8 Tourinform'!I64+'4.7 pályázat 3'!I64</f>
        <v>0</v>
      </c>
      <c r="J64" s="123">
        <f>'4.1 műv ház'!J64+'4.2 HH'!J64+'4.3 könyvtár'!J64+'4.4 sportcsarnok'!J64+'4.5 pályázat_1'!J64+'4.6 pályázat 2'!J64+'4.8 Tourinform'!J64+'4.7 pályázat 3'!J64</f>
        <v>0</v>
      </c>
      <c r="K64" s="73">
        <f>'4.1 műv ház'!K64+'4.2 HH'!K64+'4.3 könyvtár'!K64+'4.4 sportcsarnok'!K64+'4.5 pályázat_1'!K64+'4.6 pályázat 2'!K64+'4.8 Tourinform'!K64+'4.7 pályázat 3'!K64</f>
        <v>0</v>
      </c>
      <c r="L64" s="74">
        <f>'4.1 műv ház'!L64+'4.2 HH'!L64+'4.3 könyvtár'!L64+'4.4 sportcsarnok'!L64+'4.5 pályázat_1'!L64+'4.6 pályázat 2'!L64+'4.8 Tourinform'!L64+'4.7 pályázat 3'!L64</f>
        <v>0</v>
      </c>
    </row>
    <row r="65" spans="1:13" ht="15.75" hidden="1" thickBot="1" x14ac:dyDescent="0.3">
      <c r="A65" s="12" t="s">
        <v>116</v>
      </c>
      <c r="B65" s="6" t="s">
        <v>117</v>
      </c>
      <c r="C65" s="123">
        <f>'4.1 műv ház'!C65+'4.2 HH'!C65+'4.3 könyvtár'!C65+'4.4 sportcsarnok'!C65+'4.5 pályázat_1'!C65+'4.6 pályázat 2'!C65+'4.8 Tourinform'!C65+'4.7 pályázat 3'!C65</f>
        <v>0</v>
      </c>
      <c r="D65" s="123">
        <f>'4.1 műv ház'!D65+'4.2 HH'!D65+'4.3 könyvtár'!D65+'4.4 sportcsarnok'!D65+'4.5 pályázat_1'!D65+'4.6 pályázat 2'!D65+'4.8 Tourinform'!D65+'4.7 pályázat 3'!D65</f>
        <v>0</v>
      </c>
      <c r="E65" s="73">
        <f>'4.1 műv ház'!E65+'4.2 HH'!E65+'4.3 könyvtár'!E65+'4.4 sportcsarnok'!E65+'4.5 pályázat_1'!E65+'4.6 pályázat 2'!E65+'4.8 Tourinform'!E65+'4.7 pályázat 3'!E65</f>
        <v>0</v>
      </c>
      <c r="F65" s="74">
        <f>'4.1 műv ház'!F65+'4.2 HH'!F65+'4.3 könyvtár'!F65+'4.4 sportcsarnok'!F65+'4.5 pályázat_1'!F65+'4.6 pályázat 2'!F65+'4.8 Tourinform'!F65+'4.7 pályázat 3'!F65</f>
        <v>0</v>
      </c>
      <c r="G65" s="123">
        <f>'4.1 műv ház'!G65+'4.2 HH'!G65+'4.3 könyvtár'!G65+'4.4 sportcsarnok'!G65+'4.5 pályázat_1'!G65+'4.6 pályázat 2'!G65+'4.8 Tourinform'!G65+'4.7 pályázat 3'!G65</f>
        <v>0</v>
      </c>
      <c r="H65" s="73">
        <f>'4.1 műv ház'!H65+'4.2 HH'!H65+'4.3 könyvtár'!H65+'4.4 sportcsarnok'!H65+'4.5 pályázat_1'!H65+'4.6 pályázat 2'!H65+'4.8 Tourinform'!H65+'4.7 pályázat 3'!H65</f>
        <v>0</v>
      </c>
      <c r="I65" s="74">
        <f>'4.1 műv ház'!I65+'4.2 HH'!I65+'4.3 könyvtár'!I65+'4.4 sportcsarnok'!I65+'4.5 pályázat_1'!I65+'4.6 pályázat 2'!I65+'4.8 Tourinform'!I65+'4.7 pályázat 3'!I65</f>
        <v>0</v>
      </c>
      <c r="J65" s="123">
        <f>'4.1 műv ház'!J65+'4.2 HH'!J65+'4.3 könyvtár'!J65+'4.4 sportcsarnok'!J65+'4.5 pályázat_1'!J65+'4.6 pályázat 2'!J65+'4.8 Tourinform'!J65+'4.7 pályázat 3'!J65</f>
        <v>0</v>
      </c>
      <c r="K65" s="73">
        <f>'4.1 műv ház'!K65+'4.2 HH'!K65+'4.3 könyvtár'!K65+'4.4 sportcsarnok'!K65+'4.5 pályázat_1'!K65+'4.6 pályázat 2'!K65+'4.8 Tourinform'!K65+'4.7 pályázat 3'!K65</f>
        <v>0</v>
      </c>
      <c r="L65" s="74">
        <f>'4.1 műv ház'!L65+'4.2 HH'!L65+'4.3 könyvtár'!L65+'4.4 sportcsarnok'!L65+'4.5 pályázat_1'!L65+'4.6 pályázat 2'!L65+'4.8 Tourinform'!L65+'4.7 pályázat 3'!L65</f>
        <v>0</v>
      </c>
    </row>
    <row r="66" spans="1:13" ht="15.75" hidden="1" thickBot="1" x14ac:dyDescent="0.3">
      <c r="A66" s="13" t="s">
        <v>118</v>
      </c>
      <c r="B66" s="21" t="s">
        <v>119</v>
      </c>
      <c r="C66" s="123">
        <f>'4.1 műv ház'!C66+'4.2 HH'!C66+'4.3 könyvtár'!C66+'4.4 sportcsarnok'!C66+'4.5 pályázat_1'!C66+'4.6 pályázat 2'!C66+'4.8 Tourinform'!C66+'4.7 pályázat 3'!C66</f>
        <v>0</v>
      </c>
      <c r="D66" s="123">
        <f>'4.1 műv ház'!D66+'4.2 HH'!D66+'4.3 könyvtár'!D66+'4.4 sportcsarnok'!D66+'4.5 pályázat_1'!D66+'4.6 pályázat 2'!D66+'4.8 Tourinform'!D66+'4.7 pályázat 3'!D66</f>
        <v>0</v>
      </c>
      <c r="E66" s="73">
        <f>'4.1 műv ház'!E66+'4.2 HH'!E66+'4.3 könyvtár'!E66+'4.4 sportcsarnok'!E66+'4.5 pályázat_1'!E66+'4.6 pályázat 2'!E66+'4.8 Tourinform'!E66+'4.7 pályázat 3'!E66</f>
        <v>0</v>
      </c>
      <c r="F66" s="74">
        <f>'4.1 műv ház'!F66+'4.2 HH'!F66+'4.3 könyvtár'!F66+'4.4 sportcsarnok'!F66+'4.5 pályázat_1'!F66+'4.6 pályázat 2'!F66+'4.8 Tourinform'!F66+'4.7 pályázat 3'!F66</f>
        <v>0</v>
      </c>
      <c r="G66" s="123">
        <f>'4.1 műv ház'!G66+'4.2 HH'!G66+'4.3 könyvtár'!G66+'4.4 sportcsarnok'!G66+'4.5 pályázat_1'!G66+'4.6 pályázat 2'!G66+'4.8 Tourinform'!G66+'4.7 pályázat 3'!G66</f>
        <v>0</v>
      </c>
      <c r="H66" s="73">
        <f>'4.1 műv ház'!H66+'4.2 HH'!H66+'4.3 könyvtár'!H66+'4.4 sportcsarnok'!H66+'4.5 pályázat_1'!H66+'4.6 pályázat 2'!H66+'4.8 Tourinform'!H66+'4.7 pályázat 3'!H66</f>
        <v>0</v>
      </c>
      <c r="I66" s="74">
        <f>'4.1 műv ház'!I66+'4.2 HH'!I66+'4.3 könyvtár'!I66+'4.4 sportcsarnok'!I66+'4.5 pályázat_1'!I66+'4.6 pályázat 2'!I66+'4.8 Tourinform'!I66+'4.7 pályázat 3'!I66</f>
        <v>0</v>
      </c>
      <c r="J66" s="123">
        <f>'4.1 műv ház'!J66+'4.2 HH'!J66+'4.3 könyvtár'!J66+'4.4 sportcsarnok'!J66+'4.5 pályázat_1'!J66+'4.6 pályázat 2'!J66+'4.8 Tourinform'!J66+'4.7 pályázat 3'!J66</f>
        <v>0</v>
      </c>
      <c r="K66" s="73">
        <f>'4.1 műv ház'!K66+'4.2 HH'!K66+'4.3 könyvtár'!K66+'4.4 sportcsarnok'!K66+'4.5 pályázat_1'!K66+'4.6 pályázat 2'!K66+'4.8 Tourinform'!K66+'4.7 pályázat 3'!K66</f>
        <v>0</v>
      </c>
      <c r="L66" s="74">
        <f>'4.1 műv ház'!L66+'4.2 HH'!L66+'4.3 könyvtár'!L66+'4.4 sportcsarnok'!L66+'4.5 pályázat_1'!L66+'4.6 pályázat 2'!L66+'4.8 Tourinform'!L66+'4.7 pályázat 3'!L66</f>
        <v>0</v>
      </c>
    </row>
    <row r="67" spans="1:13" x14ac:dyDescent="0.25">
      <c r="A67" s="11" t="s">
        <v>120</v>
      </c>
      <c r="B67" s="10" t="s">
        <v>121</v>
      </c>
      <c r="C67" s="123">
        <f>'4.1 műv ház'!C67+'4.2 HH'!C67+'4.3 könyvtár'!C67+'4.4 sportcsarnok'!C67+'4.5 pályázat_1'!C67+'4.6 pályázat 2'!C67+'4.8 Tourinform'!C67+'4.7 pályázat 3'!C67</f>
        <v>183800</v>
      </c>
      <c r="D67" s="123">
        <f>'4.1 műv ház'!D67+'4.2 HH'!D67+'4.3 könyvtár'!D67+'4.4 sportcsarnok'!D67+'4.5 pályázat_1'!D67+'4.6 pályázat 2'!D67+'4.8 Tourinform'!D67+'4.7 pályázat 3'!D67</f>
        <v>0</v>
      </c>
      <c r="E67" s="73">
        <f>'4.1 műv ház'!E67+'4.2 HH'!E67+'4.3 könyvtár'!E67+'4.4 sportcsarnok'!E67+'4.5 pályázat_1'!E67+'4.6 pályázat 2'!E67+'4.8 Tourinform'!E67+'4.7 pályázat 3'!E67</f>
        <v>0</v>
      </c>
      <c r="F67" s="74">
        <f>'4.1 műv ház'!F67+'4.2 HH'!F67+'4.3 könyvtár'!F67+'4.4 sportcsarnok'!F67+'4.5 pályázat_1'!F67+'4.6 pályázat 2'!F67+'4.8 Tourinform'!F67+'4.7 pályázat 3'!F67</f>
        <v>0</v>
      </c>
      <c r="G67" s="123">
        <f>'4.1 műv ház'!G67+'4.2 HH'!G67+'4.3 könyvtár'!G67+'4.4 sportcsarnok'!G67+'4.5 pályázat_1'!G67+'4.6 pályázat 2'!G67+'4.8 Tourinform'!G67+'4.7 pályázat 3'!G67</f>
        <v>4089893</v>
      </c>
      <c r="H67" s="73">
        <f>'4.1 műv ház'!H67+'4.2 HH'!H67+'4.3 könyvtár'!H67+'4.4 sportcsarnok'!H67+'4.5 pályázat_1'!H67+'4.6 pályázat 2'!H67+'4.8 Tourinform'!H67+'4.7 pályázat 3'!H67</f>
        <v>0</v>
      </c>
      <c r="I67" s="74">
        <f>'4.1 műv ház'!I67+'4.2 HH'!I67+'4.3 könyvtár'!I67+'4.4 sportcsarnok'!I67+'4.5 pályázat_1'!I67+'4.6 pályázat 2'!I67+'4.8 Tourinform'!I67+'4.7 pályázat 3'!I67</f>
        <v>4089893</v>
      </c>
      <c r="J67" s="123">
        <f>'4.1 műv ház'!J67+'4.2 HH'!J67+'4.3 könyvtár'!J67+'4.4 sportcsarnok'!J67+'4.5 pályázat_1'!J67+'4.6 pályázat 2'!J67+'4.8 Tourinform'!J67+'4.7 pályázat 3'!J67</f>
        <v>4089893</v>
      </c>
      <c r="K67" s="73">
        <f>'4.1 műv ház'!K67+'4.2 HH'!K67+'4.3 könyvtár'!K67+'4.4 sportcsarnok'!K67+'4.5 pályázat_1'!K67+'4.6 pályázat 2'!K67+'4.8 Tourinform'!K67+'4.7 pályázat 3'!K67</f>
        <v>0</v>
      </c>
      <c r="L67" s="74">
        <f>'4.1 műv ház'!L67+'4.2 HH'!L67+'4.3 könyvtár'!L67+'4.4 sportcsarnok'!L67+'4.5 pályázat_1'!L67+'4.6 pályázat 2'!L67+'4.8 Tourinform'!L67+'4.7 pályázat 3'!L67</f>
        <v>4089893</v>
      </c>
    </row>
    <row r="68" spans="1:13" x14ac:dyDescent="0.25">
      <c r="A68" s="12" t="s">
        <v>122</v>
      </c>
      <c r="B68" s="6" t="s">
        <v>123</v>
      </c>
      <c r="C68" s="123">
        <f>'4.1 műv ház'!C68+'4.2 HH'!C68+'4.3 könyvtár'!C68+'4.4 sportcsarnok'!C68+'4.5 pályázat_1'!C68+'4.6 pályázat 2'!C68+'4.8 Tourinform'!C68+'4.7 pályázat 3'!C68</f>
        <v>0</v>
      </c>
      <c r="D68" s="123">
        <f>'4.1 műv ház'!D68+'4.2 HH'!D68+'4.3 könyvtár'!D68+'4.4 sportcsarnok'!D68+'4.5 pályázat_1'!D68+'4.6 pályázat 2'!D68+'4.8 Tourinform'!D68+'4.7 pályázat 3'!D68</f>
        <v>0</v>
      </c>
      <c r="E68" s="73">
        <f>'4.1 műv ház'!E68+'4.2 HH'!E68+'4.3 könyvtár'!E68+'4.4 sportcsarnok'!E68+'4.5 pályázat_1'!E68+'4.6 pályázat 2'!E68+'4.8 Tourinform'!E68+'4.7 pályázat 3'!E68</f>
        <v>0</v>
      </c>
      <c r="F68" s="74">
        <f>'4.1 műv ház'!F68+'4.2 HH'!F68+'4.3 könyvtár'!F68+'4.4 sportcsarnok'!F68+'4.5 pályázat_1'!F68+'4.6 pályázat 2'!F68+'4.8 Tourinform'!F68+'4.7 pályázat 3'!F68</f>
        <v>0</v>
      </c>
      <c r="G68" s="123">
        <f>'4.1 műv ház'!G68+'4.2 HH'!G68+'4.3 könyvtár'!G68+'4.4 sportcsarnok'!G68+'4.5 pályázat_1'!G68+'4.6 pályázat 2'!G68+'4.8 Tourinform'!G68+'4.7 pályázat 3'!G68</f>
        <v>0</v>
      </c>
      <c r="H68" s="73">
        <f>'4.1 műv ház'!H68+'4.2 HH'!H68+'4.3 könyvtár'!H68+'4.4 sportcsarnok'!H68+'4.5 pályázat_1'!H68+'4.6 pályázat 2'!H68+'4.8 Tourinform'!H68+'4.7 pályázat 3'!H68</f>
        <v>0</v>
      </c>
      <c r="I68" s="74">
        <f>'4.1 műv ház'!I68+'4.2 HH'!I68+'4.3 könyvtár'!I68+'4.4 sportcsarnok'!I68+'4.5 pályázat_1'!I68+'4.6 pályázat 2'!I68+'4.8 Tourinform'!I68+'4.7 pályázat 3'!I68</f>
        <v>0</v>
      </c>
      <c r="J68" s="123">
        <f>'4.1 műv ház'!J68+'4.2 HH'!J68+'4.3 könyvtár'!J68+'4.4 sportcsarnok'!J68+'4.5 pályázat_1'!J68+'4.6 pályázat 2'!J68+'4.8 Tourinform'!J68+'4.7 pályázat 3'!J68</f>
        <v>0</v>
      </c>
      <c r="K68" s="73">
        <f>'4.1 műv ház'!K68+'4.2 HH'!K68+'4.3 könyvtár'!K68+'4.4 sportcsarnok'!K68+'4.5 pályázat_1'!K68+'4.6 pályázat 2'!K68+'4.8 Tourinform'!K68+'4.7 pályázat 3'!K68</f>
        <v>0</v>
      </c>
      <c r="L68" s="74">
        <f>'4.1 műv ház'!L68+'4.2 HH'!L68+'4.3 könyvtár'!L68+'4.4 sportcsarnok'!L68+'4.5 pályázat_1'!L68+'4.6 pályázat 2'!L68+'4.8 Tourinform'!L68+'4.7 pályázat 3'!L68</f>
        <v>0</v>
      </c>
    </row>
    <row r="69" spans="1:13" ht="15.75" thickBot="1" x14ac:dyDescent="0.3">
      <c r="A69" s="13" t="s">
        <v>124</v>
      </c>
      <c r="B69" s="21" t="s">
        <v>125</v>
      </c>
      <c r="C69" s="123">
        <f>'4.1 műv ház'!C69+'4.2 HH'!C69+'4.3 könyvtár'!C69+'4.4 sportcsarnok'!C69+'4.5 pályázat_1'!C69+'4.6 pályázat 2'!C69+'4.8 Tourinform'!C69+'4.7 pályázat 3'!C69</f>
        <v>183800</v>
      </c>
      <c r="D69" s="123">
        <f>'4.1 műv ház'!D69+'4.2 HH'!D69+'4.3 könyvtár'!D69+'4.4 sportcsarnok'!D69+'4.5 pályázat_1'!D69+'4.6 pályázat 2'!D69+'4.8 Tourinform'!D69+'4.7 pályázat 3'!D69</f>
        <v>0</v>
      </c>
      <c r="E69" s="73">
        <f>'4.1 műv ház'!E69+'4.2 HH'!E69+'4.3 könyvtár'!E69+'4.4 sportcsarnok'!E69+'4.5 pályázat_1'!E69+'4.6 pályázat 2'!E69+'4.8 Tourinform'!E69+'4.7 pályázat 3'!E69</f>
        <v>0</v>
      </c>
      <c r="F69" s="74">
        <f>'4.1 műv ház'!F69+'4.2 HH'!F69+'4.3 könyvtár'!F69+'4.4 sportcsarnok'!F69+'4.5 pályázat_1'!F69+'4.6 pályázat 2'!F69+'4.8 Tourinform'!F69+'4.7 pályázat 3'!F69</f>
        <v>0</v>
      </c>
      <c r="G69" s="123">
        <f>'4.1 műv ház'!G69+'4.2 HH'!G69+'4.3 könyvtár'!G69+'4.4 sportcsarnok'!G69+'4.5 pályázat_1'!G69+'4.6 pályázat 2'!G69+'4.8 Tourinform'!G69+'4.7 pályázat 3'!G69</f>
        <v>4089893</v>
      </c>
      <c r="H69" s="73">
        <f>'4.1 műv ház'!H69+'4.2 HH'!H69+'4.3 könyvtár'!H69+'4.4 sportcsarnok'!H69+'4.5 pályázat_1'!H69+'4.6 pályázat 2'!H69+'4.8 Tourinform'!H69+'4.7 pályázat 3'!H69</f>
        <v>0</v>
      </c>
      <c r="I69" s="74">
        <f>'4.1 műv ház'!I69+'4.2 HH'!I69+'4.3 könyvtár'!I69+'4.4 sportcsarnok'!I69+'4.5 pályázat_1'!I69+'4.6 pályázat 2'!I69+'4.8 Tourinform'!I69+'4.7 pályázat 3'!I69</f>
        <v>4089893</v>
      </c>
      <c r="J69" s="123">
        <f>'4.1 műv ház'!J69+'4.2 HH'!J69+'4.3 könyvtár'!J69+'4.4 sportcsarnok'!J69+'4.5 pályázat_1'!J69+'4.6 pályázat 2'!J69+'4.8 Tourinform'!J69+'4.7 pályázat 3'!J69</f>
        <v>4089893</v>
      </c>
      <c r="K69" s="73">
        <f>'4.1 műv ház'!K69+'4.2 HH'!K69+'4.3 könyvtár'!K69+'4.4 sportcsarnok'!K69+'4.5 pályázat_1'!K69+'4.6 pályázat 2'!K69+'4.8 Tourinform'!K69+'4.7 pályázat 3'!K69</f>
        <v>0</v>
      </c>
      <c r="L69" s="74">
        <f>'4.1 műv ház'!L69+'4.2 HH'!L69+'4.3 könyvtár'!L69+'4.4 sportcsarnok'!L69+'4.5 pályázat_1'!L69+'4.6 pályázat 2'!L69+'4.8 Tourinform'!L69+'4.7 pályázat 3'!L69</f>
        <v>4089893</v>
      </c>
    </row>
    <row r="70" spans="1:13" ht="15.75" thickBot="1" x14ac:dyDescent="0.3">
      <c r="A70" s="11" t="s">
        <v>126</v>
      </c>
      <c r="B70" s="10" t="s">
        <v>127</v>
      </c>
      <c r="C70" s="123">
        <f>'4.1 műv ház'!C70+'4.2 HH'!C70+'4.3 könyvtár'!C70+'4.4 sportcsarnok'!C70+'4.5 pályázat_1'!C70+'4.6 pályázat 2'!C70+'4.8 Tourinform'!C70+'4.7 pályázat 3'!C70</f>
        <v>0</v>
      </c>
      <c r="D70" s="123">
        <f>'4.1 műv ház'!D70+'4.2 HH'!D70+'4.3 könyvtár'!D70+'4.4 sportcsarnok'!D70+'4.5 pályázat_1'!D70+'4.6 pályázat 2'!D70+'4.8 Tourinform'!D70+'4.7 pályázat 3'!D70</f>
        <v>0</v>
      </c>
      <c r="E70" s="73">
        <f>'4.1 műv ház'!E70+'4.2 HH'!E70+'4.3 könyvtár'!E70+'4.4 sportcsarnok'!E70+'4.5 pályázat_1'!E70+'4.6 pályázat 2'!E70+'4.8 Tourinform'!E70+'4.7 pályázat 3'!E70</f>
        <v>0</v>
      </c>
      <c r="F70" s="74">
        <f>'4.1 műv ház'!F70+'4.2 HH'!F70+'4.3 könyvtár'!F70+'4.4 sportcsarnok'!F70+'4.5 pályázat_1'!F70+'4.6 pályázat 2'!F70+'4.8 Tourinform'!F70+'4.7 pályázat 3'!F70</f>
        <v>0</v>
      </c>
      <c r="G70" s="123">
        <f>'4.1 műv ház'!G70+'4.2 HH'!G70+'4.3 könyvtár'!G70+'4.4 sportcsarnok'!G70+'4.5 pályázat_1'!G70+'4.6 pályázat 2'!G70+'4.8 Tourinform'!G70+'4.7 pályázat 3'!G70</f>
        <v>0</v>
      </c>
      <c r="H70" s="73">
        <f>'4.1 műv ház'!H70+'4.2 HH'!H70+'4.3 könyvtár'!H70+'4.4 sportcsarnok'!H70+'4.5 pályázat_1'!H70+'4.6 pályázat 2'!H70+'4.8 Tourinform'!H70+'4.7 pályázat 3'!H70</f>
        <v>0</v>
      </c>
      <c r="I70" s="74">
        <f>'4.1 műv ház'!I70+'4.2 HH'!I70+'4.3 könyvtár'!I70+'4.4 sportcsarnok'!I70+'4.5 pályázat_1'!I70+'4.6 pályázat 2'!I70+'4.8 Tourinform'!I70+'4.7 pályázat 3'!I70</f>
        <v>0</v>
      </c>
      <c r="J70" s="123">
        <f>'4.1 műv ház'!J70+'4.2 HH'!J70+'4.3 könyvtár'!J70+'4.4 sportcsarnok'!J70+'4.5 pályázat_1'!J70+'4.6 pályázat 2'!J70+'4.8 Tourinform'!J70+'4.7 pályázat 3'!J70</f>
        <v>0</v>
      </c>
      <c r="K70" s="73">
        <f>'4.1 műv ház'!K70+'4.2 HH'!K70+'4.3 könyvtár'!K70+'4.4 sportcsarnok'!K70+'4.5 pályázat_1'!K70+'4.6 pályázat 2'!K70+'4.8 Tourinform'!K70+'4.7 pályázat 3'!K70</f>
        <v>0</v>
      </c>
      <c r="L70" s="74">
        <f>'4.1 műv ház'!L70+'4.2 HH'!L70+'4.3 könyvtár'!L70+'4.4 sportcsarnok'!L70+'4.5 pályázat_1'!L70+'4.6 pályázat 2'!L70+'4.8 Tourinform'!L70+'4.7 pályázat 3'!L70</f>
        <v>0</v>
      </c>
    </row>
    <row r="71" spans="1:13" ht="15.75" hidden="1" thickBot="1" x14ac:dyDescent="0.3">
      <c r="A71" s="13"/>
      <c r="B71" s="21" t="s">
        <v>128</v>
      </c>
      <c r="C71" s="123">
        <f>'4.1 műv ház'!C71+'4.2 HH'!C71+'4.3 könyvtár'!C71+'4.4 sportcsarnok'!C71+'4.5 pályázat_1'!C71+'4.6 pályázat 2'!C71+'4.8 Tourinform'!C71+'4.7 pályázat 3'!C71</f>
        <v>0</v>
      </c>
      <c r="D71" s="123">
        <f>'4.1 műv ház'!D71+'4.2 HH'!D71+'4.3 könyvtár'!D71+'4.4 sportcsarnok'!D71+'4.5 pályázat_1'!D71+'4.6 pályázat 2'!D71+'4.8 Tourinform'!D71+'4.7 pályázat 3'!D71</f>
        <v>0</v>
      </c>
      <c r="E71" s="73">
        <f>'4.1 műv ház'!E71+'4.2 HH'!E71+'4.3 könyvtár'!E71+'4.4 sportcsarnok'!E71+'4.5 pályázat_1'!E71+'4.6 pályázat 2'!E71+'4.8 Tourinform'!E71+'4.7 pályázat 3'!E71</f>
        <v>0</v>
      </c>
      <c r="F71" s="74">
        <f>'4.1 műv ház'!F71+'4.2 HH'!F71+'4.3 könyvtár'!F71+'4.4 sportcsarnok'!F71+'4.5 pályázat_1'!F71+'4.6 pályázat 2'!F71+'4.8 Tourinform'!F71+'4.7 pályázat 3'!F71</f>
        <v>0</v>
      </c>
      <c r="G71" s="123">
        <f>'4.1 műv ház'!G71+'4.2 HH'!G71+'4.3 könyvtár'!G71+'4.4 sportcsarnok'!G71+'4.5 pályázat_1'!G71+'4.6 pályázat 2'!G71+'4.8 Tourinform'!G71+'4.7 pályázat 3'!G71</f>
        <v>0</v>
      </c>
      <c r="H71" s="73">
        <f>'4.1 műv ház'!H71+'4.2 HH'!H71+'4.3 könyvtár'!H71+'4.4 sportcsarnok'!H71+'4.5 pályázat_1'!H71+'4.6 pályázat 2'!H71+'4.8 Tourinform'!H71+'4.7 pályázat 3'!H71</f>
        <v>0</v>
      </c>
      <c r="I71" s="74">
        <f>'4.1 műv ház'!I71+'4.2 HH'!I71+'4.3 könyvtár'!I71+'4.4 sportcsarnok'!I71+'4.5 pályázat_1'!I71+'4.6 pályázat 2'!I71+'4.8 Tourinform'!I71+'4.7 pályázat 3'!I71</f>
        <v>0</v>
      </c>
      <c r="J71" s="123">
        <f>'4.1 műv ház'!J71+'4.2 HH'!J71+'4.3 könyvtár'!J71+'4.4 sportcsarnok'!J71+'4.5 pályázat_1'!J71+'4.6 pályázat 2'!J71+'4.8 Tourinform'!J71+'4.7 pályázat 3'!J71</f>
        <v>0</v>
      </c>
      <c r="K71" s="73">
        <f>'4.1 műv ház'!K71+'4.2 HH'!K71+'4.3 könyvtár'!K71+'4.4 sportcsarnok'!K71+'4.5 pályázat_1'!K71+'4.6 pályázat 2'!K71+'4.8 Tourinform'!K71+'4.7 pályázat 3'!K71</f>
        <v>0</v>
      </c>
      <c r="L71" s="74">
        <f>'4.1 műv ház'!L71+'4.2 HH'!L71+'4.3 könyvtár'!L71+'4.4 sportcsarnok'!L71+'4.5 pályázat_1'!L71+'4.6 pályázat 2'!L71+'4.8 Tourinform'!L71+'4.7 pályázat 3'!L71</f>
        <v>0</v>
      </c>
    </row>
    <row r="72" spans="1:13" ht="15.75" thickBot="1" x14ac:dyDescent="0.3">
      <c r="A72" s="14" t="s">
        <v>129</v>
      </c>
      <c r="B72" s="4" t="s">
        <v>130</v>
      </c>
      <c r="C72" s="123">
        <f>'4.1 műv ház'!C72+'4.2 HH'!C72+'4.3 könyvtár'!C72+'4.4 sportcsarnok'!C72+'4.5 pályázat_1'!C72+'4.6 pályázat 2'!C72+'4.8 Tourinform'!C72+'4.7 pályázat 3'!C72</f>
        <v>79849783</v>
      </c>
      <c r="D72" s="123">
        <f>'4.1 műv ház'!D72+'4.2 HH'!D72+'4.3 könyvtár'!D72+'4.4 sportcsarnok'!D72+'4.5 pályázat_1'!D72+'4.6 pályázat 2'!D72+'4.8 Tourinform'!D72+'4.7 pályázat 3'!D72</f>
        <v>55299416</v>
      </c>
      <c r="E72" s="73">
        <f>'4.1 műv ház'!E72+'4.2 HH'!E72+'4.3 könyvtár'!E72+'4.4 sportcsarnok'!E72+'4.5 pályázat_1'!E72+'4.6 pályázat 2'!E72+'4.8 Tourinform'!E72+'4.7 pályázat 3'!E72</f>
        <v>0</v>
      </c>
      <c r="F72" s="74">
        <f>'4.1 műv ház'!F72+'4.2 HH'!F72+'4.3 könyvtár'!F72+'4.4 sportcsarnok'!F72+'4.5 pályázat_1'!F72+'4.6 pályázat 2'!F72+'4.8 Tourinform'!F72+'4.7 pályázat 3'!F72</f>
        <v>55299416</v>
      </c>
      <c r="G72" s="123">
        <f>'4.1 műv ház'!G72+'4.2 HH'!G72+'4.3 könyvtár'!G72+'4.4 sportcsarnok'!G72+'4.5 pályázat_1'!G72+'4.6 pályázat 2'!G72+'4.8 Tourinform'!G72+'4.7 pályázat 3'!G72</f>
        <v>62277311</v>
      </c>
      <c r="H72" s="73">
        <f>'4.1 műv ház'!H72+'4.2 HH'!H72+'4.3 könyvtár'!H72+'4.4 sportcsarnok'!H72+'4.5 pályázat_1'!H72+'4.6 pályázat 2'!H72+'4.8 Tourinform'!H72+'4.7 pályázat 3'!H72</f>
        <v>0</v>
      </c>
      <c r="I72" s="74">
        <f>'4.1 műv ház'!I72+'4.2 HH'!I72+'4.3 könyvtár'!I72+'4.4 sportcsarnok'!I72+'4.5 pályázat_1'!I72+'4.6 pályázat 2'!I72+'4.8 Tourinform'!I72+'4.7 pályázat 3'!I72</f>
        <v>62277311</v>
      </c>
      <c r="J72" s="123">
        <f>'4.1 műv ház'!J72+'4.2 HH'!J72+'4.3 könyvtár'!J72+'4.4 sportcsarnok'!J72+'4.5 pályázat_1'!J72+'4.6 pályázat 2'!J72+'4.8 Tourinform'!J72+'4.7 pályázat 3'!J72</f>
        <v>68618438</v>
      </c>
      <c r="K72" s="73">
        <f>'4.1 műv ház'!K72+'4.2 HH'!K72+'4.3 könyvtár'!K72+'4.4 sportcsarnok'!K72+'4.5 pályázat_1'!K72+'4.6 pályázat 2'!K72+'4.8 Tourinform'!K72+'4.7 pályázat 3'!K72</f>
        <v>0</v>
      </c>
      <c r="L72" s="74">
        <f>'4.1 műv ház'!L72+'4.2 HH'!L72+'4.3 könyvtár'!L72+'4.4 sportcsarnok'!L72+'4.5 pályázat_1'!L72+'4.6 pályázat 2'!L72+'4.8 Tourinform'!L72+'4.7 pályázat 3'!L72</f>
        <v>68618438</v>
      </c>
    </row>
    <row r="73" spans="1:13" x14ac:dyDescent="0.25">
      <c r="A73" s="15" t="s">
        <v>131</v>
      </c>
      <c r="B73" s="25" t="s">
        <v>132</v>
      </c>
      <c r="C73" s="123">
        <f>'4.1 műv ház'!C73+'4.2 HH'!C73+'4.3 könyvtár'!C73+'4.4 sportcsarnok'!C73+'4.5 pályázat_1'!C73+'4.6 pályázat 2'!C73+'4.8 Tourinform'!C73+'4.7 pályázat 3'!C73</f>
        <v>136636770</v>
      </c>
      <c r="D73" s="123">
        <f>'4.1 műv ház'!D73+'4.2 HH'!D73+'4.3 könyvtár'!D73+'4.4 sportcsarnok'!D73+'4.5 pályázat_1'!D73+'4.6 pályázat 2'!D73+'4.8 Tourinform'!D73+'4.7 pályázat 3'!D73</f>
        <v>111005936</v>
      </c>
      <c r="E73" s="73">
        <f>'4.1 műv ház'!E73+'4.2 HH'!E73+'4.3 könyvtár'!E73+'4.4 sportcsarnok'!E73+'4.5 pályázat_1'!E73+'4.6 pályázat 2'!E73+'4.8 Tourinform'!E73+'4.7 pályázat 3'!E73</f>
        <v>0</v>
      </c>
      <c r="F73" s="74">
        <f>'4.1 műv ház'!F73+'4.2 HH'!F73+'4.3 könyvtár'!F73+'4.4 sportcsarnok'!F73+'4.5 pályázat_1'!F73+'4.6 pályázat 2'!F73+'4.8 Tourinform'!F73+'4.7 pályázat 3'!F73</f>
        <v>111005936</v>
      </c>
      <c r="G73" s="123">
        <f>'4.1 műv ház'!G73+'4.2 HH'!G73+'4.3 könyvtár'!G73+'4.4 sportcsarnok'!G73+'4.5 pályázat_1'!G73+'4.6 pályázat 2'!G73+'4.8 Tourinform'!G73+'4.7 pályázat 3'!G73</f>
        <v>111320174</v>
      </c>
      <c r="H73" s="73">
        <f>'4.1 műv ház'!H73+'4.2 HH'!H73+'4.3 könyvtár'!H73+'4.4 sportcsarnok'!H73+'4.5 pályázat_1'!H73+'4.6 pályázat 2'!H73+'4.8 Tourinform'!H73+'4.7 pályázat 3'!H73</f>
        <v>0</v>
      </c>
      <c r="I73" s="74">
        <f>'4.1 műv ház'!I73+'4.2 HH'!I73+'4.3 könyvtár'!I73+'4.4 sportcsarnok'!I73+'4.5 pályázat_1'!I73+'4.6 pályázat 2'!I73+'4.8 Tourinform'!I73+'4.7 pályázat 3'!I73</f>
        <v>111320174</v>
      </c>
      <c r="J73" s="123">
        <f>'4.1 műv ház'!J73+'4.2 HH'!J73+'4.3 könyvtár'!J73+'4.4 sportcsarnok'!J73+'4.5 pályázat_1'!J73+'4.6 pályázat 2'!J73+'4.8 Tourinform'!J73+'4.7 pályázat 3'!J73</f>
        <v>115704756</v>
      </c>
      <c r="K73" s="73">
        <f>'4.1 műv ház'!K73+'4.2 HH'!K73+'4.3 könyvtár'!K73+'4.4 sportcsarnok'!K73+'4.5 pályázat_1'!K73+'4.6 pályázat 2'!K73+'4.8 Tourinform'!K73+'4.7 pályázat 3'!K73</f>
        <v>0</v>
      </c>
      <c r="L73" s="74">
        <f>'4.1 műv ház'!L73+'4.2 HH'!L73+'4.3 könyvtár'!L73+'4.4 sportcsarnok'!L73+'4.5 pályázat_1'!L73+'4.6 pályázat 2'!L73+'4.8 Tourinform'!L73+'4.7 pályázat 3'!L73</f>
        <v>115704756</v>
      </c>
    </row>
    <row r="74" spans="1:13" x14ac:dyDescent="0.25">
      <c r="A74" s="12" t="s">
        <v>133</v>
      </c>
      <c r="B74" s="6" t="s">
        <v>134</v>
      </c>
      <c r="C74" s="123">
        <f>'4.1 műv ház'!C74+'4.2 HH'!C74+'4.3 könyvtár'!C74+'4.4 sportcsarnok'!C74+'4.5 pályázat_1'!C74+'4.6 pályázat 2'!C74+'4.8 Tourinform'!C74+'4.7 pályázat 3'!C74</f>
        <v>136636770</v>
      </c>
      <c r="D74" s="123">
        <f>'4.1 műv ház'!D74+'4.2 HH'!D74+'4.3 könyvtár'!D74+'4.4 sportcsarnok'!D74+'4.5 pályázat_1'!D74+'4.6 pályázat 2'!D74+'4.8 Tourinform'!D74+'4.7 pályázat 3'!D74</f>
        <v>111005936</v>
      </c>
      <c r="E74" s="73">
        <f>'4.1 műv ház'!E74+'4.2 HH'!E74+'4.3 könyvtár'!E74+'4.4 sportcsarnok'!E74+'4.5 pályázat_1'!E74+'4.6 pályázat 2'!E74+'4.8 Tourinform'!E74+'4.7 pályázat 3'!E74</f>
        <v>0</v>
      </c>
      <c r="F74" s="74">
        <f>'4.1 műv ház'!F74+'4.2 HH'!F74+'4.3 könyvtár'!F74+'4.4 sportcsarnok'!F74+'4.5 pályázat_1'!F74+'4.6 pályázat 2'!F74+'4.8 Tourinform'!F74+'4.7 pályázat 3'!F74</f>
        <v>111005936</v>
      </c>
      <c r="G74" s="123">
        <f>'4.1 műv ház'!G74+'4.2 HH'!G74+'4.3 könyvtár'!G74+'4.4 sportcsarnok'!G74+'4.5 pályázat_1'!G74+'4.6 pályázat 2'!G74+'4.8 Tourinform'!G74+'4.7 pályázat 3'!G74</f>
        <v>111320174</v>
      </c>
      <c r="H74" s="73">
        <f>'4.1 műv ház'!H74+'4.2 HH'!H74+'4.3 könyvtár'!H74+'4.4 sportcsarnok'!H74+'4.5 pályázat_1'!H74+'4.6 pályázat 2'!H74+'4.8 Tourinform'!H74+'4.7 pályázat 3'!H74</f>
        <v>0</v>
      </c>
      <c r="I74" s="74">
        <f>'4.1 műv ház'!I74+'4.2 HH'!I74+'4.3 könyvtár'!I74+'4.4 sportcsarnok'!I74+'4.5 pályázat_1'!I74+'4.6 pályázat 2'!I74+'4.8 Tourinform'!I74+'4.7 pályázat 3'!I74</f>
        <v>111320174</v>
      </c>
      <c r="J74" s="123">
        <f>'4.1 műv ház'!J74+'4.2 HH'!J74+'4.3 könyvtár'!J74+'4.4 sportcsarnok'!J74+'4.5 pályázat_1'!J74+'4.6 pályázat 2'!J74+'4.8 Tourinform'!J74+'4.7 pályázat 3'!J74</f>
        <v>115704756</v>
      </c>
      <c r="K74" s="73">
        <f>'4.1 műv ház'!K74+'4.2 HH'!K74+'4.3 könyvtár'!K74+'4.4 sportcsarnok'!K74+'4.5 pályázat_1'!K74+'4.6 pályázat 2'!K74+'4.8 Tourinform'!K74+'4.7 pályázat 3'!K74</f>
        <v>0</v>
      </c>
      <c r="L74" s="74">
        <f>'4.1 műv ház'!L74+'4.2 HH'!L74+'4.3 könyvtár'!L74+'4.4 sportcsarnok'!L74+'4.5 pályázat_1'!L74+'4.6 pályázat 2'!L74+'4.8 Tourinform'!L74+'4.7 pályázat 3'!L74</f>
        <v>115704756</v>
      </c>
    </row>
    <row r="75" spans="1:13" x14ac:dyDescent="0.25">
      <c r="A75" s="12" t="s">
        <v>135</v>
      </c>
      <c r="B75" s="6" t="s">
        <v>136</v>
      </c>
      <c r="C75" s="123">
        <f>'4.1 műv ház'!C75+'4.2 HH'!C75+'4.3 könyvtár'!C75+'4.4 sportcsarnok'!C75+'4.5 pályázat_1'!C75+'4.6 pályázat 2'!C75+'4.8 Tourinform'!C75+'4.7 pályázat 3'!C75</f>
        <v>0</v>
      </c>
      <c r="D75" s="123">
        <f>'4.1 műv ház'!D75+'4.2 HH'!D75+'4.3 könyvtár'!D75+'4.4 sportcsarnok'!D75+'4.5 pályázat_1'!D75+'4.6 pályázat 2'!D75+'4.8 Tourinform'!D75+'4.7 pályázat 3'!D75</f>
        <v>0</v>
      </c>
      <c r="E75" s="73">
        <f>'4.1 műv ház'!E75+'4.2 HH'!E75+'4.3 könyvtár'!E75+'4.4 sportcsarnok'!E75+'4.5 pályázat_1'!E75+'4.6 pályázat 2'!E75+'4.8 Tourinform'!E75+'4.7 pályázat 3'!E75</f>
        <v>0</v>
      </c>
      <c r="F75" s="74">
        <f>'4.1 műv ház'!F75+'4.2 HH'!F75+'4.3 könyvtár'!F75+'4.4 sportcsarnok'!F75+'4.5 pályázat_1'!F75+'4.6 pályázat 2'!F75+'4.8 Tourinform'!F75+'4.7 pályázat 3'!F75</f>
        <v>0</v>
      </c>
      <c r="G75" s="123">
        <f>'4.1 műv ház'!G75+'4.2 HH'!G75+'4.3 könyvtár'!G75+'4.4 sportcsarnok'!G75+'4.5 pályázat_1'!G75+'4.6 pályázat 2'!G75+'4.8 Tourinform'!G75+'4.7 pályázat 3'!G75</f>
        <v>0</v>
      </c>
      <c r="H75" s="73">
        <f>'4.1 műv ház'!H75+'4.2 HH'!H75+'4.3 könyvtár'!H75+'4.4 sportcsarnok'!H75+'4.5 pályázat_1'!H75+'4.6 pályázat 2'!H75+'4.8 Tourinform'!H75+'4.7 pályázat 3'!H75</f>
        <v>0</v>
      </c>
      <c r="I75" s="74">
        <f>'4.1 műv ház'!I75+'4.2 HH'!I75+'4.3 könyvtár'!I75+'4.4 sportcsarnok'!I75+'4.5 pályázat_1'!I75+'4.6 pályázat 2'!I75+'4.8 Tourinform'!I75+'4.7 pályázat 3'!I75</f>
        <v>0</v>
      </c>
      <c r="J75" s="123">
        <f>'4.1 műv ház'!J75+'4.2 HH'!J75+'4.3 könyvtár'!J75+'4.4 sportcsarnok'!J75+'4.5 pályázat_1'!J75+'4.6 pályázat 2'!J75+'4.8 Tourinform'!J75+'4.7 pályázat 3'!J75</f>
        <v>0</v>
      </c>
      <c r="K75" s="73">
        <f>'4.1 műv ház'!K75+'4.2 HH'!K75+'4.3 könyvtár'!K75+'4.4 sportcsarnok'!K75+'4.5 pályázat_1'!K75+'4.6 pályázat 2'!K75+'4.8 Tourinform'!K75+'4.7 pályázat 3'!K75</f>
        <v>0</v>
      </c>
      <c r="L75" s="74">
        <f>'4.1 műv ház'!L75+'4.2 HH'!L75+'4.3 könyvtár'!L75+'4.4 sportcsarnok'!L75+'4.5 pályázat_1'!L75+'4.6 pályázat 2'!L75+'4.8 Tourinform'!L75+'4.7 pályázat 3'!L75</f>
        <v>0</v>
      </c>
    </row>
    <row r="76" spans="1:13" x14ac:dyDescent="0.25">
      <c r="A76" s="12" t="s">
        <v>137</v>
      </c>
      <c r="B76" s="6" t="s">
        <v>138</v>
      </c>
      <c r="C76" s="123">
        <f>'4.1 műv ház'!C76+'4.2 HH'!C76+'4.3 könyvtár'!C76+'4.4 sportcsarnok'!C76+'4.5 pályázat_1'!C76+'4.6 pályázat 2'!C76+'4.8 Tourinform'!C76+'4.7 pályázat 3'!C76</f>
        <v>0</v>
      </c>
      <c r="D76" s="123">
        <f>'4.1 műv ház'!D76+'4.2 HH'!D76+'4.3 könyvtár'!D76+'4.4 sportcsarnok'!D76+'4.5 pályázat_1'!D76+'4.6 pályázat 2'!D76+'4.8 Tourinform'!D76+'4.7 pályázat 3'!D76</f>
        <v>0</v>
      </c>
      <c r="E76" s="73">
        <f>'4.1 műv ház'!E76+'4.2 HH'!E76+'4.3 könyvtár'!E76+'4.4 sportcsarnok'!E76+'4.5 pályázat_1'!E76+'4.6 pályázat 2'!E76+'4.8 Tourinform'!E76+'4.7 pályázat 3'!E76</f>
        <v>0</v>
      </c>
      <c r="F76" s="74">
        <f>'4.1 műv ház'!F76+'4.2 HH'!F76+'4.3 könyvtár'!F76+'4.4 sportcsarnok'!F76+'4.5 pályázat_1'!F76+'4.6 pályázat 2'!F76+'4.8 Tourinform'!F76+'4.7 pályázat 3'!F76</f>
        <v>0</v>
      </c>
      <c r="G76" s="123">
        <f>'4.1 műv ház'!G76+'4.2 HH'!G76+'4.3 könyvtár'!G76+'4.4 sportcsarnok'!G76+'4.5 pályázat_1'!G76+'4.6 pályázat 2'!G76+'4.8 Tourinform'!G76+'4.7 pályázat 3'!G76</f>
        <v>0</v>
      </c>
      <c r="H76" s="73">
        <f>'4.1 műv ház'!H76+'4.2 HH'!H76+'4.3 könyvtár'!H76+'4.4 sportcsarnok'!H76+'4.5 pályázat_1'!H76+'4.6 pályázat 2'!H76+'4.8 Tourinform'!H76+'4.7 pályázat 3'!H76</f>
        <v>0</v>
      </c>
      <c r="I76" s="74">
        <f>'4.1 műv ház'!I76+'4.2 HH'!I76+'4.3 könyvtár'!I76+'4.4 sportcsarnok'!I76+'4.5 pályázat_1'!I76+'4.6 pályázat 2'!I76+'4.8 Tourinform'!I76+'4.7 pályázat 3'!I76</f>
        <v>0</v>
      </c>
      <c r="J76" s="123">
        <f>'4.1 műv ház'!J76+'4.2 HH'!J76+'4.3 könyvtár'!J76+'4.4 sportcsarnok'!J76+'4.5 pályázat_1'!J76+'4.6 pályázat 2'!J76+'4.8 Tourinform'!J76+'4.7 pályázat 3'!J76</f>
        <v>0</v>
      </c>
      <c r="K76" s="73">
        <f>'4.1 műv ház'!K76+'4.2 HH'!K76+'4.3 könyvtár'!K76+'4.4 sportcsarnok'!K76+'4.5 pályázat_1'!K76+'4.6 pályázat 2'!K76+'4.8 Tourinform'!K76+'4.7 pályázat 3'!K76</f>
        <v>0</v>
      </c>
      <c r="L76" s="74">
        <f>'4.1 műv ház'!L76+'4.2 HH'!L76+'4.3 könyvtár'!L76+'4.4 sportcsarnok'!L76+'4.5 pályázat_1'!L76+'4.6 pályázat 2'!L76+'4.8 Tourinform'!L76+'4.7 pályázat 3'!L76</f>
        <v>0</v>
      </c>
    </row>
    <row r="77" spans="1:13" x14ac:dyDescent="0.25">
      <c r="A77" s="12" t="s">
        <v>139</v>
      </c>
      <c r="B77" s="6" t="s">
        <v>140</v>
      </c>
      <c r="C77" s="123">
        <f>'4.1 műv ház'!C77+'4.2 HH'!C77+'4.3 könyvtár'!C77+'4.4 sportcsarnok'!C77+'4.5 pályázat_1'!C77+'4.6 pályázat 2'!C77+'4.8 Tourinform'!C77+'4.7 pályázat 3'!C77</f>
        <v>0</v>
      </c>
      <c r="D77" s="123">
        <f>'4.1 műv ház'!D77+'4.2 HH'!D77+'4.3 könyvtár'!D77+'4.4 sportcsarnok'!D77+'4.5 pályázat_1'!D77+'4.6 pályázat 2'!D77+'4.8 Tourinform'!D77+'4.7 pályázat 3'!D77</f>
        <v>0</v>
      </c>
      <c r="E77" s="73">
        <f>'4.1 műv ház'!E77+'4.2 HH'!E77+'4.3 könyvtár'!E77+'4.4 sportcsarnok'!E77+'4.5 pályázat_1'!E77+'4.6 pályázat 2'!E77+'4.8 Tourinform'!E77+'4.7 pályázat 3'!E77</f>
        <v>0</v>
      </c>
      <c r="F77" s="74">
        <f>'4.1 műv ház'!F77+'4.2 HH'!F77+'4.3 könyvtár'!F77+'4.4 sportcsarnok'!F77+'4.5 pályázat_1'!F77+'4.6 pályázat 2'!F77+'4.8 Tourinform'!F77+'4.7 pályázat 3'!F77</f>
        <v>0</v>
      </c>
      <c r="G77" s="123">
        <f>'4.1 műv ház'!G77+'4.2 HH'!G77+'4.3 könyvtár'!G77+'4.4 sportcsarnok'!G77+'4.5 pályázat_1'!G77+'4.6 pályázat 2'!G77+'4.8 Tourinform'!G77+'4.7 pályázat 3'!G77</f>
        <v>0</v>
      </c>
      <c r="H77" s="73">
        <f>'4.1 műv ház'!H77+'4.2 HH'!H77+'4.3 könyvtár'!H77+'4.4 sportcsarnok'!H77+'4.5 pályázat_1'!H77+'4.6 pályázat 2'!H77+'4.8 Tourinform'!H77+'4.7 pályázat 3'!H77</f>
        <v>0</v>
      </c>
      <c r="I77" s="74">
        <f>'4.1 műv ház'!I77+'4.2 HH'!I77+'4.3 könyvtár'!I77+'4.4 sportcsarnok'!I77+'4.5 pályázat_1'!I77+'4.6 pályázat 2'!I77+'4.8 Tourinform'!I77+'4.7 pályázat 3'!I77</f>
        <v>0</v>
      </c>
      <c r="J77" s="123">
        <f>'4.1 műv ház'!J77+'4.2 HH'!J77+'4.3 könyvtár'!J77+'4.4 sportcsarnok'!J77+'4.5 pályázat_1'!J77+'4.6 pályázat 2'!J77+'4.8 Tourinform'!J77+'4.7 pályázat 3'!J77</f>
        <v>0</v>
      </c>
      <c r="K77" s="73">
        <f>'4.1 műv ház'!K77+'4.2 HH'!K77+'4.3 könyvtár'!K77+'4.4 sportcsarnok'!K77+'4.5 pályázat_1'!K77+'4.6 pályázat 2'!K77+'4.8 Tourinform'!K77+'4.7 pályázat 3'!K77</f>
        <v>0</v>
      </c>
      <c r="L77" s="74">
        <f>'4.1 műv ház'!L77+'4.2 HH'!L77+'4.3 könyvtár'!L77+'4.4 sportcsarnok'!L77+'4.5 pályázat_1'!L77+'4.6 pályázat 2'!L77+'4.8 Tourinform'!L77+'4.7 pályázat 3'!L77</f>
        <v>0</v>
      </c>
    </row>
    <row r="78" spans="1:13" x14ac:dyDescent="0.25">
      <c r="A78" s="12" t="s">
        <v>141</v>
      </c>
      <c r="B78" s="6" t="s">
        <v>142</v>
      </c>
      <c r="C78" s="123">
        <f>'4.1 műv ház'!C78+'4.2 HH'!C78+'4.3 könyvtár'!C78+'4.4 sportcsarnok'!C78+'4.5 pályázat_1'!C78+'4.6 pályázat 2'!C78+'4.8 Tourinform'!C78+'4.7 pályázat 3'!C78</f>
        <v>14084206</v>
      </c>
      <c r="D78" s="123">
        <f>'4.1 műv ház'!D78+'4.2 HH'!D78+'4.3 könyvtár'!D78+'4.4 sportcsarnok'!D78+'4.5 pályázat_1'!D78+'4.6 pályázat 2'!D78+'4.8 Tourinform'!D78+'4.7 pályázat 3'!D78</f>
        <v>2887207</v>
      </c>
      <c r="E78" s="73">
        <f>'4.1 műv ház'!E78+'4.2 HH'!E78+'4.3 könyvtár'!E78+'4.4 sportcsarnok'!E78+'4.5 pályázat_1'!E78+'4.6 pályázat 2'!E78+'4.8 Tourinform'!E78+'4.7 pályázat 3'!E78</f>
        <v>0</v>
      </c>
      <c r="F78" s="74">
        <f>'4.1 műv ház'!F78+'4.2 HH'!F78+'4.3 könyvtár'!F78+'4.4 sportcsarnok'!F78+'4.5 pályázat_1'!F78+'4.6 pályázat 2'!F78+'4.8 Tourinform'!F78+'4.7 pályázat 3'!F78</f>
        <v>2887207</v>
      </c>
      <c r="G78" s="123">
        <f>'4.1 műv ház'!G78+'4.2 HH'!G78+'4.3 könyvtár'!G78+'4.4 sportcsarnok'!G78+'4.5 pályázat_1'!G78+'4.6 pályázat 2'!G78+'4.8 Tourinform'!G78+'4.7 pályázat 3'!G78</f>
        <v>3201445</v>
      </c>
      <c r="H78" s="73">
        <f>'4.1 műv ház'!H78+'4.2 HH'!H78+'4.3 könyvtár'!H78+'4.4 sportcsarnok'!H78+'4.5 pályázat_1'!H78+'4.6 pályázat 2'!H78+'4.8 Tourinform'!H78+'4.7 pályázat 3'!H78</f>
        <v>0</v>
      </c>
      <c r="I78" s="74">
        <f>'4.1 műv ház'!I78+'4.2 HH'!I78+'4.3 könyvtár'!I78+'4.4 sportcsarnok'!I78+'4.5 pályázat_1'!I78+'4.6 pályázat 2'!I78+'4.8 Tourinform'!I78+'4.7 pályázat 3'!I78</f>
        <v>3201445</v>
      </c>
      <c r="J78" s="123">
        <f>'4.1 műv ház'!J78+'4.2 HH'!J78+'4.3 könyvtár'!J78+'4.4 sportcsarnok'!J78+'4.5 pályázat_1'!J78+'4.6 pályázat 2'!J78+'4.8 Tourinform'!J78+'4.7 pályázat 3'!J78</f>
        <v>3201445</v>
      </c>
      <c r="K78" s="73">
        <f>'4.1 műv ház'!K78+'4.2 HH'!K78+'4.3 könyvtár'!K78+'4.4 sportcsarnok'!K78+'4.5 pályázat_1'!K78+'4.6 pályázat 2'!K78+'4.8 Tourinform'!K78+'4.7 pályázat 3'!K78</f>
        <v>0</v>
      </c>
      <c r="L78" s="74">
        <f>'4.1 műv ház'!L78+'4.2 HH'!L78+'4.3 könyvtár'!L78+'4.4 sportcsarnok'!L78+'4.5 pályázat_1'!L78+'4.6 pályázat 2'!L78+'4.8 Tourinform'!L78+'4.7 pályázat 3'!L78</f>
        <v>3201445</v>
      </c>
      <c r="M78" s="611"/>
    </row>
    <row r="79" spans="1:13" x14ac:dyDescent="0.25">
      <c r="A79" s="12"/>
      <c r="B79" s="6" t="s">
        <v>17</v>
      </c>
      <c r="C79" s="123">
        <f>'4.1 műv ház'!C79+'4.2 HH'!C79+'4.3 könyvtár'!C79+'4.4 sportcsarnok'!C79+'4.5 pályázat_1'!C79+'4.6 pályázat 2'!C79+'4.8 Tourinform'!C79+'4.7 pályázat 3'!C79</f>
        <v>14084206</v>
      </c>
      <c r="D79" s="123">
        <f>'4.1 műv ház'!D79+'4.2 HH'!D79+'4.3 könyvtár'!D79+'4.4 sportcsarnok'!D79+'4.5 pályázat_1'!D79+'4.6 pályázat 2'!D79+'4.8 Tourinform'!D79+'4.7 pályázat 3'!D79</f>
        <v>2887207</v>
      </c>
      <c r="E79" s="73">
        <f>'4.1 műv ház'!E79+'4.2 HH'!E79+'4.3 könyvtár'!E79+'4.4 sportcsarnok'!E79+'4.5 pályázat_1'!E79+'4.6 pályázat 2'!E79+'4.8 Tourinform'!E79+'4.7 pályázat 3'!E79</f>
        <v>0</v>
      </c>
      <c r="F79" s="74">
        <f>'4.1 műv ház'!F79+'4.2 HH'!F79+'4.3 könyvtár'!F79+'4.4 sportcsarnok'!F79+'4.5 pályázat_1'!F79+'4.6 pályázat 2'!F79+'4.8 Tourinform'!F79+'4.7 pályázat 3'!F79</f>
        <v>2887207</v>
      </c>
      <c r="G79" s="123">
        <f>'4.1 műv ház'!G79+'4.2 HH'!G79+'4.3 könyvtár'!G79+'4.4 sportcsarnok'!G79+'4.5 pályázat_1'!G79+'4.6 pályázat 2'!G79+'4.8 Tourinform'!G79+'4.7 pályázat 3'!G79</f>
        <v>3201445</v>
      </c>
      <c r="H79" s="73">
        <f>'4.1 műv ház'!H79+'4.2 HH'!H79+'4.3 könyvtár'!H79+'4.4 sportcsarnok'!H79+'4.5 pályázat_1'!H79+'4.6 pályázat 2'!H79+'4.8 Tourinform'!H79+'4.7 pályázat 3'!H79</f>
        <v>0</v>
      </c>
      <c r="I79" s="74">
        <f>'4.1 műv ház'!I79+'4.2 HH'!I79+'4.3 könyvtár'!I79+'4.4 sportcsarnok'!I79+'4.5 pályázat_1'!I79+'4.6 pályázat 2'!I79+'4.8 Tourinform'!I79+'4.7 pályázat 3'!I79</f>
        <v>3201445</v>
      </c>
      <c r="J79" s="123">
        <f>'4.1 műv ház'!J79+'4.2 HH'!J79+'4.3 könyvtár'!J79+'4.4 sportcsarnok'!J79+'4.5 pályázat_1'!J79+'4.6 pályázat 2'!J79+'4.8 Tourinform'!J79+'4.7 pályázat 3'!J79</f>
        <v>3201445</v>
      </c>
      <c r="K79" s="73">
        <f>'4.1 műv ház'!K79+'4.2 HH'!K79+'4.3 könyvtár'!K79+'4.4 sportcsarnok'!K79+'4.5 pályázat_1'!K79+'4.6 pályázat 2'!K79+'4.8 Tourinform'!K79+'4.7 pályázat 3'!K79</f>
        <v>0</v>
      </c>
      <c r="L79" s="74">
        <f>'4.1 műv ház'!L79+'4.2 HH'!L79+'4.3 könyvtár'!L79+'4.4 sportcsarnok'!L79+'4.5 pályázat_1'!L79+'4.6 pályázat 2'!L79+'4.8 Tourinform'!L79+'4.7 pályázat 3'!L79</f>
        <v>3201445</v>
      </c>
    </row>
    <row r="80" spans="1:13" x14ac:dyDescent="0.25">
      <c r="A80" s="12"/>
      <c r="B80" s="6" t="s">
        <v>18</v>
      </c>
      <c r="C80" s="123">
        <f>'4.1 műv ház'!C80+'4.2 HH'!C80+'4.3 könyvtár'!C80+'4.4 sportcsarnok'!C80+'4.5 pályázat_1'!C80+'4.6 pályázat 2'!C80+'4.8 Tourinform'!C80+'4.7 pályázat 3'!C80</f>
        <v>0</v>
      </c>
      <c r="D80" s="123">
        <f>'4.1 műv ház'!D80+'4.2 HH'!D80+'4.3 könyvtár'!D80+'4.4 sportcsarnok'!D80+'4.5 pályázat_1'!D80+'4.6 pályázat 2'!D80+'4.8 Tourinform'!D80+'4.7 pályázat 3'!D80</f>
        <v>0</v>
      </c>
      <c r="E80" s="73">
        <f>'4.1 műv ház'!E80+'4.2 HH'!E80+'4.3 könyvtár'!E80+'4.4 sportcsarnok'!E80+'4.5 pályázat_1'!E80+'4.6 pályázat 2'!E80+'4.8 Tourinform'!E80+'4.7 pályázat 3'!E80</f>
        <v>0</v>
      </c>
      <c r="F80" s="74">
        <f>'4.1 műv ház'!F80+'4.2 HH'!F80+'4.3 könyvtár'!F80+'4.4 sportcsarnok'!F80+'4.5 pályázat_1'!F80+'4.6 pályázat 2'!F80+'4.8 Tourinform'!F80+'4.7 pályázat 3'!F80</f>
        <v>0</v>
      </c>
      <c r="G80" s="123">
        <f>'4.1 műv ház'!G80+'4.2 HH'!G80+'4.3 könyvtár'!G80+'4.4 sportcsarnok'!G80+'4.5 pályázat_1'!G80+'4.6 pályázat 2'!G80+'4.8 Tourinform'!G80+'4.7 pályázat 3'!G80</f>
        <v>0</v>
      </c>
      <c r="H80" s="73">
        <f>'4.1 műv ház'!H80+'4.2 HH'!H80+'4.3 könyvtár'!H80+'4.4 sportcsarnok'!H80+'4.5 pályázat_1'!H80+'4.6 pályázat 2'!H80+'4.8 Tourinform'!H80+'4.7 pályázat 3'!H80</f>
        <v>0</v>
      </c>
      <c r="I80" s="74">
        <f>'4.1 műv ház'!I80+'4.2 HH'!I80+'4.3 könyvtár'!I80+'4.4 sportcsarnok'!I80+'4.5 pályázat_1'!I80+'4.6 pályázat 2'!I80+'4.8 Tourinform'!I80+'4.7 pályázat 3'!I80</f>
        <v>0</v>
      </c>
      <c r="J80" s="123">
        <f>'4.1 műv ház'!J80+'4.2 HH'!J80+'4.3 könyvtár'!J80+'4.4 sportcsarnok'!J80+'4.5 pályázat_1'!J80+'4.6 pályázat 2'!J80+'4.8 Tourinform'!J80+'4.7 pályázat 3'!J80</f>
        <v>0</v>
      </c>
      <c r="K80" s="73">
        <f>'4.1 műv ház'!K80+'4.2 HH'!K80+'4.3 könyvtár'!K80+'4.4 sportcsarnok'!K80+'4.5 pályázat_1'!K80+'4.6 pályázat 2'!K80+'4.8 Tourinform'!K80+'4.7 pályázat 3'!K80</f>
        <v>0</v>
      </c>
      <c r="L80" s="74">
        <f>'4.1 műv ház'!L80+'4.2 HH'!L80+'4.3 könyvtár'!L80+'4.4 sportcsarnok'!L80+'4.5 pályázat_1'!L80+'4.6 pályázat 2'!L80+'4.8 Tourinform'!L80+'4.7 pályázat 3'!L80</f>
        <v>0</v>
      </c>
    </row>
    <row r="81" spans="1:16" x14ac:dyDescent="0.25">
      <c r="A81" s="12" t="s">
        <v>450</v>
      </c>
      <c r="B81" s="6" t="s">
        <v>323</v>
      </c>
      <c r="C81" s="123">
        <f>'4.1 műv ház'!C81+'4.2 HH'!C81+'4.3 könyvtár'!C81+'4.4 sportcsarnok'!C81+'4.5 pályázat_1'!C81+'4.6 pályázat 2'!C81+'4.8 Tourinform'!C81+'4.7 pályázat 3'!C81</f>
        <v>0</v>
      </c>
      <c r="D81" s="123">
        <f>'4.1 műv ház'!D81+'4.2 HH'!D81+'4.3 könyvtár'!D81+'4.4 sportcsarnok'!D81+'4.5 pályázat_1'!D81+'4.6 pályázat 2'!D81+'4.8 Tourinform'!D81+'4.7 pályázat 3'!D81</f>
        <v>0</v>
      </c>
      <c r="E81" s="73">
        <f>'4.1 műv ház'!E81+'4.2 HH'!E81+'4.3 könyvtár'!E81+'4.4 sportcsarnok'!E81+'4.5 pályázat_1'!E81+'4.6 pályázat 2'!E81+'4.8 Tourinform'!E81+'4.7 pályázat 3'!E81</f>
        <v>0</v>
      </c>
      <c r="F81" s="74">
        <f>'4.1 műv ház'!F81+'4.2 HH'!F81+'4.3 könyvtár'!F81+'4.4 sportcsarnok'!F81+'4.5 pályázat_1'!F81+'4.6 pályázat 2'!F81+'4.8 Tourinform'!F81+'4.7 pályázat 3'!F81</f>
        <v>0</v>
      </c>
      <c r="G81" s="123">
        <f>'4.1 műv ház'!G81+'4.2 HH'!G81+'4.3 könyvtár'!G81+'4.4 sportcsarnok'!G81+'4.5 pályázat_1'!G81+'4.6 pályázat 2'!G81+'4.8 Tourinform'!G81+'4.7 pályázat 3'!G81</f>
        <v>0</v>
      </c>
      <c r="H81" s="73">
        <f>'4.1 műv ház'!H81+'4.2 HH'!H81+'4.3 könyvtár'!H81+'4.4 sportcsarnok'!H81+'4.5 pályázat_1'!H81+'4.6 pályázat 2'!H81+'4.8 Tourinform'!H81+'4.7 pályázat 3'!H81</f>
        <v>0</v>
      </c>
      <c r="I81" s="74">
        <f>'4.1 műv ház'!I81+'4.2 HH'!I81+'4.3 könyvtár'!I81+'4.4 sportcsarnok'!I81+'4.5 pályázat_1'!I81+'4.6 pályázat 2'!I81+'4.8 Tourinform'!I81+'4.7 pályázat 3'!I81</f>
        <v>0</v>
      </c>
      <c r="J81" s="123">
        <f>'4.1 műv ház'!J81+'4.2 HH'!J81+'4.3 könyvtár'!J81+'4.4 sportcsarnok'!J81+'4.5 pályázat_1'!J81+'4.6 pályázat 2'!J81+'4.8 Tourinform'!J81+'4.7 pályázat 3'!J81</f>
        <v>0</v>
      </c>
      <c r="K81" s="73">
        <f>'4.1 műv ház'!K81+'4.2 HH'!K81+'4.3 könyvtár'!K81+'4.4 sportcsarnok'!K81+'4.5 pályázat_1'!K81+'4.6 pályázat 2'!K81+'4.8 Tourinform'!K81+'4.7 pályázat 3'!K81</f>
        <v>0</v>
      </c>
      <c r="L81" s="74">
        <f>'4.1 műv ház'!L81+'4.2 HH'!L81+'4.3 könyvtár'!L81+'4.4 sportcsarnok'!L81+'4.5 pályázat_1'!L81+'4.6 pályázat 2'!L81+'4.8 Tourinform'!L81+'4.7 pályázat 3'!L81</f>
        <v>0</v>
      </c>
    </row>
    <row r="82" spans="1:16" x14ac:dyDescent="0.25">
      <c r="A82" s="12" t="s">
        <v>143</v>
      </c>
      <c r="B82" s="6" t="s">
        <v>144</v>
      </c>
      <c r="C82" s="123">
        <f>'4.1 műv ház'!C82+'4.2 HH'!C82+'4.3 könyvtár'!C82+'4.4 sportcsarnok'!C82+'4.5 pályázat_1'!C82+'4.6 pályázat 2'!C82+'4.8 Tourinform'!C82+'4.7 pályázat 3'!C82</f>
        <v>122552564</v>
      </c>
      <c r="D82" s="123">
        <f>'4.1 műv ház'!D82+'4.2 HH'!D82+'4.3 könyvtár'!D82+'4.4 sportcsarnok'!D82+'4.5 pályázat_1'!D82+'4.6 pályázat 2'!D82+'4.8 Tourinform'!D82+'4.7 pályázat 3'!D82</f>
        <v>108118729</v>
      </c>
      <c r="E82" s="73">
        <f>'4.1 műv ház'!E82+'4.2 HH'!E82+'4.3 könyvtár'!E82+'4.4 sportcsarnok'!E82+'4.5 pályázat_1'!E82+'4.6 pályázat 2'!E82+'4.8 Tourinform'!E82+'4.7 pályázat 3'!E82</f>
        <v>0</v>
      </c>
      <c r="F82" s="74">
        <f>'4.1 műv ház'!F82+'4.2 HH'!F82+'4.3 könyvtár'!F82+'4.4 sportcsarnok'!F82+'4.5 pályázat_1'!F82+'4.6 pályázat 2'!F82+'4.8 Tourinform'!F82+'4.7 pályázat 3'!F82</f>
        <v>108118729</v>
      </c>
      <c r="G82" s="123">
        <f>'4.1 műv ház'!G82+'4.2 HH'!G82+'4.3 könyvtár'!G82+'4.4 sportcsarnok'!G82+'4.5 pályázat_1'!G82+'4.6 pályázat 2'!G82+'4.8 Tourinform'!G82+'4.7 pályázat 3'!G82</f>
        <v>108118729</v>
      </c>
      <c r="H82" s="73">
        <f>'4.1 műv ház'!H82+'4.2 HH'!H82+'4.3 könyvtár'!H82+'4.4 sportcsarnok'!H82+'4.5 pályázat_1'!H82+'4.6 pályázat 2'!H82+'4.8 Tourinform'!H82+'4.7 pályázat 3'!H82</f>
        <v>0</v>
      </c>
      <c r="I82" s="74">
        <f>'4.1 műv ház'!I82+'4.2 HH'!I82+'4.3 könyvtár'!I82+'4.4 sportcsarnok'!I82+'4.5 pályázat_1'!I82+'4.6 pályázat 2'!I82+'4.8 Tourinform'!I82+'4.7 pályázat 3'!I82</f>
        <v>108118729</v>
      </c>
      <c r="J82" s="123">
        <f>'4.1 műv ház'!J82+'4.2 HH'!J82+'4.3 könyvtár'!J82+'4.4 sportcsarnok'!J82+'4.5 pályázat_1'!J82+'4.6 pályázat 2'!J82+'4.8 Tourinform'!J82+'4.7 pályázat 3'!J82</f>
        <v>131846229</v>
      </c>
      <c r="K82" s="73">
        <f>'4.1 műv ház'!K82+'4.2 HH'!K82+'4.3 könyvtár'!K82+'4.4 sportcsarnok'!K82+'4.5 pályázat_1'!K82+'4.6 pályázat 2'!K82+'4.8 Tourinform'!K82+'4.7 pályázat 3'!K82</f>
        <v>0</v>
      </c>
      <c r="L82" s="74">
        <f>'4.1 műv ház'!L82+'4.2 HH'!L82+'4.3 könyvtár'!L82+'4.4 sportcsarnok'!L82+'4.5 pályázat_1'!L82+'4.6 pályázat 2'!L82+'4.8 Tourinform'!L82+'4.7 pályázat 3'!L82</f>
        <v>131846229</v>
      </c>
      <c r="M82" s="63"/>
    </row>
    <row r="83" spans="1:16" ht="15.75" thickBot="1" x14ac:dyDescent="0.3">
      <c r="A83" s="13" t="s">
        <v>145</v>
      </c>
      <c r="B83" s="21" t="s">
        <v>146</v>
      </c>
      <c r="C83" s="231">
        <f>'4.1 műv ház'!C83+'4.2 HH'!C83+'4.3 könyvtár'!C83+'4.4 sportcsarnok'!C83+'4.5 pályázat_1'!C83+'4.6 pályázat 2'!C83+'4.8 Tourinform'!C83+'4.7 pályázat 3'!C83</f>
        <v>0</v>
      </c>
      <c r="D83" s="231">
        <f>'4.1 műv ház'!D83+'4.2 HH'!D83+'4.3 könyvtár'!D83+'4.4 sportcsarnok'!D83+'4.5 pályázat_1'!D83+'4.6 pályázat 2'!D83+'4.8 Tourinform'!D83+'4.7 pályázat 3'!D83</f>
        <v>0</v>
      </c>
      <c r="E83" s="83">
        <f>'4.1 műv ház'!E83+'4.2 HH'!E83+'4.3 könyvtár'!E83+'4.4 sportcsarnok'!E83+'4.5 pályázat_1'!E83+'4.6 pályázat 2'!E83+'4.8 Tourinform'!E83+'4.7 pályázat 3'!E83</f>
        <v>0</v>
      </c>
      <c r="F83" s="324">
        <f>'4.1 műv ház'!F83+'4.2 HH'!F83+'4.3 könyvtár'!F83+'4.4 sportcsarnok'!F83+'4.5 pályázat_1'!F83+'4.6 pályázat 2'!F83+'4.8 Tourinform'!F83+'4.7 pályázat 3'!F83</f>
        <v>0</v>
      </c>
      <c r="G83" s="231">
        <f>'4.1 műv ház'!G83+'4.2 HH'!G83+'4.3 könyvtár'!G83+'4.4 sportcsarnok'!G83+'4.5 pályázat_1'!G83+'4.6 pályázat 2'!G83+'4.8 Tourinform'!G83+'4.7 pályázat 3'!G83</f>
        <v>0</v>
      </c>
      <c r="H83" s="83">
        <f>'4.1 műv ház'!H83+'4.2 HH'!H83+'4.3 könyvtár'!H83+'4.4 sportcsarnok'!H83+'4.5 pályázat_1'!H83+'4.6 pályázat 2'!H83+'4.8 Tourinform'!H83+'4.7 pályázat 3'!H83</f>
        <v>0</v>
      </c>
      <c r="I83" s="324">
        <f>'4.1 műv ház'!I83+'4.2 HH'!I83+'4.3 könyvtár'!I83+'4.4 sportcsarnok'!I83+'4.5 pályázat_1'!I83+'4.6 pályázat 2'!I83+'4.8 Tourinform'!I83+'4.7 pályázat 3'!I83</f>
        <v>0</v>
      </c>
      <c r="J83" s="231">
        <f>'4.1 műv ház'!J83+'4.2 HH'!J83+'4.3 könyvtár'!J83+'4.4 sportcsarnok'!J83+'4.5 pályázat_1'!J83+'4.6 pályázat 2'!J83+'4.8 Tourinform'!J83+'4.7 pályázat 3'!J83</f>
        <v>-19342918</v>
      </c>
      <c r="K83" s="83">
        <f>'4.1 műv ház'!K83+'4.2 HH'!K83+'4.3 könyvtár'!K83+'4.4 sportcsarnok'!K83+'4.5 pályázat_1'!K83+'4.6 pályázat 2'!K83+'4.8 Tourinform'!K83+'4.7 pályázat 3'!K83</f>
        <v>0</v>
      </c>
      <c r="L83" s="324">
        <f>'4.1 műv ház'!L83+'4.2 HH'!L83+'4.3 könyvtár'!L83+'4.4 sportcsarnok'!L83+'4.5 pályázat_1'!L83+'4.6 pályázat 2'!L83+'4.8 Tourinform'!L83+'4.7 pályázat 3'!L83</f>
        <v>-19342918</v>
      </c>
    </row>
    <row r="84" spans="1:16" ht="15.75" thickBot="1" x14ac:dyDescent="0.3">
      <c r="A84" s="14" t="s">
        <v>251</v>
      </c>
      <c r="B84" s="4" t="s">
        <v>147</v>
      </c>
      <c r="C84" s="137">
        <f>'4.1 műv ház'!C84+'4.2 HH'!C84+'4.3 könyvtár'!C84+'4.4 sportcsarnok'!C84+'4.5 pályázat_1'!C84+'4.6 pályázat 2'!C84+'4.8 Tourinform'!C84+'4.7 pályázat 3'!C84</f>
        <v>216486553</v>
      </c>
      <c r="D84" s="137">
        <f>'4.1 műv ház'!D84+'4.2 HH'!D84+'4.3 könyvtár'!D84+'4.4 sportcsarnok'!D84+'4.5 pályázat_1'!D84+'4.6 pályázat 2'!D84+'4.8 Tourinform'!D84+'4.7 pályázat 3'!D84</f>
        <v>166305352</v>
      </c>
      <c r="E84" s="77">
        <f>'4.1 műv ház'!E84+'4.2 HH'!E84+'4.3 könyvtár'!E84+'4.4 sportcsarnok'!E84+'4.5 pályázat_1'!E84+'4.6 pályázat 2'!E84+'4.8 Tourinform'!E84+'4.7 pályázat 3'!E84</f>
        <v>0</v>
      </c>
      <c r="F84" s="78">
        <f>'4.1 műv ház'!F84+'4.2 HH'!F84+'4.3 könyvtár'!F84+'4.4 sportcsarnok'!F84+'4.5 pályázat_1'!F84+'4.6 pályázat 2'!F84+'4.8 Tourinform'!F84+'4.7 pályázat 3'!F84</f>
        <v>166305352</v>
      </c>
      <c r="G84" s="137">
        <f>'4.1 műv ház'!G84+'4.2 HH'!G84+'4.3 könyvtár'!G84+'4.4 sportcsarnok'!G84+'4.5 pályázat_1'!G84+'4.6 pályázat 2'!G84+'4.8 Tourinform'!G84+'4.7 pályázat 3'!G84</f>
        <v>173597485</v>
      </c>
      <c r="H84" s="77">
        <f>'4.1 műv ház'!H84+'4.2 HH'!H84+'4.3 könyvtár'!H84+'4.4 sportcsarnok'!H84+'4.5 pályázat_1'!H84+'4.6 pályázat 2'!H84+'4.8 Tourinform'!H84+'4.7 pályázat 3'!H84</f>
        <v>0</v>
      </c>
      <c r="I84" s="78">
        <f>'4.1 műv ház'!I84+'4.2 HH'!I84+'4.3 könyvtár'!I84+'4.4 sportcsarnok'!I84+'4.5 pályázat_1'!I84+'4.6 pályázat 2'!I84+'4.8 Tourinform'!I84+'4.7 pályázat 3'!I84</f>
        <v>173597485</v>
      </c>
      <c r="J84" s="137">
        <f>'4.1 műv ház'!J84+'4.2 HH'!J84+'4.3 könyvtár'!J84+'4.4 sportcsarnok'!J84+'4.5 pályázat_1'!J84+'4.6 pályázat 2'!J84+'4.8 Tourinform'!J84+'4.7 pályázat 3'!J84</f>
        <v>184323194</v>
      </c>
      <c r="K84" s="77">
        <f>'4.1 műv ház'!K84+'4.2 HH'!K84+'4.3 könyvtár'!K84+'4.4 sportcsarnok'!K84+'4.5 pályázat_1'!K84+'4.6 pályázat 2'!K84+'4.8 Tourinform'!K84+'4.7 pályázat 3'!K84</f>
        <v>0</v>
      </c>
      <c r="L84" s="78">
        <f>'4.1 műv ház'!L84+'4.2 HH'!L84+'4.3 könyvtár'!L84+'4.4 sportcsarnok'!L84+'4.5 pályázat_1'!L84+'4.6 pályázat 2'!L84+'4.8 Tourinform'!L84+'4.7 pályázat 3'!L84</f>
        <v>184323194</v>
      </c>
      <c r="M84" s="63"/>
    </row>
    <row r="85" spans="1:16" x14ac:dyDescent="0.25">
      <c r="A85" s="340"/>
      <c r="B85" s="341"/>
      <c r="C85" s="63">
        <f>'4.1 műv ház'!C85+'4.2 HH'!C85+'4.3 könyvtár'!C85+'4.4 sportcsarnok'!C85+'4.5 pályázat_1'!C85+'4.6 pályázat 2'!C85+'4.8 Tourinform'!C85+'4.7 pályázat 3'!C85</f>
        <v>0</v>
      </c>
      <c r="D85" s="63"/>
      <c r="E85" s="63"/>
      <c r="F85" s="63"/>
      <c r="G85" s="63"/>
      <c r="H85" s="63"/>
      <c r="I85" s="63"/>
      <c r="J85" s="63"/>
      <c r="K85" s="63"/>
      <c r="L85" s="63"/>
    </row>
    <row r="86" spans="1:16" ht="15.75" thickBot="1" x14ac:dyDescent="0.3">
      <c r="A86" s="29"/>
      <c r="B86" s="2"/>
      <c r="C86" s="63">
        <f>'4.1 műv ház'!C86+'4.2 HH'!C86+'4.3 könyvtár'!C86+'4.4 sportcsarnok'!C86+'4.5 pályázat_1'!C86+'4.6 pályázat 2'!C86+'4.8 Tourinform'!C86+'4.7 pályázat 3'!C86</f>
        <v>0</v>
      </c>
      <c r="D86" s="63"/>
      <c r="E86" s="63"/>
      <c r="F86" s="63"/>
      <c r="G86" s="63"/>
      <c r="H86" s="63"/>
      <c r="I86" s="63"/>
      <c r="J86" s="63"/>
      <c r="K86" s="63"/>
      <c r="L86" s="63"/>
    </row>
    <row r="87" spans="1:16" ht="15.75" thickBot="1" x14ac:dyDescent="0.3">
      <c r="A87" s="22" t="s">
        <v>148</v>
      </c>
      <c r="B87" s="4" t="s">
        <v>22</v>
      </c>
      <c r="C87" s="931">
        <f>'4.1 műv ház'!C87+'4.2 HH'!C87+'4.3 könyvtár'!C87+'4.4 sportcsarnok'!C87+'4.5 pályázat_1'!C87+'4.6 pályázat 2'!C87+'4.8 Tourinform'!C87+'4.7 pályázat 3'!C87</f>
        <v>65303945</v>
      </c>
      <c r="D87" s="137">
        <f>'4.1 műv ház'!D87+'4.2 HH'!D87+'4.3 könyvtár'!D87+'4.4 sportcsarnok'!D87+'4.5 pályázat_1'!D87+'4.6 pályázat 2'!D87+'4.8 Tourinform'!D87+'4.7 pályázat 3'!D87</f>
        <v>59739969</v>
      </c>
      <c r="E87" s="77">
        <f>'4.1 műv ház'!E87+'4.2 HH'!E87+'4.3 könyvtár'!E87+'4.4 sportcsarnok'!E87+'4.5 pályázat_1'!E87+'4.6 pályázat 2'!E87+'4.8 Tourinform'!E87+'4.7 pályázat 3'!E87</f>
        <v>0</v>
      </c>
      <c r="F87" s="78">
        <f>'4.1 műv ház'!F87+'4.2 HH'!F87+'4.3 könyvtár'!F87+'4.4 sportcsarnok'!F87+'4.5 pályázat_1'!F87+'4.6 pályázat 2'!F87+'4.8 Tourinform'!F87+'4.7 pályázat 3'!F87</f>
        <v>59739969</v>
      </c>
      <c r="G87" s="137">
        <f>'4.1 műv ház'!G87+'4.2 HH'!G87+'4.3 könyvtár'!G87+'4.4 sportcsarnok'!G87+'4.5 pályázat_1'!G87+'4.6 pályázat 2'!G87+'4.8 Tourinform'!G87+'4.7 pályázat 3'!G87</f>
        <v>59807715</v>
      </c>
      <c r="H87" s="77">
        <f>'4.1 műv ház'!H87+'4.2 HH'!H87+'4.3 könyvtár'!H87+'4.4 sportcsarnok'!H87+'4.5 pályázat_1'!H87+'4.6 pályázat 2'!H87+'4.8 Tourinform'!H87+'4.7 pályázat 3'!H87</f>
        <v>0</v>
      </c>
      <c r="I87" s="78">
        <f>'4.1 műv ház'!I87+'4.2 HH'!I87+'4.3 könyvtár'!I87+'4.4 sportcsarnok'!I87+'4.5 pályázat_1'!I87+'4.6 pályázat 2'!I87+'4.8 Tourinform'!I87+'4.7 pályázat 3'!I87</f>
        <v>59807715</v>
      </c>
      <c r="J87" s="137">
        <f>'4.1 műv ház'!J87+'4.2 HH'!J87+'4.3 könyvtár'!J87+'4.4 sportcsarnok'!J87+'4.5 pályázat_1'!J87+'4.6 pályázat 2'!J87+'4.8 Tourinform'!J87+'4.7 pályázat 3'!J87</f>
        <v>64543568</v>
      </c>
      <c r="K87" s="77">
        <f>'4.1 műv ház'!K87+'4.2 HH'!K87+'4.3 könyvtár'!K87+'4.4 sportcsarnok'!K87+'4.5 pályázat_1'!K87+'4.6 pályázat 2'!K87+'4.8 Tourinform'!K87+'4.7 pályázat 3'!K87</f>
        <v>0</v>
      </c>
      <c r="L87" s="78">
        <f>'4.1 műv ház'!L87+'4.2 HH'!L87+'4.3 könyvtár'!L87+'4.4 sportcsarnok'!L87+'4.5 pályázat_1'!L87+'4.6 pályázat 2'!L87+'4.8 Tourinform'!L87+'4.7 pályázat 3'!L87</f>
        <v>64543568</v>
      </c>
    </row>
    <row r="88" spans="1:16" x14ac:dyDescent="0.25">
      <c r="A88" s="314" t="s">
        <v>149</v>
      </c>
      <c r="B88" s="241" t="s">
        <v>150</v>
      </c>
      <c r="C88" s="932">
        <f>'4.1 műv ház'!C88+'4.2 HH'!C88+'4.3 könyvtár'!C88+'4.4 sportcsarnok'!C88+'4.5 pályázat_1'!C88+'4.6 pályázat 2'!C88+'4.8 Tourinform'!C88+'4.7 pályázat 3'!C88</f>
        <v>57012672</v>
      </c>
      <c r="D88" s="121">
        <f>'4.1 műv ház'!D88+'4.2 HH'!D88+'4.3 könyvtár'!D88+'4.4 sportcsarnok'!D88+'4.5 pályázat_1'!D88+'4.6 pályázat 2'!D88+'4.8 Tourinform'!D88+'4.7 pályázat 3'!D88</f>
        <v>52414997</v>
      </c>
      <c r="E88" s="71">
        <f>'4.1 műv ház'!E88+'4.2 HH'!E88+'4.3 könyvtár'!E88+'4.4 sportcsarnok'!E88+'4.5 pályázat_1'!E88+'4.6 pályázat 2'!E88+'4.8 Tourinform'!E88+'4.7 pályázat 3'!E88</f>
        <v>0</v>
      </c>
      <c r="F88" s="72">
        <f>'4.1 műv ház'!F88+'4.2 HH'!F88+'4.3 könyvtár'!F88+'4.4 sportcsarnok'!F88+'4.5 pályázat_1'!F88+'4.6 pályázat 2'!F88+'4.8 Tourinform'!F88+'4.7 pályázat 3'!F88</f>
        <v>52414997</v>
      </c>
      <c r="G88" s="121">
        <f>'4.1 műv ház'!G88+'4.2 HH'!G88+'4.3 könyvtár'!G88+'4.4 sportcsarnok'!G88+'4.5 pályázat_1'!G88+'4.6 pályázat 2'!G88+'4.8 Tourinform'!G88+'4.7 pályázat 3'!G88</f>
        <v>53314050</v>
      </c>
      <c r="H88" s="71">
        <f>'4.1 műv ház'!H88+'4.2 HH'!H88+'4.3 könyvtár'!H88+'4.4 sportcsarnok'!H88+'4.5 pályázat_1'!H88+'4.6 pályázat 2'!H88+'4.8 Tourinform'!H88+'4.7 pályázat 3'!H88</f>
        <v>0</v>
      </c>
      <c r="I88" s="72">
        <f>'4.1 műv ház'!I88+'4.2 HH'!I88+'4.3 könyvtár'!I88+'4.4 sportcsarnok'!I88+'4.5 pályázat_1'!I88+'4.6 pályázat 2'!I88+'4.8 Tourinform'!I88+'4.7 pályázat 3'!I88</f>
        <v>53314050</v>
      </c>
      <c r="J88" s="121">
        <f>'4.1 műv ház'!J88+'4.2 HH'!J88+'4.3 könyvtár'!J88+'4.4 sportcsarnok'!J88+'4.5 pályázat_1'!J88+'4.6 pályázat 2'!J88+'4.8 Tourinform'!J88+'4.7 pályázat 3'!J88</f>
        <v>57126897</v>
      </c>
      <c r="K88" s="71">
        <f>'4.1 műv ház'!K88+'4.2 HH'!K88+'4.3 könyvtár'!K88+'4.4 sportcsarnok'!K88+'4.5 pályázat_1'!K88+'4.6 pályázat 2'!K88+'4.8 Tourinform'!K88+'4.7 pályázat 3'!K88</f>
        <v>0</v>
      </c>
      <c r="L88" s="72">
        <f>'4.1 műv ház'!L88+'4.2 HH'!L88+'4.3 könyvtár'!L88+'4.4 sportcsarnok'!L88+'4.5 pályázat_1'!L88+'4.6 pályázat 2'!L88+'4.8 Tourinform'!L88+'4.7 pályázat 3'!L88</f>
        <v>57126897</v>
      </c>
      <c r="O88" s="983"/>
      <c r="P88" s="983"/>
    </row>
    <row r="89" spans="1:16" x14ac:dyDescent="0.25">
      <c r="A89" s="19" t="s">
        <v>151</v>
      </c>
      <c r="B89" s="6" t="s">
        <v>152</v>
      </c>
      <c r="C89" s="882">
        <f>'4.1 műv ház'!C89+'4.2 HH'!C89+'4.3 könyvtár'!C89+'4.4 sportcsarnok'!C89+'4.5 pályázat_1'!C89+'4.6 pályázat 2'!C89+'4.8 Tourinform'!C89+'4.7 pályázat 3'!C89</f>
        <v>46089590</v>
      </c>
      <c r="D89" s="123">
        <f>'4.1 műv ház'!D89+'4.2 HH'!D89+'4.3 könyvtár'!D89+'4.4 sportcsarnok'!D89+'4.5 pályázat_1'!D89+'4.6 pályázat 2'!D89+'4.8 Tourinform'!D89+'4.7 pályázat 3'!D89</f>
        <v>47336368</v>
      </c>
      <c r="E89" s="73">
        <f>'4.1 műv ház'!E89+'4.2 HH'!E89+'4.3 könyvtár'!E89+'4.4 sportcsarnok'!E89+'4.5 pályázat_1'!E89+'4.6 pályázat 2'!E89+'4.8 Tourinform'!E89+'4.7 pályázat 3'!E89</f>
        <v>0</v>
      </c>
      <c r="F89" s="74">
        <f>'4.1 műv ház'!F89+'4.2 HH'!F89+'4.3 könyvtár'!F89+'4.4 sportcsarnok'!F89+'4.5 pályázat_1'!F89+'4.6 pályázat 2'!F89+'4.8 Tourinform'!F89+'4.7 pályázat 3'!F89</f>
        <v>47336368</v>
      </c>
      <c r="G89" s="123">
        <f>'4.1 műv ház'!G89+'4.2 HH'!G89+'4.3 könyvtár'!G89+'4.4 sportcsarnok'!G89+'4.5 pályázat_1'!G89+'4.6 pályázat 2'!G89+'4.8 Tourinform'!G89+'4.7 pályázat 3'!G89</f>
        <v>47077421</v>
      </c>
      <c r="H89" s="73">
        <f>'4.1 műv ház'!H89+'4.2 HH'!H89+'4.3 könyvtár'!H89+'4.4 sportcsarnok'!H89+'4.5 pályázat_1'!H89+'4.6 pályázat 2'!H89+'4.8 Tourinform'!H89+'4.7 pályázat 3'!H89</f>
        <v>0</v>
      </c>
      <c r="I89" s="74">
        <f>'4.1 műv ház'!I89+'4.2 HH'!I89+'4.3 könyvtár'!I89+'4.4 sportcsarnok'!I89+'4.5 pályázat_1'!I89+'4.6 pályázat 2'!I89+'4.8 Tourinform'!I89+'4.7 pályázat 3'!I89</f>
        <v>47077421</v>
      </c>
      <c r="J89" s="123">
        <f>'4.1 műv ház'!J89+'4.2 HH'!J89+'4.3 könyvtár'!J89+'4.4 sportcsarnok'!J89+'4.5 pályázat_1'!J89+'4.6 pályázat 2'!J89+'4.8 Tourinform'!J89+'4.7 pályázat 3'!J89</f>
        <v>46334462</v>
      </c>
      <c r="K89" s="73">
        <f>'4.1 műv ház'!K89+'4.2 HH'!K89+'4.3 könyvtár'!K89+'4.4 sportcsarnok'!K89+'4.5 pályázat_1'!K89+'4.6 pályázat 2'!K89+'4.8 Tourinform'!K89+'4.7 pályázat 3'!K89</f>
        <v>0</v>
      </c>
      <c r="L89" s="74">
        <f>'4.1 műv ház'!L89+'4.2 HH'!L89+'4.3 könyvtár'!L89+'4.4 sportcsarnok'!L89+'4.5 pályázat_1'!L89+'4.6 pályázat 2'!L89+'4.8 Tourinform'!L89+'4.7 pályázat 3'!L89</f>
        <v>46334462</v>
      </c>
      <c r="M89" s="63"/>
    </row>
    <row r="90" spans="1:16" x14ac:dyDescent="0.25">
      <c r="A90" s="19" t="s">
        <v>440</v>
      </c>
      <c r="B90" s="6" t="s">
        <v>441</v>
      </c>
      <c r="C90" s="882">
        <f>'4.1 műv ház'!C90+'4.2 HH'!C90+'4.3 könyvtár'!C90+'4.4 sportcsarnok'!C90+'4.5 pályázat_1'!C90+'4.6 pályázat 2'!C90+'4.8 Tourinform'!C90+'4.7 pályázat 3'!C90</f>
        <v>643931</v>
      </c>
      <c r="D90" s="123">
        <f>'4.1 műv ház'!D90+'4.2 HH'!D90+'4.3 könyvtár'!D90+'4.4 sportcsarnok'!D90+'4.5 pályázat_1'!D90+'4.6 pályázat 2'!D90+'4.8 Tourinform'!D90+'4.7 pályázat 3'!D90</f>
        <v>518421</v>
      </c>
      <c r="E90" s="73">
        <f>'4.1 műv ház'!E90+'4.2 HH'!E90+'4.3 könyvtár'!E90+'4.4 sportcsarnok'!E90+'4.5 pályázat_1'!E90+'4.6 pályázat 2'!E90+'4.8 Tourinform'!E90+'4.7 pályázat 3'!E90</f>
        <v>0</v>
      </c>
      <c r="F90" s="74">
        <f>'4.1 műv ház'!F90+'4.2 HH'!F90+'4.3 könyvtár'!F90+'4.4 sportcsarnok'!F90+'4.5 pályázat_1'!F90+'4.6 pályázat 2'!F90+'4.8 Tourinform'!F90+'4.7 pályázat 3'!F90</f>
        <v>518421</v>
      </c>
      <c r="G90" s="123">
        <f>'4.1 műv ház'!G90+'4.2 HH'!G90+'4.3 könyvtár'!G90+'4.4 sportcsarnok'!G90+'4.5 pályázat_1'!G90+'4.6 pályázat 2'!G90+'4.8 Tourinform'!G90+'4.7 pályázat 3'!G90</f>
        <v>0</v>
      </c>
      <c r="H90" s="73">
        <f>'4.1 műv ház'!H90+'4.2 HH'!H90+'4.3 könyvtár'!H90+'4.4 sportcsarnok'!H90+'4.5 pályázat_1'!H90+'4.6 pályázat 2'!H90+'4.8 Tourinform'!H90+'4.7 pályázat 3'!H90</f>
        <v>0</v>
      </c>
      <c r="I90" s="74">
        <f>'4.1 műv ház'!I90+'4.2 HH'!I90+'4.3 könyvtár'!I90+'4.4 sportcsarnok'!I90+'4.5 pályázat_1'!I90+'4.6 pályázat 2'!I90+'4.8 Tourinform'!I90+'4.7 pályázat 3'!I90</f>
        <v>0</v>
      </c>
      <c r="J90" s="123">
        <f>'4.1 műv ház'!J90+'4.2 HH'!J90+'4.3 könyvtár'!J90+'4.4 sportcsarnok'!J90+'4.5 pályázat_1'!J90+'4.6 pályázat 2'!J90+'4.8 Tourinform'!J90+'4.7 pályázat 3'!J90</f>
        <v>0</v>
      </c>
      <c r="K90" s="73">
        <f>'4.1 műv ház'!K90+'4.2 HH'!K90+'4.3 könyvtár'!K90+'4.4 sportcsarnok'!K90+'4.5 pályázat_1'!K90+'4.6 pályázat 2'!K90+'4.8 Tourinform'!K90+'4.7 pályázat 3'!K90</f>
        <v>0</v>
      </c>
      <c r="L90" s="74">
        <f>'4.1 műv ház'!L90+'4.2 HH'!L90+'4.3 könyvtár'!L90+'4.4 sportcsarnok'!L90+'4.5 pályázat_1'!L90+'4.6 pályázat 2'!L90+'4.8 Tourinform'!L90+'4.7 pályázat 3'!L90</f>
        <v>0</v>
      </c>
    </row>
    <row r="91" spans="1:16" x14ac:dyDescent="0.25">
      <c r="A91" s="19" t="s">
        <v>153</v>
      </c>
      <c r="B91" s="6" t="s">
        <v>154</v>
      </c>
      <c r="C91" s="882">
        <f>'4.1 műv ház'!C91+'4.2 HH'!C91+'4.3 könyvtár'!C91+'4.4 sportcsarnok'!C91+'4.5 pályázat_1'!C91+'4.6 pályázat 2'!C91+'4.8 Tourinform'!C91+'4.7 pályázat 3'!C91</f>
        <v>0</v>
      </c>
      <c r="D91" s="123">
        <f>'4.1 műv ház'!D91+'4.2 HH'!D91+'4.3 könyvtár'!D91+'4.4 sportcsarnok'!D91+'4.5 pályázat_1'!D91+'4.6 pályázat 2'!D91+'4.8 Tourinform'!D91+'4.7 pályázat 3'!D91</f>
        <v>0</v>
      </c>
      <c r="E91" s="73">
        <f>'4.1 műv ház'!E91+'4.2 HH'!E91+'4.3 könyvtár'!E91+'4.4 sportcsarnok'!E91+'4.5 pályázat_1'!E91+'4.6 pályázat 2'!E91+'4.8 Tourinform'!E91+'4.7 pályázat 3'!E91</f>
        <v>0</v>
      </c>
      <c r="F91" s="74">
        <f>'4.1 műv ház'!F91+'4.2 HH'!F91+'4.3 könyvtár'!F91+'4.4 sportcsarnok'!F91+'4.5 pályázat_1'!F91+'4.6 pályázat 2'!F91+'4.8 Tourinform'!F91+'4.7 pályázat 3'!F91</f>
        <v>0</v>
      </c>
      <c r="G91" s="123">
        <f>'4.1 műv ház'!G91+'4.2 HH'!G91+'4.3 könyvtár'!G91+'4.4 sportcsarnok'!G91+'4.5 pályázat_1'!G91+'4.6 pályázat 2'!G91+'4.8 Tourinform'!G91+'4.7 pályázat 3'!G91</f>
        <v>518421</v>
      </c>
      <c r="H91" s="73">
        <f>'4.1 műv ház'!H91+'4.2 HH'!H91+'4.3 könyvtár'!H91+'4.4 sportcsarnok'!H91+'4.5 pályázat_1'!H91+'4.6 pályázat 2'!H91+'4.8 Tourinform'!H91+'4.7 pályázat 3'!H91</f>
        <v>0</v>
      </c>
      <c r="I91" s="74">
        <f>'4.1 műv ház'!I91+'4.2 HH'!I91+'4.3 könyvtár'!I91+'4.4 sportcsarnok'!I91+'4.5 pályázat_1'!I91+'4.6 pályázat 2'!I91+'4.8 Tourinform'!I91+'4.7 pályázat 3'!I91</f>
        <v>518421</v>
      </c>
      <c r="J91" s="123">
        <f>'4.1 műv ház'!J91+'4.2 HH'!J91+'4.3 könyvtár'!J91+'4.4 sportcsarnok'!J91+'4.5 pályázat_1'!J91+'4.6 pályázat 2'!J91+'4.8 Tourinform'!J91+'4.7 pályázat 3'!J91</f>
        <v>1240996</v>
      </c>
      <c r="K91" s="73">
        <f>'4.1 műv ház'!K91+'4.2 HH'!K91+'4.3 könyvtár'!K91+'4.4 sportcsarnok'!K91+'4.5 pályázat_1'!K91+'4.6 pályázat 2'!K91+'4.8 Tourinform'!K91+'4.7 pályázat 3'!K91</f>
        <v>0</v>
      </c>
      <c r="L91" s="74">
        <f>'4.1 műv ház'!L91+'4.2 HH'!L91+'4.3 könyvtár'!L91+'4.4 sportcsarnok'!L91+'4.5 pályázat_1'!L91+'4.6 pályázat 2'!L91+'4.8 Tourinform'!L91+'4.7 pályázat 3'!L91</f>
        <v>1240996</v>
      </c>
      <c r="M91" s="63"/>
    </row>
    <row r="92" spans="1:16" x14ac:dyDescent="0.25">
      <c r="A92" s="19" t="s">
        <v>155</v>
      </c>
      <c r="B92" s="6" t="s">
        <v>156</v>
      </c>
      <c r="C92" s="882">
        <f>'4.1 műv ház'!C92+'4.2 HH'!C92+'4.3 könyvtár'!C92+'4.4 sportcsarnok'!C92+'4.5 pályázat_1'!C92+'4.6 pályázat 2'!C92+'4.8 Tourinform'!C92+'4.7 pályázat 3'!C92</f>
        <v>6904744</v>
      </c>
      <c r="D92" s="123">
        <f>'4.1 műv ház'!D92+'4.2 HH'!D92+'4.3 könyvtár'!D92+'4.4 sportcsarnok'!D92+'4.5 pályázat_1'!D92+'4.6 pályázat 2'!D92+'4.8 Tourinform'!D92+'4.7 pályázat 3'!D92</f>
        <v>1960000</v>
      </c>
      <c r="E92" s="73">
        <f>'4.1 műv ház'!E92+'4.2 HH'!E92+'4.3 könyvtár'!E92+'4.4 sportcsarnok'!E92+'4.5 pályázat_1'!E92+'4.6 pályázat 2'!E92+'4.8 Tourinform'!E92+'4.7 pályázat 3'!E92</f>
        <v>0</v>
      </c>
      <c r="F92" s="74">
        <f>'4.1 műv ház'!F92+'4.2 HH'!F92+'4.3 könyvtár'!F92+'4.4 sportcsarnok'!F92+'4.5 pályázat_1'!F92+'4.6 pályázat 2'!F92+'4.8 Tourinform'!F92+'4.7 pályázat 3'!F92</f>
        <v>1960000</v>
      </c>
      <c r="G92" s="123">
        <f>'4.1 műv ház'!G92+'4.2 HH'!G92+'4.3 könyvtár'!G92+'4.4 sportcsarnok'!G92+'4.5 pályázat_1'!G92+'4.6 pályázat 2'!G92+'4.8 Tourinform'!G92+'4.7 pályázat 3'!G92</f>
        <v>3500000</v>
      </c>
      <c r="H92" s="73">
        <f>'4.1 műv ház'!H92+'4.2 HH'!H92+'4.3 könyvtár'!H92+'4.4 sportcsarnok'!H92+'4.5 pályázat_1'!H92+'4.6 pályázat 2'!H92+'4.8 Tourinform'!H92+'4.7 pályázat 3'!H92</f>
        <v>0</v>
      </c>
      <c r="I92" s="74">
        <f>'4.1 műv ház'!I92+'4.2 HH'!I92+'4.3 könyvtár'!I92+'4.4 sportcsarnok'!I92+'4.5 pályázat_1'!I92+'4.6 pályázat 2'!I92+'4.8 Tourinform'!I92+'4.7 pályázat 3'!I92</f>
        <v>3500000</v>
      </c>
      <c r="J92" s="123">
        <f>'4.1 műv ház'!J92+'4.2 HH'!J92+'4.3 könyvtár'!J92+'4.4 sportcsarnok'!J92+'4.5 pályázat_1'!J92+'4.6 pályázat 2'!J92+'4.8 Tourinform'!J92+'4.7 pályázat 3'!J92</f>
        <v>4703136</v>
      </c>
      <c r="K92" s="73">
        <f>'4.1 műv ház'!K92+'4.2 HH'!K92+'4.3 könyvtár'!K92+'4.4 sportcsarnok'!K92+'4.5 pályázat_1'!K92+'4.6 pályázat 2'!K92+'4.8 Tourinform'!K92+'4.7 pályázat 3'!K92</f>
        <v>0</v>
      </c>
      <c r="L92" s="74">
        <f>'4.1 műv ház'!L92+'4.2 HH'!L92+'4.3 könyvtár'!L92+'4.4 sportcsarnok'!L92+'4.5 pályázat_1'!L92+'4.6 pályázat 2'!L92+'4.8 Tourinform'!L92+'4.7 pályázat 3'!L92</f>
        <v>4703136</v>
      </c>
      <c r="M92" s="63"/>
    </row>
    <row r="93" spans="1:16" x14ac:dyDescent="0.25">
      <c r="A93" s="19" t="s">
        <v>157</v>
      </c>
      <c r="B93" s="6" t="s">
        <v>158</v>
      </c>
      <c r="C93" s="882">
        <f>'4.1 műv ház'!C93+'4.2 HH'!C93+'4.3 könyvtár'!C93+'4.4 sportcsarnok'!C93+'4.5 pályázat_1'!C93+'4.6 pályázat 2'!C93+'4.8 Tourinform'!C93+'4.7 pályázat 3'!C93</f>
        <v>0</v>
      </c>
      <c r="D93" s="123">
        <f>'4.1 műv ház'!D93+'4.2 HH'!D93+'4.3 könyvtár'!D93+'4.4 sportcsarnok'!D93+'4.5 pályázat_1'!D93+'4.6 pályázat 2'!D93+'4.8 Tourinform'!D93+'4.7 pályázat 3'!D93</f>
        <v>0</v>
      </c>
      <c r="E93" s="73">
        <f>'4.1 műv ház'!E93+'4.2 HH'!E93+'4.3 könyvtár'!E93+'4.4 sportcsarnok'!E93+'4.5 pályázat_1'!E93+'4.6 pályázat 2'!E93+'4.8 Tourinform'!E93+'4.7 pályázat 3'!E93</f>
        <v>0</v>
      </c>
      <c r="F93" s="74">
        <f>'4.1 műv ház'!F93+'4.2 HH'!F93+'4.3 könyvtár'!F93+'4.4 sportcsarnok'!F93+'4.5 pályázat_1'!F93+'4.6 pályázat 2'!F93+'4.8 Tourinform'!F93+'4.7 pályázat 3'!F93</f>
        <v>0</v>
      </c>
      <c r="G93" s="123">
        <f>'4.1 műv ház'!G93+'4.2 HH'!G93+'4.3 könyvtár'!G93+'4.4 sportcsarnok'!G93+'4.5 pályázat_1'!G93+'4.6 pályázat 2'!G93+'4.8 Tourinform'!G93+'4.7 pályázat 3'!G93</f>
        <v>0</v>
      </c>
      <c r="H93" s="73">
        <f>'4.1 műv ház'!H93+'4.2 HH'!H93+'4.3 könyvtár'!H93+'4.4 sportcsarnok'!H93+'4.5 pályázat_1'!H93+'4.6 pályázat 2'!H93+'4.8 Tourinform'!H93+'4.7 pályázat 3'!H93</f>
        <v>0</v>
      </c>
      <c r="I93" s="74">
        <f>'4.1 műv ház'!I93+'4.2 HH'!I93+'4.3 könyvtár'!I93+'4.4 sportcsarnok'!I93+'4.5 pályázat_1'!I93+'4.6 pályázat 2'!I93+'4.8 Tourinform'!I93+'4.7 pályázat 3'!I93</f>
        <v>0</v>
      </c>
      <c r="J93" s="123">
        <f>'4.1 műv ház'!J93+'4.2 HH'!J93+'4.3 könyvtár'!J93+'4.4 sportcsarnok'!J93+'4.5 pályázat_1'!J93+'4.6 pályázat 2'!J93+'4.8 Tourinform'!J93+'4.7 pályázat 3'!J93</f>
        <v>0</v>
      </c>
      <c r="K93" s="73">
        <f>'4.1 műv ház'!K93+'4.2 HH'!K93+'4.3 könyvtár'!K93+'4.4 sportcsarnok'!K93+'4.5 pályázat_1'!K93+'4.6 pályázat 2'!K93+'4.8 Tourinform'!K93+'4.7 pályázat 3'!K93</f>
        <v>0</v>
      </c>
      <c r="L93" s="74">
        <f>'4.1 műv ház'!L93+'4.2 HH'!L93+'4.3 könyvtár'!L93+'4.4 sportcsarnok'!L93+'4.5 pályázat_1'!L93+'4.6 pályázat 2'!L93+'4.8 Tourinform'!L93+'4.7 pályázat 3'!L93</f>
        <v>0</v>
      </c>
    </row>
    <row r="94" spans="1:16" x14ac:dyDescent="0.25">
      <c r="A94" s="19" t="s">
        <v>159</v>
      </c>
      <c r="B94" s="6" t="s">
        <v>160</v>
      </c>
      <c r="C94" s="882">
        <f>'4.1 műv ház'!C94+'4.2 HH'!C94+'4.3 könyvtár'!C94+'4.4 sportcsarnok'!C94+'4.5 pályázat_1'!C94+'4.6 pályázat 2'!C94+'4.8 Tourinform'!C94+'4.7 pályázat 3'!C94</f>
        <v>668800</v>
      </c>
      <c r="D94" s="123">
        <f>'4.1 műv ház'!D94+'4.2 HH'!D94+'4.3 könyvtár'!D94+'4.4 sportcsarnok'!D94+'4.5 pályázat_1'!D94+'4.6 pályázat 2'!D94+'4.8 Tourinform'!D94+'4.7 pályázat 3'!D94</f>
        <v>0</v>
      </c>
      <c r="E94" s="73">
        <f>'4.1 műv ház'!E94+'4.2 HH'!E94+'4.3 könyvtár'!E94+'4.4 sportcsarnok'!E94+'4.5 pályázat_1'!E94+'4.6 pályázat 2'!E94+'4.8 Tourinform'!E94+'4.7 pályázat 3'!E94</f>
        <v>0</v>
      </c>
      <c r="F94" s="74">
        <f>'4.1 műv ház'!F94+'4.2 HH'!F94+'4.3 könyvtár'!F94+'4.4 sportcsarnok'!F94+'4.5 pályázat_1'!F94+'4.6 pályázat 2'!F94+'4.8 Tourinform'!F94+'4.7 pályázat 3'!F94</f>
        <v>0</v>
      </c>
      <c r="G94" s="123">
        <f>'4.1 műv ház'!G94+'4.2 HH'!G94+'4.3 könyvtár'!G94+'4.4 sportcsarnok'!G94+'4.5 pályázat_1'!G94+'4.6 pályázat 2'!G94+'4.8 Tourinform'!G94+'4.7 pályázat 3'!G94</f>
        <v>0</v>
      </c>
      <c r="H94" s="73">
        <f>'4.1 műv ház'!H94+'4.2 HH'!H94+'4.3 könyvtár'!H94+'4.4 sportcsarnok'!H94+'4.5 pályázat_1'!H94+'4.6 pályázat 2'!H94+'4.8 Tourinform'!H94+'4.7 pályázat 3'!H94</f>
        <v>0</v>
      </c>
      <c r="I94" s="74">
        <f>'4.1 műv ház'!I94+'4.2 HH'!I94+'4.3 könyvtár'!I94+'4.4 sportcsarnok'!I94+'4.5 pályázat_1'!I94+'4.6 pályázat 2'!I94+'4.8 Tourinform'!I94+'4.7 pályázat 3'!I94</f>
        <v>0</v>
      </c>
      <c r="J94" s="123">
        <f>'4.1 műv ház'!J94+'4.2 HH'!J94+'4.3 könyvtár'!J94+'4.4 sportcsarnok'!J94+'4.5 pályázat_1'!J94+'4.6 pályázat 2'!J94+'4.8 Tourinform'!J94+'4.7 pályázat 3'!J94</f>
        <v>0</v>
      </c>
      <c r="K94" s="73">
        <f>'4.1 műv ház'!K94+'4.2 HH'!K94+'4.3 könyvtár'!K94+'4.4 sportcsarnok'!K94+'4.5 pályázat_1'!K94+'4.6 pályázat 2'!K94+'4.8 Tourinform'!K94+'4.7 pályázat 3'!K94</f>
        <v>0</v>
      </c>
      <c r="L94" s="74">
        <f>'4.1 műv ház'!L94+'4.2 HH'!L94+'4.3 könyvtár'!L94+'4.4 sportcsarnok'!L94+'4.5 pályázat_1'!L94+'4.6 pályázat 2'!L94+'4.8 Tourinform'!L94+'4.7 pályázat 3'!L94</f>
        <v>0</v>
      </c>
    </row>
    <row r="95" spans="1:16" x14ac:dyDescent="0.25">
      <c r="A95" s="19" t="s">
        <v>161</v>
      </c>
      <c r="B95" s="6" t="s">
        <v>162</v>
      </c>
      <c r="C95" s="882">
        <f>'4.1 műv ház'!C95+'4.2 HH'!C95+'4.3 könyvtár'!C95+'4.4 sportcsarnok'!C95+'4.5 pályázat_1'!C95+'4.6 pályázat 2'!C95+'4.8 Tourinform'!C95+'4.7 pályázat 3'!C95</f>
        <v>1407692</v>
      </c>
      <c r="D95" s="123">
        <f>'4.1 műv ház'!D95+'4.2 HH'!D95+'4.3 könyvtár'!D95+'4.4 sportcsarnok'!D95+'4.5 pályázat_1'!D95+'4.6 pályázat 2'!D95+'4.8 Tourinform'!D95+'4.7 pályázat 3'!D95</f>
        <v>1650000</v>
      </c>
      <c r="E95" s="73">
        <f>'4.1 műv ház'!E95+'4.2 HH'!E95+'4.3 könyvtár'!E95+'4.4 sportcsarnok'!E95+'4.5 pályázat_1'!E95+'4.6 pályázat 2'!E95+'4.8 Tourinform'!E95+'4.7 pályázat 3'!E95</f>
        <v>0</v>
      </c>
      <c r="F95" s="74">
        <f>'4.1 műv ház'!F95+'4.2 HH'!F95+'4.3 könyvtár'!F95+'4.4 sportcsarnok'!F95+'4.5 pályázat_1'!F95+'4.6 pályázat 2'!F95+'4.8 Tourinform'!F95+'4.7 pályázat 3'!F95</f>
        <v>1650000</v>
      </c>
      <c r="G95" s="123">
        <f>'4.1 műv ház'!G95+'4.2 HH'!G95+'4.3 könyvtár'!G95+'4.4 sportcsarnok'!G95+'4.5 pályázat_1'!G95+'4.6 pályázat 2'!G95+'4.8 Tourinform'!G95+'4.7 pályázat 3'!G95</f>
        <v>1650000</v>
      </c>
      <c r="H95" s="73">
        <f>'4.1 műv ház'!H95+'4.2 HH'!H95+'4.3 könyvtár'!H95+'4.4 sportcsarnok'!H95+'4.5 pályázat_1'!H95+'4.6 pályázat 2'!H95+'4.8 Tourinform'!H95+'4.7 pályázat 3'!H95</f>
        <v>0</v>
      </c>
      <c r="I95" s="74">
        <f>'4.1 műv ház'!I95+'4.2 HH'!I95+'4.3 könyvtár'!I95+'4.4 sportcsarnok'!I95+'4.5 pályázat_1'!I95+'4.6 pályázat 2'!I95+'4.8 Tourinform'!I95+'4.7 pályázat 3'!I95</f>
        <v>1650000</v>
      </c>
      <c r="J95" s="123">
        <f>'4.1 műv ház'!J95+'4.2 HH'!J95+'4.3 könyvtár'!J95+'4.4 sportcsarnok'!J95+'4.5 pályázat_1'!J95+'4.6 pályázat 2'!J95+'4.8 Tourinform'!J95+'4.7 pályázat 3'!J95</f>
        <v>1650000</v>
      </c>
      <c r="K95" s="73">
        <f>'4.1 műv ház'!K95+'4.2 HH'!K95+'4.3 könyvtár'!K95+'4.4 sportcsarnok'!K95+'4.5 pályázat_1'!K95+'4.6 pályázat 2'!K95+'4.8 Tourinform'!K95+'4.7 pályázat 3'!K95</f>
        <v>0</v>
      </c>
      <c r="L95" s="74">
        <f>'4.1 műv ház'!L95+'4.2 HH'!L95+'4.3 könyvtár'!L95+'4.4 sportcsarnok'!L95+'4.5 pályázat_1'!L95+'4.6 pályázat 2'!L95+'4.8 Tourinform'!L95+'4.7 pályázat 3'!L95</f>
        <v>1650000</v>
      </c>
    </row>
    <row r="96" spans="1:16" x14ac:dyDescent="0.25">
      <c r="A96" s="19" t="s">
        <v>163</v>
      </c>
      <c r="B96" s="6" t="s">
        <v>164</v>
      </c>
      <c r="C96" s="882">
        <f>'4.1 műv ház'!C96+'4.2 HH'!C96+'4.3 könyvtár'!C96+'4.4 sportcsarnok'!C96+'4.5 pályázat_1'!C96+'4.6 pályázat 2'!C96+'4.8 Tourinform'!C96+'4.7 pályázat 3'!C96</f>
        <v>296205</v>
      </c>
      <c r="D96" s="123">
        <f>'4.1 műv ház'!D96+'4.2 HH'!D96+'4.3 könyvtár'!D96+'4.4 sportcsarnok'!D96+'4.5 pályázat_1'!D96+'4.6 pályázat 2'!D96+'4.8 Tourinform'!D96+'4.7 pályázat 3'!D96</f>
        <v>298000</v>
      </c>
      <c r="E96" s="73">
        <f>'4.1 műv ház'!E96+'4.2 HH'!E96+'4.3 könyvtár'!E96+'4.4 sportcsarnok'!E96+'4.5 pályázat_1'!E96+'4.6 pályázat 2'!E96+'4.8 Tourinform'!E96+'4.7 pályázat 3'!E96</f>
        <v>0</v>
      </c>
      <c r="F96" s="74">
        <f>'4.1 műv ház'!F96+'4.2 HH'!F96+'4.3 könyvtár'!F96+'4.4 sportcsarnok'!F96+'4.5 pályázat_1'!F96+'4.6 pályázat 2'!F96+'4.8 Tourinform'!F96+'4.7 pályázat 3'!F96</f>
        <v>298000</v>
      </c>
      <c r="G96" s="123">
        <f>'4.1 műv ház'!G96+'4.2 HH'!G96+'4.3 könyvtár'!G96+'4.4 sportcsarnok'!G96+'4.5 pályázat_1'!G96+'4.6 pályázat 2'!G96+'4.8 Tourinform'!G96+'4.7 pályázat 3'!G96</f>
        <v>315000</v>
      </c>
      <c r="H96" s="73">
        <f>'4.1 műv ház'!H96+'4.2 HH'!H96+'4.3 könyvtár'!H96+'4.4 sportcsarnok'!H96+'4.5 pályázat_1'!H96+'4.6 pályázat 2'!H96+'4.8 Tourinform'!H96+'4.7 pályázat 3'!H96</f>
        <v>0</v>
      </c>
      <c r="I96" s="74">
        <f>'4.1 műv ház'!I96+'4.2 HH'!I96+'4.3 könyvtár'!I96+'4.4 sportcsarnok'!I96+'4.5 pályázat_1'!I96+'4.6 pályázat 2'!I96+'4.8 Tourinform'!I96+'4.7 pályázat 3'!I96</f>
        <v>315000</v>
      </c>
      <c r="J96" s="123">
        <f>'4.1 műv ház'!J96+'4.2 HH'!J96+'4.3 könyvtár'!J96+'4.4 sportcsarnok'!J96+'4.5 pályázat_1'!J96+'4.6 pályázat 2'!J96+'4.8 Tourinform'!J96+'4.7 pályázat 3'!J96</f>
        <v>330660</v>
      </c>
      <c r="K96" s="73">
        <f>'4.1 műv ház'!K96+'4.2 HH'!K96+'4.3 könyvtár'!K96+'4.4 sportcsarnok'!K96+'4.5 pályázat_1'!K96+'4.6 pályázat 2'!K96+'4.8 Tourinform'!K96+'4.7 pályázat 3'!K96</f>
        <v>0</v>
      </c>
      <c r="L96" s="74">
        <f>'4.1 műv ház'!L96+'4.2 HH'!L96+'4.3 könyvtár'!L96+'4.4 sportcsarnok'!L96+'4.5 pályázat_1'!L96+'4.6 pályázat 2'!L96+'4.8 Tourinform'!L96+'4.7 pályázat 3'!L96</f>
        <v>330660</v>
      </c>
    </row>
    <row r="97" spans="1:17" x14ac:dyDescent="0.25">
      <c r="A97" s="19" t="s">
        <v>165</v>
      </c>
      <c r="B97" s="6" t="s">
        <v>166</v>
      </c>
      <c r="C97" s="882">
        <f>'4.1 műv ház'!C97+'4.2 HH'!C97+'4.3 könyvtár'!C97+'4.4 sportcsarnok'!C97+'4.5 pályázat_1'!C97+'4.6 pályázat 2'!C97+'4.8 Tourinform'!C97+'4.7 pályázat 3'!C97</f>
        <v>0</v>
      </c>
      <c r="D97" s="123">
        <f>'4.1 műv ház'!D97+'4.2 HH'!D97+'4.3 könyvtár'!D97+'4.4 sportcsarnok'!D97+'4.5 pályázat_1'!D97+'4.6 pályázat 2'!D97+'4.8 Tourinform'!D97+'4.7 pályázat 3'!D97</f>
        <v>0</v>
      </c>
      <c r="E97" s="73">
        <f>'4.1 műv ház'!E97+'4.2 HH'!E97+'4.3 könyvtár'!E97+'4.4 sportcsarnok'!E97+'4.5 pályázat_1'!E97+'4.6 pályázat 2'!E97+'4.8 Tourinform'!E97+'4.7 pályázat 3'!E97</f>
        <v>0</v>
      </c>
      <c r="F97" s="74">
        <f>'4.1 műv ház'!F97+'4.2 HH'!F97+'4.3 könyvtár'!F97+'4.4 sportcsarnok'!F97+'4.5 pályázat_1'!F97+'4.6 pályázat 2'!F97+'4.8 Tourinform'!F97+'4.7 pályázat 3'!F97</f>
        <v>0</v>
      </c>
      <c r="G97" s="123">
        <f>'4.1 műv ház'!G97+'4.2 HH'!G97+'4.3 könyvtár'!G97+'4.4 sportcsarnok'!G97+'4.5 pályázat_1'!G97+'4.6 pályázat 2'!G97+'4.8 Tourinform'!G97+'4.7 pályázat 3'!G97</f>
        <v>0</v>
      </c>
      <c r="H97" s="73">
        <f>'4.1 műv ház'!H97+'4.2 HH'!H97+'4.3 könyvtár'!H97+'4.4 sportcsarnok'!H97+'4.5 pályázat_1'!H97+'4.6 pályázat 2'!H97+'4.8 Tourinform'!H97+'4.7 pályázat 3'!H97</f>
        <v>0</v>
      </c>
      <c r="I97" s="74">
        <f>'4.1 műv ház'!I97+'4.2 HH'!I97+'4.3 könyvtár'!I97+'4.4 sportcsarnok'!I97+'4.5 pályázat_1'!I97+'4.6 pályázat 2'!I97+'4.8 Tourinform'!I97+'4.7 pályázat 3'!I97</f>
        <v>0</v>
      </c>
      <c r="J97" s="123">
        <f>'4.1 műv ház'!J97+'4.2 HH'!J97+'4.3 könyvtár'!J97+'4.4 sportcsarnok'!J97+'4.5 pályázat_1'!J97+'4.6 pályázat 2'!J97+'4.8 Tourinform'!J97+'4.7 pályázat 3'!J97</f>
        <v>0</v>
      </c>
      <c r="K97" s="73">
        <f>'4.1 műv ház'!K97+'4.2 HH'!K97+'4.3 könyvtár'!K97+'4.4 sportcsarnok'!K97+'4.5 pályázat_1'!K97+'4.6 pályázat 2'!K97+'4.8 Tourinform'!K97+'4.7 pályázat 3'!K97</f>
        <v>0</v>
      </c>
      <c r="L97" s="74">
        <f>'4.1 műv ház'!L97+'4.2 HH'!L97+'4.3 könyvtár'!L97+'4.4 sportcsarnok'!L97+'4.5 pályázat_1'!L97+'4.6 pályázat 2'!L97+'4.8 Tourinform'!L97+'4.7 pályázat 3'!L97</f>
        <v>0</v>
      </c>
    </row>
    <row r="98" spans="1:17" x14ac:dyDescent="0.25">
      <c r="A98" s="19" t="s">
        <v>167</v>
      </c>
      <c r="B98" s="6" t="s">
        <v>168</v>
      </c>
      <c r="C98" s="882">
        <f>'4.1 műv ház'!C98+'4.2 HH'!C98+'4.3 könyvtár'!C98+'4.4 sportcsarnok'!C98+'4.5 pályázat_1'!C98+'4.6 pályázat 2'!C98+'4.8 Tourinform'!C98+'4.7 pályázat 3'!C98</f>
        <v>0</v>
      </c>
      <c r="D98" s="123">
        <f>'4.1 műv ház'!D98+'4.2 HH'!D98+'4.3 könyvtár'!D98+'4.4 sportcsarnok'!D98+'4.5 pályázat_1'!D98+'4.6 pályázat 2'!D98+'4.8 Tourinform'!D98+'4.7 pályázat 3'!D98</f>
        <v>0</v>
      </c>
      <c r="E98" s="73">
        <f>'4.1 műv ház'!E98+'4.2 HH'!E98+'4.3 könyvtár'!E98+'4.4 sportcsarnok'!E98+'4.5 pályázat_1'!E98+'4.6 pályázat 2'!E98+'4.8 Tourinform'!E98+'4.7 pályázat 3'!E98</f>
        <v>0</v>
      </c>
      <c r="F98" s="74">
        <f>'4.1 műv ház'!F98+'4.2 HH'!F98+'4.3 könyvtár'!F98+'4.4 sportcsarnok'!F98+'4.5 pályázat_1'!F98+'4.6 pályázat 2'!F98+'4.8 Tourinform'!F98+'4.7 pályázat 3'!F98</f>
        <v>0</v>
      </c>
      <c r="G98" s="123">
        <f>'4.1 műv ház'!G98+'4.2 HH'!G98+'4.3 könyvtár'!G98+'4.4 sportcsarnok'!G98+'4.5 pályázat_1'!G98+'4.6 pályázat 2'!G98+'4.8 Tourinform'!G98+'4.7 pályázat 3'!G98</f>
        <v>0</v>
      </c>
      <c r="H98" s="73">
        <f>'4.1 műv ház'!H98+'4.2 HH'!H98+'4.3 könyvtár'!H98+'4.4 sportcsarnok'!H98+'4.5 pályázat_1'!H98+'4.6 pályázat 2'!H98+'4.8 Tourinform'!H98+'4.7 pályázat 3'!H98</f>
        <v>0</v>
      </c>
      <c r="I98" s="74">
        <f>'4.1 műv ház'!I98+'4.2 HH'!I98+'4.3 könyvtár'!I98+'4.4 sportcsarnok'!I98+'4.5 pályázat_1'!I98+'4.6 pályázat 2'!I98+'4.8 Tourinform'!I98+'4.7 pályázat 3'!I98</f>
        <v>0</v>
      </c>
      <c r="J98" s="123">
        <f>'4.1 műv ház'!J98+'4.2 HH'!J98+'4.3 könyvtár'!J98+'4.4 sportcsarnok'!J98+'4.5 pályázat_1'!J98+'4.6 pályázat 2'!J98+'4.8 Tourinform'!J98+'4.7 pályázat 3'!J98</f>
        <v>0</v>
      </c>
      <c r="K98" s="73">
        <f>'4.1 műv ház'!K98+'4.2 HH'!K98+'4.3 könyvtár'!K98+'4.4 sportcsarnok'!K98+'4.5 pályázat_1'!K98+'4.6 pályázat 2'!K98+'4.8 Tourinform'!K98+'4.7 pályázat 3'!K98</f>
        <v>0</v>
      </c>
      <c r="L98" s="74">
        <f>'4.1 műv ház'!L98+'4.2 HH'!L98+'4.3 könyvtár'!L98+'4.4 sportcsarnok'!L98+'4.5 pályázat_1'!L98+'4.6 pályázat 2'!L98+'4.8 Tourinform'!L98+'4.7 pályázat 3'!L98</f>
        <v>0</v>
      </c>
    </row>
    <row r="99" spans="1:17" x14ac:dyDescent="0.25">
      <c r="A99" s="19" t="s">
        <v>169</v>
      </c>
      <c r="B99" s="6" t="s">
        <v>170</v>
      </c>
      <c r="C99" s="882">
        <f>'4.1 műv ház'!C99+'4.2 HH'!C99+'4.3 könyvtár'!C99+'4.4 sportcsarnok'!C99+'4.5 pályázat_1'!C99+'4.6 pályázat 2'!C99+'4.8 Tourinform'!C99+'4.7 pályázat 3'!C99</f>
        <v>1001710</v>
      </c>
      <c r="D99" s="123">
        <f>'4.1 műv ház'!D99+'4.2 HH'!D99+'4.3 könyvtár'!D99+'4.4 sportcsarnok'!D99+'4.5 pályázat_1'!D99+'4.6 pályázat 2'!D99+'4.8 Tourinform'!D99+'4.7 pályázat 3'!D99</f>
        <v>652208</v>
      </c>
      <c r="E99" s="73">
        <f>'4.1 műv ház'!E99+'4.2 HH'!E99+'4.3 könyvtár'!E99+'4.4 sportcsarnok'!E99+'4.5 pályázat_1'!E99+'4.6 pályázat 2'!E99+'4.8 Tourinform'!E99+'4.7 pályázat 3'!E99</f>
        <v>0</v>
      </c>
      <c r="F99" s="74">
        <f>'4.1 műv ház'!F99+'4.2 HH'!F99+'4.3 könyvtár'!F99+'4.4 sportcsarnok'!F99+'4.5 pályázat_1'!F99+'4.6 pályázat 2'!F99+'4.8 Tourinform'!F99+'4.7 pályázat 3'!F99</f>
        <v>652208</v>
      </c>
      <c r="G99" s="123">
        <f>'4.1 műv ház'!G99+'4.2 HH'!G99+'4.3 könyvtár'!G99+'4.4 sportcsarnok'!G99+'4.5 pályázat_1'!G99+'4.6 pályázat 2'!G99+'4.8 Tourinform'!G99+'4.7 pályázat 3'!G99</f>
        <v>253208</v>
      </c>
      <c r="H99" s="73">
        <f>'4.1 műv ház'!H99+'4.2 HH'!H99+'4.3 könyvtár'!H99+'4.4 sportcsarnok'!H99+'4.5 pályázat_1'!H99+'4.6 pályázat 2'!H99+'4.8 Tourinform'!H99+'4.7 pályázat 3'!H99</f>
        <v>0</v>
      </c>
      <c r="I99" s="74">
        <f>'4.1 műv ház'!I99+'4.2 HH'!I99+'4.3 könyvtár'!I99+'4.4 sportcsarnok'!I99+'4.5 pályázat_1'!I99+'4.6 pályázat 2'!I99+'4.8 Tourinform'!I99+'4.7 pályázat 3'!I99</f>
        <v>253208</v>
      </c>
      <c r="J99" s="123">
        <f>'4.1 műv ház'!J99+'4.2 HH'!J99+'4.3 könyvtár'!J99+'4.4 sportcsarnok'!J99+'4.5 pályázat_1'!J99+'4.6 pályázat 2'!J99+'4.8 Tourinform'!J99+'4.7 pályázat 3'!J99</f>
        <v>2867643</v>
      </c>
      <c r="K99" s="73">
        <f>'4.1 műv ház'!K99+'4.2 HH'!K99+'4.3 könyvtár'!K99+'4.4 sportcsarnok'!K99+'4.5 pályázat_1'!K99+'4.6 pályázat 2'!K99+'4.8 Tourinform'!K99+'4.7 pályázat 3'!K99</f>
        <v>0</v>
      </c>
      <c r="L99" s="74">
        <f>'4.1 műv ház'!L99+'4.2 HH'!L99+'4.3 könyvtár'!L99+'4.4 sportcsarnok'!L99+'4.5 pályázat_1'!L99+'4.6 pályázat 2'!L99+'4.8 Tourinform'!L99+'4.7 pályázat 3'!L99</f>
        <v>2867643</v>
      </c>
      <c r="M99" s="63"/>
    </row>
    <row r="100" spans="1:17" x14ac:dyDescent="0.25">
      <c r="A100" s="19" t="s">
        <v>171</v>
      </c>
      <c r="B100" s="6" t="s">
        <v>172</v>
      </c>
      <c r="C100" s="882">
        <f>'4.1 műv ház'!C100+'4.2 HH'!C100+'4.3 könyvtár'!C100+'4.4 sportcsarnok'!C100+'4.5 pályázat_1'!C100+'4.6 pályázat 2'!C100+'4.8 Tourinform'!C100+'4.7 pályázat 3'!C100</f>
        <v>8291273</v>
      </c>
      <c r="D100" s="123">
        <f>'4.1 műv ház'!D100+'4.2 HH'!D100+'4.3 könyvtár'!D100+'4.4 sportcsarnok'!D100+'4.5 pályázat_1'!D100+'4.6 pályázat 2'!D100+'4.8 Tourinform'!D100+'4.7 pályázat 3'!D100</f>
        <v>7324972</v>
      </c>
      <c r="E100" s="73">
        <f>'4.1 műv ház'!E100+'4.2 HH'!E100+'4.3 könyvtár'!E100+'4.4 sportcsarnok'!E100+'4.5 pályázat_1'!E100+'4.6 pályázat 2'!E100+'4.8 Tourinform'!E100+'4.7 pályázat 3'!E100</f>
        <v>0</v>
      </c>
      <c r="F100" s="74">
        <f>'4.1 műv ház'!F100+'4.2 HH'!F100+'4.3 könyvtár'!F100+'4.4 sportcsarnok'!F100+'4.5 pályázat_1'!F100+'4.6 pályázat 2'!F100+'4.8 Tourinform'!F100+'4.7 pályázat 3'!F100</f>
        <v>7324972</v>
      </c>
      <c r="G100" s="123">
        <f>'4.1 műv ház'!G100+'4.2 HH'!G100+'4.3 könyvtár'!G100+'4.4 sportcsarnok'!G100+'4.5 pályázat_1'!G100+'4.6 pályázat 2'!G100+'4.8 Tourinform'!G100+'4.7 pályázat 3'!G100</f>
        <v>6493665</v>
      </c>
      <c r="H100" s="73">
        <f>'4.1 műv ház'!H100+'4.2 HH'!H100+'4.3 könyvtár'!H100+'4.4 sportcsarnok'!H100+'4.5 pályázat_1'!H100+'4.6 pályázat 2'!H100+'4.8 Tourinform'!H100+'4.7 pályázat 3'!H100</f>
        <v>0</v>
      </c>
      <c r="I100" s="74">
        <f>'4.1 műv ház'!I100+'4.2 HH'!I100+'4.3 könyvtár'!I100+'4.4 sportcsarnok'!I100+'4.5 pályázat_1'!I100+'4.6 pályázat 2'!I100+'4.8 Tourinform'!I100+'4.7 pályázat 3'!I100</f>
        <v>6493665</v>
      </c>
      <c r="J100" s="123">
        <f>'4.1 műv ház'!J100+'4.2 HH'!J100+'4.3 könyvtár'!J100+'4.4 sportcsarnok'!J100+'4.5 pályázat_1'!J100+'4.6 pályázat 2'!J100+'4.8 Tourinform'!J100+'4.7 pályázat 3'!J100</f>
        <v>7416671</v>
      </c>
      <c r="K100" s="73">
        <f>'4.1 műv ház'!K100+'4.2 HH'!K100+'4.3 könyvtár'!K100+'4.4 sportcsarnok'!K100+'4.5 pályázat_1'!K100+'4.6 pályázat 2'!K100+'4.8 Tourinform'!K100+'4.7 pályázat 3'!K100</f>
        <v>0</v>
      </c>
      <c r="L100" s="74">
        <f>'4.1 műv ház'!L100+'4.2 HH'!L100+'4.3 könyvtár'!L100+'4.4 sportcsarnok'!L100+'4.5 pályázat_1'!L100+'4.6 pályázat 2'!L100+'4.8 Tourinform'!L100+'4.7 pályázat 3'!L100</f>
        <v>7416671</v>
      </c>
    </row>
    <row r="101" spans="1:17" x14ac:dyDescent="0.25">
      <c r="A101" s="19" t="s">
        <v>173</v>
      </c>
      <c r="B101" s="6" t="s">
        <v>174</v>
      </c>
      <c r="C101" s="882">
        <f>'4.1 műv ház'!C101+'4.2 HH'!C101+'4.3 könyvtár'!C101+'4.4 sportcsarnok'!C101+'4.5 pályázat_1'!C101+'4.6 pályázat 2'!C101+'4.8 Tourinform'!C101+'4.7 pályázat 3'!C101</f>
        <v>0</v>
      </c>
      <c r="D101" s="123">
        <f>'4.1 műv ház'!D101+'4.2 HH'!D101+'4.3 könyvtár'!D101+'4.4 sportcsarnok'!D101+'4.5 pályázat_1'!D101+'4.6 pályázat 2'!D101+'4.8 Tourinform'!D101+'4.7 pályázat 3'!D101</f>
        <v>0</v>
      </c>
      <c r="E101" s="73">
        <f>'4.1 műv ház'!E101+'4.2 HH'!E101+'4.3 könyvtár'!E101+'4.4 sportcsarnok'!E101+'4.5 pályázat_1'!E101+'4.6 pályázat 2'!E101+'4.8 Tourinform'!E101+'4.7 pályázat 3'!E101</f>
        <v>0</v>
      </c>
      <c r="F101" s="74">
        <f>'4.1 műv ház'!F101+'4.2 HH'!F101+'4.3 könyvtár'!F101+'4.4 sportcsarnok'!F101+'4.5 pályázat_1'!F101+'4.6 pályázat 2'!F101+'4.8 Tourinform'!F101+'4.7 pályázat 3'!F101</f>
        <v>0</v>
      </c>
      <c r="G101" s="123">
        <f>'4.1 műv ház'!G101+'4.2 HH'!G101+'4.3 könyvtár'!G101+'4.4 sportcsarnok'!G101+'4.5 pályázat_1'!G101+'4.6 pályázat 2'!G101+'4.8 Tourinform'!G101+'4.7 pályázat 3'!G101</f>
        <v>0</v>
      </c>
      <c r="H101" s="73">
        <f>'4.1 műv ház'!H101+'4.2 HH'!H101+'4.3 könyvtár'!H101+'4.4 sportcsarnok'!H101+'4.5 pályázat_1'!H101+'4.6 pályázat 2'!H101+'4.8 Tourinform'!H101+'4.7 pályázat 3'!H101</f>
        <v>0</v>
      </c>
      <c r="I101" s="74">
        <f>'4.1 műv ház'!I101+'4.2 HH'!I101+'4.3 könyvtár'!I101+'4.4 sportcsarnok'!I101+'4.5 pályázat_1'!I101+'4.6 pályázat 2'!I101+'4.8 Tourinform'!I101+'4.7 pályázat 3'!I101</f>
        <v>0</v>
      </c>
      <c r="J101" s="123">
        <f>'4.1 műv ház'!J101+'4.2 HH'!J101+'4.3 könyvtár'!J101+'4.4 sportcsarnok'!J101+'4.5 pályázat_1'!J101+'4.6 pályázat 2'!J101+'4.8 Tourinform'!J101+'4.7 pályázat 3'!J101</f>
        <v>0</v>
      </c>
      <c r="K101" s="73">
        <f>'4.1 műv ház'!K101+'4.2 HH'!K101+'4.3 könyvtár'!K101+'4.4 sportcsarnok'!K101+'4.5 pályázat_1'!K101+'4.6 pályázat 2'!K101+'4.8 Tourinform'!K101+'4.7 pályázat 3'!K101</f>
        <v>0</v>
      </c>
      <c r="L101" s="74">
        <f>'4.1 műv ház'!L101+'4.2 HH'!L101+'4.3 könyvtár'!L101+'4.4 sportcsarnok'!L101+'4.5 pályázat_1'!L101+'4.6 pályázat 2'!L101+'4.8 Tourinform'!L101+'4.7 pályázat 3'!L101</f>
        <v>0</v>
      </c>
      <c r="O101" s="63"/>
      <c r="P101" s="63"/>
      <c r="Q101" s="63"/>
    </row>
    <row r="102" spans="1:17" x14ac:dyDescent="0.25">
      <c r="A102" s="19" t="s">
        <v>175</v>
      </c>
      <c r="B102" s="6" t="s">
        <v>176</v>
      </c>
      <c r="C102" s="882">
        <f>'4.1 műv ház'!C102+'4.2 HH'!C102+'4.3 könyvtár'!C102+'4.4 sportcsarnok'!C102+'4.5 pályázat_1'!C102+'4.6 pályázat 2'!C102+'4.8 Tourinform'!C102+'4.7 pályázat 3'!C102</f>
        <v>1395674</v>
      </c>
      <c r="D102" s="123">
        <f>'4.1 műv ház'!D102+'4.2 HH'!D102+'4.3 könyvtár'!D102+'4.4 sportcsarnok'!D102+'4.5 pályázat_1'!D102+'4.6 pályázat 2'!D102+'4.8 Tourinform'!D102+'4.7 pályázat 3'!D102</f>
        <v>2574972</v>
      </c>
      <c r="E102" s="73">
        <f>'4.1 műv ház'!E102+'4.2 HH'!E102+'4.3 könyvtár'!E102+'4.4 sportcsarnok'!E102+'4.5 pályázat_1'!E102+'4.6 pályázat 2'!E102+'4.8 Tourinform'!E102+'4.7 pályázat 3'!E102</f>
        <v>0</v>
      </c>
      <c r="F102" s="74">
        <f>'4.1 műv ház'!F102+'4.2 HH'!F102+'4.3 könyvtár'!F102+'4.4 sportcsarnok'!F102+'4.5 pályázat_1'!F102+'4.6 pályázat 2'!F102+'4.8 Tourinform'!F102+'4.7 pályázat 3'!F102</f>
        <v>2574972</v>
      </c>
      <c r="G102" s="123">
        <f>'4.1 műv ház'!G102+'4.2 HH'!G102+'4.3 könyvtár'!G102+'4.4 sportcsarnok'!G102+'4.5 pályázat_1'!G102+'4.6 pályázat 2'!G102+'4.8 Tourinform'!G102+'4.7 pályázat 3'!G102</f>
        <v>2386972</v>
      </c>
      <c r="H102" s="73">
        <f>'4.1 műv ház'!H102+'4.2 HH'!H102+'4.3 könyvtár'!H102+'4.4 sportcsarnok'!H102+'4.5 pályázat_1'!H102+'4.6 pályázat 2'!H102+'4.8 Tourinform'!H102+'4.7 pályázat 3'!H102</f>
        <v>0</v>
      </c>
      <c r="I102" s="74">
        <f>'4.1 műv ház'!I102+'4.2 HH'!I102+'4.3 könyvtár'!I102+'4.4 sportcsarnok'!I102+'4.5 pályázat_1'!I102+'4.6 pályázat 2'!I102+'4.8 Tourinform'!I102+'4.7 pályázat 3'!I102</f>
        <v>2386972</v>
      </c>
      <c r="J102" s="123">
        <f>'4.1 műv ház'!J102+'4.2 HH'!J102+'4.3 könyvtár'!J102+'4.4 sportcsarnok'!J102+'4.5 pályázat_1'!J102+'4.6 pályázat 2'!J102+'4.8 Tourinform'!J102+'4.7 pályázat 3'!J102</f>
        <v>2569398</v>
      </c>
      <c r="K102" s="73">
        <f>'4.1 műv ház'!K102+'4.2 HH'!K102+'4.3 könyvtár'!K102+'4.4 sportcsarnok'!K102+'4.5 pályázat_1'!K102+'4.6 pályázat 2'!K102+'4.8 Tourinform'!K102+'4.7 pályázat 3'!K102</f>
        <v>0</v>
      </c>
      <c r="L102" s="74">
        <f>'4.1 műv ház'!L102+'4.2 HH'!L102+'4.3 könyvtár'!L102+'4.4 sportcsarnok'!L102+'4.5 pályázat_1'!L102+'4.6 pályázat 2'!L102+'4.8 Tourinform'!L102+'4.7 pályázat 3'!L102</f>
        <v>2569398</v>
      </c>
      <c r="O102" s="63"/>
      <c r="P102" s="63"/>
      <c r="Q102" s="63"/>
    </row>
    <row r="103" spans="1:17" ht="15.75" thickBot="1" x14ac:dyDescent="0.3">
      <c r="A103" s="20" t="s">
        <v>177</v>
      </c>
      <c r="B103" s="21" t="s">
        <v>178</v>
      </c>
      <c r="C103" s="935">
        <f>'4.1 műv ház'!C103+'4.2 HH'!C103+'4.3 könyvtár'!C103+'4.4 sportcsarnok'!C103+'4.5 pályázat_1'!C103+'4.6 pályázat 2'!C103+'4.8 Tourinform'!C103+'4.7 pályázat 3'!C103</f>
        <v>6895599</v>
      </c>
      <c r="D103" s="231">
        <f>'4.1 műv ház'!D103+'4.2 HH'!D103+'4.3 könyvtár'!D103+'4.4 sportcsarnok'!D103+'4.5 pályázat_1'!D103+'4.6 pályázat 2'!D103+'4.8 Tourinform'!D103+'4.7 pályázat 3'!D103</f>
        <v>4750000</v>
      </c>
      <c r="E103" s="83">
        <f>'4.1 műv ház'!E103+'4.2 HH'!E103+'4.3 könyvtár'!E103+'4.4 sportcsarnok'!E103+'4.5 pályázat_1'!E103+'4.6 pályázat 2'!E103+'4.8 Tourinform'!E103+'4.7 pályázat 3'!E103</f>
        <v>0</v>
      </c>
      <c r="F103" s="324">
        <f>'4.1 műv ház'!F103+'4.2 HH'!F103+'4.3 könyvtár'!F103+'4.4 sportcsarnok'!F103+'4.5 pályázat_1'!F103+'4.6 pályázat 2'!F103+'4.8 Tourinform'!F103+'4.7 pályázat 3'!F103</f>
        <v>4750000</v>
      </c>
      <c r="G103" s="231">
        <f>'4.1 műv ház'!G103+'4.2 HH'!G103+'4.3 könyvtár'!G103+'4.4 sportcsarnok'!G103+'4.5 pályázat_1'!G103+'4.6 pályázat 2'!G103+'4.8 Tourinform'!G103+'4.7 pályázat 3'!G103</f>
        <v>4106693</v>
      </c>
      <c r="H103" s="83">
        <f>'4.1 műv ház'!H103+'4.2 HH'!H103+'4.3 könyvtár'!H103+'4.4 sportcsarnok'!H103+'4.5 pályázat_1'!H103+'4.6 pályázat 2'!H103+'4.8 Tourinform'!H103+'4.7 pályázat 3'!H103</f>
        <v>0</v>
      </c>
      <c r="I103" s="324">
        <f>'4.1 műv ház'!I103+'4.2 HH'!I103+'4.3 könyvtár'!I103+'4.4 sportcsarnok'!I103+'4.5 pályázat_1'!I103+'4.6 pályázat 2'!I103+'4.8 Tourinform'!I103+'4.7 pályázat 3'!I103</f>
        <v>4106693</v>
      </c>
      <c r="J103" s="231">
        <f>'4.1 műv ház'!J103+'4.2 HH'!J103+'4.3 könyvtár'!J103+'4.4 sportcsarnok'!J103+'4.5 pályázat_1'!J103+'4.6 pályázat 2'!J103+'4.8 Tourinform'!J103+'4.7 pályázat 3'!J103</f>
        <v>4847273</v>
      </c>
      <c r="K103" s="83">
        <f>'4.1 műv ház'!K103+'4.2 HH'!K103+'4.3 könyvtár'!K103+'4.4 sportcsarnok'!K103+'4.5 pályázat_1'!K103+'4.6 pályázat 2'!K103+'4.8 Tourinform'!K103+'4.7 pályázat 3'!K103</f>
        <v>0</v>
      </c>
      <c r="L103" s="324">
        <f>'4.1 műv ház'!L103+'4.2 HH'!L103+'4.3 könyvtár'!L103+'4.4 sportcsarnok'!L103+'4.5 pályázat_1'!L103+'4.6 pályázat 2'!L103+'4.8 Tourinform'!L103+'4.7 pályázat 3'!L103</f>
        <v>4847273</v>
      </c>
      <c r="O103" s="63"/>
      <c r="P103" s="63"/>
      <c r="Q103" s="63"/>
    </row>
    <row r="104" spans="1:17" x14ac:dyDescent="0.25">
      <c r="A104" s="18" t="s">
        <v>179</v>
      </c>
      <c r="B104" s="10" t="s">
        <v>180</v>
      </c>
      <c r="C104" s="944">
        <f>'4.1 műv ház'!C104+'4.2 HH'!C104+'4.3 könyvtár'!C104+'4.4 sportcsarnok'!C104+'4.5 pályázat_1'!C104+'4.6 pályázat 2'!C104+'4.8 Tourinform'!C104+'4.7 pályázat 3'!C104</f>
        <v>10451530</v>
      </c>
      <c r="D104" s="661">
        <f>'4.1 műv ház'!D104+'4.2 HH'!D104+'4.3 könyvtár'!D104+'4.4 sportcsarnok'!D104+'4.5 pályázat_1'!D104+'4.6 pályázat 2'!D104+'4.8 Tourinform'!D104+'4.7 pályázat 3'!D104</f>
        <v>8555181</v>
      </c>
      <c r="E104" s="120">
        <f>'4.1 műv ház'!E104+'4.2 HH'!E104+'4.3 könyvtár'!E104+'4.4 sportcsarnok'!E104+'4.5 pályázat_1'!E104+'4.6 pályázat 2'!E104+'4.8 Tourinform'!E104+'4.7 pályázat 3'!E104</f>
        <v>0</v>
      </c>
      <c r="F104" s="80">
        <f>'4.1 műv ház'!F104+'4.2 HH'!F104+'4.3 könyvtár'!F104+'4.4 sportcsarnok'!F104+'4.5 pályázat_1'!F104+'4.6 pályázat 2'!F104+'4.8 Tourinform'!F104+'4.7 pályázat 3'!F104</f>
        <v>8555181</v>
      </c>
      <c r="G104" s="661">
        <f>'4.1 műv ház'!G104+'4.2 HH'!G104+'4.3 könyvtár'!G104+'4.4 sportcsarnok'!G104+'4.5 pályázat_1'!G104+'4.6 pályázat 2'!G104+'4.8 Tourinform'!G104+'4.7 pályázat 3'!G104</f>
        <v>8613896</v>
      </c>
      <c r="H104" s="120">
        <f>'4.1 műv ház'!H104+'4.2 HH'!H104+'4.3 könyvtár'!H104+'4.4 sportcsarnok'!H104+'4.5 pályázat_1'!H104+'4.6 pályázat 2'!H104+'4.8 Tourinform'!H104+'4.7 pályázat 3'!H104</f>
        <v>0</v>
      </c>
      <c r="I104" s="80">
        <f>'4.1 műv ház'!I104+'4.2 HH'!I104+'4.3 könyvtár'!I104+'4.4 sportcsarnok'!I104+'4.5 pályázat_1'!I104+'4.6 pályázat 2'!I104+'4.8 Tourinform'!I104+'4.7 pályázat 3'!I104</f>
        <v>8613896</v>
      </c>
      <c r="J104" s="661">
        <f>'4.1 műv ház'!J104+'4.2 HH'!J104+'4.3 könyvtár'!J104+'4.4 sportcsarnok'!J104+'4.5 pályázat_1'!J104+'4.6 pályázat 2'!J104+'4.8 Tourinform'!J104+'4.7 pályázat 3'!J104</f>
        <v>9185830</v>
      </c>
      <c r="K104" s="120">
        <f>'4.1 műv ház'!K104+'4.2 HH'!K104+'4.3 könyvtár'!K104+'4.4 sportcsarnok'!K104+'4.5 pályázat_1'!K104+'4.6 pályázat 2'!K104+'4.8 Tourinform'!K104+'4.7 pályázat 3'!K104</f>
        <v>0</v>
      </c>
      <c r="L104" s="80">
        <f>'4.1 műv ház'!L104+'4.2 HH'!L104+'4.3 könyvtár'!L104+'4.4 sportcsarnok'!L104+'4.5 pályázat_1'!L104+'4.6 pályázat 2'!L104+'4.8 Tourinform'!L104+'4.7 pályázat 3'!L104</f>
        <v>9185830</v>
      </c>
      <c r="M104" s="63">
        <f>9185830-J104</f>
        <v>0</v>
      </c>
      <c r="O104" s="63"/>
      <c r="P104" s="63"/>
      <c r="Q104" s="63"/>
    </row>
    <row r="105" spans="1:17" x14ac:dyDescent="0.25">
      <c r="A105" s="19"/>
      <c r="B105" s="6" t="s">
        <v>181</v>
      </c>
      <c r="C105" s="882">
        <f>'4.1 műv ház'!C105+'4.2 HH'!C105+'4.3 könyvtár'!C105+'4.4 sportcsarnok'!C105+'4.5 pályázat_1'!C105+'4.6 pályázat 2'!C105+'4.8 Tourinform'!C105+'4.7 pályázat 3'!C105</f>
        <v>8599102</v>
      </c>
      <c r="D105" s="123">
        <f>'4.1 műv ház'!D105+'4.2 HH'!D105+'4.3 könyvtár'!D105+'4.4 sportcsarnok'!D105+'4.5 pályázat_1'!D105+'4.6 pályázat 2'!D105+'4.8 Tourinform'!D105+'4.7 pályázat 3'!D105</f>
        <v>7776681</v>
      </c>
      <c r="E105" s="73">
        <f>'4.1 műv ház'!E105+'4.2 HH'!E105+'4.3 könyvtár'!E105+'4.4 sportcsarnok'!E105+'4.5 pályázat_1'!E105+'4.6 pályázat 2'!E105+'4.8 Tourinform'!E105+'4.7 pályázat 3'!E105</f>
        <v>0</v>
      </c>
      <c r="F105" s="74">
        <f>'4.1 műv ház'!F105+'4.2 HH'!F105+'4.3 könyvtár'!F105+'4.4 sportcsarnok'!F105+'4.5 pályázat_1'!F105+'4.6 pályázat 2'!F105+'4.8 Tourinform'!F105+'4.7 pályázat 3'!F105</f>
        <v>7776681</v>
      </c>
      <c r="G105" s="123">
        <f>'4.1 műv ház'!G105+'4.2 HH'!G105+'4.3 könyvtár'!G105+'4.4 sportcsarnok'!G105+'4.5 pályázat_1'!G105+'4.6 pályázat 2'!G105+'4.8 Tourinform'!G105+'4.7 pályázat 3'!G105</f>
        <v>7815681</v>
      </c>
      <c r="H105" s="73">
        <f>'4.1 műv ház'!H105+'4.2 HH'!H105+'4.3 könyvtár'!H105+'4.4 sportcsarnok'!H105+'4.5 pályázat_1'!H105+'4.6 pályázat 2'!H105+'4.8 Tourinform'!H105+'4.7 pályázat 3'!H105</f>
        <v>0</v>
      </c>
      <c r="I105" s="74">
        <f>'4.1 műv ház'!I105+'4.2 HH'!I105+'4.3 könyvtár'!I105+'4.4 sportcsarnok'!I105+'4.5 pályázat_1'!I105+'4.6 pályázat 2'!I105+'4.8 Tourinform'!I105+'4.7 pályázat 3'!I105</f>
        <v>7815681</v>
      </c>
      <c r="J105" s="123">
        <f>'4.1 műv ház'!J105+'4.2 HH'!J105+'4.3 könyvtár'!J105+'4.4 sportcsarnok'!J105+'4.5 pályázat_1'!J105+'4.6 pályázat 2'!J105+'4.8 Tourinform'!J105+'4.7 pályázat 3'!J105</f>
        <v>8593969</v>
      </c>
      <c r="K105" s="73">
        <f>'4.1 műv ház'!K105+'4.2 HH'!K105+'4.3 könyvtár'!K105+'4.4 sportcsarnok'!K105+'4.5 pályázat_1'!K105+'4.6 pályázat 2'!K105+'4.8 Tourinform'!K105+'4.7 pályázat 3'!K105</f>
        <v>0</v>
      </c>
      <c r="L105" s="74">
        <f>'4.1 műv ház'!L105+'4.2 HH'!L105+'4.3 könyvtár'!L105+'4.4 sportcsarnok'!L105+'4.5 pályázat_1'!L105+'4.6 pályázat 2'!L105+'4.8 Tourinform'!L105+'4.7 pályázat 3'!L105</f>
        <v>8593969</v>
      </c>
      <c r="O105" s="63"/>
      <c r="P105" s="63"/>
      <c r="Q105" s="63"/>
    </row>
    <row r="106" spans="1:17" x14ac:dyDescent="0.25">
      <c r="A106" s="19"/>
      <c r="B106" s="6" t="s">
        <v>182</v>
      </c>
      <c r="C106" s="882">
        <f>'4.1 műv ház'!C106+'4.2 HH'!C106+'4.3 könyvtár'!C106+'4.4 sportcsarnok'!C106+'4.5 pályázat_1'!C106+'4.6 pályázat 2'!C106+'4.8 Tourinform'!C106+'4.7 pályázat 3'!C106</f>
        <v>0</v>
      </c>
      <c r="D106" s="123">
        <f>'4.1 műv ház'!D106+'4.2 HH'!D106+'4.3 könyvtár'!D106+'4.4 sportcsarnok'!D106+'4.5 pályázat_1'!D106+'4.6 pályázat 2'!D106+'4.8 Tourinform'!D106+'4.7 pályázat 3'!D106</f>
        <v>0</v>
      </c>
      <c r="E106" s="73">
        <f>'4.1 műv ház'!E106+'4.2 HH'!E106+'4.3 könyvtár'!E106+'4.4 sportcsarnok'!E106+'4.5 pályázat_1'!E106+'4.6 pályázat 2'!E106+'4.8 Tourinform'!E106+'4.7 pályázat 3'!E106</f>
        <v>0</v>
      </c>
      <c r="F106" s="74">
        <f>'4.1 műv ház'!F106+'4.2 HH'!F106+'4.3 könyvtár'!F106+'4.4 sportcsarnok'!F106+'4.5 pályázat_1'!F106+'4.6 pályázat 2'!F106+'4.8 Tourinform'!F106+'4.7 pályázat 3'!F106</f>
        <v>0</v>
      </c>
      <c r="G106" s="123">
        <f>'4.1 műv ház'!G106+'4.2 HH'!G106+'4.3 könyvtár'!G106+'4.4 sportcsarnok'!G106+'4.5 pályázat_1'!G106+'4.6 pályázat 2'!G106+'4.8 Tourinform'!G106+'4.7 pályázat 3'!G106</f>
        <v>0</v>
      </c>
      <c r="H106" s="73">
        <f>'4.1 műv ház'!H106+'4.2 HH'!H106+'4.3 könyvtár'!H106+'4.4 sportcsarnok'!H106+'4.5 pályázat_1'!H106+'4.6 pályázat 2'!H106+'4.8 Tourinform'!H106+'4.7 pályázat 3'!H106</f>
        <v>0</v>
      </c>
      <c r="I106" s="74">
        <f>'4.1 műv ház'!I106+'4.2 HH'!I106+'4.3 könyvtár'!I106+'4.4 sportcsarnok'!I106+'4.5 pályázat_1'!I106+'4.6 pályázat 2'!I106+'4.8 Tourinform'!I106+'4.7 pályázat 3'!I106</f>
        <v>0</v>
      </c>
      <c r="J106" s="123">
        <f>'4.1 műv ház'!J106+'4.2 HH'!J106+'4.3 könyvtár'!J106+'4.4 sportcsarnok'!J106+'4.5 pályázat_1'!J106+'4.6 pályázat 2'!J106+'4.8 Tourinform'!J106+'4.7 pályázat 3'!J106</f>
        <v>0</v>
      </c>
      <c r="K106" s="73">
        <f>'4.1 műv ház'!K106+'4.2 HH'!K106+'4.3 könyvtár'!K106+'4.4 sportcsarnok'!K106+'4.5 pályázat_1'!K106+'4.6 pályázat 2'!K106+'4.8 Tourinform'!K106+'4.7 pályázat 3'!K106</f>
        <v>0</v>
      </c>
      <c r="L106" s="74">
        <f>'4.1 műv ház'!L106+'4.2 HH'!L106+'4.3 könyvtár'!L106+'4.4 sportcsarnok'!L106+'4.5 pályázat_1'!L106+'4.6 pályázat 2'!L106+'4.8 Tourinform'!L106+'4.7 pályázat 3'!L106</f>
        <v>0</v>
      </c>
      <c r="O106" s="63"/>
      <c r="P106" s="63"/>
      <c r="Q106" s="63"/>
    </row>
    <row r="107" spans="1:17" x14ac:dyDescent="0.25">
      <c r="A107" s="20"/>
      <c r="B107" s="21" t="s">
        <v>183</v>
      </c>
      <c r="C107" s="882">
        <f>'4.1 műv ház'!C107+'4.2 HH'!C107+'4.3 könyvtár'!C107+'4.4 sportcsarnok'!C107+'4.5 pályázat_1'!C107+'4.6 pályázat 2'!C107+'4.8 Tourinform'!C107+'4.7 pályázat 3'!C107</f>
        <v>0</v>
      </c>
      <c r="D107" s="123">
        <f>'4.1 műv ház'!D107+'4.2 HH'!D107+'4.3 könyvtár'!D107+'4.4 sportcsarnok'!D107+'4.5 pályázat_1'!D107+'4.6 pályázat 2'!D107+'4.8 Tourinform'!D107+'4.7 pályázat 3'!D107</f>
        <v>0</v>
      </c>
      <c r="E107" s="73">
        <f>'4.1 műv ház'!E107+'4.2 HH'!E107+'4.3 könyvtár'!E107+'4.4 sportcsarnok'!E107+'4.5 pályázat_1'!E107+'4.6 pályázat 2'!E107+'4.8 Tourinform'!E107+'4.7 pályázat 3'!E107</f>
        <v>0</v>
      </c>
      <c r="F107" s="74">
        <f>'4.1 műv ház'!F107+'4.2 HH'!F107+'4.3 könyvtár'!F107+'4.4 sportcsarnok'!F107+'4.5 pályázat_1'!F107+'4.6 pályázat 2'!F107+'4.8 Tourinform'!F107+'4.7 pályázat 3'!F107</f>
        <v>0</v>
      </c>
      <c r="G107" s="123">
        <f>'4.1 műv ház'!G107+'4.2 HH'!G107+'4.3 könyvtár'!G107+'4.4 sportcsarnok'!G107+'4.5 pályázat_1'!G107+'4.6 pályázat 2'!G107+'4.8 Tourinform'!G107+'4.7 pályázat 3'!G107</f>
        <v>0</v>
      </c>
      <c r="H107" s="73">
        <f>'4.1 műv ház'!H107+'4.2 HH'!H107+'4.3 könyvtár'!H107+'4.4 sportcsarnok'!H107+'4.5 pályázat_1'!H107+'4.6 pályázat 2'!H107+'4.8 Tourinform'!H107+'4.7 pályázat 3'!H107</f>
        <v>0</v>
      </c>
      <c r="I107" s="74">
        <f>'4.1 műv ház'!I107+'4.2 HH'!I107+'4.3 könyvtár'!I107+'4.4 sportcsarnok'!I107+'4.5 pályázat_1'!I107+'4.6 pályázat 2'!I107+'4.8 Tourinform'!I107+'4.7 pályázat 3'!I107</f>
        <v>0</v>
      </c>
      <c r="J107" s="123">
        <f>'4.1 műv ház'!J107+'4.2 HH'!J107+'4.3 könyvtár'!J107+'4.4 sportcsarnok'!J107+'4.5 pályázat_1'!J107+'4.6 pályázat 2'!J107+'4.8 Tourinform'!J107+'4.7 pályázat 3'!J107</f>
        <v>0</v>
      </c>
      <c r="K107" s="73">
        <f>'4.1 műv ház'!K107+'4.2 HH'!K107+'4.3 könyvtár'!K107+'4.4 sportcsarnok'!K107+'4.5 pályázat_1'!K107+'4.6 pályázat 2'!K107+'4.8 Tourinform'!K107+'4.7 pályázat 3'!K107</f>
        <v>0</v>
      </c>
      <c r="L107" s="74">
        <f>'4.1 műv ház'!L107+'4.2 HH'!L107+'4.3 könyvtár'!L107+'4.4 sportcsarnok'!L107+'4.5 pályázat_1'!L107+'4.6 pályázat 2'!L107+'4.8 Tourinform'!L107+'4.7 pályázat 3'!L107</f>
        <v>0</v>
      </c>
      <c r="O107" s="63"/>
      <c r="P107" s="63"/>
      <c r="Q107" s="63"/>
    </row>
    <row r="108" spans="1:17" x14ac:dyDescent="0.25">
      <c r="A108" s="20"/>
      <c r="B108" s="21" t="s">
        <v>184</v>
      </c>
      <c r="C108" s="882">
        <f>'4.1 műv ház'!C108+'4.2 HH'!C108+'4.3 könyvtár'!C108+'4.4 sportcsarnok'!C108+'4.5 pályázat_1'!C108+'4.6 pályázat 2'!C108+'4.8 Tourinform'!C108+'4.7 pályázat 3'!C108</f>
        <v>20115</v>
      </c>
      <c r="D108" s="123">
        <f>'4.1 műv ház'!D108+'4.2 HH'!D108+'4.3 könyvtár'!D108+'4.4 sportcsarnok'!D108+'4.5 pályázat_1'!D108+'4.6 pályázat 2'!D108+'4.8 Tourinform'!D108+'4.7 pályázat 3'!D108</f>
        <v>0</v>
      </c>
      <c r="E108" s="73">
        <f>'4.1 műv ház'!E108+'4.2 HH'!E108+'4.3 könyvtár'!E108+'4.4 sportcsarnok'!E108+'4.5 pályázat_1'!E108+'4.6 pályázat 2'!E108+'4.8 Tourinform'!E108+'4.7 pályázat 3'!E108</f>
        <v>0</v>
      </c>
      <c r="F108" s="74">
        <f>'4.1 műv ház'!F108+'4.2 HH'!F108+'4.3 könyvtár'!F108+'4.4 sportcsarnok'!F108+'4.5 pályázat_1'!F108+'4.6 pályázat 2'!F108+'4.8 Tourinform'!F108+'4.7 pályázat 3'!F108</f>
        <v>0</v>
      </c>
      <c r="G108" s="123">
        <f>'4.1 műv ház'!G108+'4.2 HH'!G108+'4.3 könyvtár'!G108+'4.4 sportcsarnok'!G108+'4.5 pályázat_1'!G108+'4.6 pályázat 2'!G108+'4.8 Tourinform'!G108+'4.7 pályázat 3'!G108</f>
        <v>18947</v>
      </c>
      <c r="H108" s="73">
        <f>'4.1 műv ház'!H108+'4.2 HH'!H108+'4.3 könyvtár'!H108+'4.4 sportcsarnok'!H108+'4.5 pályázat_1'!H108+'4.6 pályázat 2'!H108+'4.8 Tourinform'!H108+'4.7 pályázat 3'!H108</f>
        <v>0</v>
      </c>
      <c r="I108" s="74">
        <f>'4.1 műv ház'!I108+'4.2 HH'!I108+'4.3 könyvtár'!I108+'4.4 sportcsarnok'!I108+'4.5 pályázat_1'!I108+'4.6 pályázat 2'!I108+'4.8 Tourinform'!I108+'4.7 pályázat 3'!I108</f>
        <v>18947</v>
      </c>
      <c r="J108" s="123">
        <f>'4.1 műv ház'!J108+'4.2 HH'!J108+'4.3 könyvtár'!J108+'4.4 sportcsarnok'!J108+'4.5 pályázat_1'!J108+'4.6 pályázat 2'!J108+'4.8 Tourinform'!J108+'4.7 pályázat 3'!J108</f>
        <v>18947</v>
      </c>
      <c r="K108" s="73">
        <f>'4.1 műv ház'!K108+'4.2 HH'!K108+'4.3 könyvtár'!K108+'4.4 sportcsarnok'!K108+'4.5 pályázat_1'!K108+'4.6 pályázat 2'!K108+'4.8 Tourinform'!K108+'4.7 pályázat 3'!K108</f>
        <v>0</v>
      </c>
      <c r="L108" s="74">
        <f>'4.1 műv ház'!L108+'4.2 HH'!L108+'4.3 könyvtár'!L108+'4.4 sportcsarnok'!L108+'4.5 pályázat_1'!L108+'4.6 pályázat 2'!L108+'4.8 Tourinform'!L108+'4.7 pályázat 3'!L108</f>
        <v>18947</v>
      </c>
      <c r="O108" s="63"/>
      <c r="P108" s="63"/>
      <c r="Q108" s="63"/>
    </row>
    <row r="109" spans="1:17" ht="15.75" thickBot="1" x14ac:dyDescent="0.3">
      <c r="A109" s="342"/>
      <c r="B109" s="28" t="s">
        <v>185</v>
      </c>
      <c r="C109" s="933">
        <f>'4.1 műv ház'!C109+'4.2 HH'!C109+'4.3 könyvtár'!C109+'4.4 sportcsarnok'!C109+'4.5 pályázat_1'!C109+'4.6 pályázat 2'!C109+'4.8 Tourinform'!C109+'4.7 pályázat 3'!C109</f>
        <v>1333098</v>
      </c>
      <c r="D109" s="124">
        <f>'4.1 műv ház'!D109+'4.2 HH'!D109+'4.3 könyvtár'!D109+'4.4 sportcsarnok'!D109+'4.5 pályázat_1'!D109+'4.6 pályázat 2'!D109+'4.8 Tourinform'!D109+'4.7 pályázat 3'!D109</f>
        <v>778500</v>
      </c>
      <c r="E109" s="75">
        <f>'4.1 műv ház'!E109+'4.2 HH'!E109+'4.3 könyvtár'!E109+'4.4 sportcsarnok'!E109+'4.5 pályázat_1'!E109+'4.6 pályázat 2'!E109+'4.8 Tourinform'!E109+'4.7 pályázat 3'!E109</f>
        <v>0</v>
      </c>
      <c r="F109" s="76">
        <f>'4.1 műv ház'!F109+'4.2 HH'!F109+'4.3 könyvtár'!F109+'4.4 sportcsarnok'!F109+'4.5 pályázat_1'!F109+'4.6 pályázat 2'!F109+'4.8 Tourinform'!F109+'4.7 pályázat 3'!F109</f>
        <v>778500</v>
      </c>
      <c r="G109" s="124">
        <f>'4.1 műv ház'!G109+'4.2 HH'!G109+'4.3 könyvtár'!G109+'4.4 sportcsarnok'!G109+'4.5 pályázat_1'!G109+'4.6 pályázat 2'!G109+'4.8 Tourinform'!G109+'4.7 pályázat 3'!G109</f>
        <v>779268</v>
      </c>
      <c r="H109" s="75">
        <f>'4.1 műv ház'!H109+'4.2 HH'!H109+'4.3 könyvtár'!H109+'4.4 sportcsarnok'!H109+'4.5 pályázat_1'!H109+'4.6 pályázat 2'!H109+'4.8 Tourinform'!H109+'4.7 pályázat 3'!H109</f>
        <v>0</v>
      </c>
      <c r="I109" s="76">
        <f>'4.1 műv ház'!I109+'4.2 HH'!I109+'4.3 könyvtár'!I109+'4.4 sportcsarnok'!I109+'4.5 pályázat_1'!I109+'4.6 pályázat 2'!I109+'4.8 Tourinform'!I109+'4.7 pályázat 3'!I109</f>
        <v>779268</v>
      </c>
      <c r="J109" s="124">
        <f>'4.1 műv ház'!J109+'4.2 HH'!J109+'4.3 könyvtár'!J109+'4.4 sportcsarnok'!J109+'4.5 pályázat_1'!J109+'4.6 pályázat 2'!J109+'4.8 Tourinform'!J109+'4.7 pályázat 3'!J109</f>
        <v>572914</v>
      </c>
      <c r="K109" s="75">
        <f>'4.1 műv ház'!K109+'4.2 HH'!K109+'4.3 könyvtár'!K109+'4.4 sportcsarnok'!K109+'4.5 pályázat_1'!K109+'4.6 pályázat 2'!K109+'4.8 Tourinform'!K109+'4.7 pályázat 3'!K109</f>
        <v>0</v>
      </c>
      <c r="L109" s="76">
        <f>'4.1 műv ház'!L109+'4.2 HH'!L109+'4.3 könyvtár'!L109+'4.4 sportcsarnok'!L109+'4.5 pályázat_1'!L109+'4.6 pályázat 2'!L109+'4.8 Tourinform'!L109+'4.7 pályázat 3'!L109</f>
        <v>572914</v>
      </c>
      <c r="O109" s="63"/>
      <c r="P109" s="63"/>
      <c r="Q109" s="63"/>
    </row>
    <row r="110" spans="1:17" x14ac:dyDescent="0.25">
      <c r="A110" s="24" t="s">
        <v>186</v>
      </c>
      <c r="B110" s="25" t="s">
        <v>23</v>
      </c>
      <c r="C110" s="932">
        <f>'4.1 műv ház'!C110+'4.2 HH'!C110+'4.3 könyvtár'!C110+'4.4 sportcsarnok'!C110+'4.5 pályázat_1'!C110+'4.6 pályázat 2'!C110+'4.8 Tourinform'!C110+'4.7 pályázat 3'!C110</f>
        <v>125844934</v>
      </c>
      <c r="D110" s="121">
        <f>'4.1 műv ház'!D110+'4.2 HH'!D110+'4.3 könyvtár'!D110+'4.4 sportcsarnok'!D110+'4.5 pályázat_1'!D110+'4.6 pályázat 2'!D110+'4.8 Tourinform'!D110+'4.7 pályázat 3'!D110</f>
        <v>95341292</v>
      </c>
      <c r="E110" s="71">
        <f>'4.1 műv ház'!E110+'4.2 HH'!E110+'4.3 könyvtár'!E110+'4.4 sportcsarnok'!E110+'4.5 pályázat_1'!E110+'4.6 pályázat 2'!E110+'4.8 Tourinform'!E110+'4.7 pályázat 3'!E110</f>
        <v>0</v>
      </c>
      <c r="F110" s="72">
        <f>'4.1 műv ház'!F110+'4.2 HH'!F110+'4.3 könyvtár'!F110+'4.4 sportcsarnok'!F110+'4.5 pályázat_1'!F110+'4.6 pályázat 2'!F110+'4.8 Tourinform'!F110+'4.7 pályázat 3'!F110</f>
        <v>95341292</v>
      </c>
      <c r="G110" s="121">
        <f>'4.1 műv ház'!G110+'4.2 HH'!G110+'4.3 könyvtár'!G110+'4.4 sportcsarnok'!G110+'4.5 pályázat_1'!G110+'4.6 pályázat 2'!G110+'4.8 Tourinform'!G110+'4.7 pályázat 3'!G110</f>
        <v>102086964</v>
      </c>
      <c r="H110" s="71">
        <f>'4.1 műv ház'!H110+'4.2 HH'!H110+'4.3 könyvtár'!H110+'4.4 sportcsarnok'!H110+'4.5 pályázat_1'!H110+'4.6 pályázat 2'!H110+'4.8 Tourinform'!H110+'4.7 pályázat 3'!H110</f>
        <v>0</v>
      </c>
      <c r="I110" s="72">
        <f>'4.1 műv ház'!I110+'4.2 HH'!I110+'4.3 könyvtár'!I110+'4.4 sportcsarnok'!I110+'4.5 pályázat_1'!I110+'4.6 pályázat 2'!I110+'4.8 Tourinform'!I110+'4.7 pályázat 3'!I110</f>
        <v>102086964</v>
      </c>
      <c r="J110" s="121">
        <f>'4.1 műv ház'!J110+'4.2 HH'!J110+'4.3 könyvtár'!J110+'4.4 sportcsarnok'!J110+'4.5 pályázat_1'!J110+'4.6 pályázat 2'!J110+'4.8 Tourinform'!J110+'4.7 pályázat 3'!J110</f>
        <v>107442000</v>
      </c>
      <c r="K110" s="71">
        <f>'4.1 műv ház'!K110+'4.2 HH'!K110+'4.3 könyvtár'!K110+'4.4 sportcsarnok'!K110+'4.5 pályázat_1'!K110+'4.6 pályázat 2'!K110+'4.8 Tourinform'!K110+'4.7 pályázat 3'!K110</f>
        <v>0</v>
      </c>
      <c r="L110" s="72">
        <f>'4.1 műv ház'!L110+'4.2 HH'!L110+'4.3 könyvtár'!L110+'4.4 sportcsarnok'!L110+'4.5 pályázat_1'!L110+'4.6 pályázat 2'!L110+'4.8 Tourinform'!L110+'4.7 pályázat 3'!L110</f>
        <v>107442000</v>
      </c>
      <c r="M110" s="63">
        <f>107442000-J110</f>
        <v>0</v>
      </c>
      <c r="O110" s="63"/>
      <c r="P110" s="63"/>
      <c r="Q110" s="63"/>
    </row>
    <row r="111" spans="1:17" x14ac:dyDescent="0.25">
      <c r="A111" s="19" t="s">
        <v>187</v>
      </c>
      <c r="B111" s="6" t="s">
        <v>188</v>
      </c>
      <c r="C111" s="882">
        <f>'4.1 műv ház'!C111+'4.2 HH'!C111+'4.3 könyvtár'!C111+'4.4 sportcsarnok'!C111+'4.5 pályázat_1'!C111+'4.6 pályázat 2'!C111+'4.8 Tourinform'!C111+'4.7 pályázat 3'!C111</f>
        <v>20516333</v>
      </c>
      <c r="D111" s="123">
        <f>'4.1 műv ház'!D111+'4.2 HH'!D111+'4.3 könyvtár'!D111+'4.4 sportcsarnok'!D111+'4.5 pályázat_1'!D111+'4.6 pályázat 2'!D111+'4.8 Tourinform'!D111+'4.7 pályázat 3'!D111</f>
        <v>15574397</v>
      </c>
      <c r="E111" s="73">
        <f>'4.1 műv ház'!E111+'4.2 HH'!E111+'4.3 könyvtár'!E111+'4.4 sportcsarnok'!E111+'4.5 pályázat_1'!E111+'4.6 pályázat 2'!E111+'4.8 Tourinform'!E111+'4.7 pályázat 3'!E111</f>
        <v>0</v>
      </c>
      <c r="F111" s="74">
        <f>'4.1 műv ház'!F111+'4.2 HH'!F111+'4.3 könyvtár'!F111+'4.4 sportcsarnok'!F111+'4.5 pályázat_1'!F111+'4.6 pályázat 2'!F111+'4.8 Tourinform'!F111+'4.7 pályázat 3'!F111</f>
        <v>15574397</v>
      </c>
      <c r="G111" s="123">
        <f>'4.1 műv ház'!G111+'4.2 HH'!G111+'4.3 könyvtár'!G111+'4.4 sportcsarnok'!G111+'4.5 pályázat_1'!G111+'4.6 pályázat 2'!G111+'4.8 Tourinform'!G111+'4.7 pályázat 3'!G111</f>
        <v>16268346</v>
      </c>
      <c r="H111" s="73">
        <f>'4.1 műv ház'!H111+'4.2 HH'!H111+'4.3 könyvtár'!H111+'4.4 sportcsarnok'!H111+'4.5 pályázat_1'!H111+'4.6 pályázat 2'!H111+'4.8 Tourinform'!H111+'4.7 pályázat 3'!H111</f>
        <v>0</v>
      </c>
      <c r="I111" s="74">
        <f>'4.1 műv ház'!I111+'4.2 HH'!I111+'4.3 könyvtár'!I111+'4.4 sportcsarnok'!I111+'4.5 pályázat_1'!I111+'4.6 pályázat 2'!I111+'4.8 Tourinform'!I111+'4.7 pályázat 3'!I111</f>
        <v>16268346</v>
      </c>
      <c r="J111" s="123">
        <f>'4.1 műv ház'!J111+'4.2 HH'!J111+'4.3 könyvtár'!J111+'4.4 sportcsarnok'!J111+'4.5 pályázat_1'!J111+'4.6 pályázat 2'!J111+'4.8 Tourinform'!J111+'4.7 pályázat 3'!J111</f>
        <v>22134070</v>
      </c>
      <c r="K111" s="73">
        <f>'4.1 műv ház'!K111+'4.2 HH'!K111+'4.3 könyvtár'!K111+'4.4 sportcsarnok'!K111+'4.5 pályázat_1'!K111+'4.6 pályázat 2'!K111+'4.8 Tourinform'!K111+'4.7 pályázat 3'!K111</f>
        <v>0</v>
      </c>
      <c r="L111" s="74">
        <f>'4.1 műv ház'!L111+'4.2 HH'!L111+'4.3 könyvtár'!L111+'4.4 sportcsarnok'!L111+'4.5 pályázat_1'!L111+'4.6 pályázat 2'!L111+'4.8 Tourinform'!L111+'4.7 pályázat 3'!L111</f>
        <v>22134070</v>
      </c>
      <c r="M111" s="63">
        <f>215271+4939071+16979728-J111</f>
        <v>0</v>
      </c>
      <c r="N111" s="994"/>
      <c r="O111" s="63"/>
      <c r="P111" s="63"/>
      <c r="Q111" s="63"/>
    </row>
    <row r="112" spans="1:17" x14ac:dyDescent="0.25">
      <c r="A112" s="19" t="s">
        <v>189</v>
      </c>
      <c r="B112" s="6" t="s">
        <v>190</v>
      </c>
      <c r="C112" s="882">
        <f>'4.1 műv ház'!C112+'4.2 HH'!C112+'4.3 könyvtár'!C112+'4.4 sportcsarnok'!C112+'4.5 pályázat_1'!C112+'4.6 pályázat 2'!C112+'4.8 Tourinform'!C112+'4.7 pályázat 3'!C112</f>
        <v>855678</v>
      </c>
      <c r="D112" s="123">
        <f>'4.1 műv ház'!D112+'4.2 HH'!D112+'4.3 könyvtár'!D112+'4.4 sportcsarnok'!D112+'4.5 pályázat_1'!D112+'4.6 pályázat 2'!D112+'4.8 Tourinform'!D112+'4.7 pályázat 3'!D112</f>
        <v>649503</v>
      </c>
      <c r="E112" s="73">
        <f>'4.1 műv ház'!E112+'4.2 HH'!E112+'4.3 könyvtár'!E112+'4.4 sportcsarnok'!E112+'4.5 pályázat_1'!E112+'4.6 pályázat 2'!E112+'4.8 Tourinform'!E112+'4.7 pályázat 3'!E112</f>
        <v>0</v>
      </c>
      <c r="F112" s="74">
        <f>'4.1 műv ház'!F112+'4.2 HH'!F112+'4.3 könyvtár'!F112+'4.4 sportcsarnok'!F112+'4.5 pályázat_1'!F112+'4.6 pályázat 2'!F112+'4.8 Tourinform'!F112+'4.7 pályázat 3'!F112</f>
        <v>649503</v>
      </c>
      <c r="G112" s="123">
        <f>'4.1 műv ház'!G112+'4.2 HH'!G112+'4.3 könyvtár'!G112+'4.4 sportcsarnok'!G112+'4.5 pályázat_1'!G112+'4.6 pályázat 2'!G112+'4.8 Tourinform'!G112+'4.7 pályázat 3'!G112</f>
        <v>993590</v>
      </c>
      <c r="H112" s="73">
        <f>'4.1 műv ház'!H112+'4.2 HH'!H112+'4.3 könyvtár'!H112+'4.4 sportcsarnok'!H112+'4.5 pályázat_1'!H112+'4.6 pályázat 2'!H112+'4.8 Tourinform'!H112+'4.7 pályázat 3'!H112</f>
        <v>0</v>
      </c>
      <c r="I112" s="74">
        <f>'4.1 műv ház'!I112+'4.2 HH'!I112+'4.3 könyvtár'!I112+'4.4 sportcsarnok'!I112+'4.5 pályázat_1'!I112+'4.6 pályázat 2'!I112+'4.8 Tourinform'!I112+'4.7 pályázat 3'!I112</f>
        <v>993590</v>
      </c>
      <c r="J112" s="123">
        <f>'4.1 műv ház'!J112+'4.2 HH'!J112+'4.3 könyvtár'!J112+'4.4 sportcsarnok'!J112+'4.5 pályázat_1'!J112+'4.6 pályázat 2'!J112+'4.8 Tourinform'!J112+'4.7 pályázat 3'!J112</f>
        <v>1308149</v>
      </c>
      <c r="K112" s="73">
        <f>'4.1 műv ház'!K112+'4.2 HH'!K112+'4.3 könyvtár'!K112+'4.4 sportcsarnok'!K112+'4.5 pályázat_1'!K112+'4.6 pályázat 2'!K112+'4.8 Tourinform'!K112+'4.7 pályázat 3'!K112</f>
        <v>0</v>
      </c>
      <c r="L112" s="74">
        <f>'4.1 műv ház'!L112+'4.2 HH'!L112+'4.3 könyvtár'!L112+'4.4 sportcsarnok'!L112+'4.5 pályázat_1'!L112+'4.6 pályázat 2'!L112+'4.8 Tourinform'!L112+'4.7 pályázat 3'!L112</f>
        <v>1308149</v>
      </c>
      <c r="M112" s="63">
        <f>881229+426920-J112</f>
        <v>0</v>
      </c>
      <c r="O112" s="63"/>
      <c r="P112" s="63"/>
      <c r="Q112" s="63"/>
    </row>
    <row r="113" spans="1:24" s="135" customFormat="1" x14ac:dyDescent="0.25">
      <c r="A113" s="672" t="s">
        <v>191</v>
      </c>
      <c r="B113" s="673" t="s">
        <v>192</v>
      </c>
      <c r="C113" s="941">
        <f>SUM(C114:C124)-C115-C116-C117-C118</f>
        <v>75406121</v>
      </c>
      <c r="D113" s="482">
        <f>'4.1 műv ház'!D113+'4.2 HH'!D113+'4.3 könyvtár'!D113+'4.4 sportcsarnok'!D113+'4.5 pályázat_1'!D113+'4.6 pályázat 2'!D113+'4.8 Tourinform'!D113+'4.7 pályázat 3'!D113</f>
        <v>56446245</v>
      </c>
      <c r="E113" s="276">
        <f>'4.1 műv ház'!E113+'4.2 HH'!E113+'4.3 könyvtár'!E113+'4.4 sportcsarnok'!E113+'4.5 pályázat_1'!E113+'4.6 pályázat 2'!E113+'4.8 Tourinform'!E113+'4.7 pályázat 3'!E113</f>
        <v>0</v>
      </c>
      <c r="F113" s="476">
        <f>'4.1 műv ház'!F113+'4.2 HH'!F113+'4.3 könyvtár'!F113+'4.4 sportcsarnok'!F113+'4.5 pályázat_1'!F113+'4.6 pályázat 2'!F113+'4.8 Tourinform'!F113+'4.7 pályázat 3'!F113</f>
        <v>56446245</v>
      </c>
      <c r="G113" s="482">
        <f>'4.1 műv ház'!G113+'4.2 HH'!G113+'4.3 könyvtár'!G113+'4.4 sportcsarnok'!G113+'4.5 pályázat_1'!G113+'4.6 pályázat 2'!G113+'4.8 Tourinform'!G113+'4.7 pályázat 3'!G113</f>
        <v>59104576</v>
      </c>
      <c r="H113" s="276">
        <f>'4.1 műv ház'!H113+'4.2 HH'!H113+'4.3 könyvtár'!H113+'4.4 sportcsarnok'!H113+'4.5 pályázat_1'!H113+'4.6 pályázat 2'!H113+'4.8 Tourinform'!H113+'4.7 pályázat 3'!H113</f>
        <v>0</v>
      </c>
      <c r="I113" s="476">
        <f>'4.1 műv ház'!I113+'4.2 HH'!I113+'4.3 könyvtár'!I113+'4.4 sportcsarnok'!I113+'4.5 pályázat_1'!I113+'4.6 pályázat 2'!I113+'4.8 Tourinform'!I113+'4.7 pályázat 3'!I113</f>
        <v>59104576</v>
      </c>
      <c r="J113" s="482">
        <f>'4.1 műv ház'!J113+'4.2 HH'!J113+'4.3 könyvtár'!J113+'4.4 sportcsarnok'!J113+'4.5 pályázat_1'!J113+'4.6 pályázat 2'!J113+'4.8 Tourinform'!J113+'4.7 pályázat 3'!J113</f>
        <v>60019525</v>
      </c>
      <c r="K113" s="276">
        <f>'4.1 műv ház'!K113+'4.2 HH'!K113+'4.3 könyvtár'!K113+'4.4 sportcsarnok'!K113+'4.5 pályázat_1'!K113+'4.6 pályázat 2'!K113+'4.8 Tourinform'!K113+'4.7 pályázat 3'!K113</f>
        <v>0</v>
      </c>
      <c r="L113" s="476">
        <f>'4.1 műv ház'!L113+'4.2 HH'!L113+'4.3 könyvtár'!L113+'4.4 sportcsarnok'!L113+'4.5 pályázat_1'!L113+'4.6 pályázat 2'!L113+'4.8 Tourinform'!L113+'4.7 pályázat 3'!L113</f>
        <v>60019525</v>
      </c>
      <c r="N113" s="992"/>
      <c r="O113" s="471"/>
      <c r="P113" s="471"/>
      <c r="Q113" s="471"/>
    </row>
    <row r="114" spans="1:24" s="135" customFormat="1" x14ac:dyDescent="0.25">
      <c r="A114" s="672" t="s">
        <v>193</v>
      </c>
      <c r="B114" s="673" t="s">
        <v>194</v>
      </c>
      <c r="C114" s="941">
        <f>'4.1 műv ház'!C114+'4.2 HH'!C114+'4.3 könyvtár'!C114+'4.4 sportcsarnok'!C114+'4.5 pályázat_1'!C114+'4.6 pályázat 2'!C114+'4.8 Tourinform'!C114+'4.7 pályázat 3'!C114</f>
        <v>9618189</v>
      </c>
      <c r="D114" s="482">
        <f>'4.1 műv ház'!D114+'4.2 HH'!D114+'4.3 könyvtár'!D114+'4.4 sportcsarnok'!D114+'4.5 pályázat_1'!D114+'4.6 pályázat 2'!D114+'4.8 Tourinform'!D114+'4.7 pályázat 3'!D114</f>
        <v>27993815</v>
      </c>
      <c r="E114" s="276">
        <f>'4.1 műv ház'!E114+'4.2 HH'!E114+'4.3 könyvtár'!E114+'4.4 sportcsarnok'!E114+'4.5 pályázat_1'!E114+'4.6 pályázat 2'!E114+'4.8 Tourinform'!E114+'4.7 pályázat 3'!E114</f>
        <v>0</v>
      </c>
      <c r="F114" s="476">
        <f>'4.1 műv ház'!F114+'4.2 HH'!F114+'4.3 könyvtár'!F114+'4.4 sportcsarnok'!F114+'4.5 pályázat_1'!F114+'4.6 pályázat 2'!F114+'4.8 Tourinform'!F114+'4.7 pályázat 3'!F114</f>
        <v>27993815</v>
      </c>
      <c r="G114" s="482">
        <f>'4.1 műv ház'!G114+'4.2 HH'!G114+'4.3 könyvtár'!G114+'4.4 sportcsarnok'!G114+'4.5 pályázat_1'!G114+'4.6 pályázat 2'!G114+'4.8 Tourinform'!G114+'4.7 pályázat 3'!G114</f>
        <v>25289526</v>
      </c>
      <c r="H114" s="276">
        <f>'4.1 műv ház'!H114+'4.2 HH'!H114+'4.3 könyvtár'!H114+'4.4 sportcsarnok'!H114+'4.5 pályázat_1'!H114+'4.6 pályázat 2'!H114+'4.8 Tourinform'!H114+'4.7 pályázat 3'!H114</f>
        <v>0</v>
      </c>
      <c r="I114" s="476">
        <f>'4.1 műv ház'!I114+'4.2 HH'!I114+'4.3 könyvtár'!I114+'4.4 sportcsarnok'!I114+'4.5 pályázat_1'!I114+'4.6 pályázat 2'!I114+'4.8 Tourinform'!I114+'4.7 pályázat 3'!I114</f>
        <v>25289526</v>
      </c>
      <c r="J114" s="482">
        <f>'4.1 műv ház'!J114+'4.2 HH'!J114+'4.3 könyvtár'!J114+'4.4 sportcsarnok'!J114+'4.5 pályázat_1'!J114+'4.6 pályázat 2'!J114+'4.8 Tourinform'!J114+'4.7 pályázat 3'!J114</f>
        <v>25178125</v>
      </c>
      <c r="K114" s="276">
        <f>'4.1 műv ház'!K114+'4.2 HH'!K114+'4.3 könyvtár'!K114+'4.4 sportcsarnok'!K114+'4.5 pályázat_1'!K114+'4.6 pályázat 2'!K114+'4.8 Tourinform'!K114+'4.7 pályázat 3'!K114</f>
        <v>0</v>
      </c>
      <c r="L114" s="476">
        <f>'4.1 műv ház'!L114+'4.2 HH'!L114+'4.3 könyvtár'!L114+'4.4 sportcsarnok'!L114+'4.5 pályázat_1'!L114+'4.6 pályázat 2'!L114+'4.8 Tourinform'!L114+'4.7 pályázat 3'!L114</f>
        <v>25178125</v>
      </c>
      <c r="N114" s="992"/>
      <c r="O114" s="471"/>
      <c r="P114" s="471"/>
      <c r="Q114" s="471"/>
    </row>
    <row r="115" spans="1:24" x14ac:dyDescent="0.25">
      <c r="A115" s="19"/>
      <c r="B115" s="6" t="s">
        <v>874</v>
      </c>
      <c r="C115" s="882">
        <f>'4.1 műv ház'!C115+'4.2 HH'!C115+'4.3 könyvtár'!C115+'4.4 sportcsarnok'!C115+'4.5 pályázat_1'!C115+'4.6 pályázat 2'!C115+'4.8 Tourinform'!C115+'4.7 pályázat 3'!C115</f>
        <v>2941100</v>
      </c>
      <c r="D115" s="123">
        <f>'4.1 műv ház'!D115+'4.2 HH'!D115+'4.3 könyvtár'!D115+'4.4 sportcsarnok'!D115+'4.5 pályázat_1'!D115+'4.6 pályázat 2'!D115+'4.8 Tourinform'!D115+'4.7 pályázat 3'!D115</f>
        <v>22182173</v>
      </c>
      <c r="E115" s="73">
        <f>'4.1 műv ház'!E115+'4.2 HH'!E115+'4.3 könyvtár'!E115+'4.4 sportcsarnok'!E115+'4.5 pályázat_1'!E115+'4.6 pályázat 2'!E115+'4.8 Tourinform'!E115+'4.7 pályázat 3'!E115</f>
        <v>0</v>
      </c>
      <c r="F115" s="74">
        <f>'4.1 műv ház'!F115+'4.2 HH'!F115+'4.3 könyvtár'!F115+'4.4 sportcsarnok'!F115+'4.5 pályázat_1'!F115+'4.6 pályázat 2'!F115+'4.8 Tourinform'!F115+'4.7 pályázat 3'!F115</f>
        <v>22182173</v>
      </c>
      <c r="G115" s="123">
        <f>'4.1 műv ház'!G115+'4.2 HH'!G115+'4.3 könyvtár'!G115+'4.4 sportcsarnok'!G115+'4.5 pályázat_1'!G115+'4.6 pályázat 2'!G115+'4.8 Tourinform'!G115+'4.7 pályázat 3'!G115</f>
        <v>19011585</v>
      </c>
      <c r="H115" s="73">
        <f>'4.1 műv ház'!H115+'4.2 HH'!H115+'4.3 könyvtár'!H115+'4.4 sportcsarnok'!H115+'4.5 pályázat_1'!H115+'4.6 pályázat 2'!H115+'4.8 Tourinform'!H115+'4.7 pályázat 3'!H115</f>
        <v>0</v>
      </c>
      <c r="I115" s="74">
        <f>'4.1 műv ház'!I115+'4.2 HH'!I115+'4.3 könyvtár'!I115+'4.4 sportcsarnok'!I115+'4.5 pályázat_1'!I115+'4.6 pályázat 2'!I115+'4.8 Tourinform'!I115+'4.7 pályázat 3'!I115</f>
        <v>19011585</v>
      </c>
      <c r="J115" s="123">
        <f>'4.1 műv ház'!J115+'4.2 HH'!J115+'4.3 könyvtár'!J115+'4.4 sportcsarnok'!J115+'4.5 pályázat_1'!J115+'4.6 pályázat 2'!J115+'4.8 Tourinform'!J115+'4.7 pályázat 3'!J115</f>
        <v>19011585</v>
      </c>
      <c r="K115" s="73">
        <f>'4.1 műv ház'!K115+'4.2 HH'!K115+'4.3 könyvtár'!K115+'4.4 sportcsarnok'!K115+'4.5 pályázat_1'!K115+'4.6 pályázat 2'!K115+'4.8 Tourinform'!K115+'4.7 pályázat 3'!K115</f>
        <v>0</v>
      </c>
      <c r="L115" s="74">
        <f>'4.1 műv ház'!L115+'4.2 HH'!L115+'4.3 könyvtár'!L115+'4.4 sportcsarnok'!L115+'4.5 pályázat_1'!L115+'4.6 pályázat 2'!L115+'4.8 Tourinform'!L115+'4.7 pályázat 3'!L115</f>
        <v>19011585</v>
      </c>
      <c r="M115" s="63">
        <f>19011585-J115</f>
        <v>0</v>
      </c>
      <c r="O115" s="63"/>
      <c r="P115" s="63"/>
      <c r="Q115" s="63"/>
    </row>
    <row r="116" spans="1:24" x14ac:dyDescent="0.25">
      <c r="A116" s="19"/>
      <c r="B116" s="6" t="s">
        <v>875</v>
      </c>
      <c r="C116" s="882">
        <f>'4.1 műv ház'!C116+'4.2 HH'!C116+'4.3 könyvtár'!C116+'4.4 sportcsarnok'!C116+'4.5 pályázat_1'!C116+'4.6 pályázat 2'!C116+'4.8 Tourinform'!C116+'4.7 pályázat 3'!C116</f>
        <v>4184544</v>
      </c>
      <c r="D116" s="123">
        <f>'4.1 műv ház'!D116+'4.2 HH'!D116+'4.3 könyvtár'!D116+'4.4 sportcsarnok'!D116+'4.5 pályázat_1'!D116+'4.6 pályázat 2'!D116+'4.8 Tourinform'!D116+'4.7 pályázat 3'!D116</f>
        <v>5393701</v>
      </c>
      <c r="E116" s="73">
        <f>'4.1 műv ház'!E116+'4.2 HH'!E116+'4.3 könyvtár'!E116+'4.4 sportcsarnok'!E116+'4.5 pályázat_1'!E116+'4.6 pályázat 2'!E116+'4.8 Tourinform'!E116+'4.7 pályázat 3'!E116</f>
        <v>0</v>
      </c>
      <c r="F116" s="74">
        <f>'4.1 műv ház'!F116+'4.2 HH'!F116+'4.3 könyvtár'!F116+'4.4 sportcsarnok'!F116+'4.5 pályázat_1'!F116+'4.6 pályázat 2'!F116+'4.8 Tourinform'!F116+'4.7 pályázat 3'!F116</f>
        <v>5393701</v>
      </c>
      <c r="G116" s="123">
        <f>'4.1 műv ház'!G116+'4.2 HH'!G116+'4.3 könyvtár'!G116+'4.4 sportcsarnok'!G116+'4.5 pályázat_1'!G116+'4.6 pályázat 2'!G116+'4.8 Tourinform'!G116+'4.7 pályázat 3'!G116</f>
        <v>5860000</v>
      </c>
      <c r="H116" s="73">
        <f>'4.1 műv ház'!H116+'4.2 HH'!H116+'4.3 könyvtár'!H116+'4.4 sportcsarnok'!H116+'4.5 pályázat_1'!H116+'4.6 pályázat 2'!H116+'4.8 Tourinform'!H116+'4.7 pályázat 3'!H116</f>
        <v>0</v>
      </c>
      <c r="I116" s="74">
        <f>'4.1 műv ház'!I116+'4.2 HH'!I116+'4.3 könyvtár'!I116+'4.4 sportcsarnok'!I116+'4.5 pályázat_1'!I116+'4.6 pályázat 2'!I116+'4.8 Tourinform'!I116+'4.7 pályázat 3'!I116</f>
        <v>5860000</v>
      </c>
      <c r="J116" s="123">
        <f>'4.1 műv ház'!J116+'4.2 HH'!J116+'4.3 könyvtár'!J116+'4.4 sportcsarnok'!J116+'4.5 pályázat_1'!J116+'4.6 pályázat 2'!J116+'4.8 Tourinform'!J116+'4.7 pályázat 3'!J116</f>
        <v>5605611</v>
      </c>
      <c r="K116" s="73">
        <f>'4.1 műv ház'!K116+'4.2 HH'!K116+'4.3 könyvtár'!K116+'4.4 sportcsarnok'!K116+'4.5 pályázat_1'!K116+'4.6 pályázat 2'!K116+'4.8 Tourinform'!K116+'4.7 pályázat 3'!K116</f>
        <v>0</v>
      </c>
      <c r="L116" s="74">
        <f>'4.1 műv ház'!L116+'4.2 HH'!L116+'4.3 könyvtár'!L116+'4.4 sportcsarnok'!L116+'4.5 pályázat_1'!L116+'4.6 pályázat 2'!L116+'4.8 Tourinform'!L116+'4.7 pályázat 3'!L116</f>
        <v>5605611</v>
      </c>
      <c r="M116" s="63">
        <f>5605611-J116</f>
        <v>0</v>
      </c>
      <c r="O116" s="63"/>
      <c r="P116" s="63"/>
      <c r="Q116" s="63"/>
    </row>
    <row r="117" spans="1:24" x14ac:dyDescent="0.25">
      <c r="A117" s="19"/>
      <c r="B117" s="6" t="s">
        <v>873</v>
      </c>
      <c r="C117" s="882">
        <f>'4.1 műv ház'!C117+'4.2 HH'!C117+'4.3 könyvtár'!C117+'4.4 sportcsarnok'!C117+'4.5 pályázat_1'!C117+'4.6 pályázat 2'!C117+'4.8 Tourinform'!C117+'4.7 pályázat 3'!C117</f>
        <v>471920</v>
      </c>
      <c r="D117" s="123">
        <f>'4.1 műv ház'!D117+'4.2 HH'!D117+'4.3 könyvtár'!D117+'4.4 sportcsarnok'!D117+'4.5 pályázat_1'!D117+'4.6 pályázat 2'!D117+'4.8 Tourinform'!D117+'4.7 pályázat 3'!D117</f>
        <v>417941</v>
      </c>
      <c r="E117" s="73">
        <f>'4.1 műv ház'!E117+'4.2 HH'!E117+'4.3 könyvtár'!E117+'4.4 sportcsarnok'!E117+'4.5 pályázat_1'!E117+'4.6 pályázat 2'!E117+'4.8 Tourinform'!E117+'4.7 pályázat 3'!E117</f>
        <v>0</v>
      </c>
      <c r="F117" s="74">
        <f>'4.1 műv ház'!F117+'4.2 HH'!F117+'4.3 könyvtár'!F117+'4.4 sportcsarnok'!F117+'4.5 pályázat_1'!F117+'4.6 pályázat 2'!F117+'4.8 Tourinform'!F117+'4.7 pályázat 3'!F117</f>
        <v>417941</v>
      </c>
      <c r="G117" s="123">
        <f>'4.1 műv ház'!G117+'4.2 HH'!G117+'4.3 könyvtár'!G117+'4.4 sportcsarnok'!G117+'4.5 pályázat_1'!G117+'4.6 pályázat 2'!G117+'4.8 Tourinform'!G117+'4.7 pályázat 3'!G117</f>
        <v>417941</v>
      </c>
      <c r="H117" s="73">
        <f>'4.1 műv ház'!H117+'4.2 HH'!H117+'4.3 könyvtár'!H117+'4.4 sportcsarnok'!H117+'4.5 pályázat_1'!H117+'4.6 pályázat 2'!H117+'4.8 Tourinform'!H117+'4.7 pályázat 3'!H117</f>
        <v>0</v>
      </c>
      <c r="I117" s="74">
        <f>'4.1 műv ház'!I117+'4.2 HH'!I117+'4.3 könyvtár'!I117+'4.4 sportcsarnok'!I117+'4.5 pályázat_1'!I117+'4.6 pályázat 2'!I117+'4.8 Tourinform'!I117+'4.7 pályázat 3'!I117</f>
        <v>417941</v>
      </c>
      <c r="J117" s="123">
        <f>'4.1 műv ház'!J117+'4.2 HH'!J117+'4.3 könyvtár'!J117+'4.4 sportcsarnok'!J117+'4.5 pályázat_1'!J117+'4.6 pályázat 2'!J117+'4.8 Tourinform'!J117+'4.7 pályázat 3'!J117</f>
        <v>560929</v>
      </c>
      <c r="K117" s="73">
        <f>'4.1 műv ház'!K117+'4.2 HH'!K117+'4.3 könyvtár'!K117+'4.4 sportcsarnok'!K117+'4.5 pályázat_1'!K117+'4.6 pályázat 2'!K117+'4.8 Tourinform'!K117+'4.7 pályázat 3'!K117</f>
        <v>0</v>
      </c>
      <c r="L117" s="74">
        <f>'4.1 műv ház'!L117+'4.2 HH'!L117+'4.3 könyvtár'!L117+'4.4 sportcsarnok'!L117+'4.5 pályázat_1'!L117+'4.6 pályázat 2'!L117+'4.8 Tourinform'!L117+'4.7 pályázat 3'!L117</f>
        <v>560929</v>
      </c>
      <c r="M117" s="63">
        <f>560929-J117</f>
        <v>0</v>
      </c>
      <c r="O117" s="63"/>
      <c r="P117" s="63"/>
      <c r="Q117" s="63"/>
    </row>
    <row r="118" spans="1:24" x14ac:dyDescent="0.25">
      <c r="A118" s="19"/>
      <c r="B118" s="6" t="s">
        <v>876</v>
      </c>
      <c r="C118" s="882">
        <f>'4.1 műv ház'!C118+'4.2 HH'!C118+'4.3 könyvtár'!C118+'4.4 sportcsarnok'!C118+'4.5 pályázat_1'!C118+'4.6 pályázat 2'!C118+'4.8 Tourinform'!C118+'4.7 pályázat 3'!C118</f>
        <v>2020625</v>
      </c>
      <c r="D118" s="123">
        <f>'4.1 műv ház'!D118+'4.2 HH'!D118+'4.3 könyvtár'!D118+'4.4 sportcsarnok'!D118+'4.5 pályázat_1'!D118+'4.6 pályázat 2'!D118+'4.8 Tourinform'!D118+'4.7 pályázat 3'!D118</f>
        <v>0</v>
      </c>
      <c r="E118" s="73">
        <f>'4.1 műv ház'!E118+'4.2 HH'!E118+'4.3 könyvtár'!E118+'4.4 sportcsarnok'!E118+'4.5 pályázat_1'!E118+'4.6 pályázat 2'!E118+'4.8 Tourinform'!E118+'4.7 pályázat 3'!E118</f>
        <v>0</v>
      </c>
      <c r="F118" s="74">
        <f>'4.1 műv ház'!F118+'4.2 HH'!F118+'4.3 könyvtár'!F118+'4.4 sportcsarnok'!F118+'4.5 pályázat_1'!F118+'4.6 pályázat 2'!F118+'4.8 Tourinform'!F118+'4.7 pályázat 3'!F118</f>
        <v>0</v>
      </c>
      <c r="G118" s="123">
        <f>'4.1 műv ház'!G118+'4.2 HH'!G118+'4.3 könyvtár'!G118+'4.4 sportcsarnok'!G118+'4.5 pályázat_1'!G118+'4.6 pályázat 2'!G118+'4.8 Tourinform'!G118+'4.7 pályázat 3'!G118</f>
        <v>0</v>
      </c>
      <c r="H118" s="73">
        <f>'4.1 műv ház'!H118+'4.2 HH'!H118+'4.3 könyvtár'!H118+'4.4 sportcsarnok'!H118+'4.5 pályázat_1'!H118+'4.6 pályázat 2'!H118+'4.8 Tourinform'!H118+'4.7 pályázat 3'!H118</f>
        <v>0</v>
      </c>
      <c r="I118" s="74">
        <f>'4.1 műv ház'!I118+'4.2 HH'!I118+'4.3 könyvtár'!I118+'4.4 sportcsarnok'!I118+'4.5 pályázat_1'!I118+'4.6 pályázat 2'!I118+'4.8 Tourinform'!I118+'4.7 pályázat 3'!I118</f>
        <v>0</v>
      </c>
      <c r="J118" s="123">
        <f>'4.1 műv ház'!J118+'4.2 HH'!J118+'4.3 könyvtár'!J118+'4.4 sportcsarnok'!J118+'4.5 pályázat_1'!J118+'4.6 pályázat 2'!J118+'4.8 Tourinform'!J118+'4.7 pályázat 3'!J118</f>
        <v>0</v>
      </c>
      <c r="K118" s="73">
        <f>'4.1 műv ház'!K118+'4.2 HH'!K118+'4.3 könyvtár'!K118+'4.4 sportcsarnok'!K118+'4.5 pályázat_1'!K118+'4.6 pályázat 2'!K118+'4.8 Tourinform'!K118+'4.7 pályázat 3'!K118</f>
        <v>0</v>
      </c>
      <c r="L118" s="74">
        <f>'4.1 műv ház'!L118+'4.2 HH'!L118+'4.3 könyvtár'!L118+'4.4 sportcsarnok'!L118+'4.5 pályázat_1'!L118+'4.6 pályázat 2'!L118+'4.8 Tourinform'!L118+'4.7 pályázat 3'!L118</f>
        <v>0</v>
      </c>
    </row>
    <row r="119" spans="1:24" x14ac:dyDescent="0.25">
      <c r="A119" s="19" t="s">
        <v>195</v>
      </c>
      <c r="B119" s="6" t="s">
        <v>196</v>
      </c>
      <c r="C119" s="882">
        <f>'4.1 műv ház'!C119+'4.2 HH'!C119+'4.3 könyvtár'!C119+'4.4 sportcsarnok'!C119+'4.5 pályázat_1'!C119+'4.6 pályázat 2'!C119+'4.8 Tourinform'!C119+'4.7 pályázat 3'!C119</f>
        <v>0</v>
      </c>
      <c r="D119" s="123">
        <f>'4.1 műv ház'!D119+'4.2 HH'!D119+'4.3 könyvtár'!D119+'4.4 sportcsarnok'!D119+'4.5 pályázat_1'!D119+'4.6 pályázat 2'!D119+'4.8 Tourinform'!D119+'4.7 pályázat 3'!D119</f>
        <v>0</v>
      </c>
      <c r="E119" s="73">
        <f>'4.1 műv ház'!E119+'4.2 HH'!E119+'4.3 könyvtár'!E119+'4.4 sportcsarnok'!E119+'4.5 pályázat_1'!E119+'4.6 pályázat 2'!E119+'4.8 Tourinform'!E119+'4.7 pályázat 3'!E119</f>
        <v>0</v>
      </c>
      <c r="F119" s="74">
        <f>'4.1 műv ház'!F119+'4.2 HH'!F119+'4.3 könyvtár'!F119+'4.4 sportcsarnok'!F119+'4.5 pályázat_1'!F119+'4.6 pályázat 2'!F119+'4.8 Tourinform'!F119+'4.7 pályázat 3'!F119</f>
        <v>0</v>
      </c>
      <c r="G119" s="123">
        <f>'4.1 műv ház'!G119+'4.2 HH'!G119+'4.3 könyvtár'!G119+'4.4 sportcsarnok'!G119+'4.5 pályázat_1'!G119+'4.6 pályázat 2'!G119+'4.8 Tourinform'!G119+'4.7 pályázat 3'!G119</f>
        <v>0</v>
      </c>
      <c r="H119" s="73">
        <f>'4.1 műv ház'!H119+'4.2 HH'!H119+'4.3 könyvtár'!H119+'4.4 sportcsarnok'!H119+'4.5 pályázat_1'!H119+'4.6 pályázat 2'!H119+'4.8 Tourinform'!H119+'4.7 pályázat 3'!H119</f>
        <v>0</v>
      </c>
      <c r="I119" s="74">
        <f>'4.1 műv ház'!I119+'4.2 HH'!I119+'4.3 könyvtár'!I119+'4.4 sportcsarnok'!I119+'4.5 pályázat_1'!I119+'4.6 pályázat 2'!I119+'4.8 Tourinform'!I119+'4.7 pályázat 3'!I119</f>
        <v>0</v>
      </c>
      <c r="J119" s="123">
        <f>'4.1 műv ház'!J119+'4.2 HH'!J119+'4.3 könyvtár'!J119+'4.4 sportcsarnok'!J119+'4.5 pályázat_1'!J119+'4.6 pályázat 2'!J119+'4.8 Tourinform'!J119+'4.7 pályázat 3'!J119</f>
        <v>0</v>
      </c>
      <c r="K119" s="73">
        <f>'4.1 műv ház'!K119+'4.2 HH'!K119+'4.3 könyvtár'!K119+'4.4 sportcsarnok'!K119+'4.5 pályázat_1'!K119+'4.6 pályázat 2'!K119+'4.8 Tourinform'!K119+'4.7 pályázat 3'!K119</f>
        <v>0</v>
      </c>
      <c r="L119" s="74">
        <f>'4.1 műv ház'!L119+'4.2 HH'!L119+'4.3 könyvtár'!L119+'4.4 sportcsarnok'!L119+'4.5 pályázat_1'!L119+'4.6 pályázat 2'!L119+'4.8 Tourinform'!L119+'4.7 pályázat 3'!L119</f>
        <v>0</v>
      </c>
    </row>
    <row r="120" spans="1:24" x14ac:dyDescent="0.25">
      <c r="A120" s="19" t="s">
        <v>197</v>
      </c>
      <c r="B120" s="6" t="s">
        <v>198</v>
      </c>
      <c r="C120" s="882">
        <f>'4.1 műv ház'!C120+'4.2 HH'!C120+'4.3 könyvtár'!C120+'4.4 sportcsarnok'!C120+'4.5 pályázat_1'!C120+'4.6 pályázat 2'!C120+'4.8 Tourinform'!C120+'4.7 pályázat 3'!C120</f>
        <v>1273125</v>
      </c>
      <c r="D120" s="123">
        <f>'4.1 műv ház'!D120+'4.2 HH'!D120+'4.3 könyvtár'!D120+'4.4 sportcsarnok'!D120+'4.5 pályázat_1'!D120+'4.6 pályázat 2'!D120+'4.8 Tourinform'!D120+'4.7 pályázat 3'!D120</f>
        <v>39850</v>
      </c>
      <c r="E120" s="73">
        <f>'4.1 műv ház'!E120+'4.2 HH'!E120+'4.3 könyvtár'!E120+'4.4 sportcsarnok'!E120+'4.5 pályázat_1'!E120+'4.6 pályázat 2'!E120+'4.8 Tourinform'!E120+'4.7 pályázat 3'!E120</f>
        <v>0</v>
      </c>
      <c r="F120" s="74">
        <f>'4.1 műv ház'!F120+'4.2 HH'!F120+'4.3 könyvtár'!F120+'4.4 sportcsarnok'!F120+'4.5 pályázat_1'!F120+'4.6 pályázat 2'!F120+'4.8 Tourinform'!F120+'4.7 pályázat 3'!F120</f>
        <v>39850</v>
      </c>
      <c r="G120" s="123">
        <f>'4.1 műv ház'!G120+'4.2 HH'!G120+'4.3 könyvtár'!G120+'4.4 sportcsarnok'!G120+'4.5 pályázat_1'!G120+'4.6 pályázat 2'!G120+'4.8 Tourinform'!G120+'4.7 pályázat 3'!G120</f>
        <v>39850</v>
      </c>
      <c r="H120" s="73">
        <f>'4.1 műv ház'!H120+'4.2 HH'!H120+'4.3 könyvtár'!H120+'4.4 sportcsarnok'!H120+'4.5 pályázat_1'!H120+'4.6 pályázat 2'!H120+'4.8 Tourinform'!H120+'4.7 pályázat 3'!H120</f>
        <v>0</v>
      </c>
      <c r="I120" s="74">
        <f>'4.1 műv ház'!I120+'4.2 HH'!I120+'4.3 könyvtár'!I120+'4.4 sportcsarnok'!I120+'4.5 pályázat_1'!I120+'4.6 pályázat 2'!I120+'4.8 Tourinform'!I120+'4.7 pályázat 3'!I120</f>
        <v>39850</v>
      </c>
      <c r="J120" s="123">
        <f>'4.1 műv ház'!J120+'4.2 HH'!J120+'4.3 könyvtár'!J120+'4.4 sportcsarnok'!J120+'4.5 pályázat_1'!J120+'4.6 pályázat 2'!J120+'4.8 Tourinform'!J120+'4.7 pályázat 3'!J120</f>
        <v>2245100</v>
      </c>
      <c r="K120" s="73">
        <f>'4.1 műv ház'!K120+'4.2 HH'!K120+'4.3 könyvtár'!K120+'4.4 sportcsarnok'!K120+'4.5 pályázat_1'!K120+'4.6 pályázat 2'!K120+'4.8 Tourinform'!K120+'4.7 pályázat 3'!K120</f>
        <v>0</v>
      </c>
      <c r="L120" s="74">
        <f>'4.1 műv ház'!L120+'4.2 HH'!L120+'4.3 könyvtár'!L120+'4.4 sportcsarnok'!L120+'4.5 pályázat_1'!L120+'4.6 pályázat 2'!L120+'4.8 Tourinform'!L120+'4.7 pályázat 3'!L120</f>
        <v>2245100</v>
      </c>
      <c r="M120" s="63">
        <f>2245100-J120</f>
        <v>0</v>
      </c>
    </row>
    <row r="121" spans="1:24" x14ac:dyDescent="0.25">
      <c r="A121" s="19" t="s">
        <v>199</v>
      </c>
      <c r="B121" s="6" t="s">
        <v>200</v>
      </c>
      <c r="C121" s="882">
        <f>'4.1 műv ház'!C121+'4.2 HH'!C121+'4.3 könyvtár'!C121+'4.4 sportcsarnok'!C121+'4.5 pályázat_1'!C121+'4.6 pályázat 2'!C121+'4.8 Tourinform'!C121+'4.7 pályázat 3'!C121</f>
        <v>1702034</v>
      </c>
      <c r="D121" s="123">
        <f>'4.1 műv ház'!D121+'4.2 HH'!D121+'4.3 könyvtár'!D121+'4.4 sportcsarnok'!D121+'4.5 pályázat_1'!D121+'4.6 pályázat 2'!D121+'4.8 Tourinform'!D121+'4.7 pályázat 3'!D121</f>
        <v>200000</v>
      </c>
      <c r="E121" s="73">
        <f>'4.1 műv ház'!E121+'4.2 HH'!E121+'4.3 könyvtár'!E121+'4.4 sportcsarnok'!E121+'4.5 pályázat_1'!E121+'4.6 pályázat 2'!E121+'4.8 Tourinform'!E121+'4.7 pályázat 3'!E121</f>
        <v>0</v>
      </c>
      <c r="F121" s="74">
        <f>'4.1 műv ház'!F121+'4.2 HH'!F121+'4.3 könyvtár'!F121+'4.4 sportcsarnok'!F121+'4.5 pályázat_1'!F121+'4.6 pályázat 2'!F121+'4.8 Tourinform'!F121+'4.7 pályázat 3'!F121</f>
        <v>200000</v>
      </c>
      <c r="G121" s="123">
        <f>'4.1 műv ház'!G121+'4.2 HH'!G121+'4.3 könyvtár'!G121+'4.4 sportcsarnok'!G121+'4.5 pályázat_1'!G121+'4.6 pályázat 2'!G121+'4.8 Tourinform'!G121+'4.7 pályázat 3'!G121</f>
        <v>995000</v>
      </c>
      <c r="H121" s="73">
        <f>'4.1 műv ház'!H121+'4.2 HH'!H121+'4.3 könyvtár'!H121+'4.4 sportcsarnok'!H121+'4.5 pályázat_1'!H121+'4.6 pályázat 2'!H121+'4.8 Tourinform'!H121+'4.7 pályázat 3'!H121</f>
        <v>0</v>
      </c>
      <c r="I121" s="74">
        <f>'4.1 műv ház'!I121+'4.2 HH'!I121+'4.3 könyvtár'!I121+'4.4 sportcsarnok'!I121+'4.5 pályázat_1'!I121+'4.6 pályázat 2'!I121+'4.8 Tourinform'!I121+'4.7 pályázat 3'!I121</f>
        <v>995000</v>
      </c>
      <c r="J121" s="123">
        <f>'4.1 műv ház'!J121+'4.2 HH'!J121+'4.3 könyvtár'!J121+'4.4 sportcsarnok'!J121+'4.5 pályázat_1'!J121+'4.6 pályázat 2'!J121+'4.8 Tourinform'!J121+'4.7 pályázat 3'!J121</f>
        <v>1936037</v>
      </c>
      <c r="K121" s="73">
        <f>'4.1 műv ház'!K121+'4.2 HH'!K121+'4.3 könyvtár'!K121+'4.4 sportcsarnok'!K121+'4.5 pályázat_1'!K121+'4.6 pályázat 2'!K121+'4.8 Tourinform'!K121+'4.7 pályázat 3'!K121</f>
        <v>0</v>
      </c>
      <c r="L121" s="74">
        <f>'4.1 műv ház'!L121+'4.2 HH'!L121+'4.3 könyvtár'!L121+'4.4 sportcsarnok'!L121+'4.5 pályázat_1'!L121+'4.6 pályázat 2'!L121+'4.8 Tourinform'!L121+'4.7 pályázat 3'!L121</f>
        <v>1936037</v>
      </c>
      <c r="M121" s="63">
        <f>1936037-J121</f>
        <v>0</v>
      </c>
    </row>
    <row r="122" spans="1:24" x14ac:dyDescent="0.25">
      <c r="A122" s="19" t="s">
        <v>201</v>
      </c>
      <c r="B122" s="6" t="s">
        <v>202</v>
      </c>
      <c r="C122" s="882">
        <f>'4.1 műv ház'!C122+'4.2 HH'!C122+'4.3 könyvtár'!C122+'4.4 sportcsarnok'!C122+'4.5 pályázat_1'!C122+'4.6 pályázat 2'!C122+'4.8 Tourinform'!C122+'4.7 pályázat 3'!C122</f>
        <v>1045150</v>
      </c>
      <c r="D122" s="123">
        <f>'4.1 műv ház'!D122+'4.2 HH'!D122+'4.3 könyvtár'!D122+'4.4 sportcsarnok'!D122+'4.5 pályázat_1'!D122+'4.6 pályázat 2'!D122+'4.8 Tourinform'!D122+'4.7 pályázat 3'!D122</f>
        <v>0</v>
      </c>
      <c r="E122" s="73">
        <f>'4.1 műv ház'!E122+'4.2 HH'!E122+'4.3 könyvtár'!E122+'4.4 sportcsarnok'!E122+'4.5 pályázat_1'!E122+'4.6 pályázat 2'!E122+'4.8 Tourinform'!E122+'4.7 pályázat 3'!E122</f>
        <v>0</v>
      </c>
      <c r="F122" s="74">
        <f>'4.1 műv ház'!F122+'4.2 HH'!F122+'4.3 könyvtár'!F122+'4.4 sportcsarnok'!F122+'4.5 pályázat_1'!F122+'4.6 pályázat 2'!F122+'4.8 Tourinform'!F122+'4.7 pályázat 3'!F122</f>
        <v>0</v>
      </c>
      <c r="G122" s="123">
        <f>'4.1 műv ház'!G122+'4.2 HH'!G122+'4.3 könyvtár'!G122+'4.4 sportcsarnok'!G122+'4.5 pályázat_1'!G122+'4.6 pályázat 2'!G122+'4.8 Tourinform'!G122+'4.7 pályázat 3'!G122</f>
        <v>0</v>
      </c>
      <c r="H122" s="73">
        <f>'4.1 műv ház'!H122+'4.2 HH'!H122+'4.3 könyvtár'!H122+'4.4 sportcsarnok'!H122+'4.5 pályázat_1'!H122+'4.6 pályázat 2'!H122+'4.8 Tourinform'!H122+'4.7 pályázat 3'!H122</f>
        <v>0</v>
      </c>
      <c r="I122" s="74">
        <f>'4.1 műv ház'!I122+'4.2 HH'!I122+'4.3 könyvtár'!I122+'4.4 sportcsarnok'!I122+'4.5 pályázat_1'!I122+'4.6 pályázat 2'!I122+'4.8 Tourinform'!I122+'4.7 pályázat 3'!I122</f>
        <v>0</v>
      </c>
      <c r="J122" s="123">
        <f>'4.1 műv ház'!J122+'4.2 HH'!J122+'4.3 könyvtár'!J122+'4.4 sportcsarnok'!J122+'4.5 pályázat_1'!J122+'4.6 pályázat 2'!J122+'4.8 Tourinform'!J122+'4.7 pályázat 3'!J122</f>
        <v>0</v>
      </c>
      <c r="K122" s="73">
        <f>'4.1 műv ház'!K122+'4.2 HH'!K122+'4.3 könyvtár'!K122+'4.4 sportcsarnok'!K122+'4.5 pályázat_1'!K122+'4.6 pályázat 2'!K122+'4.8 Tourinform'!K122+'4.7 pályázat 3'!K122</f>
        <v>0</v>
      </c>
      <c r="L122" s="74">
        <f>'4.1 műv ház'!L122+'4.2 HH'!L122+'4.3 könyvtár'!L122+'4.4 sportcsarnok'!L122+'4.5 pályázat_1'!L122+'4.6 pályázat 2'!L122+'4.8 Tourinform'!L122+'4.7 pályázat 3'!L122</f>
        <v>0</v>
      </c>
    </row>
    <row r="123" spans="1:24" x14ac:dyDescent="0.25">
      <c r="A123" s="19" t="s">
        <v>203</v>
      </c>
      <c r="B123" s="6" t="s">
        <v>204</v>
      </c>
      <c r="C123" s="882">
        <f>'4.1 műv ház'!C123+'4.2 HH'!C123+'4.3 könyvtár'!C123+'4.4 sportcsarnok'!C123+'4.5 pályázat_1'!C123+'4.6 pályázat 2'!C123+'4.8 Tourinform'!C123+'4.7 pályázat 3'!C123</f>
        <v>2242700</v>
      </c>
      <c r="D123" s="123">
        <f>'4.1 műv ház'!D123+'4.2 HH'!D123+'4.3 könyvtár'!D123+'4.4 sportcsarnok'!D123+'4.5 pályázat_1'!D123+'4.6 pályázat 2'!D123+'4.8 Tourinform'!D123+'4.7 pályázat 3'!D123</f>
        <v>1842520</v>
      </c>
      <c r="E123" s="73">
        <f>'4.1 műv ház'!E123+'4.2 HH'!E123+'4.3 könyvtár'!E123+'4.4 sportcsarnok'!E123+'4.5 pályázat_1'!E123+'4.6 pályázat 2'!E123+'4.8 Tourinform'!E123+'4.7 pályázat 3'!E123</f>
        <v>0</v>
      </c>
      <c r="F123" s="74">
        <f>'4.1 műv ház'!F123+'4.2 HH'!F123+'4.3 könyvtár'!F123+'4.4 sportcsarnok'!F123+'4.5 pályázat_1'!F123+'4.6 pályázat 2'!F123+'4.8 Tourinform'!F123+'4.7 pályázat 3'!F123</f>
        <v>1842520</v>
      </c>
      <c r="G123" s="123">
        <f>'4.1 műv ház'!G123+'4.2 HH'!G123+'4.3 könyvtár'!G123+'4.4 sportcsarnok'!G123+'4.5 pályázat_1'!G123+'4.6 pályázat 2'!G123+'4.8 Tourinform'!G123+'4.7 pályázat 3'!G123</f>
        <v>2365000</v>
      </c>
      <c r="H123" s="73">
        <f>'4.1 műv ház'!H123+'4.2 HH'!H123+'4.3 könyvtár'!H123+'4.4 sportcsarnok'!H123+'4.5 pályázat_1'!H123+'4.6 pályázat 2'!H123+'4.8 Tourinform'!H123+'4.7 pályázat 3'!H123</f>
        <v>0</v>
      </c>
      <c r="I123" s="74">
        <f>'4.1 műv ház'!I123+'4.2 HH'!I123+'4.3 könyvtár'!I123+'4.4 sportcsarnok'!I123+'4.5 pályázat_1'!I123+'4.6 pályázat 2'!I123+'4.8 Tourinform'!I123+'4.7 pályázat 3'!I123</f>
        <v>2365000</v>
      </c>
      <c r="J123" s="123">
        <f>'4.1 műv ház'!J123+'4.2 HH'!J123+'4.3 könyvtár'!J123+'4.4 sportcsarnok'!J123+'4.5 pályázat_1'!J123+'4.6 pályázat 2'!J123+'4.8 Tourinform'!J123+'4.7 pályázat 3'!J123</f>
        <v>2215126</v>
      </c>
      <c r="K123" s="73">
        <f>'4.1 műv ház'!K123+'4.2 HH'!K123+'4.3 könyvtár'!K123+'4.4 sportcsarnok'!K123+'4.5 pályázat_1'!K123+'4.6 pályázat 2'!K123+'4.8 Tourinform'!K123+'4.7 pályázat 3'!K123</f>
        <v>0</v>
      </c>
      <c r="L123" s="74">
        <f>'4.1 műv ház'!L123+'4.2 HH'!L123+'4.3 könyvtár'!L123+'4.4 sportcsarnok'!L123+'4.5 pályázat_1'!L123+'4.6 pályázat 2'!L123+'4.8 Tourinform'!L123+'4.7 pályázat 3'!L123</f>
        <v>2215126</v>
      </c>
      <c r="M123" s="63">
        <f>2215126-J123</f>
        <v>0</v>
      </c>
    </row>
    <row r="124" spans="1:24" x14ac:dyDescent="0.25">
      <c r="A124" s="19" t="s">
        <v>205</v>
      </c>
      <c r="B124" s="6" t="s">
        <v>206</v>
      </c>
      <c r="C124" s="882">
        <f>'4.1 műv ház'!C124+'4.2 HH'!C124+'4.3 könyvtár'!C124+'4.4 sportcsarnok'!C124+'4.5 pályázat_1'!C124+'4.6 pályázat 2'!C124+'4.8 Tourinform'!C124+'4.7 pályázat 3'!C124</f>
        <v>59524923</v>
      </c>
      <c r="D124" s="123">
        <f>'4.1 műv ház'!D124+'4.2 HH'!D124+'4.3 könyvtár'!D124+'4.4 sportcsarnok'!D124+'4.5 pályázat_1'!D124+'4.6 pályázat 2'!D124+'4.8 Tourinform'!D124+'4.7 pályázat 3'!D124</f>
        <v>26370060</v>
      </c>
      <c r="E124" s="73">
        <f>'4.1 műv ház'!E124+'4.2 HH'!E124+'4.3 könyvtár'!E124+'4.4 sportcsarnok'!E124+'4.5 pályázat_1'!E124+'4.6 pályázat 2'!E124+'4.8 Tourinform'!E124+'4.7 pályázat 3'!E124</f>
        <v>0</v>
      </c>
      <c r="F124" s="74">
        <f>'4.1 műv ház'!F124+'4.2 HH'!F124+'4.3 könyvtár'!F124+'4.4 sportcsarnok'!F124+'4.5 pályázat_1'!F124+'4.6 pályázat 2'!F124+'4.8 Tourinform'!F124+'4.7 pályázat 3'!F124</f>
        <v>26370060</v>
      </c>
      <c r="G124" s="123">
        <f>'4.1 műv ház'!G124+'4.2 HH'!G124+'4.3 könyvtár'!G124+'4.4 sportcsarnok'!G124+'4.5 pályázat_1'!G124+'4.6 pályázat 2'!G124+'4.8 Tourinform'!G124+'4.7 pályázat 3'!G124</f>
        <v>30415200</v>
      </c>
      <c r="H124" s="73">
        <f>'4.1 műv ház'!H124+'4.2 HH'!H124+'4.3 könyvtár'!H124+'4.4 sportcsarnok'!H124+'4.5 pályázat_1'!H124+'4.6 pályázat 2'!H124+'4.8 Tourinform'!H124+'4.7 pályázat 3'!H124</f>
        <v>0</v>
      </c>
      <c r="I124" s="74">
        <f>'4.1 műv ház'!I124+'4.2 HH'!I124+'4.3 könyvtár'!I124+'4.4 sportcsarnok'!I124+'4.5 pályázat_1'!I124+'4.6 pályázat 2'!I124+'4.8 Tourinform'!I124+'4.7 pályázat 3'!I124</f>
        <v>30415200</v>
      </c>
      <c r="J124" s="123">
        <f>'4.1 műv ház'!J124+'4.2 HH'!J124+'4.3 könyvtár'!J124+'4.4 sportcsarnok'!J124+'4.5 pályázat_1'!J124+'4.6 pályázat 2'!J124+'4.8 Tourinform'!J124+'4.7 pályázat 3'!J124</f>
        <v>28445137</v>
      </c>
      <c r="K124" s="73">
        <f>'4.1 műv ház'!K124+'4.2 HH'!K124+'4.3 könyvtár'!K124+'4.4 sportcsarnok'!K124+'4.5 pályázat_1'!K124+'4.6 pályázat 2'!K124+'4.8 Tourinform'!K124+'4.7 pályázat 3'!K124</f>
        <v>0</v>
      </c>
      <c r="L124" s="74">
        <f>'4.1 műv ház'!L124+'4.2 HH'!L124+'4.3 könyvtár'!L124+'4.4 sportcsarnok'!L124+'4.5 pályázat_1'!L124+'4.6 pályázat 2'!L124+'4.8 Tourinform'!L124+'4.7 pályázat 3'!L124</f>
        <v>28445137</v>
      </c>
      <c r="M124" s="63">
        <f>28445137-J124</f>
        <v>0</v>
      </c>
    </row>
    <row r="125" spans="1:24" x14ac:dyDescent="0.25">
      <c r="A125" s="19" t="s">
        <v>207</v>
      </c>
      <c r="B125" s="6" t="s">
        <v>208</v>
      </c>
      <c r="C125" s="882">
        <f>'4.1 műv ház'!C125+'4.2 HH'!C125+'4.3 könyvtár'!C125+'4.4 sportcsarnok'!C125+'4.5 pályázat_1'!C125+'4.6 pályázat 2'!C125+'4.8 Tourinform'!C125+'4.7 pályázat 3'!C125</f>
        <v>5557287</v>
      </c>
      <c r="D125" s="123">
        <f>'4.1 műv ház'!D125+'4.2 HH'!D125+'4.3 könyvtár'!D125+'4.4 sportcsarnok'!D125+'4.5 pályázat_1'!D125+'4.6 pályázat 2'!D125+'4.8 Tourinform'!D125+'4.7 pályázat 3'!D125</f>
        <v>645000</v>
      </c>
      <c r="E125" s="73">
        <f>'4.1 műv ház'!E125+'4.2 HH'!E125+'4.3 könyvtár'!E125+'4.4 sportcsarnok'!E125+'4.5 pályázat_1'!E125+'4.6 pályázat 2'!E125+'4.8 Tourinform'!E125+'4.7 pályázat 3'!E125</f>
        <v>0</v>
      </c>
      <c r="F125" s="74">
        <f>'4.1 műv ház'!F125+'4.2 HH'!F125+'4.3 könyvtár'!F125+'4.4 sportcsarnok'!F125+'4.5 pályázat_1'!F125+'4.6 pályázat 2'!F125+'4.8 Tourinform'!F125+'4.7 pályázat 3'!F125</f>
        <v>645000</v>
      </c>
      <c r="G125" s="123">
        <f>'4.1 műv ház'!G125+'4.2 HH'!G125+'4.3 könyvtár'!G125+'4.4 sportcsarnok'!G125+'4.5 pályázat_1'!G125+'4.6 pályázat 2'!G125+'4.8 Tourinform'!G125+'4.7 pályázat 3'!G125</f>
        <v>1000000</v>
      </c>
      <c r="H125" s="73">
        <f>'4.1 műv ház'!H125+'4.2 HH'!H125+'4.3 könyvtár'!H125+'4.4 sportcsarnok'!H125+'4.5 pályázat_1'!H125+'4.6 pályázat 2'!H125+'4.8 Tourinform'!H125+'4.7 pályázat 3'!H125</f>
        <v>0</v>
      </c>
      <c r="I125" s="74">
        <f>'4.1 műv ház'!I125+'4.2 HH'!I125+'4.3 könyvtár'!I125+'4.4 sportcsarnok'!I125+'4.5 pályázat_1'!I125+'4.6 pályázat 2'!I125+'4.8 Tourinform'!I125+'4.7 pályázat 3'!I125</f>
        <v>1000000</v>
      </c>
      <c r="J125" s="123">
        <f>'4.1 műv ház'!J125+'4.2 HH'!J125+'4.3 könyvtár'!J125+'4.4 sportcsarnok'!J125+'4.5 pályázat_1'!J125+'4.6 pályázat 2'!J125+'4.8 Tourinform'!J125+'4.7 pályázat 3'!J125</f>
        <v>1498126</v>
      </c>
      <c r="K125" s="73">
        <f>'4.1 műv ház'!K125+'4.2 HH'!K125+'4.3 könyvtár'!K125+'4.4 sportcsarnok'!K125+'4.5 pályázat_1'!K125+'4.6 pályázat 2'!K125+'4.8 Tourinform'!K125+'4.7 pályázat 3'!K125</f>
        <v>0</v>
      </c>
      <c r="L125" s="74">
        <f>'4.1 műv ház'!L125+'4.2 HH'!L125+'4.3 könyvtár'!L125+'4.4 sportcsarnok'!L125+'4.5 pályázat_1'!L125+'4.6 pályázat 2'!L125+'4.8 Tourinform'!L125+'4.7 pályázat 3'!L125</f>
        <v>1498126</v>
      </c>
      <c r="M125" s="63">
        <f>211126+1287000-J125</f>
        <v>0</v>
      </c>
    </row>
    <row r="126" spans="1:24" x14ac:dyDescent="0.25">
      <c r="A126" s="19" t="s">
        <v>209</v>
      </c>
      <c r="B126" s="6" t="s">
        <v>210</v>
      </c>
      <c r="C126" s="882">
        <f>'4.1 műv ház'!C126+'4.2 HH'!C126+'4.3 könyvtár'!C126+'4.4 sportcsarnok'!C126+'4.5 pályázat_1'!C126+'4.6 pályázat 2'!C126+'4.8 Tourinform'!C126+'4.7 pályázat 3'!C126</f>
        <v>22817386</v>
      </c>
      <c r="D126" s="123">
        <f>'4.1 műv ház'!D126+'4.2 HH'!D126+'4.3 könyvtár'!D126+'4.4 sportcsarnok'!D126+'4.5 pályázat_1'!D126+'4.6 pályázat 2'!D126+'4.8 Tourinform'!D126+'4.7 pályázat 3'!D126</f>
        <v>22026147</v>
      </c>
      <c r="E126" s="73">
        <f>'4.1 műv ház'!E126+'4.2 HH'!E126+'4.3 könyvtár'!E126+'4.4 sportcsarnok'!E126+'4.5 pályázat_1'!E126+'4.6 pályázat 2'!E126+'4.8 Tourinform'!E126+'4.7 pályázat 3'!E126</f>
        <v>0</v>
      </c>
      <c r="F126" s="74">
        <f>'4.1 műv ház'!F126+'4.2 HH'!F126+'4.3 könyvtár'!F126+'4.4 sportcsarnok'!F126+'4.5 pályázat_1'!F126+'4.6 pályázat 2'!F126+'4.8 Tourinform'!F126+'4.7 pályázat 3'!F126</f>
        <v>22026147</v>
      </c>
      <c r="G126" s="123">
        <f>'4.1 műv ház'!G126+'4.2 HH'!G126+'4.3 könyvtár'!G126+'4.4 sportcsarnok'!G126+'4.5 pályázat_1'!G126+'4.6 pályázat 2'!G126+'4.8 Tourinform'!G126+'4.7 pályázat 3'!G126</f>
        <v>24720452</v>
      </c>
      <c r="H126" s="73">
        <f>'4.1 műv ház'!H126+'4.2 HH'!H126+'4.3 könyvtár'!H126+'4.4 sportcsarnok'!H126+'4.5 pályázat_1'!H126+'4.6 pályázat 2'!H126+'4.8 Tourinform'!H126+'4.7 pályázat 3'!H126</f>
        <v>0</v>
      </c>
      <c r="I126" s="74">
        <f>'4.1 műv ház'!I126+'4.2 HH'!I126+'4.3 könyvtár'!I126+'4.4 sportcsarnok'!I126+'4.5 pályázat_1'!I126+'4.6 pályázat 2'!I126+'4.8 Tourinform'!I126+'4.7 pályázat 3'!I126</f>
        <v>24720452</v>
      </c>
      <c r="J126" s="123">
        <f>'4.1 műv ház'!J126+'4.2 HH'!J126+'4.3 könyvtár'!J126+'4.4 sportcsarnok'!J126+'4.5 pályázat_1'!J126+'4.6 pályázat 2'!J126+'4.8 Tourinform'!J126+'4.7 pályázat 3'!J126</f>
        <v>22482130</v>
      </c>
      <c r="K126" s="73">
        <f>'4.1 műv ház'!K126+'4.2 HH'!K126+'4.3 könyvtár'!K126+'4.4 sportcsarnok'!K126+'4.5 pályázat_1'!K126+'4.6 pályázat 2'!K126+'4.8 Tourinform'!K126+'4.7 pályázat 3'!K126</f>
        <v>0</v>
      </c>
      <c r="L126" s="74">
        <f>'4.1 műv ház'!L126+'4.2 HH'!L126+'4.3 könyvtár'!L126+'4.4 sportcsarnok'!L126+'4.5 pályázat_1'!L126+'4.6 pályázat 2'!L126+'4.8 Tourinform'!L126+'4.7 pályázat 3'!L126</f>
        <v>22482130</v>
      </c>
    </row>
    <row r="127" spans="1:24" x14ac:dyDescent="0.25">
      <c r="A127" s="19"/>
      <c r="B127" s="6" t="s">
        <v>647</v>
      </c>
      <c r="C127" s="882">
        <f>'4.1 műv ház'!C127+'4.2 HH'!C127+'4.3 könyvtár'!C127+'4.4 sportcsarnok'!C127+'4.5 pályázat_1'!C127+'4.6 pályázat 2'!C127+'4.8 Tourinform'!C127+'4.7 pályázat 3'!C127</f>
        <v>16908488</v>
      </c>
      <c r="D127" s="123">
        <f>'4.1 műv ház'!D127+'4.2 HH'!D127+'4.3 könyvtár'!D127+'4.4 sportcsarnok'!D127+'4.5 pályázat_1'!D127+'4.6 pályázat 2'!D127+'4.8 Tourinform'!D127+'4.7 pályázat 3'!D127</f>
        <v>18870273</v>
      </c>
      <c r="E127" s="73">
        <f>'4.1 műv ház'!E127+'4.2 HH'!E127+'4.3 könyvtár'!E127+'4.4 sportcsarnok'!E127+'4.5 pályázat_1'!E127+'4.6 pályázat 2'!E127+'4.8 Tourinform'!E127+'4.7 pályázat 3'!E127</f>
        <v>0</v>
      </c>
      <c r="F127" s="74">
        <f>'4.1 műv ház'!F127+'4.2 HH'!F127+'4.3 könyvtár'!F127+'4.4 sportcsarnok'!F127+'4.5 pályázat_1'!F127+'4.6 pályázat 2'!F127+'4.8 Tourinform'!F127+'4.7 pályázat 3'!F127</f>
        <v>18870273</v>
      </c>
      <c r="G127" s="123">
        <f>'4.1 műv ház'!G127+'4.2 HH'!G127+'4.3 könyvtár'!G127+'4.4 sportcsarnok'!G127+'4.5 pályázat_1'!G127+'4.6 pályázat 2'!G127+'4.8 Tourinform'!G127+'4.7 pályázat 3'!G127</f>
        <v>16021709</v>
      </c>
      <c r="H127" s="73">
        <f>'4.1 műv ház'!H127+'4.2 HH'!H127+'4.3 könyvtár'!H127+'4.4 sportcsarnok'!H127+'4.5 pályázat_1'!H127+'4.6 pályázat 2'!H127+'4.8 Tourinform'!H127+'4.7 pályázat 3'!H127</f>
        <v>0</v>
      </c>
      <c r="I127" s="74">
        <f>'4.1 műv ház'!I127+'4.2 HH'!I127+'4.3 könyvtár'!I127+'4.4 sportcsarnok'!I127+'4.5 pályázat_1'!I127+'4.6 pályázat 2'!I127+'4.8 Tourinform'!I127+'4.7 pályázat 3'!I127</f>
        <v>16021709</v>
      </c>
      <c r="J127" s="123">
        <f>'4.1 műv ház'!J127+'4.2 HH'!J127+'4.3 könyvtár'!J127+'4.4 sportcsarnok'!J127+'4.5 pályázat_1'!J127+'4.6 pályázat 2'!J127+'4.8 Tourinform'!J127+'4.7 pályázat 3'!J127</f>
        <v>15413045</v>
      </c>
      <c r="K127" s="73">
        <f>'4.1 műv ház'!K127+'4.2 HH'!K127+'4.3 könyvtár'!K127+'4.4 sportcsarnok'!K127+'4.5 pályázat_1'!K127+'4.6 pályázat 2'!K127+'4.8 Tourinform'!K127+'4.7 pályázat 3'!K127</f>
        <v>0</v>
      </c>
      <c r="L127" s="74">
        <f>'4.1 műv ház'!L127+'4.2 HH'!L127+'4.3 könyvtár'!L127+'4.4 sportcsarnok'!L127+'4.5 pályázat_1'!L127+'4.6 pályázat 2'!L127+'4.8 Tourinform'!L127+'4.7 pályázat 3'!L127</f>
        <v>15413045</v>
      </c>
      <c r="M127" s="63">
        <f>15413045-J127</f>
        <v>0</v>
      </c>
    </row>
    <row r="128" spans="1:24" x14ac:dyDescent="0.25">
      <c r="A128" s="31"/>
      <c r="B128" s="6" t="s">
        <v>646</v>
      </c>
      <c r="C128" s="882">
        <f>'4.1 műv ház'!C128+'4.2 HH'!C128+'4.3 könyvtár'!C128+'4.4 sportcsarnok'!C128+'4.5 pályázat_1'!C128+'4.6 pályázat 2'!C128+'4.8 Tourinform'!C128+'4.7 pályázat 3'!C128</f>
        <v>5851000</v>
      </c>
      <c r="D128" s="123">
        <f>'4.1 műv ház'!D128+'4.2 HH'!D128+'4.3 könyvtár'!D128+'4.4 sportcsarnok'!D128+'4.5 pályázat_1'!D128+'4.6 pályázat 2'!D128+'4.8 Tourinform'!D128+'4.7 pályázat 3'!D128</f>
        <v>3055874</v>
      </c>
      <c r="E128" s="73">
        <f>'4.1 műv ház'!E128+'4.2 HH'!E128+'4.3 könyvtár'!E128+'4.4 sportcsarnok'!E128+'4.5 pályázat_1'!E128+'4.6 pályázat 2'!E128+'4.8 Tourinform'!E128+'4.7 pályázat 3'!E128</f>
        <v>0</v>
      </c>
      <c r="F128" s="74">
        <f>'4.1 műv ház'!F128+'4.2 HH'!F128+'4.3 könyvtár'!F128+'4.4 sportcsarnok'!F128+'4.5 pályázat_1'!F128+'4.6 pályázat 2'!F128+'4.8 Tourinform'!F128+'4.7 pályázat 3'!F128</f>
        <v>3055874</v>
      </c>
      <c r="G128" s="123">
        <f>'4.1 műv ház'!G128+'4.2 HH'!G128+'4.3 könyvtár'!G128+'4.4 sportcsarnok'!G128+'4.5 pályázat_1'!G128+'4.6 pályázat 2'!G128+'4.8 Tourinform'!G128+'4.7 pályázat 3'!G128</f>
        <v>8598743</v>
      </c>
      <c r="H128" s="73">
        <f>'4.1 műv ház'!H128+'4.2 HH'!H128+'4.3 könyvtár'!H128+'4.4 sportcsarnok'!H128+'4.5 pályázat_1'!H128+'4.6 pályázat 2'!H128+'4.8 Tourinform'!H128+'4.7 pályázat 3'!H128</f>
        <v>0</v>
      </c>
      <c r="I128" s="74">
        <f>'4.1 műv ház'!I128+'4.2 HH'!I128+'4.3 könyvtár'!I128+'4.4 sportcsarnok'!I128+'4.5 pályázat_1'!I128+'4.6 pályázat 2'!I128+'4.8 Tourinform'!I128+'4.7 pályázat 3'!I128</f>
        <v>8598743</v>
      </c>
      <c r="J128" s="123">
        <f>'4.1 műv ház'!J128+'4.2 HH'!J128+'4.3 könyvtár'!J128+'4.4 sportcsarnok'!J128+'4.5 pályázat_1'!J128+'4.6 pályázat 2'!J128+'4.8 Tourinform'!J128+'4.7 pályázat 3'!J128</f>
        <v>6580169</v>
      </c>
      <c r="K128" s="73">
        <f>'4.1 műv ház'!K128+'4.2 HH'!K128+'4.3 könyvtár'!K128+'4.4 sportcsarnok'!K128+'4.5 pályázat_1'!K128+'4.6 pályázat 2'!K128+'4.8 Tourinform'!K128+'4.7 pályázat 3'!K128</f>
        <v>0</v>
      </c>
      <c r="L128" s="74">
        <f>'4.1 műv ház'!L128+'4.2 HH'!L128+'4.3 könyvtár'!L128+'4.4 sportcsarnok'!L128+'4.5 pályázat_1'!L128+'4.6 pályázat 2'!L128+'4.8 Tourinform'!L128+'4.7 pályázat 3'!L128</f>
        <v>6580169</v>
      </c>
      <c r="M128" s="63">
        <f>6580169-J128</f>
        <v>0</v>
      </c>
      <c r="O128" s="63"/>
      <c r="P128" s="63"/>
      <c r="Q128" s="63"/>
      <c r="R128" s="63"/>
      <c r="T128" s="63"/>
      <c r="U128" s="63"/>
      <c r="V128" s="63"/>
      <c r="W128" s="63"/>
      <c r="X128" s="63"/>
    </row>
    <row r="129" spans="1:13" x14ac:dyDescent="0.25">
      <c r="A129" s="20"/>
      <c r="B129" s="21" t="s">
        <v>211</v>
      </c>
      <c r="C129" s="882">
        <f>'4.1 műv ház'!C129+'4.2 HH'!C129+'4.3 könyvtár'!C129+'4.4 sportcsarnok'!C129+'4.5 pályázat_1'!C129+'4.6 pályázat 2'!C129+'4.8 Tourinform'!C129+'4.7 pályázat 3'!C129</f>
        <v>0</v>
      </c>
      <c r="D129" s="123">
        <f>'4.1 műv ház'!D129+'4.2 HH'!D129+'4.3 könyvtár'!D129+'4.4 sportcsarnok'!D129+'4.5 pályázat_1'!D129+'4.6 pályázat 2'!D129+'4.8 Tourinform'!D129+'4.7 pályázat 3'!D129</f>
        <v>0</v>
      </c>
      <c r="E129" s="73">
        <f>'4.1 műv ház'!E129+'4.2 HH'!E129+'4.3 könyvtár'!E129+'4.4 sportcsarnok'!E129+'4.5 pályázat_1'!E129+'4.6 pályázat 2'!E129+'4.8 Tourinform'!E129+'4.7 pályázat 3'!E129</f>
        <v>0</v>
      </c>
      <c r="F129" s="74">
        <f>'4.1 műv ház'!F129+'4.2 HH'!F129+'4.3 könyvtár'!F129+'4.4 sportcsarnok'!F129+'4.5 pályázat_1'!F129+'4.6 pályázat 2'!F129+'4.8 Tourinform'!F129+'4.7 pályázat 3'!F129</f>
        <v>0</v>
      </c>
      <c r="G129" s="123">
        <f>'4.1 műv ház'!G129+'4.2 HH'!G129+'4.3 könyvtár'!G129+'4.4 sportcsarnok'!G129+'4.5 pályázat_1'!G129+'4.6 pályázat 2'!G129+'4.8 Tourinform'!G129+'4.7 pályázat 3'!G129</f>
        <v>0</v>
      </c>
      <c r="H129" s="73">
        <f>'4.1 műv ház'!H129+'4.2 HH'!H129+'4.3 könyvtár'!H129+'4.4 sportcsarnok'!H129+'4.5 pályázat_1'!H129+'4.6 pályázat 2'!H129+'4.8 Tourinform'!H129+'4.7 pályázat 3'!H129</f>
        <v>0</v>
      </c>
      <c r="I129" s="74">
        <f>'4.1 műv ház'!I129+'4.2 HH'!I129+'4.3 könyvtár'!I129+'4.4 sportcsarnok'!I129+'4.5 pályázat_1'!I129+'4.6 pályázat 2'!I129+'4.8 Tourinform'!I129+'4.7 pályázat 3'!I129</f>
        <v>0</v>
      </c>
      <c r="J129" s="123">
        <f>'4.1 műv ház'!J129+'4.2 HH'!J129+'4.3 könyvtár'!J129+'4.4 sportcsarnok'!J129+'4.5 pályázat_1'!J129+'4.6 pályázat 2'!J129+'4.8 Tourinform'!J129+'4.7 pályázat 3'!J129</f>
        <v>0</v>
      </c>
      <c r="K129" s="73">
        <f>'4.1 műv ház'!K129+'4.2 HH'!K129+'4.3 könyvtár'!K129+'4.4 sportcsarnok'!K129+'4.5 pályázat_1'!K129+'4.6 pályázat 2'!K129+'4.8 Tourinform'!K129+'4.7 pályázat 3'!K129</f>
        <v>0</v>
      </c>
      <c r="L129" s="74">
        <f>'4.1 műv ház'!L129+'4.2 HH'!L129+'4.3 könyvtár'!L129+'4.4 sportcsarnok'!L129+'4.5 pályázat_1'!L129+'4.6 pályázat 2'!L129+'4.8 Tourinform'!L129+'4.7 pályázat 3'!L129</f>
        <v>0</v>
      </c>
    </row>
    <row r="130" spans="1:13" ht="15.75" thickBot="1" x14ac:dyDescent="0.3">
      <c r="A130" s="20" t="s">
        <v>212</v>
      </c>
      <c r="B130" s="21" t="s">
        <v>213</v>
      </c>
      <c r="C130" s="935">
        <f>'4.1 műv ház'!C130+'4.2 HH'!C130+'4.3 könyvtár'!C130+'4.4 sportcsarnok'!C130+'4.5 pályázat_1'!C130+'4.6 pályázat 2'!C130+'4.8 Tourinform'!C130+'4.7 pályázat 3'!C130</f>
        <v>750027</v>
      </c>
      <c r="D130" s="231">
        <f>'4.1 műv ház'!D130+'4.2 HH'!D130+'4.3 könyvtár'!D130+'4.4 sportcsarnok'!D130+'4.5 pályázat_1'!D130+'4.6 pályázat 2'!D130+'4.8 Tourinform'!D130+'4.7 pályázat 3'!D130</f>
        <v>100000</v>
      </c>
      <c r="E130" s="83">
        <f>'4.1 műv ház'!E130+'4.2 HH'!E130+'4.3 könyvtár'!E130+'4.4 sportcsarnok'!E130+'4.5 pályázat_1'!E130+'4.6 pályázat 2'!E130+'4.8 Tourinform'!E130+'4.7 pályázat 3'!E130</f>
        <v>0</v>
      </c>
      <c r="F130" s="324">
        <f>'4.1 műv ház'!F130+'4.2 HH'!F130+'4.3 könyvtár'!F130+'4.4 sportcsarnok'!F130+'4.5 pályázat_1'!F130+'4.6 pályázat 2'!F130+'4.8 Tourinform'!F130+'4.7 pályázat 3'!F130</f>
        <v>100000</v>
      </c>
      <c r="G130" s="231">
        <f>'4.1 műv ház'!G130+'4.2 HH'!G130+'4.3 könyvtár'!G130+'4.4 sportcsarnok'!G130+'4.5 pályázat_1'!G130+'4.6 pályázat 2'!G130+'4.8 Tourinform'!G130+'4.7 pályázat 3'!G130</f>
        <v>100000</v>
      </c>
      <c r="H130" s="83">
        <f>'4.1 műv ház'!H130+'4.2 HH'!H130+'4.3 könyvtár'!H130+'4.4 sportcsarnok'!H130+'4.5 pályázat_1'!H130+'4.6 pályázat 2'!H130+'4.8 Tourinform'!H130+'4.7 pályázat 3'!H130</f>
        <v>0</v>
      </c>
      <c r="I130" s="324">
        <f>'4.1 műv ház'!I130+'4.2 HH'!I130+'4.3 könyvtár'!I130+'4.4 sportcsarnok'!I130+'4.5 pályázat_1'!I130+'4.6 pályázat 2'!I130+'4.8 Tourinform'!I130+'4.7 pályázat 3'!I130</f>
        <v>100000</v>
      </c>
      <c r="J130" s="231">
        <f>'4.1 műv ház'!J130+'4.2 HH'!J130+'4.3 könyvtár'!J130+'4.4 sportcsarnok'!J130+'4.5 pályázat_1'!J130+'4.6 pályázat 2'!J130+'4.8 Tourinform'!J130+'4.7 pályázat 3'!J130</f>
        <v>488916</v>
      </c>
      <c r="K130" s="83">
        <f>'4.1 műv ház'!K130+'4.2 HH'!K130+'4.3 könyvtár'!K130+'4.4 sportcsarnok'!K130+'4.5 pályázat_1'!K130+'4.6 pályázat 2'!K130+'4.8 Tourinform'!K130+'4.7 pályázat 3'!K130</f>
        <v>0</v>
      </c>
      <c r="L130" s="324">
        <f>'4.1 műv ház'!L130+'4.2 HH'!L130+'4.3 könyvtár'!L130+'4.4 sportcsarnok'!L130+'4.5 pályázat_1'!L130+'4.6 pályázat 2'!L130+'4.8 Tourinform'!L130+'4.7 pályázat 3'!L130</f>
        <v>488916</v>
      </c>
      <c r="M130" s="63">
        <f>488916-J130</f>
        <v>0</v>
      </c>
    </row>
    <row r="131" spans="1:13" ht="15.75" thickBot="1" x14ac:dyDescent="0.3">
      <c r="A131" s="22" t="s">
        <v>214</v>
      </c>
      <c r="B131" s="4" t="s">
        <v>24</v>
      </c>
      <c r="C131" s="931">
        <f>'4.1 műv ház'!C131+'4.2 HH'!C131+'4.3 könyvtár'!C131+'4.4 sportcsarnok'!C131+'4.5 pályázat_1'!C131+'4.6 pályázat 2'!C131+'4.8 Tourinform'!C131+'4.7 pályázat 3'!C131</f>
        <v>0</v>
      </c>
      <c r="D131" s="137">
        <f>'4.1 műv ház'!D131+'4.2 HH'!D131+'4.3 könyvtár'!D131+'4.4 sportcsarnok'!D131+'4.5 pályázat_1'!D131+'4.6 pályázat 2'!D131+'4.8 Tourinform'!D131+'4.7 pályázat 3'!D131</f>
        <v>0</v>
      </c>
      <c r="E131" s="77">
        <f>'4.1 műv ház'!E131+'4.2 HH'!E131+'4.3 könyvtár'!E131+'4.4 sportcsarnok'!E131+'4.5 pályázat_1'!E131+'4.6 pályázat 2'!E131+'4.8 Tourinform'!E131+'4.7 pályázat 3'!E131</f>
        <v>0</v>
      </c>
      <c r="F131" s="78">
        <f>'4.1 műv ház'!F131+'4.2 HH'!F131+'4.3 könyvtár'!F131+'4.4 sportcsarnok'!F131+'4.5 pályázat_1'!F131+'4.6 pályázat 2'!F131+'4.8 Tourinform'!F131+'4.7 pályázat 3'!F131</f>
        <v>0</v>
      </c>
      <c r="G131" s="137">
        <f>'4.1 műv ház'!G131+'4.2 HH'!G131+'4.3 könyvtár'!G131+'4.4 sportcsarnok'!G131+'4.5 pályázat_1'!G131+'4.6 pályázat 2'!G131+'4.8 Tourinform'!G131+'4.7 pályázat 3'!G131</f>
        <v>0</v>
      </c>
      <c r="H131" s="77">
        <f>'4.1 műv ház'!H131+'4.2 HH'!H131+'4.3 könyvtár'!H131+'4.4 sportcsarnok'!H131+'4.5 pályázat_1'!H131+'4.6 pályázat 2'!H131+'4.8 Tourinform'!H131+'4.7 pályázat 3'!H131</f>
        <v>0</v>
      </c>
      <c r="I131" s="78">
        <f>'4.1 műv ház'!I131+'4.2 HH'!I131+'4.3 könyvtár'!I131+'4.4 sportcsarnok'!I131+'4.5 pályázat_1'!I131+'4.6 pályázat 2'!I131+'4.8 Tourinform'!I131+'4.7 pályázat 3'!I131</f>
        <v>0</v>
      </c>
      <c r="J131" s="137">
        <f>'4.1 műv ház'!J131+'4.2 HH'!J131+'4.3 könyvtár'!J131+'4.4 sportcsarnok'!J131+'4.5 pályázat_1'!J131+'4.6 pályázat 2'!J131+'4.8 Tourinform'!J131+'4.7 pályázat 3'!J131</f>
        <v>0</v>
      </c>
      <c r="K131" s="77">
        <f>'4.1 műv ház'!K131+'4.2 HH'!K131+'4.3 könyvtár'!K131+'4.4 sportcsarnok'!K131+'4.5 pályázat_1'!K131+'4.6 pályázat 2'!K131+'4.8 Tourinform'!K131+'4.7 pályázat 3'!K131</f>
        <v>0</v>
      </c>
      <c r="L131" s="78">
        <f>'4.1 műv ház'!L131+'4.2 HH'!L131+'4.3 könyvtár'!L131+'4.4 sportcsarnok'!L131+'4.5 pályázat_1'!L131+'4.6 pályázat 2'!L131+'4.8 Tourinform'!L131+'4.7 pályázat 3'!L131</f>
        <v>0</v>
      </c>
    </row>
    <row r="132" spans="1:13" ht="15.75" thickBot="1" x14ac:dyDescent="0.3">
      <c r="A132" s="22" t="s">
        <v>215</v>
      </c>
      <c r="B132" s="4" t="s">
        <v>25</v>
      </c>
      <c r="C132" s="931">
        <f>'4.1 műv ház'!C132+'4.2 HH'!C132+'4.3 könyvtár'!C132+'4.4 sportcsarnok'!C132+'4.5 pályázat_1'!C132+'4.6 pályázat 2'!C132+'4.8 Tourinform'!C132+'4.7 pályázat 3'!C132</f>
        <v>0</v>
      </c>
      <c r="D132" s="137">
        <f>'4.1 műv ház'!D132+'4.2 HH'!D132+'4.3 könyvtár'!D132+'4.4 sportcsarnok'!D132+'4.5 pályázat_1'!D132+'4.6 pályázat 2'!D132+'4.8 Tourinform'!D132+'4.7 pályázat 3'!D132</f>
        <v>0</v>
      </c>
      <c r="E132" s="77">
        <f>'4.1 műv ház'!E132+'4.2 HH'!E132+'4.3 könyvtár'!E132+'4.4 sportcsarnok'!E132+'4.5 pályázat_1'!E132+'4.6 pályázat 2'!E132+'4.8 Tourinform'!E132+'4.7 pályázat 3'!E132</f>
        <v>0</v>
      </c>
      <c r="F132" s="78">
        <f>'4.1 műv ház'!F132+'4.2 HH'!F132+'4.3 könyvtár'!F132+'4.4 sportcsarnok'!F132+'4.5 pályázat_1'!F132+'4.6 pályázat 2'!F132+'4.8 Tourinform'!F132+'4.7 pályázat 3'!F132</f>
        <v>0</v>
      </c>
      <c r="G132" s="137">
        <f>'4.1 műv ház'!G132+'4.2 HH'!G132+'4.3 könyvtár'!G132+'4.4 sportcsarnok'!G132+'4.5 pályázat_1'!G132+'4.6 pályázat 2'!G132+'4.8 Tourinform'!G132+'4.7 pályázat 3'!G132</f>
        <v>0</v>
      </c>
      <c r="H132" s="77">
        <f>'4.1 műv ház'!H132+'4.2 HH'!H132+'4.3 könyvtár'!H132+'4.4 sportcsarnok'!H132+'4.5 pályázat_1'!H132+'4.6 pályázat 2'!H132+'4.8 Tourinform'!H132+'4.7 pályázat 3'!H132</f>
        <v>0</v>
      </c>
      <c r="I132" s="78">
        <f>'4.1 műv ház'!I132+'4.2 HH'!I132+'4.3 könyvtár'!I132+'4.4 sportcsarnok'!I132+'4.5 pályázat_1'!I132+'4.6 pályázat 2'!I132+'4.8 Tourinform'!I132+'4.7 pályázat 3'!I132</f>
        <v>0</v>
      </c>
      <c r="J132" s="137">
        <f>'4.1 műv ház'!J132+'4.2 HH'!J132+'4.3 könyvtár'!J132+'4.4 sportcsarnok'!J132+'4.5 pályázat_1'!J132+'4.6 pályázat 2'!J132+'4.8 Tourinform'!J132+'4.7 pályázat 3'!J132</f>
        <v>30000</v>
      </c>
      <c r="K132" s="77">
        <f>'4.1 műv ház'!K132+'4.2 HH'!K132+'4.3 könyvtár'!K132+'4.4 sportcsarnok'!K132+'4.5 pályázat_1'!K132+'4.6 pályázat 2'!K132+'4.8 Tourinform'!K132+'4.7 pályázat 3'!K132</f>
        <v>0</v>
      </c>
      <c r="L132" s="78">
        <f>'4.1 műv ház'!L132+'4.2 HH'!L132+'4.3 könyvtár'!L132+'4.4 sportcsarnok'!L132+'4.5 pályázat_1'!L132+'4.6 pályázat 2'!L132+'4.8 Tourinform'!L132+'4.7 pályázat 3'!L132</f>
        <v>30000</v>
      </c>
      <c r="M132">
        <v>0</v>
      </c>
    </row>
    <row r="133" spans="1:13" ht="15.75" hidden="1" thickBot="1" x14ac:dyDescent="0.3">
      <c r="A133" s="314" t="s">
        <v>216</v>
      </c>
      <c r="B133" s="241" t="s">
        <v>217</v>
      </c>
      <c r="C133" s="932">
        <f>'4.1 műv ház'!C133+'4.2 HH'!C133+'4.3 könyvtár'!C133+'4.4 sportcsarnok'!C133+'4.5 pályázat_1'!C133+'4.6 pályázat 2'!C133+'4.8 Tourinform'!C133+'4.7 pályázat 3'!C133</f>
        <v>0</v>
      </c>
      <c r="D133" s="121">
        <f>'4.1 műv ház'!D133+'4.2 HH'!D133+'4.3 könyvtár'!D133+'4.4 sportcsarnok'!D133+'4.5 pályázat_1'!D133+'4.6 pályázat 2'!D133+'4.8 Tourinform'!D133+'4.7 pályázat 3'!D133</f>
        <v>0</v>
      </c>
      <c r="E133" s="71">
        <f>'4.1 műv ház'!E133+'4.2 HH'!E133+'4.3 könyvtár'!E133+'4.4 sportcsarnok'!E133+'4.5 pályázat_1'!E133+'4.6 pályázat 2'!E133+'4.8 Tourinform'!E133+'4.7 pályázat 3'!E133</f>
        <v>0</v>
      </c>
      <c r="F133" s="72">
        <f>'4.1 műv ház'!F133+'4.2 HH'!F133+'4.3 könyvtár'!F133+'4.4 sportcsarnok'!F133+'4.5 pályázat_1'!F133+'4.6 pályázat 2'!F133+'4.8 Tourinform'!F133+'4.7 pályázat 3'!F133</f>
        <v>0</v>
      </c>
      <c r="G133" s="121">
        <f>'4.1 műv ház'!G133+'4.2 HH'!G133+'4.3 könyvtár'!G133+'4.4 sportcsarnok'!G133+'4.5 pályázat_1'!G133+'4.6 pályázat 2'!G133+'4.8 Tourinform'!G133+'4.7 pályázat 3'!G133</f>
        <v>0</v>
      </c>
      <c r="H133" s="71">
        <f>'4.1 műv ház'!H133+'4.2 HH'!H133+'4.3 könyvtár'!H133+'4.4 sportcsarnok'!H133+'4.5 pályázat_1'!H133+'4.6 pályázat 2'!H133+'4.8 Tourinform'!H133+'4.7 pályázat 3'!H133</f>
        <v>0</v>
      </c>
      <c r="I133" s="72">
        <f>'4.1 műv ház'!I133+'4.2 HH'!I133+'4.3 könyvtár'!I133+'4.4 sportcsarnok'!I133+'4.5 pályázat_1'!I133+'4.6 pályázat 2'!I133+'4.8 Tourinform'!I133+'4.7 pályázat 3'!I133</f>
        <v>0</v>
      </c>
      <c r="J133" s="121">
        <f>'4.1 műv ház'!J133+'4.2 HH'!J133+'4.3 könyvtár'!J133+'4.4 sportcsarnok'!J133+'4.5 pályázat_1'!J133+'4.6 pályázat 2'!J133+'4.8 Tourinform'!J133+'4.7 pályázat 3'!J133</f>
        <v>0</v>
      </c>
      <c r="K133" s="71">
        <f>'4.1 műv ház'!K133+'4.2 HH'!K133+'4.3 könyvtár'!K133+'4.4 sportcsarnok'!K133+'4.5 pályázat_1'!K133+'4.6 pályázat 2'!K133+'4.8 Tourinform'!K133+'4.7 pályázat 3'!K133</f>
        <v>0</v>
      </c>
      <c r="L133" s="72">
        <f>'4.1 műv ház'!L133+'4.2 HH'!L133+'4.3 könyvtár'!L133+'4.4 sportcsarnok'!L133+'4.5 pályázat_1'!L133+'4.6 pályázat 2'!L133+'4.8 Tourinform'!L133+'4.7 pályázat 3'!L133</f>
        <v>0</v>
      </c>
    </row>
    <row r="134" spans="1:13" ht="15.75" hidden="1" thickBot="1" x14ac:dyDescent="0.3">
      <c r="A134" s="19" t="s">
        <v>455</v>
      </c>
      <c r="B134" s="6" t="s">
        <v>456</v>
      </c>
      <c r="C134" s="882">
        <f>'4.1 műv ház'!C134+'4.2 HH'!C134+'4.3 könyvtár'!C134+'4.4 sportcsarnok'!C134+'4.5 pályázat_1'!C134+'4.6 pályázat 2'!C134+'4.8 Tourinform'!C134+'4.7 pályázat 3'!C134</f>
        <v>0</v>
      </c>
      <c r="D134" s="123">
        <f>'4.1 műv ház'!D134+'4.2 HH'!D134+'4.3 könyvtár'!D134+'4.4 sportcsarnok'!D134+'4.5 pályázat_1'!D134+'4.6 pályázat 2'!D134+'4.8 Tourinform'!D134+'4.7 pályázat 3'!D134</f>
        <v>0</v>
      </c>
      <c r="E134" s="73">
        <f>'4.1 műv ház'!E134+'4.2 HH'!E134+'4.3 könyvtár'!E134+'4.4 sportcsarnok'!E134+'4.5 pályázat_1'!E134+'4.6 pályázat 2'!E134+'4.8 Tourinform'!E134+'4.7 pályázat 3'!E134</f>
        <v>0</v>
      </c>
      <c r="F134" s="74">
        <f>'4.1 műv ház'!F134+'4.2 HH'!F134+'4.3 könyvtár'!F134+'4.4 sportcsarnok'!F134+'4.5 pályázat_1'!F134+'4.6 pályázat 2'!F134+'4.8 Tourinform'!F134+'4.7 pályázat 3'!F134</f>
        <v>0</v>
      </c>
      <c r="G134" s="123">
        <f>'4.1 műv ház'!G134+'4.2 HH'!G134+'4.3 könyvtár'!G134+'4.4 sportcsarnok'!G134+'4.5 pályázat_1'!G134+'4.6 pályázat 2'!G134+'4.8 Tourinform'!G134+'4.7 pályázat 3'!G134</f>
        <v>0</v>
      </c>
      <c r="H134" s="73">
        <f>'4.1 műv ház'!H134+'4.2 HH'!H134+'4.3 könyvtár'!H134+'4.4 sportcsarnok'!H134+'4.5 pályázat_1'!H134+'4.6 pályázat 2'!H134+'4.8 Tourinform'!H134+'4.7 pályázat 3'!H134</f>
        <v>0</v>
      </c>
      <c r="I134" s="74">
        <f>'4.1 műv ház'!I134+'4.2 HH'!I134+'4.3 könyvtár'!I134+'4.4 sportcsarnok'!I134+'4.5 pályázat_1'!I134+'4.6 pályázat 2'!I134+'4.8 Tourinform'!I134+'4.7 pályázat 3'!I134</f>
        <v>0</v>
      </c>
      <c r="J134" s="123">
        <f>'4.1 műv ház'!J134+'4.2 HH'!J134+'4.3 könyvtár'!J134+'4.4 sportcsarnok'!J134+'4.5 pályázat_1'!J134+'4.6 pályázat 2'!J134+'4.8 Tourinform'!J134+'4.7 pályázat 3'!J134</f>
        <v>0</v>
      </c>
      <c r="K134" s="73">
        <f>'4.1 műv ház'!K134+'4.2 HH'!K134+'4.3 könyvtár'!K134+'4.4 sportcsarnok'!K134+'4.5 pályázat_1'!K134+'4.6 pályázat 2'!K134+'4.8 Tourinform'!K134+'4.7 pályázat 3'!K134</f>
        <v>0</v>
      </c>
      <c r="L134" s="74">
        <f>'4.1 műv ház'!L134+'4.2 HH'!L134+'4.3 könyvtár'!L134+'4.4 sportcsarnok'!L134+'4.5 pályázat_1'!L134+'4.6 pályázat 2'!L134+'4.8 Tourinform'!L134+'4.7 pályázat 3'!L134</f>
        <v>0</v>
      </c>
    </row>
    <row r="135" spans="1:13" ht="15.75" thickBot="1" x14ac:dyDescent="0.3">
      <c r="A135" s="19" t="s">
        <v>218</v>
      </c>
      <c r="B135" s="6" t="s">
        <v>219</v>
      </c>
      <c r="C135" s="882">
        <f>'4.1 műv ház'!C135+'4.2 HH'!C135+'4.3 könyvtár'!C135+'4.4 sportcsarnok'!C135+'4.5 pályázat_1'!C135+'4.6 pályázat 2'!C135+'4.8 Tourinform'!C135+'4.7 pályázat 3'!C135</f>
        <v>0</v>
      </c>
      <c r="D135" s="123">
        <f>'4.1 műv ház'!D135+'4.2 HH'!D135+'4.3 könyvtár'!D135+'4.4 sportcsarnok'!D135+'4.5 pályázat_1'!D135+'4.6 pályázat 2'!D135+'4.8 Tourinform'!D135+'4.7 pályázat 3'!D135</f>
        <v>0</v>
      </c>
      <c r="E135" s="73">
        <f>'4.1 műv ház'!E135+'4.2 HH'!E135+'4.3 könyvtár'!E135+'4.4 sportcsarnok'!E135+'4.5 pályázat_1'!E135+'4.6 pályázat 2'!E135+'4.8 Tourinform'!E135+'4.7 pályázat 3'!E135</f>
        <v>0</v>
      </c>
      <c r="F135" s="74">
        <f>'4.1 műv ház'!F135+'4.2 HH'!F135+'4.3 könyvtár'!F135+'4.4 sportcsarnok'!F135+'4.5 pályázat_1'!F135+'4.6 pályázat 2'!F135+'4.8 Tourinform'!F135+'4.7 pályázat 3'!F135</f>
        <v>0</v>
      </c>
      <c r="G135" s="123">
        <f>'4.1 műv ház'!G135+'4.2 HH'!G135+'4.3 könyvtár'!G135+'4.4 sportcsarnok'!G135+'4.5 pályázat_1'!G135+'4.6 pályázat 2'!G135+'4.8 Tourinform'!G135+'4.7 pályázat 3'!G135</f>
        <v>0</v>
      </c>
      <c r="H135" s="73">
        <f>'4.1 műv ház'!H135+'4.2 HH'!H135+'4.3 könyvtár'!H135+'4.4 sportcsarnok'!H135+'4.5 pályázat_1'!H135+'4.6 pályázat 2'!H135+'4.8 Tourinform'!H135+'4.7 pályázat 3'!H135</f>
        <v>0</v>
      </c>
      <c r="I135" s="74">
        <f>'4.1 műv ház'!I135+'4.2 HH'!I135+'4.3 könyvtár'!I135+'4.4 sportcsarnok'!I135+'4.5 pályázat_1'!I135+'4.6 pályázat 2'!I135+'4.8 Tourinform'!I135+'4.7 pályázat 3'!I135</f>
        <v>0</v>
      </c>
      <c r="J135" s="123">
        <f>'4.1 műv ház'!J135+'4.2 HH'!J135+'4.3 könyvtár'!J135+'4.4 sportcsarnok'!J135+'4.5 pályázat_1'!J135+'4.6 pályázat 2'!J135+'4.8 Tourinform'!J135+'4.7 pályázat 3'!J135</f>
        <v>30000</v>
      </c>
      <c r="K135" s="73">
        <f>'4.1 műv ház'!K135+'4.2 HH'!K135+'4.3 könyvtár'!K135+'4.4 sportcsarnok'!K135+'4.5 pályázat_1'!K135+'4.6 pályázat 2'!K135+'4.8 Tourinform'!K135+'4.7 pályázat 3'!K135</f>
        <v>0</v>
      </c>
      <c r="L135" s="74">
        <f>'4.1 műv ház'!L135+'4.2 HH'!L135+'4.3 könyvtár'!L135+'4.4 sportcsarnok'!L135+'4.5 pályázat_1'!L135+'4.6 pályázat 2'!L135+'4.8 Tourinform'!L135+'4.7 pályázat 3'!L135</f>
        <v>30000</v>
      </c>
    </row>
    <row r="136" spans="1:13" hidden="1" x14ac:dyDescent="0.25">
      <c r="A136" s="19" t="s">
        <v>220</v>
      </c>
      <c r="B136" s="6" t="s">
        <v>221</v>
      </c>
      <c r="C136" s="882">
        <f>'4.1 műv ház'!C136+'4.2 HH'!C136+'4.3 könyvtár'!C136+'4.4 sportcsarnok'!C136+'4.5 pályázat_1'!C136+'4.6 pályázat 2'!C136+'4.8 Tourinform'!C136+'4.7 pályázat 3'!C136</f>
        <v>0</v>
      </c>
      <c r="D136" s="123">
        <f>'4.1 műv ház'!D136+'4.2 HH'!D136+'4.3 könyvtár'!D136+'4.4 sportcsarnok'!D136+'4.5 pályázat_1'!D136+'4.6 pályázat 2'!D136+'4.8 Tourinform'!D136+'4.7 pályázat 3'!D136</f>
        <v>0</v>
      </c>
      <c r="E136" s="73">
        <f>'4.1 műv ház'!E136+'4.2 HH'!E136+'4.3 könyvtár'!E136+'4.4 sportcsarnok'!E136+'4.5 pályázat_1'!E136+'4.6 pályázat 2'!E136+'4.8 Tourinform'!E136+'4.7 pályázat 3'!E136</f>
        <v>0</v>
      </c>
      <c r="F136" s="74">
        <f>'4.1 műv ház'!F136+'4.2 HH'!F136+'4.3 könyvtár'!F136+'4.4 sportcsarnok'!F136+'4.5 pályázat_1'!F136+'4.6 pályázat 2'!F136+'4.8 Tourinform'!F136+'4.7 pályázat 3'!F136</f>
        <v>0</v>
      </c>
      <c r="G136" s="123">
        <f>'4.1 műv ház'!G136+'4.2 HH'!G136+'4.3 könyvtár'!G136+'4.4 sportcsarnok'!G136+'4.5 pályázat_1'!G136+'4.6 pályázat 2'!G136+'4.8 Tourinform'!G136+'4.7 pályázat 3'!G136</f>
        <v>0</v>
      </c>
      <c r="H136" s="73">
        <f>'4.1 műv ház'!H136+'4.2 HH'!H136+'4.3 könyvtár'!H136+'4.4 sportcsarnok'!H136+'4.5 pályázat_1'!H136+'4.6 pályázat 2'!H136+'4.8 Tourinform'!H136+'4.7 pályázat 3'!H136</f>
        <v>0</v>
      </c>
      <c r="I136" s="74">
        <f>'4.1 műv ház'!I136+'4.2 HH'!I136+'4.3 könyvtár'!I136+'4.4 sportcsarnok'!I136+'4.5 pályázat_1'!I136+'4.6 pályázat 2'!I136+'4.8 Tourinform'!I136+'4.7 pályázat 3'!I136</f>
        <v>0</v>
      </c>
      <c r="J136" s="123">
        <f>'4.1 műv ház'!J136+'4.2 HH'!J136+'4.3 könyvtár'!J136+'4.4 sportcsarnok'!J136+'4.5 pályázat_1'!J136+'4.6 pályázat 2'!J136+'4.8 Tourinform'!J136+'4.7 pályázat 3'!J136</f>
        <v>0</v>
      </c>
      <c r="K136" s="73">
        <f>'4.1 műv ház'!K136+'4.2 HH'!K136+'4.3 könyvtár'!K136+'4.4 sportcsarnok'!K136+'4.5 pályázat_1'!K136+'4.6 pályázat 2'!K136+'4.8 Tourinform'!K136+'4.7 pályázat 3'!K136</f>
        <v>0</v>
      </c>
      <c r="L136" s="74">
        <f>'4.1 műv ház'!L136+'4.2 HH'!L136+'4.3 könyvtár'!L136+'4.4 sportcsarnok'!L136+'4.5 pályázat_1'!L136+'4.6 pályázat 2'!L136+'4.8 Tourinform'!L136+'4.7 pályázat 3'!L136</f>
        <v>0</v>
      </c>
    </row>
    <row r="137" spans="1:13" hidden="1" x14ac:dyDescent="0.25">
      <c r="A137" s="19" t="s">
        <v>222</v>
      </c>
      <c r="B137" s="6" t="s">
        <v>223</v>
      </c>
      <c r="C137" s="882">
        <f>'4.1 műv ház'!C137+'4.2 HH'!C137+'4.3 könyvtár'!C137+'4.4 sportcsarnok'!C137+'4.5 pályázat_1'!C137+'4.6 pályázat 2'!C137+'4.8 Tourinform'!C137+'4.7 pályázat 3'!C137</f>
        <v>0</v>
      </c>
      <c r="D137" s="123">
        <f>'4.1 műv ház'!D137+'4.2 HH'!D137+'4.3 könyvtár'!D137+'4.4 sportcsarnok'!D137+'4.5 pályázat_1'!D137+'4.6 pályázat 2'!D137+'4.8 Tourinform'!D137+'4.7 pályázat 3'!D137</f>
        <v>0</v>
      </c>
      <c r="E137" s="73">
        <f>'4.1 műv ház'!E137+'4.2 HH'!E137+'4.3 könyvtár'!E137+'4.4 sportcsarnok'!E137+'4.5 pályázat_1'!E137+'4.6 pályázat 2'!E137+'4.8 Tourinform'!E137+'4.7 pályázat 3'!E137</f>
        <v>0</v>
      </c>
      <c r="F137" s="74">
        <f>'4.1 műv ház'!F137+'4.2 HH'!F137+'4.3 könyvtár'!F137+'4.4 sportcsarnok'!F137+'4.5 pályázat_1'!F137+'4.6 pályázat 2'!F137+'4.8 Tourinform'!F137+'4.7 pályázat 3'!F137</f>
        <v>0</v>
      </c>
      <c r="G137" s="123">
        <f>'4.1 műv ház'!G137+'4.2 HH'!G137+'4.3 könyvtár'!G137+'4.4 sportcsarnok'!G137+'4.5 pályázat_1'!G137+'4.6 pályázat 2'!G137+'4.8 Tourinform'!G137+'4.7 pályázat 3'!G137</f>
        <v>0</v>
      </c>
      <c r="H137" s="73">
        <f>'4.1 műv ház'!H137+'4.2 HH'!H137+'4.3 könyvtár'!H137+'4.4 sportcsarnok'!H137+'4.5 pályázat_1'!H137+'4.6 pályázat 2'!H137+'4.8 Tourinform'!H137+'4.7 pályázat 3'!H137</f>
        <v>0</v>
      </c>
      <c r="I137" s="74">
        <f>'4.1 műv ház'!I137+'4.2 HH'!I137+'4.3 könyvtár'!I137+'4.4 sportcsarnok'!I137+'4.5 pályázat_1'!I137+'4.6 pályázat 2'!I137+'4.8 Tourinform'!I137+'4.7 pályázat 3'!I137</f>
        <v>0</v>
      </c>
      <c r="J137" s="123">
        <f>'4.1 műv ház'!J137+'4.2 HH'!J137+'4.3 könyvtár'!J137+'4.4 sportcsarnok'!J137+'4.5 pályázat_1'!J137+'4.6 pályázat 2'!J137+'4.8 Tourinform'!J137+'4.7 pályázat 3'!J137</f>
        <v>0</v>
      </c>
      <c r="K137" s="73">
        <f>'4.1 műv ház'!K137+'4.2 HH'!K137+'4.3 könyvtár'!K137+'4.4 sportcsarnok'!K137+'4.5 pályázat_1'!K137+'4.6 pályázat 2'!K137+'4.8 Tourinform'!K137+'4.7 pályázat 3'!K137</f>
        <v>0</v>
      </c>
      <c r="L137" s="74">
        <f>'4.1 műv ház'!L137+'4.2 HH'!L137+'4.3 könyvtár'!L137+'4.4 sportcsarnok'!L137+'4.5 pályázat_1'!L137+'4.6 pályázat 2'!L137+'4.8 Tourinform'!L137+'4.7 pályázat 3'!L137</f>
        <v>0</v>
      </c>
    </row>
    <row r="138" spans="1:13" hidden="1" x14ac:dyDescent="0.25">
      <c r="A138" s="19" t="s">
        <v>224</v>
      </c>
      <c r="B138" s="6" t="s">
        <v>225</v>
      </c>
      <c r="C138" s="882">
        <f>'4.1 műv ház'!C138+'4.2 HH'!C138+'4.3 könyvtár'!C138+'4.4 sportcsarnok'!C138+'4.5 pályázat_1'!C138+'4.6 pályázat 2'!C138+'4.8 Tourinform'!C138+'4.7 pályázat 3'!C138</f>
        <v>0</v>
      </c>
      <c r="D138" s="123">
        <f>'4.1 műv ház'!D138+'4.2 HH'!D138+'4.3 könyvtár'!D138+'4.4 sportcsarnok'!D138+'4.5 pályázat_1'!D138+'4.6 pályázat 2'!D138+'4.8 Tourinform'!D138+'4.7 pályázat 3'!D138</f>
        <v>0</v>
      </c>
      <c r="E138" s="73">
        <f>'4.1 műv ház'!E138+'4.2 HH'!E138+'4.3 könyvtár'!E138+'4.4 sportcsarnok'!E138+'4.5 pályázat_1'!E138+'4.6 pályázat 2'!E138+'4.8 Tourinform'!E138+'4.7 pályázat 3'!E138</f>
        <v>0</v>
      </c>
      <c r="F138" s="74">
        <f>'4.1 műv ház'!F138+'4.2 HH'!F138+'4.3 könyvtár'!F138+'4.4 sportcsarnok'!F138+'4.5 pályázat_1'!F138+'4.6 pályázat 2'!F138+'4.8 Tourinform'!F138+'4.7 pályázat 3'!F138</f>
        <v>0</v>
      </c>
      <c r="G138" s="123">
        <f>'4.1 műv ház'!G138+'4.2 HH'!G138+'4.3 könyvtár'!G138+'4.4 sportcsarnok'!G138+'4.5 pályázat_1'!G138+'4.6 pályázat 2'!G138+'4.8 Tourinform'!G138+'4.7 pályázat 3'!G138</f>
        <v>0</v>
      </c>
      <c r="H138" s="73">
        <f>'4.1 műv ház'!H138+'4.2 HH'!H138+'4.3 könyvtár'!H138+'4.4 sportcsarnok'!H138+'4.5 pályázat_1'!H138+'4.6 pályázat 2'!H138+'4.8 Tourinform'!H138+'4.7 pályázat 3'!H138</f>
        <v>0</v>
      </c>
      <c r="I138" s="74">
        <f>'4.1 műv ház'!I138+'4.2 HH'!I138+'4.3 könyvtár'!I138+'4.4 sportcsarnok'!I138+'4.5 pályázat_1'!I138+'4.6 pályázat 2'!I138+'4.8 Tourinform'!I138+'4.7 pályázat 3'!I138</f>
        <v>0</v>
      </c>
      <c r="J138" s="123">
        <f>'4.1 műv ház'!J138+'4.2 HH'!J138+'4.3 könyvtár'!J138+'4.4 sportcsarnok'!J138+'4.5 pályázat_1'!J138+'4.6 pályázat 2'!J138+'4.8 Tourinform'!J138+'4.7 pályázat 3'!J138</f>
        <v>0</v>
      </c>
      <c r="K138" s="73">
        <f>'4.1 műv ház'!K138+'4.2 HH'!K138+'4.3 könyvtár'!K138+'4.4 sportcsarnok'!K138+'4.5 pályázat_1'!K138+'4.6 pályázat 2'!K138+'4.8 Tourinform'!K138+'4.7 pályázat 3'!K138</f>
        <v>0</v>
      </c>
      <c r="L138" s="74">
        <f>'4.1 műv ház'!L138+'4.2 HH'!L138+'4.3 könyvtár'!L138+'4.4 sportcsarnok'!L138+'4.5 pályázat_1'!L138+'4.6 pályázat 2'!L138+'4.8 Tourinform'!L138+'4.7 pályázat 3'!L138</f>
        <v>0</v>
      </c>
    </row>
    <row r="139" spans="1:13" hidden="1" x14ac:dyDescent="0.25">
      <c r="A139" s="19"/>
      <c r="B139" s="6" t="s">
        <v>226</v>
      </c>
      <c r="C139" s="882">
        <f>'4.1 műv ház'!C139+'4.2 HH'!C139+'4.3 könyvtár'!C139+'4.4 sportcsarnok'!C139+'4.5 pályázat_1'!C139+'4.6 pályázat 2'!C139+'4.8 Tourinform'!C139+'4.7 pályázat 3'!C139</f>
        <v>0</v>
      </c>
      <c r="D139" s="123">
        <f>'4.1 műv ház'!D139+'4.2 HH'!D139+'4.3 könyvtár'!D139+'4.4 sportcsarnok'!D139+'4.5 pályázat_1'!D139+'4.6 pályázat 2'!D139+'4.8 Tourinform'!D139+'4.7 pályázat 3'!D139</f>
        <v>0</v>
      </c>
      <c r="E139" s="73">
        <f>'4.1 műv ház'!E139+'4.2 HH'!E139+'4.3 könyvtár'!E139+'4.4 sportcsarnok'!E139+'4.5 pályázat_1'!E139+'4.6 pályázat 2'!E139+'4.8 Tourinform'!E139+'4.7 pályázat 3'!E139</f>
        <v>0</v>
      </c>
      <c r="F139" s="74">
        <f>'4.1 műv ház'!F139+'4.2 HH'!F139+'4.3 könyvtár'!F139+'4.4 sportcsarnok'!F139+'4.5 pályázat_1'!F139+'4.6 pályázat 2'!F139+'4.8 Tourinform'!F139+'4.7 pályázat 3'!F139</f>
        <v>0</v>
      </c>
      <c r="G139" s="123">
        <f>'4.1 műv ház'!G139+'4.2 HH'!G139+'4.3 könyvtár'!G139+'4.4 sportcsarnok'!G139+'4.5 pályázat_1'!G139+'4.6 pályázat 2'!G139+'4.8 Tourinform'!G139+'4.7 pályázat 3'!G139</f>
        <v>0</v>
      </c>
      <c r="H139" s="73">
        <f>'4.1 műv ház'!H139+'4.2 HH'!H139+'4.3 könyvtár'!H139+'4.4 sportcsarnok'!H139+'4.5 pályázat_1'!H139+'4.6 pályázat 2'!H139+'4.8 Tourinform'!H139+'4.7 pályázat 3'!H139</f>
        <v>0</v>
      </c>
      <c r="I139" s="74">
        <f>'4.1 műv ház'!I139+'4.2 HH'!I139+'4.3 könyvtár'!I139+'4.4 sportcsarnok'!I139+'4.5 pályázat_1'!I139+'4.6 pályázat 2'!I139+'4.8 Tourinform'!I139+'4.7 pályázat 3'!I139</f>
        <v>0</v>
      </c>
      <c r="J139" s="123">
        <f>'4.1 műv ház'!J139+'4.2 HH'!J139+'4.3 könyvtár'!J139+'4.4 sportcsarnok'!J139+'4.5 pályázat_1'!J139+'4.6 pályázat 2'!J139+'4.8 Tourinform'!J139+'4.7 pályázat 3'!J139</f>
        <v>0</v>
      </c>
      <c r="K139" s="73">
        <f>'4.1 műv ház'!K139+'4.2 HH'!K139+'4.3 könyvtár'!K139+'4.4 sportcsarnok'!K139+'4.5 pályázat_1'!K139+'4.6 pályázat 2'!K139+'4.8 Tourinform'!K139+'4.7 pályázat 3'!K139</f>
        <v>0</v>
      </c>
      <c r="L139" s="74">
        <f>'4.1 műv ház'!L139+'4.2 HH'!L139+'4.3 könyvtár'!L139+'4.4 sportcsarnok'!L139+'4.5 pályázat_1'!L139+'4.6 pályázat 2'!L139+'4.8 Tourinform'!L139+'4.7 pályázat 3'!L139</f>
        <v>0</v>
      </c>
    </row>
    <row r="140" spans="1:13" ht="15.75" hidden="1" thickBot="1" x14ac:dyDescent="0.3">
      <c r="A140" s="20"/>
      <c r="B140" s="21" t="s">
        <v>227</v>
      </c>
      <c r="C140" s="935">
        <f>'4.1 műv ház'!C140+'4.2 HH'!C140+'4.3 könyvtár'!C140+'4.4 sportcsarnok'!C140+'4.5 pályázat_1'!C140+'4.6 pályázat 2'!C140+'4.8 Tourinform'!C140+'4.7 pályázat 3'!C140</f>
        <v>0</v>
      </c>
      <c r="D140" s="231">
        <f>'4.1 műv ház'!D140+'4.2 HH'!D140+'4.3 könyvtár'!D140+'4.4 sportcsarnok'!D140+'4.5 pályázat_1'!D140+'4.6 pályázat 2'!D140+'4.8 Tourinform'!D140+'4.7 pályázat 3'!D140</f>
        <v>0</v>
      </c>
      <c r="E140" s="83">
        <f>'4.1 műv ház'!E140+'4.2 HH'!E140+'4.3 könyvtár'!E140+'4.4 sportcsarnok'!E140+'4.5 pályázat_1'!E140+'4.6 pályázat 2'!E140+'4.8 Tourinform'!E140+'4.7 pályázat 3'!E140</f>
        <v>0</v>
      </c>
      <c r="F140" s="324">
        <f>'4.1 műv ház'!F140+'4.2 HH'!F140+'4.3 könyvtár'!F140+'4.4 sportcsarnok'!F140+'4.5 pályázat_1'!F140+'4.6 pályázat 2'!F140+'4.8 Tourinform'!F140+'4.7 pályázat 3'!F140</f>
        <v>0</v>
      </c>
      <c r="G140" s="231">
        <f>'4.1 műv ház'!G140+'4.2 HH'!G140+'4.3 könyvtár'!G140+'4.4 sportcsarnok'!G140+'4.5 pályázat_1'!G140+'4.6 pályázat 2'!G140+'4.8 Tourinform'!G140+'4.7 pályázat 3'!G140</f>
        <v>0</v>
      </c>
      <c r="H140" s="83">
        <f>'4.1 műv ház'!H140+'4.2 HH'!H140+'4.3 könyvtár'!H140+'4.4 sportcsarnok'!H140+'4.5 pályázat_1'!H140+'4.6 pályázat 2'!H140+'4.8 Tourinform'!H140+'4.7 pályázat 3'!H140</f>
        <v>0</v>
      </c>
      <c r="I140" s="324">
        <f>'4.1 műv ház'!I140+'4.2 HH'!I140+'4.3 könyvtár'!I140+'4.4 sportcsarnok'!I140+'4.5 pályázat_1'!I140+'4.6 pályázat 2'!I140+'4.8 Tourinform'!I140+'4.7 pályázat 3'!I140</f>
        <v>0</v>
      </c>
      <c r="J140" s="231">
        <f>'4.1 műv ház'!J140+'4.2 HH'!J140+'4.3 könyvtár'!J140+'4.4 sportcsarnok'!J140+'4.5 pályázat_1'!J140+'4.6 pályázat 2'!J140+'4.8 Tourinform'!J140+'4.7 pályázat 3'!J140</f>
        <v>0</v>
      </c>
      <c r="K140" s="83">
        <f>'4.1 műv ház'!K140+'4.2 HH'!K140+'4.3 könyvtár'!K140+'4.4 sportcsarnok'!K140+'4.5 pályázat_1'!K140+'4.6 pályázat 2'!K140+'4.8 Tourinform'!K140+'4.7 pályázat 3'!K140</f>
        <v>0</v>
      </c>
      <c r="L140" s="324">
        <f>'4.1 műv ház'!L140+'4.2 HH'!L140+'4.3 könyvtár'!L140+'4.4 sportcsarnok'!L140+'4.5 pályázat_1'!L140+'4.6 pályázat 2'!L140+'4.8 Tourinform'!L140+'4.7 pályázat 3'!L140</f>
        <v>0</v>
      </c>
    </row>
    <row r="141" spans="1:13" x14ac:dyDescent="0.25">
      <c r="A141" s="18" t="s">
        <v>228</v>
      </c>
      <c r="B141" s="10" t="s">
        <v>26</v>
      </c>
      <c r="C141" s="944">
        <f>'4.1 műv ház'!C141+'4.2 HH'!C141+'4.3 könyvtár'!C141+'4.4 sportcsarnok'!C141+'4.5 pályázat_1'!C141+'4.6 pályázat 2'!C141+'4.8 Tourinform'!C141+'4.7 pályázat 3'!C141</f>
        <v>9335793</v>
      </c>
      <c r="D141" s="661">
        <f>'4.1 műv ház'!D141+'4.2 HH'!D141+'4.3 könyvtár'!D141+'4.4 sportcsarnok'!D141+'4.5 pályázat_1'!D141+'4.6 pályázat 2'!D141+'4.8 Tourinform'!D141+'4.7 pályázat 3'!D141</f>
        <v>2294350</v>
      </c>
      <c r="E141" s="120">
        <f>'4.1 műv ház'!E141+'4.2 HH'!E141+'4.3 könyvtár'!E141+'4.4 sportcsarnok'!E141+'4.5 pályázat_1'!E141+'4.6 pályázat 2'!E141+'4.8 Tourinform'!E141+'4.7 pályázat 3'!E141</f>
        <v>0</v>
      </c>
      <c r="F141" s="80">
        <f>'4.1 műv ház'!F141+'4.2 HH'!F141+'4.3 könyvtár'!F141+'4.4 sportcsarnok'!F141+'4.5 pályázat_1'!F141+'4.6 pályázat 2'!F141+'4.8 Tourinform'!F141+'4.7 pályázat 3'!F141</f>
        <v>2294350</v>
      </c>
      <c r="G141" s="661">
        <f>'4.1 műv ház'!G141+'4.2 HH'!G141+'4.3 könyvtár'!G141+'4.4 sportcsarnok'!G141+'4.5 pályázat_1'!G141+'4.6 pályázat 2'!G141+'4.8 Tourinform'!G141+'4.7 pályázat 3'!G141</f>
        <v>2694350</v>
      </c>
      <c r="H141" s="120">
        <f>'4.1 műv ház'!H141+'4.2 HH'!H141+'4.3 könyvtár'!H141+'4.4 sportcsarnok'!H141+'4.5 pályázat_1'!H141+'4.6 pályázat 2'!H141+'4.8 Tourinform'!H141+'4.7 pályázat 3'!H141</f>
        <v>0</v>
      </c>
      <c r="I141" s="80">
        <f>'4.1 műv ház'!I141+'4.2 HH'!I141+'4.3 könyvtár'!I141+'4.4 sportcsarnok'!I141+'4.5 pályázat_1'!I141+'4.6 pályázat 2'!I141+'4.8 Tourinform'!I141+'4.7 pályázat 3'!I141</f>
        <v>2694350</v>
      </c>
      <c r="J141" s="661">
        <f>'4.1 műv ház'!J141+'4.2 HH'!J141+'4.3 könyvtár'!J141+'4.4 sportcsarnok'!J141+'4.5 pályázat_1'!J141+'4.6 pályázat 2'!J141+'4.8 Tourinform'!J141+'4.7 pályázat 3'!J141</f>
        <v>2720244</v>
      </c>
      <c r="K141" s="120">
        <f>'4.1 műv ház'!K141+'4.2 HH'!K141+'4.3 könyvtár'!K141+'4.4 sportcsarnok'!K141+'4.5 pályázat_1'!K141+'4.6 pályázat 2'!K141+'4.8 Tourinform'!K141+'4.7 pályázat 3'!K141</f>
        <v>0</v>
      </c>
      <c r="L141" s="80">
        <f>'4.1 műv ház'!L141+'4.2 HH'!L141+'4.3 könyvtár'!L141+'4.4 sportcsarnok'!L141+'4.5 pályázat_1'!L141+'4.6 pályázat 2'!L141+'4.8 Tourinform'!L141+'4.7 pályázat 3'!L141</f>
        <v>2720244</v>
      </c>
      <c r="M141" s="63">
        <f>2720244-J141</f>
        <v>0</v>
      </c>
    </row>
    <row r="142" spans="1:13" ht="15.75" thickBot="1" x14ac:dyDescent="0.3">
      <c r="A142" s="342" t="s">
        <v>229</v>
      </c>
      <c r="B142" s="28" t="s">
        <v>230</v>
      </c>
      <c r="C142" s="933">
        <f>'4.1 műv ház'!C142+'4.2 HH'!C142+'4.3 könyvtár'!C142+'4.4 sportcsarnok'!C142+'4.5 pályázat_1'!C142+'4.6 pályázat 2'!C142+'4.8 Tourinform'!C142+'4.7 pályázat 3'!C142</f>
        <v>2223790</v>
      </c>
      <c r="D142" s="124">
        <f>'4.1 műv ház'!D142+'4.2 HH'!D142+'4.3 könyvtár'!D142+'4.4 sportcsarnok'!D142+'4.5 pályázat_1'!D142+'4.6 pályázat 2'!D142+'4.8 Tourinform'!D142+'4.7 pályázat 3'!D142</f>
        <v>374560</v>
      </c>
      <c r="E142" s="75">
        <f>'4.1 műv ház'!E142+'4.2 HH'!E142+'4.3 könyvtár'!E142+'4.4 sportcsarnok'!E142+'4.5 pályázat_1'!E142+'4.6 pályázat 2'!E142+'4.8 Tourinform'!E142+'4.7 pályázat 3'!E142</f>
        <v>0</v>
      </c>
      <c r="F142" s="76">
        <f>'4.1 műv ház'!F142+'4.2 HH'!F142+'4.3 könyvtár'!F142+'4.4 sportcsarnok'!F142+'4.5 pályázat_1'!F142+'4.6 pályázat 2'!F142+'4.8 Tourinform'!F142+'4.7 pályázat 3'!F142</f>
        <v>374560</v>
      </c>
      <c r="G142" s="124">
        <f>'4.1 műv ház'!G142+'4.2 HH'!G142+'4.3 könyvtár'!G142+'4.4 sportcsarnok'!G142+'4.5 pályázat_1'!G142+'4.6 pályázat 2'!G142+'4.8 Tourinform'!G142+'4.7 pályázat 3'!G142</f>
        <v>394560</v>
      </c>
      <c r="H142" s="75">
        <f>'4.1 műv ház'!H142+'4.2 HH'!H142+'4.3 könyvtár'!H142+'4.4 sportcsarnok'!H142+'4.5 pályázat_1'!H142+'4.6 pályázat 2'!H142+'4.8 Tourinform'!H142+'4.7 pályázat 3'!H142</f>
        <v>0</v>
      </c>
      <c r="I142" s="76">
        <f>'4.1 műv ház'!I142+'4.2 HH'!I142+'4.3 könyvtár'!I142+'4.4 sportcsarnok'!I142+'4.5 pályázat_1'!I142+'4.6 pályázat 2'!I142+'4.8 Tourinform'!I142+'4.7 pályázat 3'!I142</f>
        <v>394560</v>
      </c>
      <c r="J142" s="124">
        <f>'4.1 műv ház'!J142+'4.2 HH'!J142+'4.3 könyvtár'!J142+'4.4 sportcsarnok'!J142+'4.5 pályázat_1'!J142+'4.6 pályázat 2'!J142+'4.8 Tourinform'!J142+'4.7 pályázat 3'!J142</f>
        <v>401552</v>
      </c>
      <c r="K142" s="75">
        <f>'4.1 műv ház'!K142+'4.2 HH'!K142+'4.3 könyvtár'!K142+'4.4 sportcsarnok'!K142+'4.5 pályázat_1'!K142+'4.6 pályázat 2'!K142+'4.8 Tourinform'!K142+'4.7 pályázat 3'!K142</f>
        <v>0</v>
      </c>
      <c r="L142" s="76">
        <f>'4.1 műv ház'!L142+'4.2 HH'!L142+'4.3 könyvtár'!L142+'4.4 sportcsarnok'!L142+'4.5 pályázat_1'!L142+'4.6 pályázat 2'!L142+'4.8 Tourinform'!L142+'4.7 pályázat 3'!L142</f>
        <v>401552</v>
      </c>
      <c r="M142" s="63">
        <f>401552-J142</f>
        <v>0</v>
      </c>
    </row>
    <row r="143" spans="1:13" x14ac:dyDescent="0.25">
      <c r="A143" s="18" t="s">
        <v>231</v>
      </c>
      <c r="B143" s="10" t="s">
        <v>27</v>
      </c>
      <c r="C143" s="944">
        <f>'4.1 műv ház'!C143+'4.2 HH'!C143+'4.3 könyvtár'!C143+'4.4 sportcsarnok'!C143+'4.5 pályázat_1'!C143+'4.6 pályázat 2'!C143+'4.8 Tourinform'!C143+'4.7 pályázat 3'!C143</f>
        <v>125116</v>
      </c>
      <c r="D143" s="661">
        <f>'4.1 műv ház'!D143+'4.2 HH'!D143+'4.3 könyvtár'!D143+'4.4 sportcsarnok'!D143+'4.5 pályázat_1'!D143+'4.6 pályázat 2'!D143+'4.8 Tourinform'!D143+'4.7 pályázat 3'!D143</f>
        <v>0</v>
      </c>
      <c r="E143" s="120">
        <f>'4.1 műv ház'!E143+'4.2 HH'!E143+'4.3 könyvtár'!E143+'4.4 sportcsarnok'!E143+'4.5 pályázat_1'!E143+'4.6 pályázat 2'!E143+'4.8 Tourinform'!E143+'4.7 pályázat 3'!E143</f>
        <v>0</v>
      </c>
      <c r="F143" s="80">
        <f>'4.1 műv ház'!F143+'4.2 HH'!F143+'4.3 könyvtár'!F143+'4.4 sportcsarnok'!F143+'4.5 pályázat_1'!F143+'4.6 pályázat 2'!F143+'4.8 Tourinform'!F143+'4.7 pályázat 3'!F143</f>
        <v>0</v>
      </c>
      <c r="G143" s="661">
        <f>'4.1 műv ház'!G143+'4.2 HH'!G143+'4.3 könyvtár'!G143+'4.4 sportcsarnok'!G143+'4.5 pályázat_1'!G143+'4.6 pályázat 2'!G143+'4.8 Tourinform'!G143+'4.7 pályázat 3'!G143</f>
        <v>0</v>
      </c>
      <c r="H143" s="120">
        <f>'4.1 műv ház'!H143+'4.2 HH'!H143+'4.3 könyvtár'!H143+'4.4 sportcsarnok'!H143+'4.5 pályázat_1'!H143+'4.6 pályázat 2'!H143+'4.8 Tourinform'!H143+'4.7 pályázat 3'!H143</f>
        <v>0</v>
      </c>
      <c r="I143" s="80">
        <f>'4.1 műv ház'!I143+'4.2 HH'!I143+'4.3 könyvtár'!I143+'4.4 sportcsarnok'!I143+'4.5 pályázat_1'!I143+'4.6 pályázat 2'!I143+'4.8 Tourinform'!I143+'4.7 pályázat 3'!I143</f>
        <v>0</v>
      </c>
      <c r="J143" s="661">
        <f>'4.1 műv ház'!J143+'4.2 HH'!J143+'4.3 könyvtár'!J143+'4.4 sportcsarnok'!J143+'4.5 pályázat_1'!J143+'4.6 pályázat 2'!J143+'4.8 Tourinform'!J143+'4.7 pályázat 3'!J143</f>
        <v>0</v>
      </c>
      <c r="K143" s="120">
        <f>'4.1 műv ház'!K143+'4.2 HH'!K143+'4.3 könyvtár'!K143+'4.4 sportcsarnok'!K143+'4.5 pályázat_1'!K143+'4.6 pályázat 2'!K143+'4.8 Tourinform'!K143+'4.7 pályázat 3'!K143</f>
        <v>0</v>
      </c>
      <c r="L143" s="80">
        <f>'4.1 műv ház'!L143+'4.2 HH'!L143+'4.3 könyvtár'!L143+'4.4 sportcsarnok'!L143+'4.5 pályázat_1'!L143+'4.6 pályázat 2'!L143+'4.8 Tourinform'!L143+'4.7 pályázat 3'!L143</f>
        <v>0</v>
      </c>
    </row>
    <row r="144" spans="1:13" ht="15.75" thickBot="1" x14ac:dyDescent="0.3">
      <c r="A144" s="342" t="s">
        <v>232</v>
      </c>
      <c r="B144" s="28" t="s">
        <v>233</v>
      </c>
      <c r="C144" s="933">
        <f>'4.1 műv ház'!C144+'4.2 HH'!C144+'4.3 könyvtár'!C144+'4.4 sportcsarnok'!C144+'4.5 pályázat_1'!C144+'4.6 pályázat 2'!C144+'4.8 Tourinform'!C144+'4.7 pályázat 3'!C144</f>
        <v>0</v>
      </c>
      <c r="D144" s="124">
        <f>'4.1 műv ház'!D144+'4.2 HH'!D144+'4.3 könyvtár'!D144+'4.4 sportcsarnok'!D144+'4.5 pályázat_1'!D144+'4.6 pályázat 2'!D144+'4.8 Tourinform'!D144+'4.7 pályázat 3'!D144</f>
        <v>0</v>
      </c>
      <c r="E144" s="75">
        <f>'4.1 műv ház'!E144+'4.2 HH'!E144+'4.3 könyvtár'!E144+'4.4 sportcsarnok'!E144+'4.5 pályázat_1'!E144+'4.6 pályázat 2'!E144+'4.8 Tourinform'!E144+'4.7 pályázat 3'!E144</f>
        <v>0</v>
      </c>
      <c r="F144" s="76">
        <f>'4.1 műv ház'!F144+'4.2 HH'!F144+'4.3 könyvtár'!F144+'4.4 sportcsarnok'!F144+'4.5 pályázat_1'!F144+'4.6 pályázat 2'!F144+'4.8 Tourinform'!F144+'4.7 pályázat 3'!F144</f>
        <v>0</v>
      </c>
      <c r="G144" s="124">
        <f>'4.1 műv ház'!G144+'4.2 HH'!G144+'4.3 könyvtár'!G144+'4.4 sportcsarnok'!G144+'4.5 pályázat_1'!G144+'4.6 pályázat 2'!G144+'4.8 Tourinform'!G144+'4.7 pályázat 3'!G144</f>
        <v>0</v>
      </c>
      <c r="H144" s="75">
        <f>'4.1 műv ház'!H144+'4.2 HH'!H144+'4.3 könyvtár'!H144+'4.4 sportcsarnok'!H144+'4.5 pályázat_1'!H144+'4.6 pályázat 2'!H144+'4.8 Tourinform'!H144+'4.7 pályázat 3'!H144</f>
        <v>0</v>
      </c>
      <c r="I144" s="76">
        <f>'4.1 műv ház'!I144+'4.2 HH'!I144+'4.3 könyvtár'!I144+'4.4 sportcsarnok'!I144+'4.5 pályázat_1'!I144+'4.6 pályázat 2'!I144+'4.8 Tourinform'!I144+'4.7 pályázat 3'!I144</f>
        <v>0</v>
      </c>
      <c r="J144" s="124">
        <f>'4.1 műv ház'!J144+'4.2 HH'!J144+'4.3 könyvtár'!J144+'4.4 sportcsarnok'!J144+'4.5 pályázat_1'!J144+'4.6 pályázat 2'!J144+'4.8 Tourinform'!J144+'4.7 pályázat 3'!J144</f>
        <v>0</v>
      </c>
      <c r="K144" s="75">
        <f>'4.1 műv ház'!K144+'4.2 HH'!K144+'4.3 könyvtár'!K144+'4.4 sportcsarnok'!K144+'4.5 pályázat_1'!K144+'4.6 pályázat 2'!K144+'4.8 Tourinform'!K144+'4.7 pályázat 3'!K144</f>
        <v>0</v>
      </c>
      <c r="L144" s="76">
        <f>'4.1 műv ház'!L144+'4.2 HH'!L144+'4.3 könyvtár'!L144+'4.4 sportcsarnok'!L144+'4.5 pályázat_1'!L144+'4.6 pályázat 2'!L144+'4.8 Tourinform'!L144+'4.7 pályázat 3'!L144</f>
        <v>0</v>
      </c>
    </row>
    <row r="145" spans="1:12" ht="15.75" thickBot="1" x14ac:dyDescent="0.3">
      <c r="A145" s="22" t="s">
        <v>234</v>
      </c>
      <c r="B145" s="4" t="s">
        <v>28</v>
      </c>
      <c r="C145" s="931">
        <f>'4.1 műv ház'!C145+'4.2 HH'!C145+'4.3 könyvtár'!C145+'4.4 sportcsarnok'!C145+'4.5 pályázat_1'!C145+'4.6 pályázat 2'!C145+'4.8 Tourinform'!C145+'4.7 pályázat 3'!C145</f>
        <v>0</v>
      </c>
      <c r="D145" s="137">
        <f>'4.1 műv ház'!D145+'4.2 HH'!D145+'4.3 könyvtár'!D145+'4.4 sportcsarnok'!D145+'4.5 pályázat_1'!D145+'4.6 pályázat 2'!D145+'4.8 Tourinform'!D145+'4.7 pályázat 3'!D145</f>
        <v>0</v>
      </c>
      <c r="E145" s="77">
        <f>'4.1 műv ház'!E145+'4.2 HH'!E145+'4.3 könyvtár'!E145+'4.4 sportcsarnok'!E145+'4.5 pályázat_1'!E145+'4.6 pályázat 2'!E145+'4.8 Tourinform'!E145+'4.7 pályázat 3'!E145</f>
        <v>0</v>
      </c>
      <c r="F145" s="78">
        <f>'4.1 műv ház'!F145+'4.2 HH'!F145+'4.3 könyvtár'!F145+'4.4 sportcsarnok'!F145+'4.5 pályázat_1'!F145+'4.6 pályázat 2'!F145+'4.8 Tourinform'!F145+'4.7 pályázat 3'!F145</f>
        <v>0</v>
      </c>
      <c r="G145" s="137">
        <f>'4.1 műv ház'!G145+'4.2 HH'!G145+'4.3 könyvtár'!G145+'4.4 sportcsarnok'!G145+'4.5 pályázat_1'!G145+'4.6 pályázat 2'!G145+'4.8 Tourinform'!G145+'4.7 pályázat 3'!G145</f>
        <v>0</v>
      </c>
      <c r="H145" s="77">
        <f>'4.1 műv ház'!H145+'4.2 HH'!H145+'4.3 könyvtár'!H145+'4.4 sportcsarnok'!H145+'4.5 pályázat_1'!H145+'4.6 pályázat 2'!H145+'4.8 Tourinform'!H145+'4.7 pályázat 3'!H145</f>
        <v>0</v>
      </c>
      <c r="I145" s="78">
        <f>'4.1 műv ház'!I145+'4.2 HH'!I145+'4.3 könyvtár'!I145+'4.4 sportcsarnok'!I145+'4.5 pályázat_1'!I145+'4.6 pályázat 2'!I145+'4.8 Tourinform'!I145+'4.7 pályázat 3'!I145</f>
        <v>0</v>
      </c>
      <c r="J145" s="137">
        <f>'4.1 műv ház'!J145+'4.2 HH'!J145+'4.3 könyvtár'!J145+'4.4 sportcsarnok'!J145+'4.5 pályázat_1'!J145+'4.6 pályázat 2'!J145+'4.8 Tourinform'!J145+'4.7 pályázat 3'!J145</f>
        <v>0</v>
      </c>
      <c r="K145" s="77">
        <f>'4.1 műv ház'!K145+'4.2 HH'!K145+'4.3 könyvtár'!K145+'4.4 sportcsarnok'!K145+'4.5 pályázat_1'!K145+'4.6 pályázat 2'!K145+'4.8 Tourinform'!K145+'4.7 pályázat 3'!K145</f>
        <v>0</v>
      </c>
      <c r="L145" s="78">
        <f>'4.1 műv ház'!L145+'4.2 HH'!L145+'4.3 könyvtár'!L145+'4.4 sportcsarnok'!L145+'4.5 pályázat_1'!L145+'4.6 pályázat 2'!L145+'4.8 Tourinform'!L145+'4.7 pályázat 3'!L145</f>
        <v>0</v>
      </c>
    </row>
    <row r="146" spans="1:12" ht="15.75" thickBot="1" x14ac:dyDescent="0.3">
      <c r="A146" s="22" t="s">
        <v>235</v>
      </c>
      <c r="B146" s="4" t="s">
        <v>236</v>
      </c>
      <c r="C146" s="931">
        <f>'4.1 műv ház'!C146+'4.2 HH'!C146+'4.3 könyvtár'!C146+'4.4 sportcsarnok'!C146+'4.5 pályázat_1'!C146+'4.6 pályázat 2'!C146+'4.8 Tourinform'!C146+'4.7 pályázat 3'!C146</f>
        <v>213285108</v>
      </c>
      <c r="D146" s="137">
        <f>'4.1 műv ház'!D146+'4.2 HH'!D146+'4.3 könyvtár'!D146+'4.4 sportcsarnok'!D146+'4.5 pályázat_1'!D146+'4.6 pályázat 2'!D146+'4.8 Tourinform'!D146+'4.7 pályázat 3'!D146</f>
        <v>166305352</v>
      </c>
      <c r="E146" s="77">
        <f>'4.1 műv ház'!E146+'4.2 HH'!E146+'4.3 könyvtár'!E146+'4.4 sportcsarnok'!E146+'4.5 pályázat_1'!E146+'4.6 pályázat 2'!E146+'4.8 Tourinform'!E146+'4.7 pályázat 3'!E146</f>
        <v>0</v>
      </c>
      <c r="F146" s="78">
        <f>'4.1 műv ház'!F146+'4.2 HH'!F146+'4.3 könyvtár'!F146+'4.4 sportcsarnok'!F146+'4.5 pályázat_1'!F146+'4.6 pályázat 2'!F146+'4.8 Tourinform'!F146+'4.7 pályázat 3'!F146</f>
        <v>166305352</v>
      </c>
      <c r="G146" s="137">
        <f>'4.1 műv ház'!G146+'4.2 HH'!G146+'4.3 könyvtár'!G146+'4.4 sportcsarnok'!G146+'4.5 pályázat_1'!G146+'4.6 pályázat 2'!G146+'4.8 Tourinform'!G146+'4.7 pályázat 3'!G146</f>
        <v>173597485</v>
      </c>
      <c r="H146" s="77">
        <f>'4.1 műv ház'!H146+'4.2 HH'!H146+'4.3 könyvtár'!H146+'4.4 sportcsarnok'!H146+'4.5 pályázat_1'!H146+'4.6 pályázat 2'!H146+'4.8 Tourinform'!H146+'4.7 pályázat 3'!H146</f>
        <v>0</v>
      </c>
      <c r="I146" s="78">
        <f>'4.1 műv ház'!I146+'4.2 HH'!I146+'4.3 könyvtár'!I146+'4.4 sportcsarnok'!I146+'4.5 pályázat_1'!I146+'4.6 pályázat 2'!I146+'4.8 Tourinform'!I146+'4.7 pályázat 3'!I146</f>
        <v>173597485</v>
      </c>
      <c r="J146" s="137">
        <f>'4.1 műv ház'!J146+'4.2 HH'!J146+'4.3 könyvtár'!J146+'4.4 sportcsarnok'!J146+'4.5 pályázat_1'!J146+'4.6 pályázat 2'!J146+'4.8 Tourinform'!J146+'4.7 pályázat 3'!J146</f>
        <v>184323194</v>
      </c>
      <c r="K146" s="77">
        <f>'4.1 műv ház'!K146+'4.2 HH'!K146+'4.3 könyvtár'!K146+'4.4 sportcsarnok'!K146+'4.5 pályázat_1'!K146+'4.6 pályázat 2'!K146+'4.8 Tourinform'!K146+'4.7 pályázat 3'!K146</f>
        <v>0</v>
      </c>
      <c r="L146" s="78">
        <f>'4.1 műv ház'!L146+'4.2 HH'!L146+'4.3 könyvtár'!L146+'4.4 sportcsarnok'!L146+'4.5 pályázat_1'!L146+'4.6 pályázat 2'!L146+'4.8 Tourinform'!L146+'4.7 pályázat 3'!L146</f>
        <v>184323194</v>
      </c>
    </row>
    <row r="147" spans="1:12" ht="15.75" thickBot="1" x14ac:dyDescent="0.3">
      <c r="A147" s="22" t="s">
        <v>237</v>
      </c>
      <c r="B147" s="4" t="s">
        <v>238</v>
      </c>
      <c r="C147" s="931">
        <f>'4.1 műv ház'!C147+'4.2 HH'!C147+'4.3 könyvtár'!C147+'4.4 sportcsarnok'!C147+'4.5 pályázat_1'!C147+'4.6 pályázat 2'!C147+'4.8 Tourinform'!C147+'4.7 pályázat 3'!C147</f>
        <v>0</v>
      </c>
      <c r="D147" s="137">
        <f>'4.1 műv ház'!D147+'4.2 HH'!D147+'4.3 könyvtár'!D147+'4.4 sportcsarnok'!D147+'4.5 pályázat_1'!D147+'4.6 pályázat 2'!D147+'4.8 Tourinform'!D147+'4.7 pályázat 3'!D147</f>
        <v>0</v>
      </c>
      <c r="E147" s="77">
        <f>'4.1 műv ház'!E147+'4.2 HH'!E147+'4.3 könyvtár'!E147+'4.4 sportcsarnok'!E147+'4.5 pályázat_1'!E147+'4.6 pályázat 2'!E147+'4.8 Tourinform'!E147+'4.7 pályázat 3'!E147</f>
        <v>0</v>
      </c>
      <c r="F147" s="78">
        <f>'4.1 műv ház'!F147+'4.2 HH'!F147+'4.3 könyvtár'!F147+'4.4 sportcsarnok'!F147+'4.5 pályázat_1'!F147+'4.6 pályázat 2'!F147+'4.8 Tourinform'!F147+'4.7 pályázat 3'!F147</f>
        <v>0</v>
      </c>
      <c r="G147" s="137">
        <f>'4.1 műv ház'!G147+'4.2 HH'!G147+'4.3 könyvtár'!G147+'4.4 sportcsarnok'!G147+'4.5 pályázat_1'!G147+'4.6 pályázat 2'!G147+'4.8 Tourinform'!G147+'4.7 pályázat 3'!G147</f>
        <v>0</v>
      </c>
      <c r="H147" s="77">
        <f>'4.1 műv ház'!H147+'4.2 HH'!H147+'4.3 könyvtár'!H147+'4.4 sportcsarnok'!H147+'4.5 pályázat_1'!H147+'4.6 pályázat 2'!H147+'4.8 Tourinform'!H147+'4.7 pályázat 3'!H147</f>
        <v>0</v>
      </c>
      <c r="I147" s="78">
        <f>'4.1 műv ház'!I147+'4.2 HH'!I147+'4.3 könyvtár'!I147+'4.4 sportcsarnok'!I147+'4.5 pályázat_1'!I147+'4.6 pályázat 2'!I147+'4.8 Tourinform'!I147+'4.7 pályázat 3'!I147</f>
        <v>0</v>
      </c>
      <c r="J147" s="137">
        <f>'4.1 műv ház'!J147+'4.2 HH'!J147+'4.3 könyvtár'!J147+'4.4 sportcsarnok'!J147+'4.5 pályázat_1'!J147+'4.6 pályázat 2'!J147+'4.8 Tourinform'!J147+'4.7 pályázat 3'!J147</f>
        <v>0</v>
      </c>
      <c r="K147" s="77">
        <f>'4.1 műv ház'!K147+'4.2 HH'!K147+'4.3 könyvtár'!K147+'4.4 sportcsarnok'!K147+'4.5 pályázat_1'!K147+'4.6 pályázat 2'!K147+'4.8 Tourinform'!K147+'4.7 pályázat 3'!K147</f>
        <v>0</v>
      </c>
      <c r="L147" s="78">
        <f>'4.1 műv ház'!L147+'4.2 HH'!L147+'4.3 könyvtár'!L147+'4.4 sportcsarnok'!L147+'4.5 pályázat_1'!L147+'4.6 pályázat 2'!L147+'4.8 Tourinform'!L147+'4.7 pályázat 3'!L147</f>
        <v>0</v>
      </c>
    </row>
    <row r="148" spans="1:12" ht="15.75" hidden="1" thickBot="1" x14ac:dyDescent="0.3">
      <c r="A148" s="314" t="s">
        <v>239</v>
      </c>
      <c r="B148" s="241" t="s">
        <v>240</v>
      </c>
      <c r="C148" s="932">
        <f>'4.1 műv ház'!C148+'4.2 HH'!C148+'4.3 könyvtár'!C148+'4.4 sportcsarnok'!C148+'4.5 pályázat_1'!C148+'4.6 pályázat 2'!C148+'4.8 Tourinform'!C148+'4.7 pályázat 3'!C148</f>
        <v>0</v>
      </c>
      <c r="D148" s="121">
        <f>'4.1 műv ház'!D148+'4.2 HH'!D148+'4.3 könyvtár'!D148+'4.4 sportcsarnok'!D148+'4.5 pályázat_1'!D148+'4.6 pályázat 2'!D148+'4.8 Tourinform'!D148+'4.7 pályázat 3'!D148</f>
        <v>0</v>
      </c>
      <c r="E148" s="71">
        <f>'4.1 műv ház'!E148+'4.2 HH'!E148+'4.3 könyvtár'!E148+'4.4 sportcsarnok'!E148+'4.5 pályázat_1'!E148+'4.6 pályázat 2'!E148+'4.8 Tourinform'!E148+'4.7 pályázat 3'!E148</f>
        <v>0</v>
      </c>
      <c r="F148" s="72">
        <f>'4.1 műv ház'!F148+'4.2 HH'!F148+'4.3 könyvtár'!F148+'4.4 sportcsarnok'!F148+'4.5 pályázat_1'!F148+'4.6 pályázat 2'!F148+'4.8 Tourinform'!F148+'4.7 pályázat 3'!F148</f>
        <v>0</v>
      </c>
      <c r="G148" s="121">
        <f>'4.1 műv ház'!G148+'4.2 HH'!G148+'4.3 könyvtár'!G148+'4.4 sportcsarnok'!G148+'4.5 pályázat_1'!G148+'4.6 pályázat 2'!G148+'4.8 Tourinform'!G148+'4.7 pályázat 3'!G148</f>
        <v>0</v>
      </c>
      <c r="H148" s="71">
        <f>'4.1 műv ház'!H148+'4.2 HH'!H148+'4.3 könyvtár'!H148+'4.4 sportcsarnok'!H148+'4.5 pályázat_1'!H148+'4.6 pályázat 2'!H148+'4.8 Tourinform'!H148+'4.7 pályázat 3'!H148</f>
        <v>0</v>
      </c>
      <c r="I148" s="72">
        <f>'4.1 műv ház'!I148+'4.2 HH'!I148+'4.3 könyvtár'!I148+'4.4 sportcsarnok'!I148+'4.5 pályázat_1'!I148+'4.6 pályázat 2'!I148+'4.8 Tourinform'!I148+'4.7 pályázat 3'!I148</f>
        <v>0</v>
      </c>
      <c r="J148" s="121">
        <f>'4.1 műv ház'!J148+'4.2 HH'!J148+'4.3 könyvtár'!J148+'4.4 sportcsarnok'!J148+'4.5 pályázat_1'!J148+'4.6 pályázat 2'!J148+'4.8 Tourinform'!J148+'4.7 pályázat 3'!J148</f>
        <v>0</v>
      </c>
      <c r="K148" s="71">
        <f>'4.1 műv ház'!K148+'4.2 HH'!K148+'4.3 könyvtár'!K148+'4.4 sportcsarnok'!K148+'4.5 pályázat_1'!K148+'4.6 pályázat 2'!K148+'4.8 Tourinform'!K148+'4.7 pályázat 3'!K148</f>
        <v>0</v>
      </c>
      <c r="L148" s="72">
        <f>'4.1 műv ház'!L148+'4.2 HH'!L148+'4.3 könyvtár'!L148+'4.4 sportcsarnok'!L148+'4.5 pályázat_1'!L148+'4.6 pályázat 2'!L148+'4.8 Tourinform'!L148+'4.7 pályázat 3'!L148</f>
        <v>0</v>
      </c>
    </row>
    <row r="149" spans="1:12" ht="15.75" hidden="1" thickBot="1" x14ac:dyDescent="0.3">
      <c r="A149" s="19" t="s">
        <v>241</v>
      </c>
      <c r="B149" s="6" t="s">
        <v>242</v>
      </c>
      <c r="C149" s="882">
        <f>'4.1 műv ház'!C149+'4.2 HH'!C149+'4.3 könyvtár'!C149+'4.4 sportcsarnok'!C149+'4.5 pályázat_1'!C149+'4.6 pályázat 2'!C149+'4.8 Tourinform'!C149+'4.7 pályázat 3'!C149</f>
        <v>0</v>
      </c>
      <c r="D149" s="123">
        <f>'4.1 műv ház'!D149+'4.2 HH'!D149+'4.3 könyvtár'!D149+'4.4 sportcsarnok'!D149+'4.5 pályázat_1'!D149+'4.6 pályázat 2'!D149+'4.8 Tourinform'!D149+'4.7 pályázat 3'!D149</f>
        <v>0</v>
      </c>
      <c r="E149" s="73">
        <f>'4.1 műv ház'!E149+'4.2 HH'!E149+'4.3 könyvtár'!E149+'4.4 sportcsarnok'!E149+'4.5 pályázat_1'!E149+'4.6 pályázat 2'!E149+'4.8 Tourinform'!E149+'4.7 pályázat 3'!E149</f>
        <v>0</v>
      </c>
      <c r="F149" s="74">
        <f>'4.1 műv ház'!F149+'4.2 HH'!F149+'4.3 könyvtár'!F149+'4.4 sportcsarnok'!F149+'4.5 pályázat_1'!F149+'4.6 pályázat 2'!F149+'4.8 Tourinform'!F149+'4.7 pályázat 3'!F149</f>
        <v>0</v>
      </c>
      <c r="G149" s="123">
        <f>'4.1 műv ház'!G149+'4.2 HH'!G149+'4.3 könyvtár'!G149+'4.4 sportcsarnok'!G149+'4.5 pályázat_1'!G149+'4.6 pályázat 2'!G149+'4.8 Tourinform'!G149+'4.7 pályázat 3'!G149</f>
        <v>0</v>
      </c>
      <c r="H149" s="73">
        <f>'4.1 műv ház'!H149+'4.2 HH'!H149+'4.3 könyvtár'!H149+'4.4 sportcsarnok'!H149+'4.5 pályázat_1'!H149+'4.6 pályázat 2'!H149+'4.8 Tourinform'!H149+'4.7 pályázat 3'!H149</f>
        <v>0</v>
      </c>
      <c r="I149" s="74">
        <f>'4.1 műv ház'!I149+'4.2 HH'!I149+'4.3 könyvtár'!I149+'4.4 sportcsarnok'!I149+'4.5 pályázat_1'!I149+'4.6 pályázat 2'!I149+'4.8 Tourinform'!I149+'4.7 pályázat 3'!I149</f>
        <v>0</v>
      </c>
      <c r="J149" s="123">
        <f>'4.1 műv ház'!J149+'4.2 HH'!J149+'4.3 könyvtár'!J149+'4.4 sportcsarnok'!J149+'4.5 pályázat_1'!J149+'4.6 pályázat 2'!J149+'4.8 Tourinform'!J149+'4.7 pályázat 3'!J149</f>
        <v>0</v>
      </c>
      <c r="K149" s="73">
        <f>'4.1 műv ház'!K149+'4.2 HH'!K149+'4.3 könyvtár'!K149+'4.4 sportcsarnok'!K149+'4.5 pályázat_1'!K149+'4.6 pályázat 2'!K149+'4.8 Tourinform'!K149+'4.7 pályázat 3'!K149</f>
        <v>0</v>
      </c>
      <c r="L149" s="74">
        <f>'4.1 műv ház'!L149+'4.2 HH'!L149+'4.3 könyvtár'!L149+'4.4 sportcsarnok'!L149+'4.5 pályázat_1'!L149+'4.6 pályázat 2'!L149+'4.8 Tourinform'!L149+'4.7 pályázat 3'!L149</f>
        <v>0</v>
      </c>
    </row>
    <row r="150" spans="1:12" ht="15.75" hidden="1" thickBot="1" x14ac:dyDescent="0.3">
      <c r="A150" s="19" t="s">
        <v>448</v>
      </c>
      <c r="B150" s="6" t="s">
        <v>449</v>
      </c>
      <c r="C150" s="882">
        <f>'4.1 műv ház'!C150+'4.2 HH'!C150+'4.3 könyvtár'!C150+'4.4 sportcsarnok'!C150+'4.5 pályázat_1'!C150+'4.6 pályázat 2'!C150+'4.8 Tourinform'!C150+'4.7 pályázat 3'!C150</f>
        <v>0</v>
      </c>
      <c r="D150" s="123">
        <f>'4.1 műv ház'!D150+'4.2 HH'!D150+'4.3 könyvtár'!D150+'4.4 sportcsarnok'!D150+'4.5 pályázat_1'!D150+'4.6 pályázat 2'!D150+'4.8 Tourinform'!D150+'4.7 pályázat 3'!D150</f>
        <v>0</v>
      </c>
      <c r="E150" s="73">
        <f>'4.1 műv ház'!E150+'4.2 HH'!E150+'4.3 könyvtár'!E150+'4.4 sportcsarnok'!E150+'4.5 pályázat_1'!E150+'4.6 pályázat 2'!E150+'4.8 Tourinform'!E150+'4.7 pályázat 3'!E150</f>
        <v>0</v>
      </c>
      <c r="F150" s="74">
        <f>'4.1 műv ház'!F150+'4.2 HH'!F150+'4.3 könyvtár'!F150+'4.4 sportcsarnok'!F150+'4.5 pályázat_1'!F150+'4.6 pályázat 2'!F150+'4.8 Tourinform'!F150+'4.7 pályázat 3'!F150</f>
        <v>0</v>
      </c>
      <c r="G150" s="123">
        <f>'4.1 műv ház'!G150+'4.2 HH'!G150+'4.3 könyvtár'!G150+'4.4 sportcsarnok'!G150+'4.5 pályázat_1'!G150+'4.6 pályázat 2'!G150+'4.8 Tourinform'!G150+'4.7 pályázat 3'!G150</f>
        <v>0</v>
      </c>
      <c r="H150" s="73">
        <f>'4.1 műv ház'!H150+'4.2 HH'!H150+'4.3 könyvtár'!H150+'4.4 sportcsarnok'!H150+'4.5 pályázat_1'!H150+'4.6 pályázat 2'!H150+'4.8 Tourinform'!H150+'4.7 pályázat 3'!H150</f>
        <v>0</v>
      </c>
      <c r="I150" s="74">
        <f>'4.1 műv ház'!I150+'4.2 HH'!I150+'4.3 könyvtár'!I150+'4.4 sportcsarnok'!I150+'4.5 pályázat_1'!I150+'4.6 pályázat 2'!I150+'4.8 Tourinform'!I150+'4.7 pályázat 3'!I150</f>
        <v>0</v>
      </c>
      <c r="J150" s="123">
        <f>'4.1 műv ház'!J150+'4.2 HH'!J150+'4.3 könyvtár'!J150+'4.4 sportcsarnok'!J150+'4.5 pályázat_1'!J150+'4.6 pályázat 2'!J150+'4.8 Tourinform'!J150+'4.7 pályázat 3'!J150</f>
        <v>0</v>
      </c>
      <c r="K150" s="73">
        <f>'4.1 műv ház'!K150+'4.2 HH'!K150+'4.3 könyvtár'!K150+'4.4 sportcsarnok'!K150+'4.5 pályázat_1'!K150+'4.6 pályázat 2'!K150+'4.8 Tourinform'!K150+'4.7 pályázat 3'!K150</f>
        <v>0</v>
      </c>
      <c r="L150" s="74">
        <f>'4.1 műv ház'!L150+'4.2 HH'!L150+'4.3 könyvtár'!L150+'4.4 sportcsarnok'!L150+'4.5 pályázat_1'!L150+'4.6 pályázat 2'!L150+'4.8 Tourinform'!L150+'4.7 pályázat 3'!L150</f>
        <v>0</v>
      </c>
    </row>
    <row r="151" spans="1:12" ht="15.75" hidden="1" thickBot="1" x14ac:dyDescent="0.3">
      <c r="A151" s="19" t="s">
        <v>243</v>
      </c>
      <c r="B151" s="6" t="s">
        <v>244</v>
      </c>
      <c r="C151" s="882">
        <f>'4.1 műv ház'!C151+'4.2 HH'!C151+'4.3 könyvtár'!C151+'4.4 sportcsarnok'!C151+'4.5 pályázat_1'!C151+'4.6 pályázat 2'!C151+'4.8 Tourinform'!C151+'4.7 pályázat 3'!C151</f>
        <v>0</v>
      </c>
      <c r="D151" s="123">
        <f>'4.1 műv ház'!D151+'4.2 HH'!D151+'4.3 könyvtár'!D151+'4.4 sportcsarnok'!D151+'4.5 pályázat_1'!D151+'4.6 pályázat 2'!D151+'4.8 Tourinform'!D151+'4.7 pályázat 3'!D151</f>
        <v>0</v>
      </c>
      <c r="E151" s="73">
        <f>'4.1 műv ház'!E151+'4.2 HH'!E151+'4.3 könyvtár'!E151+'4.4 sportcsarnok'!E151+'4.5 pályázat_1'!E151+'4.6 pályázat 2'!E151+'4.8 Tourinform'!E151+'4.7 pályázat 3'!E151</f>
        <v>0</v>
      </c>
      <c r="F151" s="74">
        <f>'4.1 műv ház'!F151+'4.2 HH'!F151+'4.3 könyvtár'!F151+'4.4 sportcsarnok'!F151+'4.5 pályázat_1'!F151+'4.6 pályázat 2'!F151+'4.8 Tourinform'!F151+'4.7 pályázat 3'!F151</f>
        <v>0</v>
      </c>
      <c r="G151" s="123">
        <f>'4.1 műv ház'!G151+'4.2 HH'!G151+'4.3 könyvtár'!G151+'4.4 sportcsarnok'!G151+'4.5 pályázat_1'!G151+'4.6 pályázat 2'!G151+'4.8 Tourinform'!G151+'4.7 pályázat 3'!G151</f>
        <v>0</v>
      </c>
      <c r="H151" s="73">
        <f>'4.1 műv ház'!H151+'4.2 HH'!H151+'4.3 könyvtár'!H151+'4.4 sportcsarnok'!H151+'4.5 pályázat_1'!H151+'4.6 pályázat 2'!H151+'4.8 Tourinform'!H151+'4.7 pályázat 3'!H151</f>
        <v>0</v>
      </c>
      <c r="I151" s="74">
        <f>'4.1 műv ház'!I151+'4.2 HH'!I151+'4.3 könyvtár'!I151+'4.4 sportcsarnok'!I151+'4.5 pályázat_1'!I151+'4.6 pályázat 2'!I151+'4.8 Tourinform'!I151+'4.7 pályázat 3'!I151</f>
        <v>0</v>
      </c>
      <c r="J151" s="123">
        <f>'4.1 műv ház'!J151+'4.2 HH'!J151+'4.3 könyvtár'!J151+'4.4 sportcsarnok'!J151+'4.5 pályázat_1'!J151+'4.6 pályázat 2'!J151+'4.8 Tourinform'!J151+'4.7 pályázat 3'!J151</f>
        <v>0</v>
      </c>
      <c r="K151" s="73">
        <f>'4.1 műv ház'!K151+'4.2 HH'!K151+'4.3 könyvtár'!K151+'4.4 sportcsarnok'!K151+'4.5 pályázat_1'!K151+'4.6 pályázat 2'!K151+'4.8 Tourinform'!K151+'4.7 pályázat 3'!K151</f>
        <v>0</v>
      </c>
      <c r="L151" s="74">
        <f>'4.1 műv ház'!L151+'4.2 HH'!L151+'4.3 könyvtár'!L151+'4.4 sportcsarnok'!L151+'4.5 pályázat_1'!L151+'4.6 pályázat 2'!L151+'4.8 Tourinform'!L151+'4.7 pályázat 3'!L151</f>
        <v>0</v>
      </c>
    </row>
    <row r="152" spans="1:12" ht="15.75" hidden="1" thickBot="1" x14ac:dyDescent="0.3">
      <c r="A152" s="19" t="s">
        <v>245</v>
      </c>
      <c r="B152" s="6" t="s">
        <v>246</v>
      </c>
      <c r="C152" s="882">
        <f>'4.1 műv ház'!C152+'4.2 HH'!C152+'4.3 könyvtár'!C152+'4.4 sportcsarnok'!C152+'4.5 pályázat_1'!C152+'4.6 pályázat 2'!C152+'4.8 Tourinform'!C152+'4.7 pályázat 3'!C152</f>
        <v>0</v>
      </c>
      <c r="D152" s="123">
        <f>'4.1 műv ház'!D152+'4.2 HH'!D152+'4.3 könyvtár'!D152+'4.4 sportcsarnok'!D152+'4.5 pályázat_1'!D152+'4.6 pályázat 2'!D152+'4.8 Tourinform'!D152+'4.7 pályázat 3'!D152</f>
        <v>0</v>
      </c>
      <c r="E152" s="73">
        <f>'4.1 műv ház'!E152+'4.2 HH'!E152+'4.3 könyvtár'!E152+'4.4 sportcsarnok'!E152+'4.5 pályázat_1'!E152+'4.6 pályázat 2'!E152+'4.8 Tourinform'!E152+'4.7 pályázat 3'!E152</f>
        <v>0</v>
      </c>
      <c r="F152" s="74">
        <f>'4.1 műv ház'!F152+'4.2 HH'!F152+'4.3 könyvtár'!F152+'4.4 sportcsarnok'!F152+'4.5 pályázat_1'!F152+'4.6 pályázat 2'!F152+'4.8 Tourinform'!F152+'4.7 pályázat 3'!F152</f>
        <v>0</v>
      </c>
      <c r="G152" s="123">
        <f>'4.1 műv ház'!G152+'4.2 HH'!G152+'4.3 könyvtár'!G152+'4.4 sportcsarnok'!G152+'4.5 pályázat_1'!G152+'4.6 pályázat 2'!G152+'4.8 Tourinform'!G152+'4.7 pályázat 3'!G152</f>
        <v>0</v>
      </c>
      <c r="H152" s="73">
        <f>'4.1 műv ház'!H152+'4.2 HH'!H152+'4.3 könyvtár'!H152+'4.4 sportcsarnok'!H152+'4.5 pályázat_1'!H152+'4.6 pályázat 2'!H152+'4.8 Tourinform'!H152+'4.7 pályázat 3'!H152</f>
        <v>0</v>
      </c>
      <c r="I152" s="74">
        <f>'4.1 műv ház'!I152+'4.2 HH'!I152+'4.3 könyvtár'!I152+'4.4 sportcsarnok'!I152+'4.5 pályázat_1'!I152+'4.6 pályázat 2'!I152+'4.8 Tourinform'!I152+'4.7 pályázat 3'!I152</f>
        <v>0</v>
      </c>
      <c r="J152" s="123">
        <f>'4.1 műv ház'!J152+'4.2 HH'!J152+'4.3 könyvtár'!J152+'4.4 sportcsarnok'!J152+'4.5 pályázat_1'!J152+'4.6 pályázat 2'!J152+'4.8 Tourinform'!J152+'4.7 pályázat 3'!J152</f>
        <v>0</v>
      </c>
      <c r="K152" s="73">
        <f>'4.1 műv ház'!K152+'4.2 HH'!K152+'4.3 könyvtár'!K152+'4.4 sportcsarnok'!K152+'4.5 pályázat_1'!K152+'4.6 pályázat 2'!K152+'4.8 Tourinform'!K152+'4.7 pályázat 3'!K152</f>
        <v>0</v>
      </c>
      <c r="L152" s="74">
        <f>'4.1 műv ház'!L152+'4.2 HH'!L152+'4.3 könyvtár'!L152+'4.4 sportcsarnok'!L152+'4.5 pályázat_1'!L152+'4.6 pályázat 2'!L152+'4.8 Tourinform'!L152+'4.7 pályázat 3'!L152</f>
        <v>0</v>
      </c>
    </row>
    <row r="153" spans="1:12" ht="15.75" hidden="1" thickBot="1" x14ac:dyDescent="0.3">
      <c r="A153" s="19" t="s">
        <v>247</v>
      </c>
      <c r="B153" s="6" t="s">
        <v>248</v>
      </c>
      <c r="C153" s="882">
        <f>'4.1 műv ház'!C153+'4.2 HH'!C153+'4.3 könyvtár'!C153+'4.4 sportcsarnok'!C153+'4.5 pályázat_1'!C153+'4.6 pályázat 2'!C153+'4.8 Tourinform'!C153+'4.7 pályázat 3'!C153</f>
        <v>0</v>
      </c>
      <c r="D153" s="123">
        <f>'4.1 műv ház'!D153+'4.2 HH'!D153+'4.3 könyvtár'!D153+'4.4 sportcsarnok'!D153+'4.5 pályázat_1'!D153+'4.6 pályázat 2'!D153+'4.8 Tourinform'!D153+'4.7 pályázat 3'!D153</f>
        <v>0</v>
      </c>
      <c r="E153" s="73">
        <f>'4.1 műv ház'!E153+'4.2 HH'!E153+'4.3 könyvtár'!E153+'4.4 sportcsarnok'!E153+'4.5 pályázat_1'!E153+'4.6 pályázat 2'!E153+'4.8 Tourinform'!E153+'4.7 pályázat 3'!E153</f>
        <v>0</v>
      </c>
      <c r="F153" s="74">
        <f>'4.1 műv ház'!F153+'4.2 HH'!F153+'4.3 könyvtár'!F153+'4.4 sportcsarnok'!F153+'4.5 pályázat_1'!F153+'4.6 pályázat 2'!F153+'4.8 Tourinform'!F153+'4.7 pályázat 3'!F153</f>
        <v>0</v>
      </c>
      <c r="G153" s="123">
        <f>'4.1 műv ház'!G153+'4.2 HH'!G153+'4.3 könyvtár'!G153+'4.4 sportcsarnok'!G153+'4.5 pályázat_1'!G153+'4.6 pályázat 2'!G153+'4.8 Tourinform'!G153+'4.7 pályázat 3'!G153</f>
        <v>0</v>
      </c>
      <c r="H153" s="73">
        <f>'4.1 műv ház'!H153+'4.2 HH'!H153+'4.3 könyvtár'!H153+'4.4 sportcsarnok'!H153+'4.5 pályázat_1'!H153+'4.6 pályázat 2'!H153+'4.8 Tourinform'!H153+'4.7 pályázat 3'!H153</f>
        <v>0</v>
      </c>
      <c r="I153" s="74">
        <f>'4.1 műv ház'!I153+'4.2 HH'!I153+'4.3 könyvtár'!I153+'4.4 sportcsarnok'!I153+'4.5 pályázat_1'!I153+'4.6 pályázat 2'!I153+'4.8 Tourinform'!I153+'4.7 pályázat 3'!I153</f>
        <v>0</v>
      </c>
      <c r="J153" s="123">
        <f>'4.1 műv ház'!J153+'4.2 HH'!J153+'4.3 könyvtár'!J153+'4.4 sportcsarnok'!J153+'4.5 pályázat_1'!J153+'4.6 pályázat 2'!J153+'4.8 Tourinform'!J153+'4.7 pályázat 3'!J153</f>
        <v>0</v>
      </c>
      <c r="K153" s="73">
        <f>'4.1 műv ház'!K153+'4.2 HH'!K153+'4.3 könyvtár'!K153+'4.4 sportcsarnok'!K153+'4.5 pályázat_1'!K153+'4.6 pályázat 2'!K153+'4.8 Tourinform'!K153+'4.7 pályázat 3'!K153</f>
        <v>0</v>
      </c>
      <c r="L153" s="74">
        <f>'4.1 műv ház'!L153+'4.2 HH'!L153+'4.3 könyvtár'!L153+'4.4 sportcsarnok'!L153+'4.5 pályázat_1'!L153+'4.6 pályázat 2'!L153+'4.8 Tourinform'!L153+'4.7 pályázat 3'!L153</f>
        <v>0</v>
      </c>
    </row>
    <row r="154" spans="1:12" ht="15.75" hidden="1" thickBot="1" x14ac:dyDescent="0.3">
      <c r="A154" s="20"/>
      <c r="B154" s="21" t="s">
        <v>249</v>
      </c>
      <c r="C154" s="935">
        <f>'4.1 műv ház'!C154+'4.2 HH'!C154+'4.3 könyvtár'!C154+'4.4 sportcsarnok'!C154+'4.5 pályázat_1'!C154+'4.6 pályázat 2'!C154+'4.8 Tourinform'!C154+'4.7 pályázat 3'!C154</f>
        <v>0</v>
      </c>
      <c r="D154" s="231">
        <f>'4.1 műv ház'!D154+'4.2 HH'!D154+'4.3 könyvtár'!D154+'4.4 sportcsarnok'!D154+'4.5 pályázat_1'!D154+'4.6 pályázat 2'!D154+'4.8 Tourinform'!D154+'4.7 pályázat 3'!D154</f>
        <v>0</v>
      </c>
      <c r="E154" s="83">
        <f>'4.1 műv ház'!E154+'4.2 HH'!E154+'4.3 könyvtár'!E154+'4.4 sportcsarnok'!E154+'4.5 pályázat_1'!E154+'4.6 pályázat 2'!E154+'4.8 Tourinform'!E154+'4.7 pályázat 3'!E154</f>
        <v>0</v>
      </c>
      <c r="F154" s="324">
        <f>'4.1 műv ház'!F154+'4.2 HH'!F154+'4.3 könyvtár'!F154+'4.4 sportcsarnok'!F154+'4.5 pályázat_1'!F154+'4.6 pályázat 2'!F154+'4.8 Tourinform'!F154+'4.7 pályázat 3'!F154</f>
        <v>0</v>
      </c>
      <c r="G154" s="231">
        <f>'4.1 műv ház'!G154+'4.2 HH'!G154+'4.3 könyvtár'!G154+'4.4 sportcsarnok'!G154+'4.5 pályázat_1'!G154+'4.6 pályázat 2'!G154+'4.8 Tourinform'!G154+'4.7 pályázat 3'!G154</f>
        <v>0</v>
      </c>
      <c r="H154" s="83">
        <f>'4.1 műv ház'!H154+'4.2 HH'!H154+'4.3 könyvtár'!H154+'4.4 sportcsarnok'!H154+'4.5 pályázat_1'!H154+'4.6 pályázat 2'!H154+'4.8 Tourinform'!H154+'4.7 pályázat 3'!H154</f>
        <v>0</v>
      </c>
      <c r="I154" s="324">
        <f>'4.1 műv ház'!I154+'4.2 HH'!I154+'4.3 könyvtár'!I154+'4.4 sportcsarnok'!I154+'4.5 pályázat_1'!I154+'4.6 pályázat 2'!I154+'4.8 Tourinform'!I154+'4.7 pályázat 3'!I154</f>
        <v>0</v>
      </c>
      <c r="J154" s="231">
        <f>'4.1 műv ház'!J154+'4.2 HH'!J154+'4.3 könyvtár'!J154+'4.4 sportcsarnok'!J154+'4.5 pályázat_1'!J154+'4.6 pályázat 2'!J154+'4.8 Tourinform'!J154+'4.7 pályázat 3'!J154</f>
        <v>0</v>
      </c>
      <c r="K154" s="83">
        <f>'4.1 műv ház'!K154+'4.2 HH'!K154+'4.3 könyvtár'!K154+'4.4 sportcsarnok'!K154+'4.5 pályázat_1'!K154+'4.6 pályázat 2'!K154+'4.8 Tourinform'!K154+'4.7 pályázat 3'!K154</f>
        <v>0</v>
      </c>
      <c r="L154" s="324">
        <f>'4.1 műv ház'!L154+'4.2 HH'!L154+'4.3 könyvtár'!L154+'4.4 sportcsarnok'!L154+'4.5 pályázat_1'!L154+'4.6 pályázat 2'!L154+'4.8 Tourinform'!L154+'4.7 pályázat 3'!L154</f>
        <v>0</v>
      </c>
    </row>
    <row r="155" spans="1:12" ht="15.75" thickBot="1" x14ac:dyDescent="0.3">
      <c r="A155" s="22" t="s">
        <v>252</v>
      </c>
      <c r="B155" s="4" t="s">
        <v>250</v>
      </c>
      <c r="C155" s="931">
        <f>'4.1 műv ház'!C155+'4.2 HH'!C155+'4.3 könyvtár'!C155+'4.4 sportcsarnok'!C155+'4.5 pályázat_1'!C155+'4.6 pályázat 2'!C155+'4.8 Tourinform'!C155+'4.7 pályázat 3'!C155</f>
        <v>213285108</v>
      </c>
      <c r="D155" s="137">
        <f>'4.1 műv ház'!D155+'4.2 HH'!D155+'4.3 könyvtár'!D155+'4.4 sportcsarnok'!D155+'4.5 pályázat_1'!D155+'4.6 pályázat 2'!D155+'4.8 Tourinform'!D155+'4.7 pályázat 3'!D155</f>
        <v>166305352</v>
      </c>
      <c r="E155" s="77">
        <f>'4.1 műv ház'!E155+'4.2 HH'!E155+'4.3 könyvtár'!E155+'4.4 sportcsarnok'!E155+'4.5 pályázat_1'!E155+'4.6 pályázat 2'!E155+'4.8 Tourinform'!E155+'4.7 pályázat 3'!E155</f>
        <v>0</v>
      </c>
      <c r="F155" s="78">
        <f>'4.1 műv ház'!F155+'4.2 HH'!F155+'4.3 könyvtár'!F155+'4.4 sportcsarnok'!F155+'4.5 pályázat_1'!F155+'4.6 pályázat 2'!F155+'4.8 Tourinform'!F155+'4.7 pályázat 3'!F155</f>
        <v>166305352</v>
      </c>
      <c r="G155" s="137">
        <f>'4.1 műv ház'!G155+'4.2 HH'!G155+'4.3 könyvtár'!G155+'4.4 sportcsarnok'!G155+'4.5 pályázat_1'!G155+'4.6 pályázat 2'!G155+'4.8 Tourinform'!G155+'4.7 pályázat 3'!G155</f>
        <v>173597485</v>
      </c>
      <c r="H155" s="77">
        <f>'4.1 műv ház'!H155+'4.2 HH'!H155+'4.3 könyvtár'!H155+'4.4 sportcsarnok'!H155+'4.5 pályázat_1'!H155+'4.6 pályázat 2'!H155+'4.8 Tourinform'!H155+'4.7 pályázat 3'!H155</f>
        <v>0</v>
      </c>
      <c r="I155" s="78">
        <f>'4.1 műv ház'!I155+'4.2 HH'!I155+'4.3 könyvtár'!I155+'4.4 sportcsarnok'!I155+'4.5 pályázat_1'!I155+'4.6 pályázat 2'!I155+'4.8 Tourinform'!I155+'4.7 pályázat 3'!I155</f>
        <v>173597485</v>
      </c>
      <c r="J155" s="137">
        <f>'4.1 műv ház'!J155+'4.2 HH'!J155+'4.3 könyvtár'!J155+'4.4 sportcsarnok'!J155+'4.5 pályázat_1'!J155+'4.6 pályázat 2'!J155+'4.8 Tourinform'!J155+'4.7 pályázat 3'!J155</f>
        <v>184323194</v>
      </c>
      <c r="K155" s="77">
        <f>'4.1 műv ház'!K155+'4.2 HH'!K155+'4.3 könyvtár'!K155+'4.4 sportcsarnok'!K155+'4.5 pályázat_1'!K155+'4.6 pályázat 2'!K155+'4.8 Tourinform'!K155+'4.7 pályázat 3'!K155</f>
        <v>0</v>
      </c>
      <c r="L155" s="78">
        <f>'4.1 műv ház'!L155+'4.2 HH'!L155+'4.3 könyvtár'!L155+'4.4 sportcsarnok'!L155+'4.5 pályázat_1'!L155+'4.6 pályázat 2'!L155+'4.8 Tourinform'!L155+'4.7 pályázat 3'!L155</f>
        <v>184323194</v>
      </c>
    </row>
    <row r="156" spans="1:12" x14ac:dyDescent="0.25">
      <c r="F156" s="63"/>
      <c r="I156" s="63"/>
      <c r="L156" s="63"/>
    </row>
    <row r="157" spans="1:12" x14ac:dyDescent="0.25">
      <c r="C157" s="63">
        <f>C84-C155</f>
        <v>3201445</v>
      </c>
      <c r="D157" s="63"/>
      <c r="E157" s="63"/>
      <c r="F157" s="383">
        <f>F84-F155</f>
        <v>0</v>
      </c>
      <c r="G157" s="63"/>
      <c r="H157" s="63"/>
      <c r="I157" s="383">
        <f>I84-I155</f>
        <v>0</v>
      </c>
      <c r="J157" s="63">
        <f>184323194-J155</f>
        <v>0</v>
      </c>
      <c r="K157" s="63"/>
      <c r="L157" s="383">
        <f>L84-L155</f>
        <v>0</v>
      </c>
    </row>
    <row r="159" spans="1:12" x14ac:dyDescent="0.25">
      <c r="C159" s="377"/>
      <c r="F159" s="471"/>
      <c r="I159" s="471"/>
      <c r="L159" s="471"/>
    </row>
    <row r="160" spans="1:12" x14ac:dyDescent="0.25">
      <c r="C160" s="63"/>
      <c r="F160" s="63"/>
      <c r="I160" s="63"/>
      <c r="L160" s="63"/>
    </row>
    <row r="161" spans="6:12" x14ac:dyDescent="0.25">
      <c r="F161" s="63"/>
      <c r="I161" s="63"/>
      <c r="L161" s="63"/>
    </row>
  </sheetData>
  <mergeCells count="2">
    <mergeCell ref="A1:L1"/>
    <mergeCell ref="A2:L2"/>
  </mergeCells>
  <pageMargins left="0.55118110236220474" right="0.15748031496062992" top="0.27559055118110237" bottom="0.43307086614173229" header="0.31496062992125984" footer="0.31496062992125984"/>
  <pageSetup paperSize="9" scale="48" orientation="portrait" horizontalDpi="300" verticalDpi="300" r:id="rId1"/>
  <headerFooter>
    <oddFooter>&amp;R&amp;P</oddFooter>
  </headerFooter>
  <rowBreaks count="1" manualBreakCount="1">
    <brk id="103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92D050"/>
    <pageSetUpPr fitToPage="1"/>
  </sheetPr>
  <dimension ref="A1:N158"/>
  <sheetViews>
    <sheetView view="pageBreakPreview" zoomScale="95" zoomScaleNormal="100" zoomScaleSheetLayoutView="95" workbookViewId="0">
      <pane ySplit="8" topLeftCell="A45" activePane="bottomLeft" state="frozen"/>
      <selection activeCell="I6" sqref="I6"/>
      <selection pane="bottomLeft" activeCell="I6" sqref="I6"/>
    </sheetView>
  </sheetViews>
  <sheetFormatPr defaultColWidth="9.140625" defaultRowHeight="15" x14ac:dyDescent="0.25"/>
  <cols>
    <col min="1" max="1" width="7.85546875" customWidth="1"/>
    <col min="2" max="2" width="38.85546875" customWidth="1"/>
    <col min="3" max="3" width="11.42578125" bestFit="1" customWidth="1"/>
    <col min="4" max="4" width="12.5703125" bestFit="1" customWidth="1"/>
    <col min="5" max="5" width="6.7109375" bestFit="1" customWidth="1"/>
    <col min="6" max="6" width="12.85546875" bestFit="1" customWidth="1"/>
    <col min="7" max="7" width="12.5703125" bestFit="1" customWidth="1"/>
    <col min="8" max="8" width="6.7109375" customWidth="1"/>
    <col min="9" max="9" width="14.28515625" bestFit="1" customWidth="1"/>
    <col min="10" max="10" width="11.5703125" customWidth="1"/>
    <col min="11" max="11" width="6.7109375" customWidth="1"/>
    <col min="12" max="12" width="14.28515625" bestFit="1" customWidth="1"/>
  </cols>
  <sheetData>
    <row r="1" spans="1:12" x14ac:dyDescent="0.25">
      <c r="A1" s="1357" t="s">
        <v>1024</v>
      </c>
      <c r="B1" s="1357"/>
      <c r="C1" s="1357"/>
      <c r="D1" s="1357"/>
      <c r="E1" s="1357"/>
      <c r="F1" s="1357"/>
    </row>
    <row r="2" spans="1:12" x14ac:dyDescent="0.25">
      <c r="A2" s="1357">
        <v>2023</v>
      </c>
      <c r="B2" s="1357"/>
      <c r="C2" s="1357"/>
      <c r="D2" s="1357"/>
      <c r="E2" s="1357"/>
      <c r="F2" s="1357"/>
    </row>
    <row r="3" spans="1:12" ht="8.25" customHeight="1" x14ac:dyDescent="0.25"/>
    <row r="4" spans="1:12" x14ac:dyDescent="0.25">
      <c r="A4" s="38" t="s">
        <v>257</v>
      </c>
    </row>
    <row r="5" spans="1:12" x14ac:dyDescent="0.25">
      <c r="A5" s="47" t="s">
        <v>444</v>
      </c>
      <c r="B5" s="40" t="s">
        <v>445</v>
      </c>
    </row>
    <row r="6" spans="1:12" x14ac:dyDescent="0.25">
      <c r="A6" s="47" t="s">
        <v>333</v>
      </c>
      <c r="B6" s="40" t="s">
        <v>334</v>
      </c>
      <c r="E6" s="2"/>
      <c r="F6" s="2"/>
      <c r="G6" s="222"/>
      <c r="H6" s="2"/>
      <c r="I6" s="200" t="s">
        <v>1072</v>
      </c>
      <c r="J6" s="222" t="str">
        <f>+'1 mérleg'!B5</f>
        <v>melléklet az 1/2023 (II.15.) önkormányzati rendelethez</v>
      </c>
      <c r="K6" s="2"/>
      <c r="L6" s="2"/>
    </row>
    <row r="7" spans="1:12" ht="15.75" thickBot="1" x14ac:dyDescent="0.3"/>
    <row r="8" spans="1:12" ht="42.75" thickBot="1" x14ac:dyDescent="0.3">
      <c r="A8" s="3" t="s">
        <v>30</v>
      </c>
      <c r="B8" s="278" t="s">
        <v>11</v>
      </c>
      <c r="C8" s="652" t="s">
        <v>867</v>
      </c>
      <c r="D8" s="3" t="s">
        <v>20</v>
      </c>
      <c r="E8" s="947" t="s">
        <v>21</v>
      </c>
      <c r="F8" s="30" t="s">
        <v>10</v>
      </c>
      <c r="G8" s="3" t="s">
        <v>20</v>
      </c>
      <c r="H8" s="947" t="s">
        <v>21</v>
      </c>
      <c r="I8" s="30" t="s">
        <v>829</v>
      </c>
      <c r="J8" s="3" t="s">
        <v>20</v>
      </c>
      <c r="K8" s="947" t="s">
        <v>21</v>
      </c>
      <c r="L8" s="468" t="s">
        <v>1032</v>
      </c>
    </row>
    <row r="9" spans="1:12" s="135" customFormat="1" x14ac:dyDescent="0.25">
      <c r="A9" s="11" t="s">
        <v>31</v>
      </c>
      <c r="B9" s="10" t="s">
        <v>32</v>
      </c>
      <c r="C9" s="939">
        <f>SUM(C10,C17,C18,C20,C21,C19)</f>
        <v>11414654</v>
      </c>
      <c r="D9" s="378">
        <f>SUM(D10,D17,D18,D20,D21,D19)</f>
        <v>11689066</v>
      </c>
      <c r="E9" s="662">
        <f>SUM(E10,E17,E18,E20,E21,E19)</f>
        <v>0</v>
      </c>
      <c r="F9" s="380">
        <f t="shared" ref="F9:F72" si="0">SUM(D9:E9)</f>
        <v>11689066</v>
      </c>
      <c r="G9" s="378">
        <f>SUM(G10,G17,G18,G20,G21,G19)</f>
        <v>18922918</v>
      </c>
      <c r="H9" s="662">
        <f>SUM(H10,H17,H18,H20,H21,H19)</f>
        <v>0</v>
      </c>
      <c r="I9" s="380">
        <f t="shared" ref="I9:I72" si="1">SUM(G9:H9)</f>
        <v>18922918</v>
      </c>
      <c r="J9" s="378">
        <f>SUM(J10,J17,J18,J20,J21,J19)</f>
        <v>19342918</v>
      </c>
      <c r="K9" s="662">
        <f>SUM(K10,K17,K18,K20,K21,K19)</f>
        <v>0</v>
      </c>
      <c r="L9" s="380">
        <f t="shared" ref="L9:L72" si="2">SUM(J9:K9)</f>
        <v>19342918</v>
      </c>
    </row>
    <row r="10" spans="1:12" x14ac:dyDescent="0.25">
      <c r="A10" s="12" t="s">
        <v>33</v>
      </c>
      <c r="B10" s="6" t="s">
        <v>34</v>
      </c>
      <c r="C10" s="882">
        <f>SUM(C11:C16)</f>
        <v>11414654</v>
      </c>
      <c r="D10" s="123">
        <f>SUM(D11:D16)</f>
        <v>11689066</v>
      </c>
      <c r="E10" s="307">
        <f>SUM(E11:E16)</f>
        <v>0</v>
      </c>
      <c r="F10" s="74">
        <f t="shared" si="0"/>
        <v>11689066</v>
      </c>
      <c r="G10" s="123">
        <f>SUM(G11:G16)</f>
        <v>18922918</v>
      </c>
      <c r="H10" s="307">
        <f>SUM(H11:H16)</f>
        <v>0</v>
      </c>
      <c r="I10" s="74">
        <f t="shared" si="1"/>
        <v>18922918</v>
      </c>
      <c r="J10" s="123">
        <f>SUM(J11:J16)</f>
        <v>19342918</v>
      </c>
      <c r="K10" s="307">
        <f>SUM(K11:K16)</f>
        <v>0</v>
      </c>
      <c r="L10" s="74">
        <f t="shared" si="2"/>
        <v>19342918</v>
      </c>
    </row>
    <row r="11" spans="1:12" hidden="1" x14ac:dyDescent="0.25">
      <c r="A11" s="12" t="s">
        <v>35</v>
      </c>
      <c r="B11" s="6" t="s">
        <v>36</v>
      </c>
      <c r="C11" s="882"/>
      <c r="D11" s="123"/>
      <c r="E11" s="307"/>
      <c r="F11" s="74">
        <f t="shared" si="0"/>
        <v>0</v>
      </c>
      <c r="G11" s="123"/>
      <c r="H11" s="307"/>
      <c r="I11" s="74">
        <f t="shared" si="1"/>
        <v>0</v>
      </c>
      <c r="J11" s="123"/>
      <c r="K11" s="307"/>
      <c r="L11" s="74">
        <f t="shared" si="2"/>
        <v>0</v>
      </c>
    </row>
    <row r="12" spans="1:12" hidden="1" x14ac:dyDescent="0.25">
      <c r="A12" s="12" t="s">
        <v>37</v>
      </c>
      <c r="B12" s="6" t="s">
        <v>38</v>
      </c>
      <c r="C12" s="882"/>
      <c r="D12" s="123"/>
      <c r="E12" s="307"/>
      <c r="F12" s="74">
        <f t="shared" si="0"/>
        <v>0</v>
      </c>
      <c r="G12" s="123"/>
      <c r="H12" s="307"/>
      <c r="I12" s="74">
        <f t="shared" si="1"/>
        <v>0</v>
      </c>
      <c r="J12" s="123"/>
      <c r="K12" s="307"/>
      <c r="L12" s="74">
        <f t="shared" si="2"/>
        <v>0</v>
      </c>
    </row>
    <row r="13" spans="1:12" hidden="1" x14ac:dyDescent="0.25">
      <c r="A13" s="12" t="s">
        <v>39</v>
      </c>
      <c r="B13" s="6" t="s">
        <v>40</v>
      </c>
      <c r="C13" s="882"/>
      <c r="D13" s="123"/>
      <c r="E13" s="307"/>
      <c r="F13" s="74">
        <f t="shared" si="0"/>
        <v>0</v>
      </c>
      <c r="G13" s="123"/>
      <c r="H13" s="307"/>
      <c r="I13" s="74">
        <f t="shared" si="1"/>
        <v>0</v>
      </c>
      <c r="J13" s="123"/>
      <c r="K13" s="307"/>
      <c r="L13" s="74">
        <f t="shared" si="2"/>
        <v>0</v>
      </c>
    </row>
    <row r="14" spans="1:12" ht="15.75" thickBot="1" x14ac:dyDescent="0.3">
      <c r="A14" s="12" t="s">
        <v>41</v>
      </c>
      <c r="B14" s="6" t="s">
        <v>42</v>
      </c>
      <c r="C14" s="882">
        <v>11414654</v>
      </c>
      <c r="D14" s="123">
        <v>11689066</v>
      </c>
      <c r="E14" s="307"/>
      <c r="F14" s="74">
        <f t="shared" si="0"/>
        <v>11689066</v>
      </c>
      <c r="G14" s="123">
        <v>18922918</v>
      </c>
      <c r="H14" s="307"/>
      <c r="I14" s="74">
        <f t="shared" si="1"/>
        <v>18922918</v>
      </c>
      <c r="J14" s="123">
        <v>19342918</v>
      </c>
      <c r="K14" s="307"/>
      <c r="L14" s="74">
        <f t="shared" si="2"/>
        <v>19342918</v>
      </c>
    </row>
    <row r="15" spans="1:12" hidden="1" x14ac:dyDescent="0.25">
      <c r="A15" s="12" t="s">
        <v>43</v>
      </c>
      <c r="B15" s="6" t="s">
        <v>44</v>
      </c>
      <c r="C15" s="882"/>
      <c r="D15" s="123"/>
      <c r="E15" s="307"/>
      <c r="F15" s="74">
        <f t="shared" si="0"/>
        <v>0</v>
      </c>
      <c r="G15" s="123"/>
      <c r="H15" s="307"/>
      <c r="I15" s="74">
        <f t="shared" si="1"/>
        <v>0</v>
      </c>
      <c r="J15" s="123"/>
      <c r="K15" s="307"/>
      <c r="L15" s="74">
        <f t="shared" si="2"/>
        <v>0</v>
      </c>
    </row>
    <row r="16" spans="1:12" hidden="1" x14ac:dyDescent="0.25">
      <c r="A16" s="12" t="s">
        <v>45</v>
      </c>
      <c r="B16" s="6" t="s">
        <v>46</v>
      </c>
      <c r="C16" s="882"/>
      <c r="D16" s="123"/>
      <c r="E16" s="307"/>
      <c r="F16" s="74">
        <f t="shared" si="0"/>
        <v>0</v>
      </c>
      <c r="G16" s="123"/>
      <c r="H16" s="307"/>
      <c r="I16" s="74">
        <f t="shared" si="1"/>
        <v>0</v>
      </c>
      <c r="J16" s="123"/>
      <c r="K16" s="307"/>
      <c r="L16" s="74">
        <f t="shared" si="2"/>
        <v>0</v>
      </c>
    </row>
    <row r="17" spans="1:12" hidden="1" x14ac:dyDescent="0.25">
      <c r="A17" s="12" t="s">
        <v>47</v>
      </c>
      <c r="B17" s="6" t="s">
        <v>48</v>
      </c>
      <c r="C17" s="882"/>
      <c r="D17" s="123"/>
      <c r="E17" s="307"/>
      <c r="F17" s="74">
        <f t="shared" si="0"/>
        <v>0</v>
      </c>
      <c r="G17" s="123"/>
      <c r="H17" s="307"/>
      <c r="I17" s="74">
        <f t="shared" si="1"/>
        <v>0</v>
      </c>
      <c r="J17" s="123"/>
      <c r="K17" s="307"/>
      <c r="L17" s="74">
        <f t="shared" si="2"/>
        <v>0</v>
      </c>
    </row>
    <row r="18" spans="1:12" hidden="1" x14ac:dyDescent="0.25">
      <c r="A18" s="12" t="s">
        <v>49</v>
      </c>
      <c r="B18" s="6" t="s">
        <v>50</v>
      </c>
      <c r="C18" s="882"/>
      <c r="D18" s="123"/>
      <c r="E18" s="307"/>
      <c r="F18" s="74">
        <f t="shared" si="0"/>
        <v>0</v>
      </c>
      <c r="G18" s="123"/>
      <c r="H18" s="307"/>
      <c r="I18" s="74">
        <f t="shared" si="1"/>
        <v>0</v>
      </c>
      <c r="J18" s="123"/>
      <c r="K18" s="307"/>
      <c r="L18" s="74">
        <f t="shared" si="2"/>
        <v>0</v>
      </c>
    </row>
    <row r="19" spans="1:12" hidden="1" x14ac:dyDescent="0.25">
      <c r="A19" s="13" t="s">
        <v>253</v>
      </c>
      <c r="B19" s="21" t="s">
        <v>254</v>
      </c>
      <c r="C19" s="882"/>
      <c r="D19" s="123"/>
      <c r="E19" s="307"/>
      <c r="F19" s="74">
        <f t="shared" si="0"/>
        <v>0</v>
      </c>
      <c r="G19" s="123"/>
      <c r="H19" s="307"/>
      <c r="I19" s="74">
        <f t="shared" si="1"/>
        <v>0</v>
      </c>
      <c r="J19" s="123"/>
      <c r="K19" s="307"/>
      <c r="L19" s="74">
        <f t="shared" si="2"/>
        <v>0</v>
      </c>
    </row>
    <row r="20" spans="1:12" hidden="1" x14ac:dyDescent="0.25">
      <c r="A20" s="13" t="s">
        <v>51</v>
      </c>
      <c r="B20" s="21" t="s">
        <v>52</v>
      </c>
      <c r="C20" s="882"/>
      <c r="D20" s="123"/>
      <c r="E20" s="307"/>
      <c r="F20" s="74">
        <f t="shared" si="0"/>
        <v>0</v>
      </c>
      <c r="G20" s="123"/>
      <c r="H20" s="307"/>
      <c r="I20" s="74">
        <f t="shared" si="1"/>
        <v>0</v>
      </c>
      <c r="J20" s="123"/>
      <c r="K20" s="307"/>
      <c r="L20" s="74">
        <f t="shared" si="2"/>
        <v>0</v>
      </c>
    </row>
    <row r="21" spans="1:12" ht="15.75" hidden="1" thickBot="1" x14ac:dyDescent="0.3">
      <c r="A21" s="13" t="s">
        <v>53</v>
      </c>
      <c r="B21" s="21" t="s">
        <v>54</v>
      </c>
      <c r="C21" s="933"/>
      <c r="D21" s="124"/>
      <c r="E21" s="308"/>
      <c r="F21" s="76">
        <f t="shared" si="0"/>
        <v>0</v>
      </c>
      <c r="G21" s="124"/>
      <c r="H21" s="308"/>
      <c r="I21" s="76">
        <f t="shared" si="1"/>
        <v>0</v>
      </c>
      <c r="J21" s="124"/>
      <c r="K21" s="308"/>
      <c r="L21" s="76">
        <f t="shared" si="2"/>
        <v>0</v>
      </c>
    </row>
    <row r="22" spans="1:12" ht="15.75" thickBot="1" x14ac:dyDescent="0.3">
      <c r="A22" s="34" t="s">
        <v>55</v>
      </c>
      <c r="B22" s="5" t="s">
        <v>15</v>
      </c>
      <c r="C22" s="932">
        <f>SUM(C23:C24)</f>
        <v>0</v>
      </c>
      <c r="D22" s="121">
        <f>SUM(D23:D24)</f>
        <v>0</v>
      </c>
      <c r="E22" s="306">
        <f>SUM(E23:E24)</f>
        <v>0</v>
      </c>
      <c r="F22" s="72">
        <f t="shared" si="0"/>
        <v>0</v>
      </c>
      <c r="G22" s="121">
        <f>SUM(G23:G24)</f>
        <v>0</v>
      </c>
      <c r="H22" s="306">
        <f>SUM(H23:H24)</f>
        <v>0</v>
      </c>
      <c r="I22" s="72">
        <f t="shared" si="1"/>
        <v>0</v>
      </c>
      <c r="J22" s="121">
        <f>SUM(J23:J24)</f>
        <v>0</v>
      </c>
      <c r="K22" s="306">
        <f>SUM(K23:K24)</f>
        <v>0</v>
      </c>
      <c r="L22" s="72">
        <f t="shared" si="2"/>
        <v>0</v>
      </c>
    </row>
    <row r="23" spans="1:12" hidden="1" x14ac:dyDescent="0.25">
      <c r="A23" s="35"/>
      <c r="B23" s="6" t="s">
        <v>255</v>
      </c>
      <c r="C23" s="882"/>
      <c r="D23" s="123"/>
      <c r="E23" s="307"/>
      <c r="F23" s="74">
        <f t="shared" si="0"/>
        <v>0</v>
      </c>
      <c r="G23" s="123"/>
      <c r="H23" s="307"/>
      <c r="I23" s="74">
        <f t="shared" si="1"/>
        <v>0</v>
      </c>
      <c r="J23" s="123"/>
      <c r="K23" s="307"/>
      <c r="L23" s="74">
        <f t="shared" si="2"/>
        <v>0</v>
      </c>
    </row>
    <row r="24" spans="1:12" ht="15.75" hidden="1" thickBot="1" x14ac:dyDescent="0.3">
      <c r="A24" s="674"/>
      <c r="B24" s="21" t="s">
        <v>256</v>
      </c>
      <c r="C24" s="935"/>
      <c r="D24" s="231"/>
      <c r="E24" s="335"/>
      <c r="F24" s="324">
        <f t="shared" si="0"/>
        <v>0</v>
      </c>
      <c r="G24" s="231"/>
      <c r="H24" s="335"/>
      <c r="I24" s="324">
        <f t="shared" si="1"/>
        <v>0</v>
      </c>
      <c r="J24" s="231"/>
      <c r="K24" s="335"/>
      <c r="L24" s="324">
        <f t="shared" si="2"/>
        <v>0</v>
      </c>
    </row>
    <row r="25" spans="1:12" ht="15.75" thickBot="1" x14ac:dyDescent="0.3">
      <c r="A25" s="14" t="s">
        <v>56</v>
      </c>
      <c r="B25" s="4" t="s">
        <v>13</v>
      </c>
      <c r="C25" s="931">
        <f>C26+C30+C38</f>
        <v>0</v>
      </c>
      <c r="D25" s="137">
        <f>D26+D30+D38</f>
        <v>0</v>
      </c>
      <c r="E25" s="305">
        <f>E26+E30+E38</f>
        <v>0</v>
      </c>
      <c r="F25" s="78">
        <f t="shared" si="0"/>
        <v>0</v>
      </c>
      <c r="G25" s="137">
        <f>G26+G30+G38</f>
        <v>0</v>
      </c>
      <c r="H25" s="305">
        <f>H26+H30+H38</f>
        <v>0</v>
      </c>
      <c r="I25" s="78">
        <f t="shared" si="1"/>
        <v>0</v>
      </c>
      <c r="J25" s="137">
        <f>J26+J30+J38</f>
        <v>0</v>
      </c>
      <c r="K25" s="305">
        <f>K26+K30+K38</f>
        <v>0</v>
      </c>
      <c r="L25" s="78">
        <f t="shared" si="2"/>
        <v>0</v>
      </c>
    </row>
    <row r="26" spans="1:12" ht="15.75" hidden="1" thickBot="1" x14ac:dyDescent="0.3">
      <c r="A26" s="240" t="s">
        <v>57</v>
      </c>
      <c r="B26" s="241" t="s">
        <v>58</v>
      </c>
      <c r="C26" s="932">
        <f>SUM(C27:C29)</f>
        <v>0</v>
      </c>
      <c r="D26" s="121">
        <f>SUM(D27:D29)</f>
        <v>0</v>
      </c>
      <c r="E26" s="306">
        <f>SUM(E27:E29)</f>
        <v>0</v>
      </c>
      <c r="F26" s="72">
        <f t="shared" si="0"/>
        <v>0</v>
      </c>
      <c r="G26" s="121">
        <f>SUM(G27:G29)</f>
        <v>0</v>
      </c>
      <c r="H26" s="306">
        <f>SUM(H27:H29)</f>
        <v>0</v>
      </c>
      <c r="I26" s="72">
        <f t="shared" si="1"/>
        <v>0</v>
      </c>
      <c r="J26" s="121">
        <f>SUM(J27:J29)</f>
        <v>0</v>
      </c>
      <c r="K26" s="306">
        <f>SUM(K27:K29)</f>
        <v>0</v>
      </c>
      <c r="L26" s="72">
        <f t="shared" si="2"/>
        <v>0</v>
      </c>
    </row>
    <row r="27" spans="1:12" ht="15.75" hidden="1" thickBot="1" x14ac:dyDescent="0.3">
      <c r="A27" s="12"/>
      <c r="B27" s="6" t="s">
        <v>59</v>
      </c>
      <c r="C27" s="882"/>
      <c r="D27" s="123"/>
      <c r="E27" s="307"/>
      <c r="F27" s="74">
        <f t="shared" si="0"/>
        <v>0</v>
      </c>
      <c r="G27" s="123"/>
      <c r="H27" s="307"/>
      <c r="I27" s="74">
        <f t="shared" si="1"/>
        <v>0</v>
      </c>
      <c r="J27" s="123"/>
      <c r="K27" s="307"/>
      <c r="L27" s="74">
        <f t="shared" si="2"/>
        <v>0</v>
      </c>
    </row>
    <row r="28" spans="1:12" ht="15.75" hidden="1" thickBot="1" x14ac:dyDescent="0.3">
      <c r="A28" s="12"/>
      <c r="B28" s="6" t="s">
        <v>60</v>
      </c>
      <c r="C28" s="882"/>
      <c r="D28" s="123"/>
      <c r="E28" s="307"/>
      <c r="F28" s="74">
        <f t="shared" si="0"/>
        <v>0</v>
      </c>
      <c r="G28" s="123"/>
      <c r="H28" s="307"/>
      <c r="I28" s="74">
        <f t="shared" si="1"/>
        <v>0</v>
      </c>
      <c r="J28" s="123"/>
      <c r="K28" s="307"/>
      <c r="L28" s="74">
        <f t="shared" si="2"/>
        <v>0</v>
      </c>
    </row>
    <row r="29" spans="1:12" ht="15.75" hidden="1" thickBot="1" x14ac:dyDescent="0.3">
      <c r="A29" s="12"/>
      <c r="B29" s="6" t="s">
        <v>61</v>
      </c>
      <c r="C29" s="882"/>
      <c r="D29" s="123"/>
      <c r="E29" s="307"/>
      <c r="F29" s="74">
        <f t="shared" si="0"/>
        <v>0</v>
      </c>
      <c r="G29" s="123"/>
      <c r="H29" s="307"/>
      <c r="I29" s="74">
        <f t="shared" si="1"/>
        <v>0</v>
      </c>
      <c r="J29" s="123"/>
      <c r="K29" s="307"/>
      <c r="L29" s="74">
        <f t="shared" si="2"/>
        <v>0</v>
      </c>
    </row>
    <row r="30" spans="1:12" ht="15.75" hidden="1" thickBot="1" x14ac:dyDescent="0.3">
      <c r="A30" s="12" t="s">
        <v>62</v>
      </c>
      <c r="B30" s="6" t="s">
        <v>63</v>
      </c>
      <c r="C30" s="882">
        <f>C31+C33+C34</f>
        <v>0</v>
      </c>
      <c r="D30" s="123">
        <f>D31+D33+D34</f>
        <v>0</v>
      </c>
      <c r="E30" s="307">
        <f>E31+E33+E34</f>
        <v>0</v>
      </c>
      <c r="F30" s="74">
        <f t="shared" si="0"/>
        <v>0</v>
      </c>
      <c r="G30" s="123">
        <f>G31+G33+G34</f>
        <v>0</v>
      </c>
      <c r="H30" s="307">
        <f>H31+H33+H34</f>
        <v>0</v>
      </c>
      <c r="I30" s="74">
        <f t="shared" si="1"/>
        <v>0</v>
      </c>
      <c r="J30" s="123">
        <f>J31+J33+J34</f>
        <v>0</v>
      </c>
      <c r="K30" s="307">
        <f>K31+K33+K34</f>
        <v>0</v>
      </c>
      <c r="L30" s="74">
        <f t="shared" si="2"/>
        <v>0</v>
      </c>
    </row>
    <row r="31" spans="1:12" ht="15.75" hidden="1" thickBot="1" x14ac:dyDescent="0.3">
      <c r="A31" s="12" t="s">
        <v>64</v>
      </c>
      <c r="B31" s="6" t="s">
        <v>65</v>
      </c>
      <c r="C31" s="882">
        <f>C32</f>
        <v>0</v>
      </c>
      <c r="D31" s="123">
        <f>D32</f>
        <v>0</v>
      </c>
      <c r="E31" s="307">
        <f>E32</f>
        <v>0</v>
      </c>
      <c r="F31" s="74">
        <f t="shared" si="0"/>
        <v>0</v>
      </c>
      <c r="G31" s="123">
        <f>G32</f>
        <v>0</v>
      </c>
      <c r="H31" s="307">
        <f>H32</f>
        <v>0</v>
      </c>
      <c r="I31" s="74">
        <f t="shared" si="1"/>
        <v>0</v>
      </c>
      <c r="J31" s="123">
        <f>J32</f>
        <v>0</v>
      </c>
      <c r="K31" s="307">
        <f>K32</f>
        <v>0</v>
      </c>
      <c r="L31" s="74">
        <f t="shared" si="2"/>
        <v>0</v>
      </c>
    </row>
    <row r="32" spans="1:12" ht="15.75" hidden="1" thickBot="1" x14ac:dyDescent="0.3">
      <c r="A32" s="12"/>
      <c r="B32" s="6" t="s">
        <v>66</v>
      </c>
      <c r="C32" s="882"/>
      <c r="D32" s="123"/>
      <c r="E32" s="307"/>
      <c r="F32" s="74">
        <f t="shared" si="0"/>
        <v>0</v>
      </c>
      <c r="G32" s="123"/>
      <c r="H32" s="307"/>
      <c r="I32" s="74">
        <f t="shared" si="1"/>
        <v>0</v>
      </c>
      <c r="J32" s="123"/>
      <c r="K32" s="307"/>
      <c r="L32" s="74">
        <f t="shared" si="2"/>
        <v>0</v>
      </c>
    </row>
    <row r="33" spans="1:12" ht="15.75" hidden="1" thickBot="1" x14ac:dyDescent="0.3">
      <c r="A33" s="12" t="s">
        <v>67</v>
      </c>
      <c r="B33" s="6" t="s">
        <v>68</v>
      </c>
      <c r="C33" s="882"/>
      <c r="D33" s="123"/>
      <c r="E33" s="307"/>
      <c r="F33" s="74">
        <f t="shared" si="0"/>
        <v>0</v>
      </c>
      <c r="G33" s="123"/>
      <c r="H33" s="307"/>
      <c r="I33" s="74">
        <f t="shared" si="1"/>
        <v>0</v>
      </c>
      <c r="J33" s="123"/>
      <c r="K33" s="307"/>
      <c r="L33" s="74">
        <f t="shared" si="2"/>
        <v>0</v>
      </c>
    </row>
    <row r="34" spans="1:12" ht="15.75" hidden="1" thickBot="1" x14ac:dyDescent="0.3">
      <c r="A34" s="12" t="s">
        <v>69</v>
      </c>
      <c r="B34" s="6" t="s">
        <v>70</v>
      </c>
      <c r="C34" s="882">
        <f>SUM(C35:C37)</f>
        <v>0</v>
      </c>
      <c r="D34" s="123">
        <f>SUM(D35:D37)</f>
        <v>0</v>
      </c>
      <c r="E34" s="307">
        <f>SUM(E35:E37)</f>
        <v>0</v>
      </c>
      <c r="F34" s="74">
        <f t="shared" si="0"/>
        <v>0</v>
      </c>
      <c r="G34" s="123">
        <f>SUM(G35:G37)</f>
        <v>0</v>
      </c>
      <c r="H34" s="307">
        <f>SUM(H35:H37)</f>
        <v>0</v>
      </c>
      <c r="I34" s="74">
        <f t="shared" si="1"/>
        <v>0</v>
      </c>
      <c r="J34" s="123">
        <f>SUM(J35:J37)</f>
        <v>0</v>
      </c>
      <c r="K34" s="307">
        <f>SUM(K35:K37)</f>
        <v>0</v>
      </c>
      <c r="L34" s="74">
        <f t="shared" si="2"/>
        <v>0</v>
      </c>
    </row>
    <row r="35" spans="1:12" ht="15.75" hidden="1" thickBot="1" x14ac:dyDescent="0.3">
      <c r="A35" s="12"/>
      <c r="B35" s="6" t="s">
        <v>71</v>
      </c>
      <c r="C35" s="882"/>
      <c r="D35" s="123"/>
      <c r="E35" s="307"/>
      <c r="F35" s="74">
        <f t="shared" si="0"/>
        <v>0</v>
      </c>
      <c r="G35" s="123"/>
      <c r="H35" s="307"/>
      <c r="I35" s="74">
        <f t="shared" si="1"/>
        <v>0</v>
      </c>
      <c r="J35" s="123"/>
      <c r="K35" s="307"/>
      <c r="L35" s="74">
        <f t="shared" si="2"/>
        <v>0</v>
      </c>
    </row>
    <row r="36" spans="1:12" ht="15.75" hidden="1" thickBot="1" x14ac:dyDescent="0.3">
      <c r="A36" s="12"/>
      <c r="B36" s="6" t="s">
        <v>72</v>
      </c>
      <c r="C36" s="882"/>
      <c r="D36" s="123"/>
      <c r="E36" s="307"/>
      <c r="F36" s="74">
        <f t="shared" si="0"/>
        <v>0</v>
      </c>
      <c r="G36" s="123"/>
      <c r="H36" s="307"/>
      <c r="I36" s="74">
        <f t="shared" si="1"/>
        <v>0</v>
      </c>
      <c r="J36" s="123"/>
      <c r="K36" s="307"/>
      <c r="L36" s="74">
        <f t="shared" si="2"/>
        <v>0</v>
      </c>
    </row>
    <row r="37" spans="1:12" ht="15.75" hidden="1" thickBot="1" x14ac:dyDescent="0.3">
      <c r="A37" s="12"/>
      <c r="B37" s="6" t="s">
        <v>73</v>
      </c>
      <c r="C37" s="882"/>
      <c r="D37" s="123"/>
      <c r="E37" s="307"/>
      <c r="F37" s="74">
        <f t="shared" si="0"/>
        <v>0</v>
      </c>
      <c r="G37" s="123"/>
      <c r="H37" s="307"/>
      <c r="I37" s="74">
        <f t="shared" si="1"/>
        <v>0</v>
      </c>
      <c r="J37" s="123"/>
      <c r="K37" s="307"/>
      <c r="L37" s="74">
        <f t="shared" si="2"/>
        <v>0</v>
      </c>
    </row>
    <row r="38" spans="1:12" ht="15.75" hidden="1" thickBot="1" x14ac:dyDescent="0.3">
      <c r="A38" s="12" t="s">
        <v>74</v>
      </c>
      <c r="B38" s="6" t="s">
        <v>75</v>
      </c>
      <c r="C38" s="882">
        <f>SUM(C39:C44)</f>
        <v>0</v>
      </c>
      <c r="D38" s="123">
        <f>SUM(D39:D44)</f>
        <v>0</v>
      </c>
      <c r="E38" s="307">
        <f>SUM(E39:E44)</f>
        <v>0</v>
      </c>
      <c r="F38" s="74">
        <f t="shared" si="0"/>
        <v>0</v>
      </c>
      <c r="G38" s="123">
        <f>SUM(G39:G44)</f>
        <v>0</v>
      </c>
      <c r="H38" s="307">
        <f>SUM(H39:H44)</f>
        <v>0</v>
      </c>
      <c r="I38" s="74">
        <f t="shared" si="1"/>
        <v>0</v>
      </c>
      <c r="J38" s="123">
        <f>SUM(J39:J44)</f>
        <v>0</v>
      </c>
      <c r="K38" s="307">
        <f>SUM(K39:K44)</f>
        <v>0</v>
      </c>
      <c r="L38" s="74">
        <f t="shared" si="2"/>
        <v>0</v>
      </c>
    </row>
    <row r="39" spans="1:12" ht="15.75" hidden="1" thickBot="1" x14ac:dyDescent="0.3">
      <c r="A39" s="12"/>
      <c r="B39" s="6" t="s">
        <v>76</v>
      </c>
      <c r="C39" s="882"/>
      <c r="D39" s="123"/>
      <c r="E39" s="307"/>
      <c r="F39" s="74">
        <f t="shared" si="0"/>
        <v>0</v>
      </c>
      <c r="G39" s="123"/>
      <c r="H39" s="307"/>
      <c r="I39" s="74">
        <f t="shared" si="1"/>
        <v>0</v>
      </c>
      <c r="J39" s="123"/>
      <c r="K39" s="307"/>
      <c r="L39" s="74">
        <f t="shared" si="2"/>
        <v>0</v>
      </c>
    </row>
    <row r="40" spans="1:12" ht="15.75" hidden="1" thickBot="1" x14ac:dyDescent="0.3">
      <c r="A40" s="12"/>
      <c r="B40" s="6" t="s">
        <v>77</v>
      </c>
      <c r="C40" s="882"/>
      <c r="D40" s="123"/>
      <c r="E40" s="307"/>
      <c r="F40" s="74">
        <f t="shared" si="0"/>
        <v>0</v>
      </c>
      <c r="G40" s="123"/>
      <c r="H40" s="307"/>
      <c r="I40" s="74">
        <f t="shared" si="1"/>
        <v>0</v>
      </c>
      <c r="J40" s="123"/>
      <c r="K40" s="307"/>
      <c r="L40" s="74">
        <f t="shared" si="2"/>
        <v>0</v>
      </c>
    </row>
    <row r="41" spans="1:12" ht="15.75" hidden="1" thickBot="1" x14ac:dyDescent="0.3">
      <c r="A41" s="12"/>
      <c r="B41" s="6" t="s">
        <v>78</v>
      </c>
      <c r="C41" s="882"/>
      <c r="D41" s="123"/>
      <c r="E41" s="307"/>
      <c r="F41" s="74">
        <f t="shared" si="0"/>
        <v>0</v>
      </c>
      <c r="G41" s="123"/>
      <c r="H41" s="307"/>
      <c r="I41" s="74">
        <f t="shared" si="1"/>
        <v>0</v>
      </c>
      <c r="J41" s="123"/>
      <c r="K41" s="307"/>
      <c r="L41" s="74">
        <f t="shared" si="2"/>
        <v>0</v>
      </c>
    </row>
    <row r="42" spans="1:12" ht="15.75" hidden="1" thickBot="1" x14ac:dyDescent="0.3">
      <c r="A42" s="12"/>
      <c r="B42" s="6" t="s">
        <v>79</v>
      </c>
      <c r="C42" s="882"/>
      <c r="D42" s="123"/>
      <c r="E42" s="307"/>
      <c r="F42" s="74">
        <f t="shared" si="0"/>
        <v>0</v>
      </c>
      <c r="G42" s="123"/>
      <c r="H42" s="307"/>
      <c r="I42" s="74">
        <f t="shared" si="1"/>
        <v>0</v>
      </c>
      <c r="J42" s="123"/>
      <c r="K42" s="307"/>
      <c r="L42" s="74">
        <f t="shared" si="2"/>
        <v>0</v>
      </c>
    </row>
    <row r="43" spans="1:12" ht="15.75" hidden="1" thickBot="1" x14ac:dyDescent="0.3">
      <c r="A43" s="12"/>
      <c r="B43" s="6" t="s">
        <v>80</v>
      </c>
      <c r="C43" s="882"/>
      <c r="D43" s="123"/>
      <c r="E43" s="307"/>
      <c r="F43" s="74">
        <f t="shared" si="0"/>
        <v>0</v>
      </c>
      <c r="G43" s="123"/>
      <c r="H43" s="307"/>
      <c r="I43" s="74">
        <f t="shared" si="1"/>
        <v>0</v>
      </c>
      <c r="J43" s="123"/>
      <c r="K43" s="307"/>
      <c r="L43" s="74">
        <f t="shared" si="2"/>
        <v>0</v>
      </c>
    </row>
    <row r="44" spans="1:12" ht="15.75" hidden="1" thickBot="1" x14ac:dyDescent="0.3">
      <c r="A44" s="13"/>
      <c r="B44" s="21" t="s">
        <v>81</v>
      </c>
      <c r="C44" s="933"/>
      <c r="D44" s="124"/>
      <c r="E44" s="308"/>
      <c r="F44" s="74">
        <f t="shared" si="0"/>
        <v>0</v>
      </c>
      <c r="G44" s="124"/>
      <c r="H44" s="308"/>
      <c r="I44" s="74">
        <f t="shared" si="1"/>
        <v>0</v>
      </c>
      <c r="J44" s="124"/>
      <c r="K44" s="308"/>
      <c r="L44" s="74">
        <f t="shared" si="2"/>
        <v>0</v>
      </c>
    </row>
    <row r="45" spans="1:12" s="135" customFormat="1" x14ac:dyDescent="0.25">
      <c r="A45" s="11" t="s">
        <v>82</v>
      </c>
      <c r="B45" s="10" t="s">
        <v>14</v>
      </c>
      <c r="C45" s="939">
        <f>C46+C47+C48+C49+C54+C55+C56+C57+C58+C59+C60</f>
        <v>18653111</v>
      </c>
      <c r="D45" s="378">
        <f>D46+D47+D48+D49+D54+D55+D56+D57+D58+D59+D60</f>
        <v>4119500</v>
      </c>
      <c r="E45" s="662">
        <f>E46+E47+E48+E49+E54+E55+E56+E57+E58+E59+E60</f>
        <v>0</v>
      </c>
      <c r="F45" s="476">
        <f t="shared" si="0"/>
        <v>4119500</v>
      </c>
      <c r="G45" s="378">
        <f>G46+G47+G48+G49+G54+G55+G56+G57+G58+G59+G60</f>
        <v>4119500</v>
      </c>
      <c r="H45" s="662">
        <f>H46+H47+H48+H49+H54+H55+H56+H57+H58+H59+H60</f>
        <v>0</v>
      </c>
      <c r="I45" s="476">
        <f t="shared" si="1"/>
        <v>4119500</v>
      </c>
      <c r="J45" s="378">
        <f>J46+J47+J48+J49+J54+J55+J56+J57+J58+J59+J60</f>
        <v>8118300</v>
      </c>
      <c r="K45" s="662">
        <f>K46+K47+K48+K49+K54+K55+K56+K57+K58+K59+K60</f>
        <v>0</v>
      </c>
      <c r="L45" s="476">
        <f t="shared" si="2"/>
        <v>8118300</v>
      </c>
    </row>
    <row r="46" spans="1:12" x14ac:dyDescent="0.25">
      <c r="A46" s="12" t="s">
        <v>83</v>
      </c>
      <c r="B46" s="6" t="s">
        <v>84</v>
      </c>
      <c r="C46" s="882"/>
      <c r="D46" s="123"/>
      <c r="E46" s="307"/>
      <c r="F46" s="74">
        <f t="shared" si="0"/>
        <v>0</v>
      </c>
      <c r="G46" s="123"/>
      <c r="H46" s="307"/>
      <c r="I46" s="74">
        <f t="shared" si="1"/>
        <v>0</v>
      </c>
      <c r="J46" s="123"/>
      <c r="K46" s="307"/>
      <c r="L46" s="74">
        <f t="shared" si="2"/>
        <v>0</v>
      </c>
    </row>
    <row r="47" spans="1:12" x14ac:dyDescent="0.25">
      <c r="A47" s="12" t="s">
        <v>85</v>
      </c>
      <c r="B47" s="6" t="s">
        <v>86</v>
      </c>
      <c r="C47" s="882">
        <v>12832782</v>
      </c>
      <c r="D47" s="123">
        <v>2850000</v>
      </c>
      <c r="E47" s="307"/>
      <c r="F47" s="74">
        <f t="shared" si="0"/>
        <v>2850000</v>
      </c>
      <c r="G47" s="123">
        <v>2850000</v>
      </c>
      <c r="H47" s="307"/>
      <c r="I47" s="74">
        <f t="shared" si="1"/>
        <v>2850000</v>
      </c>
      <c r="J47" s="123">
        <v>2850000</v>
      </c>
      <c r="K47" s="307"/>
      <c r="L47" s="74">
        <f t="shared" si="2"/>
        <v>2850000</v>
      </c>
    </row>
    <row r="48" spans="1:12" x14ac:dyDescent="0.25">
      <c r="A48" s="12" t="s">
        <v>87</v>
      </c>
      <c r="B48" s="6" t="s">
        <v>88</v>
      </c>
      <c r="C48" s="882">
        <v>2094757</v>
      </c>
      <c r="D48" s="123">
        <v>393700</v>
      </c>
      <c r="E48" s="307"/>
      <c r="F48" s="74">
        <f t="shared" si="0"/>
        <v>393700</v>
      </c>
      <c r="G48" s="123">
        <v>393700</v>
      </c>
      <c r="H48" s="307"/>
      <c r="I48" s="74">
        <f t="shared" si="1"/>
        <v>393700</v>
      </c>
      <c r="J48" s="123">
        <v>3800547</v>
      </c>
      <c r="K48" s="307"/>
      <c r="L48" s="74">
        <f t="shared" si="2"/>
        <v>3800547</v>
      </c>
    </row>
    <row r="49" spans="1:14" x14ac:dyDescent="0.25">
      <c r="A49" s="12" t="s">
        <v>89</v>
      </c>
      <c r="B49" s="6" t="s">
        <v>90</v>
      </c>
      <c r="C49" s="882">
        <f>SUM(C50:C53)</f>
        <v>0</v>
      </c>
      <c r="D49" s="123">
        <f>SUM(D50:D53)</f>
        <v>0</v>
      </c>
      <c r="E49" s="307">
        <f>SUM(E50:E53)</f>
        <v>0</v>
      </c>
      <c r="F49" s="74">
        <f t="shared" si="0"/>
        <v>0</v>
      </c>
      <c r="G49" s="123">
        <f>SUM(G50:G53)</f>
        <v>0</v>
      </c>
      <c r="H49" s="307">
        <f>SUM(H50:H53)</f>
        <v>0</v>
      </c>
      <c r="I49" s="74">
        <f t="shared" si="1"/>
        <v>0</v>
      </c>
      <c r="J49" s="123">
        <f>SUM(J50:J53)</f>
        <v>0</v>
      </c>
      <c r="K49" s="307">
        <f>SUM(K50:K53)</f>
        <v>0</v>
      </c>
      <c r="L49" s="74">
        <f t="shared" si="2"/>
        <v>0</v>
      </c>
    </row>
    <row r="50" spans="1:14" hidden="1" x14ac:dyDescent="0.25">
      <c r="A50" s="12"/>
      <c r="B50" s="6" t="s">
        <v>91</v>
      </c>
      <c r="C50" s="882"/>
      <c r="D50" s="123"/>
      <c r="E50" s="307"/>
      <c r="F50" s="74">
        <f t="shared" si="0"/>
        <v>0</v>
      </c>
      <c r="G50" s="123"/>
      <c r="H50" s="307"/>
      <c r="I50" s="74">
        <f t="shared" si="1"/>
        <v>0</v>
      </c>
      <c r="J50" s="123"/>
      <c r="K50" s="307"/>
      <c r="L50" s="74">
        <f t="shared" si="2"/>
        <v>0</v>
      </c>
    </row>
    <row r="51" spans="1:14" hidden="1" x14ac:dyDescent="0.25">
      <c r="A51" s="12"/>
      <c r="B51" s="6" t="s">
        <v>92</v>
      </c>
      <c r="C51" s="882"/>
      <c r="D51" s="123"/>
      <c r="E51" s="307"/>
      <c r="F51" s="74">
        <f t="shared" si="0"/>
        <v>0</v>
      </c>
      <c r="G51" s="123"/>
      <c r="H51" s="307"/>
      <c r="I51" s="74">
        <f t="shared" si="1"/>
        <v>0</v>
      </c>
      <c r="J51" s="123"/>
      <c r="K51" s="307"/>
      <c r="L51" s="74">
        <f t="shared" si="2"/>
        <v>0</v>
      </c>
    </row>
    <row r="52" spans="1:14" hidden="1" x14ac:dyDescent="0.25">
      <c r="A52" s="12"/>
      <c r="B52" s="6" t="s">
        <v>93</v>
      </c>
      <c r="C52" s="882"/>
      <c r="D52" s="123"/>
      <c r="E52" s="307"/>
      <c r="F52" s="74">
        <f t="shared" si="0"/>
        <v>0</v>
      </c>
      <c r="G52" s="123"/>
      <c r="H52" s="307"/>
      <c r="I52" s="74">
        <f t="shared" si="1"/>
        <v>0</v>
      </c>
      <c r="J52" s="123"/>
      <c r="K52" s="307"/>
      <c r="L52" s="74">
        <f t="shared" si="2"/>
        <v>0</v>
      </c>
    </row>
    <row r="53" spans="1:14" hidden="1" x14ac:dyDescent="0.25">
      <c r="A53" s="12"/>
      <c r="B53" s="6" t="s">
        <v>94</v>
      </c>
      <c r="C53" s="882"/>
      <c r="D53" s="123"/>
      <c r="E53" s="307"/>
      <c r="F53" s="74">
        <f t="shared" si="0"/>
        <v>0</v>
      </c>
      <c r="G53" s="123"/>
      <c r="H53" s="307"/>
      <c r="I53" s="74">
        <f t="shared" si="1"/>
        <v>0</v>
      </c>
      <c r="J53" s="123"/>
      <c r="K53" s="307"/>
      <c r="L53" s="74">
        <f t="shared" si="2"/>
        <v>0</v>
      </c>
      <c r="N53" s="63"/>
    </row>
    <row r="54" spans="1:14" hidden="1" x14ac:dyDescent="0.25">
      <c r="A54" s="12" t="s">
        <v>95</v>
      </c>
      <c r="B54" s="6" t="s">
        <v>96</v>
      </c>
      <c r="C54" s="882"/>
      <c r="D54" s="123"/>
      <c r="E54" s="307"/>
      <c r="F54" s="74">
        <f t="shared" si="0"/>
        <v>0</v>
      </c>
      <c r="G54" s="123"/>
      <c r="H54" s="307"/>
      <c r="I54" s="74">
        <f t="shared" si="1"/>
        <v>0</v>
      </c>
      <c r="J54" s="123"/>
      <c r="K54" s="307"/>
      <c r="L54" s="74">
        <f t="shared" si="2"/>
        <v>0</v>
      </c>
    </row>
    <row r="55" spans="1:14" x14ac:dyDescent="0.25">
      <c r="A55" s="12" t="s">
        <v>97</v>
      </c>
      <c r="B55" s="6" t="s">
        <v>98</v>
      </c>
      <c r="C55" s="882">
        <v>3724198</v>
      </c>
      <c r="D55" s="123">
        <v>875800</v>
      </c>
      <c r="E55" s="307"/>
      <c r="F55" s="74">
        <f t="shared" si="0"/>
        <v>875800</v>
      </c>
      <c r="G55" s="123">
        <v>875800</v>
      </c>
      <c r="H55" s="307"/>
      <c r="I55" s="74">
        <f t="shared" si="1"/>
        <v>875800</v>
      </c>
      <c r="J55" s="123">
        <v>1467657</v>
      </c>
      <c r="K55" s="307"/>
      <c r="L55" s="74">
        <f t="shared" si="2"/>
        <v>1467657</v>
      </c>
    </row>
    <row r="56" spans="1:14" x14ac:dyDescent="0.25">
      <c r="A56" s="12" t="s">
        <v>99</v>
      </c>
      <c r="B56" s="6" t="s">
        <v>100</v>
      </c>
      <c r="C56" s="882"/>
      <c r="D56" s="123"/>
      <c r="E56" s="307"/>
      <c r="F56" s="74">
        <f t="shared" si="0"/>
        <v>0</v>
      </c>
      <c r="G56" s="123"/>
      <c r="H56" s="307"/>
      <c r="I56" s="74">
        <f t="shared" si="1"/>
        <v>0</v>
      </c>
      <c r="J56" s="123"/>
      <c r="K56" s="307"/>
      <c r="L56" s="74">
        <f t="shared" si="2"/>
        <v>0</v>
      </c>
    </row>
    <row r="57" spans="1:14" x14ac:dyDescent="0.25">
      <c r="A57" s="12" t="s">
        <v>101</v>
      </c>
      <c r="B57" s="6" t="s">
        <v>102</v>
      </c>
      <c r="C57" s="882">
        <v>666</v>
      </c>
      <c r="D57" s="123">
        <v>0</v>
      </c>
      <c r="E57" s="307"/>
      <c r="F57" s="74">
        <f t="shared" si="0"/>
        <v>0</v>
      </c>
      <c r="G57" s="123">
        <v>0</v>
      </c>
      <c r="H57" s="307"/>
      <c r="I57" s="74">
        <f t="shared" si="1"/>
        <v>0</v>
      </c>
      <c r="J57" s="123">
        <v>92</v>
      </c>
      <c r="K57" s="307"/>
      <c r="L57" s="74">
        <f t="shared" si="2"/>
        <v>92</v>
      </c>
    </row>
    <row r="58" spans="1:14" hidden="1" x14ac:dyDescent="0.25">
      <c r="A58" s="12" t="s">
        <v>103</v>
      </c>
      <c r="B58" s="6" t="s">
        <v>104</v>
      </c>
      <c r="C58" s="882"/>
      <c r="D58" s="123"/>
      <c r="E58" s="307"/>
      <c r="F58" s="74">
        <f t="shared" si="0"/>
        <v>0</v>
      </c>
      <c r="G58" s="123"/>
      <c r="H58" s="307"/>
      <c r="I58" s="74">
        <f t="shared" si="1"/>
        <v>0</v>
      </c>
      <c r="J58" s="123"/>
      <c r="K58" s="307"/>
      <c r="L58" s="74">
        <f t="shared" si="2"/>
        <v>0</v>
      </c>
    </row>
    <row r="59" spans="1:14" hidden="1" x14ac:dyDescent="0.25">
      <c r="A59" s="12" t="s">
        <v>105</v>
      </c>
      <c r="B59" s="6" t="s">
        <v>106</v>
      </c>
      <c r="C59" s="882"/>
      <c r="D59" s="123"/>
      <c r="E59" s="307"/>
      <c r="F59" s="74">
        <f t="shared" si="0"/>
        <v>0</v>
      </c>
      <c r="G59" s="123"/>
      <c r="H59" s="307"/>
      <c r="I59" s="74">
        <f t="shared" si="1"/>
        <v>0</v>
      </c>
      <c r="J59" s="123"/>
      <c r="K59" s="307"/>
      <c r="L59" s="74">
        <f t="shared" si="2"/>
        <v>0</v>
      </c>
    </row>
    <row r="60" spans="1:14" ht="15.75" thickBot="1" x14ac:dyDescent="0.3">
      <c r="A60" s="13" t="s">
        <v>107</v>
      </c>
      <c r="B60" s="21" t="s">
        <v>108</v>
      </c>
      <c r="C60" s="935">
        <v>708</v>
      </c>
      <c r="D60" s="231">
        <v>0</v>
      </c>
      <c r="E60" s="335"/>
      <c r="F60" s="324">
        <f t="shared" si="0"/>
        <v>0</v>
      </c>
      <c r="G60" s="231">
        <v>0</v>
      </c>
      <c r="H60" s="335"/>
      <c r="I60" s="324">
        <f t="shared" si="1"/>
        <v>0</v>
      </c>
      <c r="J60" s="231">
        <v>4</v>
      </c>
      <c r="K60" s="335"/>
      <c r="L60" s="324">
        <f t="shared" si="2"/>
        <v>4</v>
      </c>
    </row>
    <row r="61" spans="1:14" s="135" customFormat="1" ht="15.75" thickBot="1" x14ac:dyDescent="0.3">
      <c r="A61" s="14" t="s">
        <v>109</v>
      </c>
      <c r="B61" s="4" t="s">
        <v>16</v>
      </c>
      <c r="C61" s="938"/>
      <c r="D61" s="232">
        <f>SUM(D62:D66)</f>
        <v>0</v>
      </c>
      <c r="E61" s="664">
        <f>SUM(E62:E66)</f>
        <v>0</v>
      </c>
      <c r="F61" s="234">
        <f t="shared" si="0"/>
        <v>0</v>
      </c>
      <c r="G61" s="232">
        <f>SUM(G62:G66)</f>
        <v>0</v>
      </c>
      <c r="H61" s="664">
        <f>SUM(H62:H66)</f>
        <v>0</v>
      </c>
      <c r="I61" s="234">
        <f t="shared" si="1"/>
        <v>0</v>
      </c>
      <c r="J61" s="232">
        <f>SUM(J62:J66)</f>
        <v>0</v>
      </c>
      <c r="K61" s="664">
        <f>SUM(K62:K66)</f>
        <v>0</v>
      </c>
      <c r="L61" s="234">
        <f t="shared" si="2"/>
        <v>0</v>
      </c>
    </row>
    <row r="62" spans="1:14" s="135" customFormat="1" ht="15.75" hidden="1" thickBot="1" x14ac:dyDescent="0.3">
      <c r="A62" s="15" t="s">
        <v>110</v>
      </c>
      <c r="B62" s="25" t="s">
        <v>111</v>
      </c>
      <c r="C62" s="939"/>
      <c r="D62" s="378"/>
      <c r="E62" s="662"/>
      <c r="F62" s="380">
        <f t="shared" si="0"/>
        <v>0</v>
      </c>
      <c r="G62" s="378"/>
      <c r="H62" s="662"/>
      <c r="I62" s="380">
        <f t="shared" si="1"/>
        <v>0</v>
      </c>
      <c r="J62" s="378"/>
      <c r="K62" s="662"/>
      <c r="L62" s="380">
        <f t="shared" si="2"/>
        <v>0</v>
      </c>
    </row>
    <row r="63" spans="1:14" s="135" customFormat="1" ht="15.75" hidden="1" thickBot="1" x14ac:dyDescent="0.3">
      <c r="A63" s="336" t="s">
        <v>112</v>
      </c>
      <c r="B63" s="673" t="s">
        <v>113</v>
      </c>
      <c r="C63" s="941"/>
      <c r="D63" s="482"/>
      <c r="E63" s="958"/>
      <c r="F63" s="476">
        <f t="shared" si="0"/>
        <v>0</v>
      </c>
      <c r="G63" s="482"/>
      <c r="H63" s="958"/>
      <c r="I63" s="476">
        <f t="shared" si="1"/>
        <v>0</v>
      </c>
      <c r="J63" s="482"/>
      <c r="K63" s="958"/>
      <c r="L63" s="476">
        <f t="shared" si="2"/>
        <v>0</v>
      </c>
    </row>
    <row r="64" spans="1:14" s="135" customFormat="1" ht="15.75" hidden="1" thickBot="1" x14ac:dyDescent="0.3">
      <c r="A64" s="336" t="s">
        <v>114</v>
      </c>
      <c r="B64" s="673" t="s">
        <v>115</v>
      </c>
      <c r="C64" s="941"/>
      <c r="D64" s="482"/>
      <c r="E64" s="958"/>
      <c r="F64" s="476">
        <f t="shared" si="0"/>
        <v>0</v>
      </c>
      <c r="G64" s="482"/>
      <c r="H64" s="958"/>
      <c r="I64" s="476">
        <f t="shared" si="1"/>
        <v>0</v>
      </c>
      <c r="J64" s="482"/>
      <c r="K64" s="958"/>
      <c r="L64" s="476">
        <f t="shared" si="2"/>
        <v>0</v>
      </c>
    </row>
    <row r="65" spans="1:12" s="135" customFormat="1" ht="15.75" hidden="1" thickBot="1" x14ac:dyDescent="0.3">
      <c r="A65" s="336" t="s">
        <v>116</v>
      </c>
      <c r="B65" s="673" t="s">
        <v>117</v>
      </c>
      <c r="C65" s="941"/>
      <c r="D65" s="482"/>
      <c r="E65" s="958"/>
      <c r="F65" s="476">
        <f t="shared" si="0"/>
        <v>0</v>
      </c>
      <c r="G65" s="482"/>
      <c r="H65" s="958"/>
      <c r="I65" s="476">
        <f t="shared" si="1"/>
        <v>0</v>
      </c>
      <c r="J65" s="482"/>
      <c r="K65" s="958"/>
      <c r="L65" s="476">
        <f t="shared" si="2"/>
        <v>0</v>
      </c>
    </row>
    <row r="66" spans="1:12" s="135" customFormat="1" ht="15.75" hidden="1" thickBot="1" x14ac:dyDescent="0.3">
      <c r="A66" s="788" t="s">
        <v>118</v>
      </c>
      <c r="B66" s="908" t="s">
        <v>119</v>
      </c>
      <c r="C66" s="943"/>
      <c r="D66" s="492"/>
      <c r="E66" s="959"/>
      <c r="F66" s="489">
        <f t="shared" si="0"/>
        <v>0</v>
      </c>
      <c r="G66" s="492"/>
      <c r="H66" s="959"/>
      <c r="I66" s="489">
        <f t="shared" si="1"/>
        <v>0</v>
      </c>
      <c r="J66" s="492"/>
      <c r="K66" s="959"/>
      <c r="L66" s="489">
        <f t="shared" si="2"/>
        <v>0</v>
      </c>
    </row>
    <row r="67" spans="1:12" s="135" customFormat="1" x14ac:dyDescent="0.25">
      <c r="A67" s="11" t="s">
        <v>120</v>
      </c>
      <c r="B67" s="10" t="s">
        <v>121</v>
      </c>
      <c r="C67" s="952">
        <f>SUM(C68:C69)</f>
        <v>183800</v>
      </c>
      <c r="D67" s="654">
        <f>SUM(D68:D69)</f>
        <v>0</v>
      </c>
      <c r="E67" s="657">
        <f>SUM(E68:E69)</f>
        <v>0</v>
      </c>
      <c r="F67" s="656">
        <f t="shared" si="0"/>
        <v>0</v>
      </c>
      <c r="G67" s="654">
        <f>SUM(G68:G69)</f>
        <v>0</v>
      </c>
      <c r="H67" s="657">
        <f>SUM(H68:H69)</f>
        <v>0</v>
      </c>
      <c r="I67" s="656">
        <f t="shared" si="1"/>
        <v>0</v>
      </c>
      <c r="J67" s="654">
        <f>SUM(J68:J69)</f>
        <v>0</v>
      </c>
      <c r="K67" s="657">
        <f>SUM(K68:K69)</f>
        <v>0</v>
      </c>
      <c r="L67" s="656">
        <f t="shared" si="2"/>
        <v>0</v>
      </c>
    </row>
    <row r="68" spans="1:12" hidden="1" x14ac:dyDescent="0.25">
      <c r="A68" s="12" t="s">
        <v>122</v>
      </c>
      <c r="B68" s="6" t="s">
        <v>123</v>
      </c>
      <c r="C68" s="882"/>
      <c r="D68" s="123"/>
      <c r="E68" s="307"/>
      <c r="F68" s="74">
        <f t="shared" si="0"/>
        <v>0</v>
      </c>
      <c r="G68" s="123"/>
      <c r="H68" s="307"/>
      <c r="I68" s="74">
        <f t="shared" si="1"/>
        <v>0</v>
      </c>
      <c r="J68" s="123"/>
      <c r="K68" s="307"/>
      <c r="L68" s="74">
        <f t="shared" si="2"/>
        <v>0</v>
      </c>
    </row>
    <row r="69" spans="1:12" ht="15.75" thickBot="1" x14ac:dyDescent="0.3">
      <c r="A69" s="338" t="s">
        <v>124</v>
      </c>
      <c r="B69" s="28" t="s">
        <v>125</v>
      </c>
      <c r="C69" s="933">
        <v>183800</v>
      </c>
      <c r="D69" s="124"/>
      <c r="E69" s="308"/>
      <c r="F69" s="76">
        <f t="shared" si="0"/>
        <v>0</v>
      </c>
      <c r="G69" s="124"/>
      <c r="H69" s="308"/>
      <c r="I69" s="76">
        <f t="shared" si="1"/>
        <v>0</v>
      </c>
      <c r="J69" s="124"/>
      <c r="K69" s="308"/>
      <c r="L69" s="76">
        <f t="shared" si="2"/>
        <v>0</v>
      </c>
    </row>
    <row r="70" spans="1:12" s="135" customFormat="1" ht="15.75" thickBot="1" x14ac:dyDescent="0.3">
      <c r="A70" s="11" t="s">
        <v>126</v>
      </c>
      <c r="B70" s="10" t="s">
        <v>127</v>
      </c>
      <c r="C70" s="952">
        <f>C71</f>
        <v>0</v>
      </c>
      <c r="D70" s="654">
        <f>D71</f>
        <v>0</v>
      </c>
      <c r="E70" s="657">
        <f>E71</f>
        <v>0</v>
      </c>
      <c r="F70" s="656">
        <f t="shared" si="0"/>
        <v>0</v>
      </c>
      <c r="G70" s="654">
        <f>G71</f>
        <v>0</v>
      </c>
      <c r="H70" s="657">
        <f>H71</f>
        <v>0</v>
      </c>
      <c r="I70" s="656">
        <f t="shared" si="1"/>
        <v>0</v>
      </c>
      <c r="J70" s="654">
        <f>J71</f>
        <v>0</v>
      </c>
      <c r="K70" s="657">
        <f>K71</f>
        <v>0</v>
      </c>
      <c r="L70" s="656">
        <f t="shared" si="2"/>
        <v>0</v>
      </c>
    </row>
    <row r="71" spans="1:12" ht="15.75" hidden="1" thickBot="1" x14ac:dyDescent="0.3">
      <c r="A71" s="338"/>
      <c r="B71" s="28" t="s">
        <v>128</v>
      </c>
      <c r="C71" s="933"/>
      <c r="D71" s="124"/>
      <c r="E71" s="308"/>
      <c r="F71" s="76">
        <f t="shared" si="0"/>
        <v>0</v>
      </c>
      <c r="G71" s="124"/>
      <c r="H71" s="308"/>
      <c r="I71" s="76">
        <f t="shared" si="1"/>
        <v>0</v>
      </c>
      <c r="J71" s="124"/>
      <c r="K71" s="308"/>
      <c r="L71" s="76">
        <f t="shared" si="2"/>
        <v>0</v>
      </c>
    </row>
    <row r="72" spans="1:12" ht="15.75" thickBot="1" x14ac:dyDescent="0.3">
      <c r="A72" s="14" t="s">
        <v>129</v>
      </c>
      <c r="B72" s="4" t="s">
        <v>130</v>
      </c>
      <c r="C72" s="938">
        <f>C9+C22+C25+C45+C61+C67+C70</f>
        <v>30251565</v>
      </c>
      <c r="D72" s="232">
        <f>D9+D22+D25+D45+D61+D67+D70</f>
        <v>15808566</v>
      </c>
      <c r="E72" s="664">
        <f>E9+E22+E25+E45+E61+E67+E70</f>
        <v>0</v>
      </c>
      <c r="F72" s="234">
        <f t="shared" si="0"/>
        <v>15808566</v>
      </c>
      <c r="G72" s="232">
        <f>G9+G22+G25+G45+G61+G67+G70</f>
        <v>23042418</v>
      </c>
      <c r="H72" s="664">
        <f>H9+H22+H25+H45+H61+H67+H70</f>
        <v>0</v>
      </c>
      <c r="I72" s="234">
        <f t="shared" si="1"/>
        <v>23042418</v>
      </c>
      <c r="J72" s="232">
        <f>J9+J22+J25+J45+J61+J67+J70</f>
        <v>27461218</v>
      </c>
      <c r="K72" s="664">
        <f>K9+K22+K25+K45+K61+K67+K70</f>
        <v>0</v>
      </c>
      <c r="L72" s="234">
        <f t="shared" si="2"/>
        <v>27461218</v>
      </c>
    </row>
    <row r="73" spans="1:12" s="135" customFormat="1" x14ac:dyDescent="0.25">
      <c r="A73" s="15" t="s">
        <v>131</v>
      </c>
      <c r="B73" s="25" t="s">
        <v>132</v>
      </c>
      <c r="C73" s="939">
        <f>C74</f>
        <v>128636770</v>
      </c>
      <c r="D73" s="378">
        <f>D74</f>
        <v>111005936</v>
      </c>
      <c r="E73" s="662">
        <f>E74</f>
        <v>0</v>
      </c>
      <c r="F73" s="380">
        <f t="shared" ref="F73:F81" si="3">SUM(D73:E73)</f>
        <v>111005936</v>
      </c>
      <c r="G73" s="378">
        <f>G74</f>
        <v>111320174</v>
      </c>
      <c r="H73" s="662">
        <f>H74</f>
        <v>0</v>
      </c>
      <c r="I73" s="380">
        <f t="shared" ref="I73:I81" si="4">SUM(G73:H73)</f>
        <v>111320174</v>
      </c>
      <c r="J73" s="378">
        <f>J74</f>
        <v>111320174</v>
      </c>
      <c r="K73" s="662">
        <f>K74</f>
        <v>0</v>
      </c>
      <c r="L73" s="380">
        <f t="shared" ref="L73:L81" si="5">SUM(J73:K73)</f>
        <v>111320174</v>
      </c>
    </row>
    <row r="74" spans="1:12" x14ac:dyDescent="0.25">
      <c r="A74" s="12" t="s">
        <v>133</v>
      </c>
      <c r="B74" s="6" t="s">
        <v>134</v>
      </c>
      <c r="C74" s="882">
        <f>SUM(C75:C76,C77,C78,C82,C81)</f>
        <v>128636770</v>
      </c>
      <c r="D74" s="123">
        <f>SUM(D75:D76,D77,D78,D82,D81)</f>
        <v>111005936</v>
      </c>
      <c r="E74" s="307">
        <f>SUM(E75:E76,E77,E78,E82,E81)</f>
        <v>0</v>
      </c>
      <c r="F74" s="74">
        <f t="shared" si="3"/>
        <v>111005936</v>
      </c>
      <c r="G74" s="123">
        <f>SUM(G75:G76,G77,G78,G82,G81)</f>
        <v>111320174</v>
      </c>
      <c r="H74" s="307">
        <f>SUM(H75:H76,H77,H78,H82,H81)</f>
        <v>0</v>
      </c>
      <c r="I74" s="74">
        <f t="shared" si="4"/>
        <v>111320174</v>
      </c>
      <c r="J74" s="123">
        <f>SUM(J75:J76,J77,J78,J82,J81)+J83</f>
        <v>111320174</v>
      </c>
      <c r="K74" s="307">
        <f>SUM(K75:K76,K77,K78,K82,K81)</f>
        <v>0</v>
      </c>
      <c r="L74" s="74">
        <f t="shared" si="5"/>
        <v>111320174</v>
      </c>
    </row>
    <row r="75" spans="1:12" hidden="1" x14ac:dyDescent="0.25">
      <c r="A75" s="12" t="s">
        <v>135</v>
      </c>
      <c r="B75" s="6" t="s">
        <v>136</v>
      </c>
      <c r="C75" s="882"/>
      <c r="D75" s="123"/>
      <c r="E75" s="307"/>
      <c r="F75" s="74">
        <f t="shared" si="3"/>
        <v>0</v>
      </c>
      <c r="G75" s="123"/>
      <c r="H75" s="307"/>
      <c r="I75" s="74">
        <f t="shared" si="4"/>
        <v>0</v>
      </c>
      <c r="J75" s="123"/>
      <c r="K75" s="307"/>
      <c r="L75" s="74">
        <f t="shared" si="5"/>
        <v>0</v>
      </c>
    </row>
    <row r="76" spans="1:12" hidden="1" x14ac:dyDescent="0.25">
      <c r="A76" s="12" t="s">
        <v>137</v>
      </c>
      <c r="B76" s="6" t="s">
        <v>138</v>
      </c>
      <c r="C76" s="882"/>
      <c r="D76" s="123"/>
      <c r="E76" s="307"/>
      <c r="F76" s="74">
        <f t="shared" si="3"/>
        <v>0</v>
      </c>
      <c r="G76" s="123"/>
      <c r="H76" s="307"/>
      <c r="I76" s="74">
        <f t="shared" si="4"/>
        <v>0</v>
      </c>
      <c r="J76" s="123"/>
      <c r="K76" s="307"/>
      <c r="L76" s="74">
        <f t="shared" si="5"/>
        <v>0</v>
      </c>
    </row>
    <row r="77" spans="1:12" hidden="1" x14ac:dyDescent="0.25">
      <c r="A77" s="12" t="s">
        <v>139</v>
      </c>
      <c r="B77" s="6" t="s">
        <v>140</v>
      </c>
      <c r="C77" s="882"/>
      <c r="D77" s="123"/>
      <c r="E77" s="307"/>
      <c r="F77" s="74">
        <f t="shared" si="3"/>
        <v>0</v>
      </c>
      <c r="G77" s="123"/>
      <c r="H77" s="307"/>
      <c r="I77" s="74">
        <f t="shared" si="4"/>
        <v>0</v>
      </c>
      <c r="J77" s="123"/>
      <c r="K77" s="307"/>
      <c r="L77" s="74">
        <f t="shared" si="5"/>
        <v>0</v>
      </c>
    </row>
    <row r="78" spans="1:12" x14ac:dyDescent="0.25">
      <c r="A78" s="12" t="s">
        <v>141</v>
      </c>
      <c r="B78" s="6" t="s">
        <v>142</v>
      </c>
      <c r="C78" s="882">
        <f>SUM(C79:C80)</f>
        <v>6084206</v>
      </c>
      <c r="D78" s="123">
        <f>SUM(D79:D80)</f>
        <v>2887207</v>
      </c>
      <c r="E78" s="307">
        <f>SUM(E79:E80)</f>
        <v>0</v>
      </c>
      <c r="F78" s="74">
        <f t="shared" si="3"/>
        <v>2887207</v>
      </c>
      <c r="G78" s="123">
        <f>SUM(G79:G80)</f>
        <v>3201445</v>
      </c>
      <c r="H78" s="307">
        <f>SUM(H79:H80)</f>
        <v>0</v>
      </c>
      <c r="I78" s="74">
        <f t="shared" si="4"/>
        <v>3201445</v>
      </c>
      <c r="J78" s="123">
        <f>SUM(J79:J80)</f>
        <v>3201445</v>
      </c>
      <c r="K78" s="307">
        <f>SUM(K79:K80)</f>
        <v>0</v>
      </c>
      <c r="L78" s="74">
        <f t="shared" si="5"/>
        <v>3201445</v>
      </c>
    </row>
    <row r="79" spans="1:12" x14ac:dyDescent="0.25">
      <c r="A79" s="12"/>
      <c r="B79" s="6" t="s">
        <v>17</v>
      </c>
      <c r="C79" s="882">
        <v>6084206</v>
      </c>
      <c r="D79" s="123">
        <v>2887207</v>
      </c>
      <c r="E79" s="307"/>
      <c r="F79" s="74">
        <f t="shared" si="3"/>
        <v>2887207</v>
      </c>
      <c r="G79" s="991">
        <v>3201445</v>
      </c>
      <c r="H79" s="307"/>
      <c r="I79" s="74">
        <f t="shared" si="4"/>
        <v>3201445</v>
      </c>
      <c r="J79" s="991">
        <v>3201445</v>
      </c>
      <c r="K79" s="307"/>
      <c r="L79" s="74">
        <f t="shared" si="5"/>
        <v>3201445</v>
      </c>
    </row>
    <row r="80" spans="1:12" x14ac:dyDescent="0.25">
      <c r="A80" s="12"/>
      <c r="B80" s="6" t="s">
        <v>18</v>
      </c>
      <c r="C80" s="882"/>
      <c r="D80" s="123"/>
      <c r="E80" s="307"/>
      <c r="F80" s="74">
        <f t="shared" si="3"/>
        <v>0</v>
      </c>
      <c r="G80" s="123"/>
      <c r="H80" s="307"/>
      <c r="I80" s="74">
        <f t="shared" si="4"/>
        <v>0</v>
      </c>
      <c r="J80" s="123"/>
      <c r="K80" s="307"/>
      <c r="L80" s="74">
        <f t="shared" si="5"/>
        <v>0</v>
      </c>
    </row>
    <row r="81" spans="1:12" x14ac:dyDescent="0.25">
      <c r="A81" s="12" t="s">
        <v>450</v>
      </c>
      <c r="B81" s="6" t="s">
        <v>323</v>
      </c>
      <c r="C81" s="882"/>
      <c r="D81" s="123"/>
      <c r="E81" s="307"/>
      <c r="F81" s="74">
        <f t="shared" si="3"/>
        <v>0</v>
      </c>
      <c r="G81" s="123"/>
      <c r="H81" s="307"/>
      <c r="I81" s="74">
        <f t="shared" si="4"/>
        <v>0</v>
      </c>
      <c r="J81" s="123"/>
      <c r="K81" s="307"/>
      <c r="L81" s="74">
        <f t="shared" si="5"/>
        <v>0</v>
      </c>
    </row>
    <row r="82" spans="1:12" x14ac:dyDescent="0.25">
      <c r="A82" s="12" t="s">
        <v>143</v>
      </c>
      <c r="B82" s="6" t="s">
        <v>144</v>
      </c>
      <c r="C82" s="882">
        <f>134196218-'4.0 hksk'!C10</f>
        <v>122552564</v>
      </c>
      <c r="D82" s="990">
        <v>108118729</v>
      </c>
      <c r="E82" s="307"/>
      <c r="F82" s="74">
        <f>SUM(D82:E82)</f>
        <v>108118729</v>
      </c>
      <c r="G82" s="990">
        <v>108118729</v>
      </c>
      <c r="H82" s="307"/>
      <c r="I82" s="74">
        <f>SUM(G82:H82)</f>
        <v>108118729</v>
      </c>
      <c r="J82" s="990">
        <v>127461647</v>
      </c>
      <c r="K82" s="307"/>
      <c r="L82" s="74">
        <f>SUM(J82:K82)</f>
        <v>127461647</v>
      </c>
    </row>
    <row r="83" spans="1:12" ht="15.75" thickBot="1" x14ac:dyDescent="0.3">
      <c r="A83" s="13" t="s">
        <v>145</v>
      </c>
      <c r="B83" s="21" t="s">
        <v>146</v>
      </c>
      <c r="C83" s="935"/>
      <c r="D83" s="231"/>
      <c r="E83" s="335"/>
      <c r="F83" s="324">
        <f>SUM(D83:E83)</f>
        <v>0</v>
      </c>
      <c r="G83" s="231"/>
      <c r="H83" s="335"/>
      <c r="I83" s="324">
        <f>SUM(G83:H83)</f>
        <v>0</v>
      </c>
      <c r="J83" s="231">
        <v>-19342918</v>
      </c>
      <c r="K83" s="335"/>
      <c r="L83" s="324">
        <f>SUM(J83:K83)</f>
        <v>-19342918</v>
      </c>
    </row>
    <row r="84" spans="1:12" s="135" customFormat="1" ht="15.75" thickBot="1" x14ac:dyDescent="0.3">
      <c r="A84" s="14" t="s">
        <v>251</v>
      </c>
      <c r="B84" s="4" t="s">
        <v>147</v>
      </c>
      <c r="C84" s="938">
        <f>C72+C73</f>
        <v>158888335</v>
      </c>
      <c r="D84" s="232">
        <f>D72+D73</f>
        <v>126814502</v>
      </c>
      <c r="E84" s="664">
        <f>E72+E73</f>
        <v>0</v>
      </c>
      <c r="F84" s="234">
        <f>SUM(D84:E84)</f>
        <v>126814502</v>
      </c>
      <c r="G84" s="232">
        <f>G72+G73</f>
        <v>134362592</v>
      </c>
      <c r="H84" s="664">
        <f>H72+H73</f>
        <v>0</v>
      </c>
      <c r="I84" s="234">
        <f>SUM(G84:H84)</f>
        <v>134362592</v>
      </c>
      <c r="J84" s="232">
        <f>J72+J73</f>
        <v>138781392</v>
      </c>
      <c r="K84" s="664">
        <f>K72+K73</f>
        <v>0</v>
      </c>
      <c r="L84" s="234">
        <f>SUM(J84:K84)</f>
        <v>138781392</v>
      </c>
    </row>
    <row r="85" spans="1:12" x14ac:dyDescent="0.25">
      <c r="A85" s="340"/>
      <c r="B85" s="341"/>
      <c r="C85" s="66"/>
      <c r="D85" s="63"/>
      <c r="E85" s="63"/>
      <c r="F85" s="63"/>
      <c r="G85" s="63"/>
      <c r="H85" s="63"/>
      <c r="I85" s="63"/>
      <c r="J85" s="63"/>
      <c r="K85" s="63"/>
      <c r="L85" s="63"/>
    </row>
    <row r="86" spans="1:12" ht="15.75" thickBot="1" x14ac:dyDescent="0.3">
      <c r="A86" s="26"/>
      <c r="B86" s="27"/>
      <c r="C86" s="67"/>
      <c r="D86" s="63"/>
      <c r="E86" s="63"/>
      <c r="F86" s="63"/>
      <c r="G86" s="63"/>
      <c r="H86" s="63"/>
      <c r="I86" s="63"/>
      <c r="J86" s="63"/>
      <c r="K86" s="63"/>
      <c r="L86" s="63"/>
    </row>
    <row r="87" spans="1:12" x14ac:dyDescent="0.25">
      <c r="A87" s="18" t="s">
        <v>148</v>
      </c>
      <c r="B87" s="10" t="s">
        <v>22</v>
      </c>
      <c r="C87" s="944">
        <f>C88+C100</f>
        <v>27379853</v>
      </c>
      <c r="D87" s="661">
        <f>D88+D100</f>
        <v>27951868</v>
      </c>
      <c r="E87" s="120">
        <f>E88+E100</f>
        <v>0</v>
      </c>
      <c r="F87" s="80">
        <f t="shared" ref="F87:F122" si="6">SUM(D87:E87)</f>
        <v>27951868</v>
      </c>
      <c r="G87" s="661">
        <f>G88+G100</f>
        <v>27308561</v>
      </c>
      <c r="H87" s="120">
        <f>H88+H100</f>
        <v>0</v>
      </c>
      <c r="I87" s="80">
        <f t="shared" ref="I87:I112" si="7">SUM(G87:H87)</f>
        <v>27308561</v>
      </c>
      <c r="J87" s="661">
        <f>J88+J100</f>
        <v>27661502</v>
      </c>
      <c r="K87" s="120">
        <f>K88+K100</f>
        <v>0</v>
      </c>
      <c r="L87" s="80">
        <f t="shared" ref="L87:L112" si="8">SUM(J87:K87)</f>
        <v>27661502</v>
      </c>
    </row>
    <row r="88" spans="1:12" x14ac:dyDescent="0.25">
      <c r="A88" s="19" t="s">
        <v>149</v>
      </c>
      <c r="B88" s="6" t="s">
        <v>150</v>
      </c>
      <c r="C88" s="882">
        <f>SUM(C89:C99)</f>
        <v>19818530</v>
      </c>
      <c r="D88" s="123">
        <f>SUM(D89:D99)</f>
        <v>21394896</v>
      </c>
      <c r="E88" s="73">
        <f>SUM(E89:E99)</f>
        <v>0</v>
      </c>
      <c r="F88" s="74">
        <f t="shared" si="6"/>
        <v>21394896</v>
      </c>
      <c r="G88" s="123">
        <f>SUM(G89:G99)</f>
        <v>21394896</v>
      </c>
      <c r="H88" s="73">
        <f>SUM(H89:H99)</f>
        <v>0</v>
      </c>
      <c r="I88" s="74">
        <f t="shared" si="7"/>
        <v>21394896</v>
      </c>
      <c r="J88" s="123">
        <f>SUM(J89:J99)</f>
        <v>20824831</v>
      </c>
      <c r="K88" s="73">
        <f>SUM(K89:K99)</f>
        <v>0</v>
      </c>
      <c r="L88" s="74">
        <f t="shared" si="8"/>
        <v>20824831</v>
      </c>
    </row>
    <row r="89" spans="1:12" x14ac:dyDescent="0.25">
      <c r="A89" s="19" t="s">
        <v>151</v>
      </c>
      <c r="B89" s="6" t="s">
        <v>152</v>
      </c>
      <c r="C89" s="882">
        <f>15644924</f>
        <v>15644924</v>
      </c>
      <c r="D89" s="123">
        <v>19658688</v>
      </c>
      <c r="E89" s="73"/>
      <c r="F89" s="74">
        <f t="shared" si="6"/>
        <v>19658688</v>
      </c>
      <c r="G89" s="123">
        <v>19658688</v>
      </c>
      <c r="H89" s="73"/>
      <c r="I89" s="74">
        <f t="shared" si="7"/>
        <v>19658688</v>
      </c>
      <c r="J89" s="123">
        <f>15599845+4039097-'4.7 pályázat 3'!J89</f>
        <v>15762471</v>
      </c>
      <c r="K89" s="73"/>
      <c r="L89" s="74">
        <f t="shared" si="8"/>
        <v>15762471</v>
      </c>
    </row>
    <row r="90" spans="1:12" x14ac:dyDescent="0.25">
      <c r="A90" s="19" t="s">
        <v>440</v>
      </c>
      <c r="B90" s="6" t="s">
        <v>441</v>
      </c>
      <c r="C90" s="882">
        <v>389581</v>
      </c>
      <c r="D90" s="123">
        <v>0</v>
      </c>
      <c r="E90" s="73"/>
      <c r="F90" s="74">
        <f t="shared" si="6"/>
        <v>0</v>
      </c>
      <c r="G90" s="123">
        <v>0</v>
      </c>
      <c r="H90" s="73"/>
      <c r="I90" s="74">
        <f t="shared" si="7"/>
        <v>0</v>
      </c>
      <c r="J90" s="123">
        <v>0</v>
      </c>
      <c r="K90" s="73"/>
      <c r="L90" s="74">
        <f t="shared" si="8"/>
        <v>0</v>
      </c>
    </row>
    <row r="91" spans="1:12" x14ac:dyDescent="0.25">
      <c r="A91" s="19" t="s">
        <v>153</v>
      </c>
      <c r="B91" s="6" t="s">
        <v>154</v>
      </c>
      <c r="C91" s="882"/>
      <c r="D91" s="123">
        <v>0</v>
      </c>
      <c r="E91" s="73"/>
      <c r="F91" s="74">
        <f t="shared" si="6"/>
        <v>0</v>
      </c>
      <c r="G91" s="123">
        <v>0</v>
      </c>
      <c r="H91" s="73"/>
      <c r="I91" s="74">
        <f t="shared" si="7"/>
        <v>0</v>
      </c>
      <c r="J91" s="123">
        <v>160303</v>
      </c>
      <c r="K91" s="73"/>
      <c r="L91" s="74">
        <f t="shared" si="8"/>
        <v>160303</v>
      </c>
    </row>
    <row r="92" spans="1:12" x14ac:dyDescent="0.25">
      <c r="A92" s="19" t="s">
        <v>155</v>
      </c>
      <c r="B92" s="6" t="s">
        <v>156</v>
      </c>
      <c r="C92" s="882">
        <v>3048036</v>
      </c>
      <c r="D92" s="123">
        <v>800000</v>
      </c>
      <c r="E92" s="73"/>
      <c r="F92" s="74">
        <f t="shared" si="6"/>
        <v>800000</v>
      </c>
      <c r="G92" s="123">
        <v>800000</v>
      </c>
      <c r="H92" s="73"/>
      <c r="I92" s="74">
        <f t="shared" si="7"/>
        <v>800000</v>
      </c>
      <c r="J92" s="123">
        <v>1449525</v>
      </c>
      <c r="K92" s="73"/>
      <c r="L92" s="74">
        <f t="shared" si="8"/>
        <v>1449525</v>
      </c>
    </row>
    <row r="93" spans="1:12" hidden="1" x14ac:dyDescent="0.25">
      <c r="A93" s="19" t="s">
        <v>157</v>
      </c>
      <c r="B93" s="6" t="s">
        <v>158</v>
      </c>
      <c r="C93" s="882"/>
      <c r="D93" s="123"/>
      <c r="E93" s="73"/>
      <c r="F93" s="74">
        <f t="shared" si="6"/>
        <v>0</v>
      </c>
      <c r="G93" s="123"/>
      <c r="H93" s="73"/>
      <c r="I93" s="74">
        <f t="shared" si="7"/>
        <v>0</v>
      </c>
      <c r="J93" s="123"/>
      <c r="K93" s="73"/>
      <c r="L93" s="74">
        <f t="shared" si="8"/>
        <v>0</v>
      </c>
    </row>
    <row r="94" spans="1:12" hidden="1" x14ac:dyDescent="0.25">
      <c r="A94" s="19" t="s">
        <v>159</v>
      </c>
      <c r="B94" s="6" t="s">
        <v>160</v>
      </c>
      <c r="C94" s="882"/>
      <c r="D94" s="123"/>
      <c r="E94" s="73"/>
      <c r="F94" s="74">
        <f t="shared" si="6"/>
        <v>0</v>
      </c>
      <c r="G94" s="123"/>
      <c r="H94" s="73"/>
      <c r="I94" s="74">
        <f t="shared" si="7"/>
        <v>0</v>
      </c>
      <c r="J94" s="123"/>
      <c r="K94" s="73"/>
      <c r="L94" s="74">
        <f t="shared" si="8"/>
        <v>0</v>
      </c>
    </row>
    <row r="95" spans="1:12" x14ac:dyDescent="0.25">
      <c r="A95" s="19" t="s">
        <v>161</v>
      </c>
      <c r="B95" s="6" t="s">
        <v>162</v>
      </c>
      <c r="C95" s="882">
        <v>480000</v>
      </c>
      <c r="D95" s="123">
        <v>600000</v>
      </c>
      <c r="E95" s="73"/>
      <c r="F95" s="74">
        <f t="shared" si="6"/>
        <v>600000</v>
      </c>
      <c r="G95" s="123">
        <v>600000</v>
      </c>
      <c r="H95" s="73"/>
      <c r="I95" s="74">
        <f t="shared" si="7"/>
        <v>600000</v>
      </c>
      <c r="J95" s="123">
        <v>600000</v>
      </c>
      <c r="K95" s="73"/>
      <c r="L95" s="74">
        <f t="shared" si="8"/>
        <v>600000</v>
      </c>
    </row>
    <row r="96" spans="1:12" x14ac:dyDescent="0.25">
      <c r="A96" s="19" t="s">
        <v>163</v>
      </c>
      <c r="B96" s="6" t="s">
        <v>164</v>
      </c>
      <c r="C96" s="882">
        <v>82400</v>
      </c>
      <c r="D96" s="123">
        <v>83000</v>
      </c>
      <c r="E96" s="73"/>
      <c r="F96" s="74">
        <f t="shared" si="6"/>
        <v>83000</v>
      </c>
      <c r="G96" s="123">
        <v>83000</v>
      </c>
      <c r="H96" s="73"/>
      <c r="I96" s="74">
        <f t="shared" si="7"/>
        <v>83000</v>
      </c>
      <c r="J96" s="123">
        <v>83000</v>
      </c>
      <c r="K96" s="73"/>
      <c r="L96" s="74">
        <f t="shared" si="8"/>
        <v>83000</v>
      </c>
    </row>
    <row r="97" spans="1:12" x14ac:dyDescent="0.25">
      <c r="A97" s="19" t="s">
        <v>165</v>
      </c>
      <c r="B97" s="6" t="s">
        <v>166</v>
      </c>
      <c r="C97" s="882"/>
      <c r="D97" s="123"/>
      <c r="E97" s="73"/>
      <c r="F97" s="74">
        <f t="shared" si="6"/>
        <v>0</v>
      </c>
      <c r="G97" s="123"/>
      <c r="H97" s="73"/>
      <c r="I97" s="74">
        <f t="shared" si="7"/>
        <v>0</v>
      </c>
      <c r="J97" s="123"/>
      <c r="K97" s="73"/>
      <c r="L97" s="74">
        <f t="shared" si="8"/>
        <v>0</v>
      </c>
    </row>
    <row r="98" spans="1:12" x14ac:dyDescent="0.25">
      <c r="A98" s="19" t="s">
        <v>167</v>
      </c>
      <c r="B98" s="6" t="s">
        <v>168</v>
      </c>
      <c r="C98" s="882"/>
      <c r="D98" s="123"/>
      <c r="E98" s="73"/>
      <c r="F98" s="74">
        <f t="shared" si="6"/>
        <v>0</v>
      </c>
      <c r="G98" s="123"/>
      <c r="H98" s="73"/>
      <c r="I98" s="74">
        <f t="shared" si="7"/>
        <v>0</v>
      </c>
      <c r="J98" s="123"/>
      <c r="K98" s="73"/>
      <c r="L98" s="74">
        <f t="shared" si="8"/>
        <v>0</v>
      </c>
    </row>
    <row r="99" spans="1:12" x14ac:dyDescent="0.25">
      <c r="A99" s="19" t="s">
        <v>169</v>
      </c>
      <c r="B99" s="6" t="s">
        <v>170</v>
      </c>
      <c r="C99" s="882">
        <v>173589</v>
      </c>
      <c r="D99" s="123">
        <v>253208</v>
      </c>
      <c r="E99" s="73"/>
      <c r="F99" s="74">
        <f t="shared" si="6"/>
        <v>253208</v>
      </c>
      <c r="G99" s="123">
        <v>253208</v>
      </c>
      <c r="H99" s="73"/>
      <c r="I99" s="74">
        <f t="shared" si="7"/>
        <v>253208</v>
      </c>
      <c r="J99" s="123">
        <f>2761421+8111</f>
        <v>2769532</v>
      </c>
      <c r="K99" s="73"/>
      <c r="L99" s="74">
        <f t="shared" si="8"/>
        <v>2769532</v>
      </c>
    </row>
    <row r="100" spans="1:12" x14ac:dyDescent="0.25">
      <c r="A100" s="19" t="s">
        <v>171</v>
      </c>
      <c r="B100" s="6" t="s">
        <v>172</v>
      </c>
      <c r="C100" s="882">
        <f>SUM(C101:C103)</f>
        <v>7561323</v>
      </c>
      <c r="D100" s="123">
        <f t="shared" ref="D100:E100" si="9">SUM(D101:D103)</f>
        <v>6556972</v>
      </c>
      <c r="E100" s="73">
        <f t="shared" si="9"/>
        <v>0</v>
      </c>
      <c r="F100" s="74">
        <f t="shared" si="6"/>
        <v>6556972</v>
      </c>
      <c r="G100" s="123">
        <f t="shared" ref="G100:H100" si="10">SUM(G101:G103)</f>
        <v>5913665</v>
      </c>
      <c r="H100" s="73">
        <f t="shared" si="10"/>
        <v>0</v>
      </c>
      <c r="I100" s="74">
        <f t="shared" si="7"/>
        <v>5913665</v>
      </c>
      <c r="J100" s="123">
        <f t="shared" ref="J100:K100" si="11">SUM(J101:J103)</f>
        <v>6836671</v>
      </c>
      <c r="K100" s="73">
        <f t="shared" si="11"/>
        <v>0</v>
      </c>
      <c r="L100" s="74">
        <f t="shared" si="8"/>
        <v>6836671</v>
      </c>
    </row>
    <row r="101" spans="1:12" x14ac:dyDescent="0.25">
      <c r="A101" s="19" t="s">
        <v>173</v>
      </c>
      <c r="B101" s="6" t="s">
        <v>174</v>
      </c>
      <c r="C101" s="882"/>
      <c r="D101" s="123"/>
      <c r="E101" s="73"/>
      <c r="F101" s="74">
        <f t="shared" si="6"/>
        <v>0</v>
      </c>
      <c r="G101" s="123"/>
      <c r="H101" s="73"/>
      <c r="I101" s="74">
        <f t="shared" si="7"/>
        <v>0</v>
      </c>
      <c r="J101" s="123"/>
      <c r="K101" s="73"/>
      <c r="L101" s="74">
        <f t="shared" si="8"/>
        <v>0</v>
      </c>
    </row>
    <row r="102" spans="1:12" x14ac:dyDescent="0.25">
      <c r="A102" s="19" t="s">
        <v>175</v>
      </c>
      <c r="B102" s="6" t="s">
        <v>176</v>
      </c>
      <c r="C102" s="882">
        <v>819674</v>
      </c>
      <c r="D102" s="123">
        <v>1806972</v>
      </c>
      <c r="E102" s="73"/>
      <c r="F102" s="74">
        <f t="shared" si="6"/>
        <v>1806972</v>
      </c>
      <c r="G102" s="123">
        <v>1806972</v>
      </c>
      <c r="H102" s="73"/>
      <c r="I102" s="74">
        <f t="shared" si="7"/>
        <v>1806972</v>
      </c>
      <c r="J102" s="123">
        <v>1989398</v>
      </c>
      <c r="K102" s="73"/>
      <c r="L102" s="74">
        <f t="shared" si="8"/>
        <v>1989398</v>
      </c>
    </row>
    <row r="103" spans="1:12" ht="15.75" thickBot="1" x14ac:dyDescent="0.3">
      <c r="A103" s="20" t="s">
        <v>177</v>
      </c>
      <c r="B103" s="21" t="s">
        <v>178</v>
      </c>
      <c r="C103" s="935">
        <v>6741649</v>
      </c>
      <c r="D103" s="231">
        <v>4750000</v>
      </c>
      <c r="E103" s="83"/>
      <c r="F103" s="324">
        <f t="shared" si="6"/>
        <v>4750000</v>
      </c>
      <c r="G103" s="231">
        <f>4750000-643307</f>
        <v>4106693</v>
      </c>
      <c r="H103" s="83"/>
      <c r="I103" s="324">
        <f t="shared" si="7"/>
        <v>4106693</v>
      </c>
      <c r="J103" s="231">
        <v>4847273</v>
      </c>
      <c r="K103" s="83"/>
      <c r="L103" s="324">
        <f t="shared" si="8"/>
        <v>4847273</v>
      </c>
    </row>
    <row r="104" spans="1:12" x14ac:dyDescent="0.25">
      <c r="A104" s="18" t="s">
        <v>179</v>
      </c>
      <c r="B104" s="10" t="s">
        <v>180</v>
      </c>
      <c r="C104" s="944">
        <f>SUM(C105:C109)</f>
        <v>5293992</v>
      </c>
      <c r="D104" s="661">
        <f t="shared" ref="D104" si="12">SUM(D105:D109)</f>
        <v>4303162</v>
      </c>
      <c r="E104" s="120">
        <f>SUM(E105:E109)</f>
        <v>0</v>
      </c>
      <c r="F104" s="80">
        <f t="shared" si="6"/>
        <v>4303162</v>
      </c>
      <c r="G104" s="661">
        <f t="shared" ref="G104" si="13">SUM(G105:G109)</f>
        <v>4303162</v>
      </c>
      <c r="H104" s="120">
        <f>SUM(H105:H109)</f>
        <v>0</v>
      </c>
      <c r="I104" s="80">
        <f t="shared" si="7"/>
        <v>4303162</v>
      </c>
      <c r="J104" s="661">
        <f t="shared" ref="J104" si="14">SUM(J105:J109)</f>
        <v>4329298</v>
      </c>
      <c r="K104" s="120">
        <f>SUM(K105:K109)</f>
        <v>0</v>
      </c>
      <c r="L104" s="80">
        <f t="shared" si="8"/>
        <v>4329298</v>
      </c>
    </row>
    <row r="105" spans="1:12" x14ac:dyDescent="0.25">
      <c r="A105" s="19"/>
      <c r="B105" s="6" t="s">
        <v>181</v>
      </c>
      <c r="C105" s="882">
        <v>4109179</v>
      </c>
      <c r="D105" s="123">
        <f>2981962+240000+460200</f>
        <v>3682162</v>
      </c>
      <c r="E105" s="73"/>
      <c r="F105" s="74">
        <f t="shared" si="6"/>
        <v>3682162</v>
      </c>
      <c r="G105" s="123">
        <f>2981962+240000+460200</f>
        <v>3682162</v>
      </c>
      <c r="H105" s="73"/>
      <c r="I105" s="74">
        <f t="shared" si="7"/>
        <v>3682162</v>
      </c>
      <c r="J105" s="123">
        <f>3896592+26136</f>
        <v>3922728</v>
      </c>
      <c r="K105" s="73"/>
      <c r="L105" s="74">
        <f t="shared" si="8"/>
        <v>3922728</v>
      </c>
    </row>
    <row r="106" spans="1:12" x14ac:dyDescent="0.25">
      <c r="A106" s="19"/>
      <c r="B106" s="6" t="s">
        <v>182</v>
      </c>
      <c r="C106" s="882"/>
      <c r="D106" s="123"/>
      <c r="E106" s="73"/>
      <c r="F106" s="74">
        <f t="shared" si="6"/>
        <v>0</v>
      </c>
      <c r="G106" s="123"/>
      <c r="H106" s="73"/>
      <c r="I106" s="74">
        <f t="shared" si="7"/>
        <v>0</v>
      </c>
      <c r="J106" s="123"/>
      <c r="K106" s="73"/>
      <c r="L106" s="74">
        <f t="shared" si="8"/>
        <v>0</v>
      </c>
    </row>
    <row r="107" spans="1:12" x14ac:dyDescent="0.25">
      <c r="A107" s="20"/>
      <c r="B107" s="21" t="s">
        <v>183</v>
      </c>
      <c r="C107" s="882"/>
      <c r="D107" s="123"/>
      <c r="E107" s="73"/>
      <c r="F107" s="74">
        <f t="shared" si="6"/>
        <v>0</v>
      </c>
      <c r="G107" s="123"/>
      <c r="H107" s="73"/>
      <c r="I107" s="74">
        <f t="shared" si="7"/>
        <v>0</v>
      </c>
      <c r="J107" s="123"/>
      <c r="K107" s="73"/>
      <c r="L107" s="74">
        <f t="shared" si="8"/>
        <v>0</v>
      </c>
    </row>
    <row r="108" spans="1:12" x14ac:dyDescent="0.25">
      <c r="A108" s="20"/>
      <c r="B108" s="21" t="s">
        <v>184</v>
      </c>
      <c r="C108" s="882">
        <v>8132</v>
      </c>
      <c r="D108" s="123">
        <v>0</v>
      </c>
      <c r="E108" s="73"/>
      <c r="F108" s="74">
        <f t="shared" si="6"/>
        <v>0</v>
      </c>
      <c r="G108" s="123">
        <v>0</v>
      </c>
      <c r="H108" s="73"/>
      <c r="I108" s="74">
        <f t="shared" si="7"/>
        <v>0</v>
      </c>
      <c r="J108" s="123">
        <v>0</v>
      </c>
      <c r="K108" s="73"/>
      <c r="L108" s="74">
        <f t="shared" si="8"/>
        <v>0</v>
      </c>
    </row>
    <row r="109" spans="1:12" ht="15.75" thickBot="1" x14ac:dyDescent="0.3">
      <c r="A109" s="342"/>
      <c r="B109" s="28" t="s">
        <v>185</v>
      </c>
      <c r="C109" s="933">
        <v>1176681</v>
      </c>
      <c r="D109" s="124">
        <v>621000</v>
      </c>
      <c r="E109" s="75"/>
      <c r="F109" s="76">
        <f t="shared" si="6"/>
        <v>621000</v>
      </c>
      <c r="G109" s="124">
        <v>621000</v>
      </c>
      <c r="H109" s="75"/>
      <c r="I109" s="76">
        <f t="shared" si="7"/>
        <v>621000</v>
      </c>
      <c r="J109" s="124">
        <v>406570</v>
      </c>
      <c r="K109" s="75"/>
      <c r="L109" s="76">
        <f t="shared" si="8"/>
        <v>406570</v>
      </c>
    </row>
    <row r="110" spans="1:12" x14ac:dyDescent="0.25">
      <c r="A110" s="24" t="s">
        <v>186</v>
      </c>
      <c r="B110" s="25" t="s">
        <v>23</v>
      </c>
      <c r="C110" s="932">
        <f>SUM(C111:C112,C113,C126,C125)+C130</f>
        <v>75992995</v>
      </c>
      <c r="D110" s="121">
        <f t="shared" ref="D110" si="15">SUM(D111:D112,D113,D126,D125)</f>
        <v>54909749</v>
      </c>
      <c r="E110" s="71">
        <f>SUM(E111:E112,E113,E126,E125)</f>
        <v>0</v>
      </c>
      <c r="F110" s="72">
        <f t="shared" si="6"/>
        <v>54909749</v>
      </c>
      <c r="G110" s="121">
        <f t="shared" ref="G110" si="16">SUM(G111:G112,G113,G126,G125)</f>
        <v>55695497</v>
      </c>
      <c r="H110" s="71">
        <f>SUM(H111:H112,H113,H126,H125)</f>
        <v>0</v>
      </c>
      <c r="I110" s="72">
        <f t="shared" si="7"/>
        <v>55695497</v>
      </c>
      <c r="J110" s="121">
        <f t="shared" ref="J110" si="17">SUM(J111:J112,J113,J126,J125)</f>
        <v>55267547</v>
      </c>
      <c r="K110" s="71">
        <f>SUM(K111:K112,K113,K126,K125)</f>
        <v>0</v>
      </c>
      <c r="L110" s="72">
        <f t="shared" si="8"/>
        <v>55267547</v>
      </c>
    </row>
    <row r="111" spans="1:12" x14ac:dyDescent="0.25">
      <c r="A111" s="19" t="s">
        <v>187</v>
      </c>
      <c r="B111" s="6" t="s">
        <v>188</v>
      </c>
      <c r="C111" s="882">
        <v>2810294</v>
      </c>
      <c r="D111" s="123">
        <v>1956693</v>
      </c>
      <c r="E111" s="73"/>
      <c r="F111" s="74">
        <f t="shared" si="6"/>
        <v>1956693</v>
      </c>
      <c r="G111" s="123">
        <f>1956693+643307</f>
        <v>2600000</v>
      </c>
      <c r="H111" s="73"/>
      <c r="I111" s="74">
        <f t="shared" si="7"/>
        <v>2600000</v>
      </c>
      <c r="J111" s="123">
        <v>3980905</v>
      </c>
      <c r="K111" s="73"/>
      <c r="L111" s="74">
        <f t="shared" si="8"/>
        <v>3980905</v>
      </c>
    </row>
    <row r="112" spans="1:12" x14ac:dyDescent="0.25">
      <c r="A112" s="19" t="s">
        <v>189</v>
      </c>
      <c r="B112" s="6" t="s">
        <v>190</v>
      </c>
      <c r="C112" s="882">
        <f>173614+117227</f>
        <v>290841</v>
      </c>
      <c r="D112" s="123">
        <v>264220</v>
      </c>
      <c r="E112" s="73"/>
      <c r="F112" s="74">
        <f t="shared" si="6"/>
        <v>264220</v>
      </c>
      <c r="G112" s="123">
        <v>264220</v>
      </c>
      <c r="H112" s="73"/>
      <c r="I112" s="74">
        <f t="shared" si="7"/>
        <v>264220</v>
      </c>
      <c r="J112" s="123">
        <f>433634+130000</f>
        <v>563634</v>
      </c>
      <c r="K112" s="73"/>
      <c r="L112" s="74">
        <f t="shared" si="8"/>
        <v>563634</v>
      </c>
    </row>
    <row r="113" spans="1:14" x14ac:dyDescent="0.25">
      <c r="A113" s="19" t="s">
        <v>191</v>
      </c>
      <c r="B113" s="6" t="s">
        <v>192</v>
      </c>
      <c r="C113" s="882">
        <f>+C114+C119+C120+C121+C122+C123+C124</f>
        <v>52863448</v>
      </c>
      <c r="D113" s="123">
        <f>SUM(D114:D124)-D115-D116-D117-D118</f>
        <v>40614971</v>
      </c>
      <c r="E113" s="73">
        <f t="shared" ref="E113:F113" si="18">SUM(E114:E124)-E115-E116-E117-E118</f>
        <v>0</v>
      </c>
      <c r="F113" s="74">
        <f t="shared" si="18"/>
        <v>40614971</v>
      </c>
      <c r="G113" s="123">
        <f>SUM(G114:G124)-G115-G116-G117-G118</f>
        <v>38393920</v>
      </c>
      <c r="H113" s="73">
        <f t="shared" ref="H113:I113" si="19">SUM(H114:H124)-H115-H116-H117-H118</f>
        <v>0</v>
      </c>
      <c r="I113" s="74">
        <f t="shared" si="19"/>
        <v>38393920</v>
      </c>
      <c r="J113" s="123">
        <f>SUM(J114:J124)-J115-J116-J117-J118</f>
        <v>38473170</v>
      </c>
      <c r="K113" s="73">
        <f t="shared" ref="K113:L113" si="20">SUM(K114:K124)-K115-K116-K117-K118</f>
        <v>0</v>
      </c>
      <c r="L113" s="74">
        <f t="shared" si="20"/>
        <v>38473170</v>
      </c>
    </row>
    <row r="114" spans="1:14" x14ac:dyDescent="0.25">
      <c r="A114" s="19" t="s">
        <v>193</v>
      </c>
      <c r="B114" s="6" t="s">
        <v>194</v>
      </c>
      <c r="C114" s="882">
        <v>3904081</v>
      </c>
      <c r="D114" s="123">
        <f>D115+D116+D117+D118</f>
        <v>13166731</v>
      </c>
      <c r="E114" s="73"/>
      <c r="F114" s="74">
        <f t="shared" si="6"/>
        <v>13166731</v>
      </c>
      <c r="G114" s="123">
        <f>G115+G116+G117+G118</f>
        <v>9597060</v>
      </c>
      <c r="H114" s="73"/>
      <c r="I114" s="74">
        <f t="shared" ref="I114:I117" si="21">SUM(G114:H114)</f>
        <v>9597060</v>
      </c>
      <c r="J114" s="123">
        <f>J115+J116+J117+J118</f>
        <v>9647875</v>
      </c>
      <c r="K114" s="73"/>
      <c r="L114" s="74">
        <f t="shared" ref="L114:L117" si="22">SUM(J114:K114)</f>
        <v>9647875</v>
      </c>
    </row>
    <row r="115" spans="1:14" x14ac:dyDescent="0.25">
      <c r="A115" s="19"/>
      <c r="B115" s="6" t="s">
        <v>874</v>
      </c>
      <c r="C115" s="882">
        <v>1068706</v>
      </c>
      <c r="D115" s="353">
        <v>12561745</v>
      </c>
      <c r="E115" s="73"/>
      <c r="F115" s="74">
        <f t="shared" si="6"/>
        <v>12561745</v>
      </c>
      <c r="G115" s="353">
        <f>12561745-7500000+3464030</f>
        <v>8525775</v>
      </c>
      <c r="H115" s="73"/>
      <c r="I115" s="74">
        <f t="shared" si="21"/>
        <v>8525775</v>
      </c>
      <c r="J115" s="353">
        <f>12561745-7500000+3464030</f>
        <v>8525775</v>
      </c>
      <c r="K115" s="73"/>
      <c r="L115" s="74">
        <f t="shared" si="22"/>
        <v>8525775</v>
      </c>
    </row>
    <row r="116" spans="1:14" x14ac:dyDescent="0.25">
      <c r="A116" s="19"/>
      <c r="B116" s="6" t="s">
        <v>875</v>
      </c>
      <c r="C116" s="882">
        <v>677138</v>
      </c>
      <c r="D116" s="123">
        <v>393701</v>
      </c>
      <c r="E116" s="73"/>
      <c r="F116" s="74">
        <f t="shared" si="6"/>
        <v>393701</v>
      </c>
      <c r="G116" s="123">
        <v>860000</v>
      </c>
      <c r="H116" s="73"/>
      <c r="I116" s="74">
        <f t="shared" si="21"/>
        <v>860000</v>
      </c>
      <c r="J116" s="123">
        <v>860000</v>
      </c>
      <c r="K116" s="73"/>
      <c r="L116" s="74">
        <f t="shared" si="22"/>
        <v>860000</v>
      </c>
    </row>
    <row r="117" spans="1:14" x14ac:dyDescent="0.25">
      <c r="A117" s="19"/>
      <c r="B117" s="6" t="s">
        <v>873</v>
      </c>
      <c r="C117" s="882">
        <v>137612</v>
      </c>
      <c r="D117" s="123">
        <v>211285</v>
      </c>
      <c r="E117" s="73"/>
      <c r="F117" s="74">
        <f t="shared" si="6"/>
        <v>211285</v>
      </c>
      <c r="G117" s="123">
        <v>211285</v>
      </c>
      <c r="H117" s="73"/>
      <c r="I117" s="74">
        <f t="shared" si="21"/>
        <v>211285</v>
      </c>
      <c r="J117" s="123">
        <v>262100</v>
      </c>
      <c r="K117" s="73"/>
      <c r="L117" s="74">
        <f t="shared" si="22"/>
        <v>262100</v>
      </c>
    </row>
    <row r="118" spans="1:14" x14ac:dyDescent="0.25">
      <c r="A118" s="19"/>
      <c r="B118" s="6" t="s">
        <v>876</v>
      </c>
      <c r="C118" s="882">
        <v>2020625</v>
      </c>
      <c r="D118" s="123">
        <v>0</v>
      </c>
      <c r="E118" s="73"/>
      <c r="F118" s="74"/>
      <c r="G118" s="123">
        <v>0</v>
      </c>
      <c r="H118" s="73"/>
      <c r="I118" s="74"/>
      <c r="J118" s="123">
        <v>0</v>
      </c>
      <c r="K118" s="73"/>
      <c r="L118" s="74"/>
    </row>
    <row r="119" spans="1:14" x14ac:dyDescent="0.25">
      <c r="A119" s="19" t="s">
        <v>195</v>
      </c>
      <c r="B119" s="6" t="s">
        <v>196</v>
      </c>
      <c r="C119" s="882"/>
      <c r="D119" s="123"/>
      <c r="E119" s="73"/>
      <c r="F119" s="74">
        <f t="shared" si="6"/>
        <v>0</v>
      </c>
      <c r="G119" s="123"/>
      <c r="H119" s="73"/>
      <c r="I119" s="74">
        <f t="shared" ref="I119:I122" si="23">SUM(G119:H119)</f>
        <v>0</v>
      </c>
      <c r="J119" s="123"/>
      <c r="K119" s="73"/>
      <c r="L119" s="74">
        <f t="shared" ref="L119:L122" si="24">SUM(J119:K119)</f>
        <v>0</v>
      </c>
    </row>
    <row r="120" spans="1:14" x14ac:dyDescent="0.25">
      <c r="A120" s="19" t="s">
        <v>197</v>
      </c>
      <c r="B120" s="6" t="s">
        <v>198</v>
      </c>
      <c r="C120" s="882">
        <v>1187224</v>
      </c>
      <c r="D120" s="123">
        <v>0</v>
      </c>
      <c r="E120" s="73"/>
      <c r="F120" s="74">
        <f t="shared" si="6"/>
        <v>0</v>
      </c>
      <c r="G120" s="123">
        <v>0</v>
      </c>
      <c r="H120" s="73"/>
      <c r="I120" s="74">
        <f t="shared" si="23"/>
        <v>0</v>
      </c>
      <c r="J120" s="123">
        <v>2205250</v>
      </c>
      <c r="K120" s="73"/>
      <c r="L120" s="74">
        <f t="shared" si="24"/>
        <v>2205250</v>
      </c>
    </row>
    <row r="121" spans="1:14" x14ac:dyDescent="0.25">
      <c r="A121" s="19" t="s">
        <v>199</v>
      </c>
      <c r="B121" s="6" t="s">
        <v>200</v>
      </c>
      <c r="C121" s="882">
        <v>1309565</v>
      </c>
      <c r="D121" s="123">
        <v>200000</v>
      </c>
      <c r="E121" s="73"/>
      <c r="F121" s="74">
        <f t="shared" si="6"/>
        <v>200000</v>
      </c>
      <c r="G121" s="123">
        <v>800000</v>
      </c>
      <c r="H121" s="73"/>
      <c r="I121" s="74">
        <f t="shared" si="23"/>
        <v>800000</v>
      </c>
      <c r="J121" s="123">
        <v>1518185</v>
      </c>
      <c r="K121" s="73"/>
      <c r="L121" s="74">
        <f t="shared" si="24"/>
        <v>1518185</v>
      </c>
    </row>
    <row r="122" spans="1:14" x14ac:dyDescent="0.25">
      <c r="A122" s="19" t="s">
        <v>201</v>
      </c>
      <c r="B122" s="6" t="s">
        <v>202</v>
      </c>
      <c r="C122" s="882"/>
      <c r="D122" s="123"/>
      <c r="E122" s="73"/>
      <c r="F122" s="74">
        <f t="shared" si="6"/>
        <v>0</v>
      </c>
      <c r="G122" s="123"/>
      <c r="H122" s="73"/>
      <c r="I122" s="74">
        <f t="shared" si="23"/>
        <v>0</v>
      </c>
      <c r="J122" s="123"/>
      <c r="K122" s="73"/>
      <c r="L122" s="74">
        <f t="shared" si="24"/>
        <v>0</v>
      </c>
    </row>
    <row r="123" spans="1:14" x14ac:dyDescent="0.25">
      <c r="A123" s="19" t="s">
        <v>203</v>
      </c>
      <c r="B123" s="6" t="s">
        <v>204</v>
      </c>
      <c r="C123" s="882">
        <v>102700</v>
      </c>
      <c r="D123" s="123">
        <v>1842520</v>
      </c>
      <c r="E123" s="73"/>
      <c r="F123" s="74">
        <f t="shared" ref="F123:F149" si="25">SUM(D123:E123)</f>
        <v>1842520</v>
      </c>
      <c r="G123" s="123">
        <v>200000</v>
      </c>
      <c r="H123" s="73"/>
      <c r="I123" s="74">
        <f t="shared" ref="I123:I149" si="26">SUM(G123:H123)</f>
        <v>200000</v>
      </c>
      <c r="J123" s="123">
        <v>170000</v>
      </c>
      <c r="K123" s="73"/>
      <c r="L123" s="74">
        <f t="shared" ref="L123:L149" si="27">SUM(J123:K123)</f>
        <v>170000</v>
      </c>
    </row>
    <row r="124" spans="1:14" x14ac:dyDescent="0.25">
      <c r="A124" s="19" t="s">
        <v>205</v>
      </c>
      <c r="B124" s="6" t="s">
        <v>206</v>
      </c>
      <c r="C124" s="882">
        <f>45920371+439507</f>
        <v>46359878</v>
      </c>
      <c r="D124" s="123">
        <v>25405720</v>
      </c>
      <c r="E124" s="73"/>
      <c r="F124" s="74">
        <f t="shared" si="25"/>
        <v>25405720</v>
      </c>
      <c r="G124" s="123">
        <f>25405720+5906000-3514860</f>
        <v>27796860</v>
      </c>
      <c r="H124" s="73"/>
      <c r="I124" s="74">
        <f t="shared" si="26"/>
        <v>27796860</v>
      </c>
      <c r="J124" s="123">
        <v>24931860</v>
      </c>
      <c r="K124" s="73"/>
      <c r="L124" s="74">
        <f t="shared" si="27"/>
        <v>24931860</v>
      </c>
    </row>
    <row r="125" spans="1:14" x14ac:dyDescent="0.25">
      <c r="A125" s="19" t="s">
        <v>207</v>
      </c>
      <c r="B125" s="6" t="s">
        <v>208</v>
      </c>
      <c r="C125" s="882">
        <f>213945+4309279</f>
        <v>4523224</v>
      </c>
      <c r="D125" s="123">
        <v>645000</v>
      </c>
      <c r="E125" s="73"/>
      <c r="F125" s="74">
        <f t="shared" si="25"/>
        <v>645000</v>
      </c>
      <c r="G125" s="123">
        <v>1000000</v>
      </c>
      <c r="H125" s="73"/>
      <c r="I125" s="74">
        <f t="shared" si="26"/>
        <v>1000000</v>
      </c>
      <c r="J125" s="123">
        <f>61175+1287000</f>
        <v>1348175</v>
      </c>
      <c r="K125" s="73"/>
      <c r="L125" s="74">
        <f t="shared" si="27"/>
        <v>1348175</v>
      </c>
    </row>
    <row r="126" spans="1:14" x14ac:dyDescent="0.25">
      <c r="A126" s="19" t="s">
        <v>209</v>
      </c>
      <c r="B126" s="6" t="s">
        <v>210</v>
      </c>
      <c r="C126" s="882">
        <f>SUM(C127:C129)</f>
        <v>14813059</v>
      </c>
      <c r="D126" s="123">
        <f t="shared" ref="D126" si="28">SUM(D127:D130)</f>
        <v>11428865</v>
      </c>
      <c r="E126" s="73">
        <f>SUM(E127:E130)</f>
        <v>0</v>
      </c>
      <c r="F126" s="74">
        <f t="shared" si="25"/>
        <v>11428865</v>
      </c>
      <c r="G126" s="123">
        <f t="shared" ref="G126" si="29">SUM(G127:G130)</f>
        <v>13437357</v>
      </c>
      <c r="H126" s="73">
        <f>SUM(H127:H130)</f>
        <v>0</v>
      </c>
      <c r="I126" s="74">
        <f t="shared" si="26"/>
        <v>13437357</v>
      </c>
      <c r="J126" s="123">
        <f t="shared" ref="J126" si="30">SUM(J127:J130)</f>
        <v>10901663</v>
      </c>
      <c r="K126" s="73">
        <f>SUM(K127:K130)</f>
        <v>0</v>
      </c>
      <c r="L126" s="74">
        <f t="shared" si="27"/>
        <v>10901663</v>
      </c>
    </row>
    <row r="127" spans="1:14" x14ac:dyDescent="0.25">
      <c r="A127" s="19"/>
      <c r="B127" s="6" t="s">
        <v>647</v>
      </c>
      <c r="C127" s="882">
        <v>8966059</v>
      </c>
      <c r="D127" s="123">
        <v>11128865</v>
      </c>
      <c r="E127" s="73"/>
      <c r="F127" s="74">
        <f t="shared" si="25"/>
        <v>11128865</v>
      </c>
      <c r="G127" s="123">
        <f>6000000+1594488</f>
        <v>7594488</v>
      </c>
      <c r="H127" s="73"/>
      <c r="I127" s="74">
        <f t="shared" si="26"/>
        <v>7594488</v>
      </c>
      <c r="J127" s="123">
        <v>6249488</v>
      </c>
      <c r="K127" s="73"/>
      <c r="L127" s="74">
        <f t="shared" si="27"/>
        <v>6249488</v>
      </c>
    </row>
    <row r="128" spans="1:14" x14ac:dyDescent="0.25">
      <c r="A128" s="31"/>
      <c r="B128" s="6" t="s">
        <v>646</v>
      </c>
      <c r="C128" s="882">
        <v>5847000</v>
      </c>
      <c r="D128" s="123">
        <v>250000</v>
      </c>
      <c r="E128" s="73"/>
      <c r="F128" s="74">
        <f t="shared" si="25"/>
        <v>250000</v>
      </c>
      <c r="G128" s="123">
        <v>5792869</v>
      </c>
      <c r="H128" s="73"/>
      <c r="I128" s="74">
        <f t="shared" si="26"/>
        <v>5792869</v>
      </c>
      <c r="J128" s="123">
        <v>4232869</v>
      </c>
      <c r="K128" s="73"/>
      <c r="L128" s="74">
        <f t="shared" si="27"/>
        <v>4232869</v>
      </c>
      <c r="M128" s="63"/>
      <c r="N128" s="63"/>
    </row>
    <row r="129" spans="1:12" x14ac:dyDescent="0.25">
      <c r="A129" s="20"/>
      <c r="B129" s="21" t="s">
        <v>211</v>
      </c>
      <c r="C129" s="882"/>
      <c r="D129" s="123"/>
      <c r="E129" s="73"/>
      <c r="F129" s="74">
        <f t="shared" si="25"/>
        <v>0</v>
      </c>
      <c r="G129" s="123"/>
      <c r="H129" s="73"/>
      <c r="I129" s="74">
        <f t="shared" si="26"/>
        <v>0</v>
      </c>
      <c r="J129" s="123"/>
      <c r="K129" s="73"/>
      <c r="L129" s="74">
        <f t="shared" si="27"/>
        <v>0</v>
      </c>
    </row>
    <row r="130" spans="1:12" ht="15.75" thickBot="1" x14ac:dyDescent="0.3">
      <c r="A130" s="20" t="s">
        <v>212</v>
      </c>
      <c r="B130" s="21" t="s">
        <v>213</v>
      </c>
      <c r="C130" s="935">
        <v>692129</v>
      </c>
      <c r="D130" s="231">
        <v>50000</v>
      </c>
      <c r="E130" s="83"/>
      <c r="F130" s="324">
        <f t="shared" si="25"/>
        <v>50000</v>
      </c>
      <c r="G130" s="231">
        <v>50000</v>
      </c>
      <c r="H130" s="83"/>
      <c r="I130" s="324">
        <f t="shared" si="26"/>
        <v>50000</v>
      </c>
      <c r="J130" s="231">
        <v>419306</v>
      </c>
      <c r="K130" s="83"/>
      <c r="L130" s="324">
        <f t="shared" si="27"/>
        <v>419306</v>
      </c>
    </row>
    <row r="131" spans="1:12" ht="15.75" thickBot="1" x14ac:dyDescent="0.3">
      <c r="A131" s="22" t="s">
        <v>214</v>
      </c>
      <c r="B131" s="4" t="s">
        <v>24</v>
      </c>
      <c r="C131" s="931"/>
      <c r="D131" s="137"/>
      <c r="E131" s="77"/>
      <c r="F131" s="78">
        <f t="shared" si="25"/>
        <v>0</v>
      </c>
      <c r="G131" s="137"/>
      <c r="H131" s="77"/>
      <c r="I131" s="78">
        <f t="shared" si="26"/>
        <v>0</v>
      </c>
      <c r="J131" s="137"/>
      <c r="K131" s="77"/>
      <c r="L131" s="78">
        <f t="shared" si="27"/>
        <v>0</v>
      </c>
    </row>
    <row r="132" spans="1:12" ht="15.75" thickBot="1" x14ac:dyDescent="0.3">
      <c r="A132" s="22" t="s">
        <v>215</v>
      </c>
      <c r="B132" s="4" t="s">
        <v>25</v>
      </c>
      <c r="C132" s="931">
        <f>SUM(C133:C138)</f>
        <v>0</v>
      </c>
      <c r="D132" s="137">
        <f>SUM(D133:D138)</f>
        <v>0</v>
      </c>
      <c r="E132" s="77">
        <f>SUM(E133:E138)</f>
        <v>0</v>
      </c>
      <c r="F132" s="78">
        <f t="shared" si="25"/>
        <v>0</v>
      </c>
      <c r="G132" s="137">
        <f>SUM(G133:G138)</f>
        <v>0</v>
      </c>
      <c r="H132" s="77">
        <f>SUM(H133:H138)</f>
        <v>0</v>
      </c>
      <c r="I132" s="78">
        <f t="shared" si="26"/>
        <v>0</v>
      </c>
      <c r="J132" s="137">
        <f>SUM(J133:J138)</f>
        <v>30000</v>
      </c>
      <c r="K132" s="77">
        <f>SUM(K133:K138)</f>
        <v>0</v>
      </c>
      <c r="L132" s="78">
        <f t="shared" si="27"/>
        <v>30000</v>
      </c>
    </row>
    <row r="133" spans="1:12" hidden="1" x14ac:dyDescent="0.25">
      <c r="A133" s="314" t="s">
        <v>216</v>
      </c>
      <c r="B133" s="241" t="s">
        <v>217</v>
      </c>
      <c r="C133" s="932"/>
      <c r="D133" s="121"/>
      <c r="E133" s="71"/>
      <c r="F133" s="72">
        <f t="shared" si="25"/>
        <v>0</v>
      </c>
      <c r="G133" s="121"/>
      <c r="H133" s="71"/>
      <c r="I133" s="72">
        <f t="shared" si="26"/>
        <v>0</v>
      </c>
      <c r="J133" s="121"/>
      <c r="K133" s="71"/>
      <c r="L133" s="72">
        <f t="shared" si="27"/>
        <v>0</v>
      </c>
    </row>
    <row r="134" spans="1:12" hidden="1" x14ac:dyDescent="0.25">
      <c r="A134" s="19" t="s">
        <v>455</v>
      </c>
      <c r="B134" s="6" t="s">
        <v>456</v>
      </c>
      <c r="C134" s="882"/>
      <c r="D134" s="123"/>
      <c r="E134" s="73"/>
      <c r="F134" s="74">
        <f t="shared" si="25"/>
        <v>0</v>
      </c>
      <c r="G134" s="123"/>
      <c r="H134" s="73"/>
      <c r="I134" s="74">
        <f t="shared" si="26"/>
        <v>0</v>
      </c>
      <c r="J134" s="123"/>
      <c r="K134" s="73"/>
      <c r="L134" s="74">
        <f t="shared" si="27"/>
        <v>0</v>
      </c>
    </row>
    <row r="135" spans="1:12" ht="15.75" thickBot="1" x14ac:dyDescent="0.3">
      <c r="A135" s="19" t="s">
        <v>218</v>
      </c>
      <c r="B135" s="6" t="s">
        <v>219</v>
      </c>
      <c r="C135" s="882"/>
      <c r="D135" s="123"/>
      <c r="E135" s="73"/>
      <c r="F135" s="74">
        <f t="shared" si="25"/>
        <v>0</v>
      </c>
      <c r="G135" s="123"/>
      <c r="H135" s="73"/>
      <c r="I135" s="74">
        <f t="shared" si="26"/>
        <v>0</v>
      </c>
      <c r="J135" s="123">
        <v>30000</v>
      </c>
      <c r="K135" s="73"/>
      <c r="L135" s="74">
        <f t="shared" si="27"/>
        <v>30000</v>
      </c>
    </row>
    <row r="136" spans="1:12" hidden="1" x14ac:dyDescent="0.25">
      <c r="A136" s="19" t="s">
        <v>220</v>
      </c>
      <c r="B136" s="6" t="s">
        <v>221</v>
      </c>
      <c r="C136" s="882"/>
      <c r="D136" s="123"/>
      <c r="E136" s="73"/>
      <c r="F136" s="74">
        <f t="shared" si="25"/>
        <v>0</v>
      </c>
      <c r="G136" s="123"/>
      <c r="H136" s="73"/>
      <c r="I136" s="74">
        <f t="shared" si="26"/>
        <v>0</v>
      </c>
      <c r="J136" s="123"/>
      <c r="K136" s="73"/>
      <c r="L136" s="74">
        <f t="shared" si="27"/>
        <v>0</v>
      </c>
    </row>
    <row r="137" spans="1:12" hidden="1" x14ac:dyDescent="0.25">
      <c r="A137" s="19" t="s">
        <v>222</v>
      </c>
      <c r="B137" s="6" t="s">
        <v>223</v>
      </c>
      <c r="C137" s="882"/>
      <c r="D137" s="123"/>
      <c r="E137" s="73"/>
      <c r="F137" s="74">
        <f t="shared" si="25"/>
        <v>0</v>
      </c>
      <c r="G137" s="123"/>
      <c r="H137" s="73"/>
      <c r="I137" s="74">
        <f t="shared" si="26"/>
        <v>0</v>
      </c>
      <c r="J137" s="123"/>
      <c r="K137" s="73"/>
      <c r="L137" s="74">
        <f t="shared" si="27"/>
        <v>0</v>
      </c>
    </row>
    <row r="138" spans="1:12" hidden="1" x14ac:dyDescent="0.25">
      <c r="A138" s="19" t="s">
        <v>224</v>
      </c>
      <c r="B138" s="6" t="s">
        <v>225</v>
      </c>
      <c r="C138" s="882">
        <f>SUM(C139:C140)</f>
        <v>0</v>
      </c>
      <c r="D138" s="123">
        <f>SUM(D139:D140)</f>
        <v>0</v>
      </c>
      <c r="E138" s="73">
        <f>SUM(E139:E140)</f>
        <v>0</v>
      </c>
      <c r="F138" s="74">
        <f t="shared" si="25"/>
        <v>0</v>
      </c>
      <c r="G138" s="123">
        <f>SUM(G139:G140)</f>
        <v>0</v>
      </c>
      <c r="H138" s="73">
        <f>SUM(H139:H140)</f>
        <v>0</v>
      </c>
      <c r="I138" s="74">
        <f t="shared" si="26"/>
        <v>0</v>
      </c>
      <c r="J138" s="123">
        <f>SUM(J139:J140)</f>
        <v>0</v>
      </c>
      <c r="K138" s="73">
        <f>SUM(K139:K140)</f>
        <v>0</v>
      </c>
      <c r="L138" s="74">
        <f t="shared" si="27"/>
        <v>0</v>
      </c>
    </row>
    <row r="139" spans="1:12" hidden="1" x14ac:dyDescent="0.25">
      <c r="A139" s="19"/>
      <c r="B139" s="6" t="s">
        <v>226</v>
      </c>
      <c r="C139" s="882"/>
      <c r="D139" s="123"/>
      <c r="E139" s="73"/>
      <c r="F139" s="74">
        <f t="shared" si="25"/>
        <v>0</v>
      </c>
      <c r="G139" s="123"/>
      <c r="H139" s="73"/>
      <c r="I139" s="74">
        <f t="shared" si="26"/>
        <v>0</v>
      </c>
      <c r="J139" s="123"/>
      <c r="K139" s="73"/>
      <c r="L139" s="74">
        <f t="shared" si="27"/>
        <v>0</v>
      </c>
    </row>
    <row r="140" spans="1:12" ht="15.75" hidden="1" thickBot="1" x14ac:dyDescent="0.3">
      <c r="A140" s="20"/>
      <c r="B140" s="21" t="s">
        <v>227</v>
      </c>
      <c r="C140" s="935"/>
      <c r="D140" s="231"/>
      <c r="E140" s="83"/>
      <c r="F140" s="324">
        <f t="shared" si="25"/>
        <v>0</v>
      </c>
      <c r="G140" s="231"/>
      <c r="H140" s="83"/>
      <c r="I140" s="324">
        <f t="shared" si="26"/>
        <v>0</v>
      </c>
      <c r="J140" s="231"/>
      <c r="K140" s="83"/>
      <c r="L140" s="324">
        <f t="shared" si="27"/>
        <v>0</v>
      </c>
    </row>
    <row r="141" spans="1:12" x14ac:dyDescent="0.25">
      <c r="A141" s="18" t="s">
        <v>228</v>
      </c>
      <c r="B141" s="10" t="s">
        <v>26</v>
      </c>
      <c r="C141" s="944">
        <v>1060413</v>
      </c>
      <c r="D141" s="661">
        <v>1181102</v>
      </c>
      <c r="E141" s="120"/>
      <c r="F141" s="80">
        <f t="shared" si="25"/>
        <v>1181102</v>
      </c>
      <c r="G141" s="661">
        <v>1181102</v>
      </c>
      <c r="H141" s="120"/>
      <c r="I141" s="80">
        <f t="shared" si="26"/>
        <v>1181102</v>
      </c>
      <c r="J141" s="661">
        <v>1179961</v>
      </c>
      <c r="K141" s="120"/>
      <c r="L141" s="80">
        <f t="shared" si="27"/>
        <v>1179961</v>
      </c>
    </row>
    <row r="142" spans="1:12" ht="15.75" thickBot="1" x14ac:dyDescent="0.3">
      <c r="A142" s="342" t="s">
        <v>229</v>
      </c>
      <c r="B142" s="28" t="s">
        <v>230</v>
      </c>
      <c r="C142" s="933">
        <v>276582</v>
      </c>
      <c r="D142" s="124">
        <f>1500000-D141</f>
        <v>318898</v>
      </c>
      <c r="E142" s="75"/>
      <c r="F142" s="76">
        <f t="shared" si="25"/>
        <v>318898</v>
      </c>
      <c r="G142" s="124">
        <f>1500000-G141</f>
        <v>318898</v>
      </c>
      <c r="H142" s="75"/>
      <c r="I142" s="76">
        <f t="shared" si="26"/>
        <v>318898</v>
      </c>
      <c r="J142" s="124">
        <v>318841</v>
      </c>
      <c r="K142" s="75"/>
      <c r="L142" s="76">
        <f t="shared" si="27"/>
        <v>318841</v>
      </c>
    </row>
    <row r="143" spans="1:12" x14ac:dyDescent="0.25">
      <c r="A143" s="18" t="s">
        <v>231</v>
      </c>
      <c r="B143" s="10" t="s">
        <v>27</v>
      </c>
      <c r="C143" s="944">
        <v>125116</v>
      </c>
      <c r="D143" s="661"/>
      <c r="E143" s="120"/>
      <c r="F143" s="80">
        <f t="shared" si="25"/>
        <v>0</v>
      </c>
      <c r="G143" s="661"/>
      <c r="H143" s="120"/>
      <c r="I143" s="80">
        <f t="shared" si="26"/>
        <v>0</v>
      </c>
      <c r="J143" s="661"/>
      <c r="K143" s="120"/>
      <c r="L143" s="80">
        <f t="shared" si="27"/>
        <v>0</v>
      </c>
    </row>
    <row r="144" spans="1:12" ht="15.75" thickBot="1" x14ac:dyDescent="0.3">
      <c r="A144" s="342" t="s">
        <v>232</v>
      </c>
      <c r="B144" s="28" t="s">
        <v>233</v>
      </c>
      <c r="C144" s="933">
        <v>0</v>
      </c>
      <c r="D144" s="124"/>
      <c r="E144" s="75"/>
      <c r="F144" s="76">
        <f t="shared" si="25"/>
        <v>0</v>
      </c>
      <c r="G144" s="124"/>
      <c r="H144" s="75"/>
      <c r="I144" s="76">
        <f t="shared" si="26"/>
        <v>0</v>
      </c>
      <c r="J144" s="124"/>
      <c r="K144" s="75"/>
      <c r="L144" s="76">
        <f t="shared" si="27"/>
        <v>0</v>
      </c>
    </row>
    <row r="145" spans="1:12" s="135" customFormat="1" ht="15.75" thickBot="1" x14ac:dyDescent="0.3">
      <c r="A145" s="22" t="s">
        <v>234</v>
      </c>
      <c r="B145" s="4" t="s">
        <v>28</v>
      </c>
      <c r="C145" s="938"/>
      <c r="D145" s="232"/>
      <c r="E145" s="233"/>
      <c r="F145" s="234">
        <f t="shared" si="25"/>
        <v>0</v>
      </c>
      <c r="G145" s="232"/>
      <c r="H145" s="233"/>
      <c r="I145" s="234">
        <f t="shared" si="26"/>
        <v>0</v>
      </c>
      <c r="J145" s="232"/>
      <c r="K145" s="233"/>
      <c r="L145" s="234">
        <f t="shared" si="27"/>
        <v>0</v>
      </c>
    </row>
    <row r="146" spans="1:12" s="135" customFormat="1" ht="15.75" thickBot="1" x14ac:dyDescent="0.3">
      <c r="A146" s="22" t="s">
        <v>235</v>
      </c>
      <c r="B146" s="4" t="s">
        <v>236</v>
      </c>
      <c r="C146" s="938">
        <f>C145+C144+C143+C142+C141+C132+C131+C110+C104+C87</f>
        <v>110128951</v>
      </c>
      <c r="D146" s="232">
        <f t="shared" ref="D146" si="31">D145+D144+D143+D142+D141+D132+D131+D110+D104+D87</f>
        <v>88664779</v>
      </c>
      <c r="E146" s="233">
        <f>E145+E144+E143+E142+E141+E132+E131+E110+E104+E87</f>
        <v>0</v>
      </c>
      <c r="F146" s="234">
        <f t="shared" si="25"/>
        <v>88664779</v>
      </c>
      <c r="G146" s="232">
        <f t="shared" ref="G146" si="32">G145+G144+G143+G142+G141+G132+G131+G110+G104+G87</f>
        <v>88807220</v>
      </c>
      <c r="H146" s="233">
        <f>H145+H144+H143+H142+H141+H132+H131+H110+H104+H87</f>
        <v>0</v>
      </c>
      <c r="I146" s="234">
        <f t="shared" si="26"/>
        <v>88807220</v>
      </c>
      <c r="J146" s="232">
        <f t="shared" ref="J146" si="33">J145+J144+J143+J142+J141+J132+J131+J110+J104+J87</f>
        <v>88787149</v>
      </c>
      <c r="K146" s="233">
        <f>K145+K144+K143+K142+K141+K132+K131+K110+K104+K87</f>
        <v>0</v>
      </c>
      <c r="L146" s="234">
        <f t="shared" si="27"/>
        <v>88787149</v>
      </c>
    </row>
    <row r="147" spans="1:12" s="135" customFormat="1" ht="15.75" thickBot="1" x14ac:dyDescent="0.3">
      <c r="A147" s="22" t="s">
        <v>237</v>
      </c>
      <c r="B147" s="4" t="s">
        <v>238</v>
      </c>
      <c r="C147" s="938">
        <f>SUM(C148:C154)</f>
        <v>0</v>
      </c>
      <c r="D147" s="232">
        <f>SUM(D148:D154)</f>
        <v>0</v>
      </c>
      <c r="E147" s="233">
        <f>SUM(E148:E154)</f>
        <v>0</v>
      </c>
      <c r="F147" s="234">
        <f t="shared" si="25"/>
        <v>0</v>
      </c>
      <c r="G147" s="232">
        <f>SUM(G148:G154)</f>
        <v>0</v>
      </c>
      <c r="H147" s="233">
        <f>SUM(H148:H154)</f>
        <v>0</v>
      </c>
      <c r="I147" s="234">
        <f t="shared" si="26"/>
        <v>0</v>
      </c>
      <c r="J147" s="232">
        <f>SUM(J148:J154)</f>
        <v>0</v>
      </c>
      <c r="K147" s="233">
        <f>SUM(K148:K154)</f>
        <v>0</v>
      </c>
      <c r="L147" s="234">
        <f t="shared" si="27"/>
        <v>0</v>
      </c>
    </row>
    <row r="148" spans="1:12" s="135" customFormat="1" ht="15.75" hidden="1" thickBot="1" x14ac:dyDescent="0.3">
      <c r="A148" s="24" t="s">
        <v>239</v>
      </c>
      <c r="B148" s="25" t="s">
        <v>240</v>
      </c>
      <c r="C148" s="939"/>
      <c r="D148" s="378"/>
      <c r="E148" s="379"/>
      <c r="F148" s="380">
        <f t="shared" si="25"/>
        <v>0</v>
      </c>
      <c r="G148" s="378"/>
      <c r="H148" s="379"/>
      <c r="I148" s="380">
        <f t="shared" si="26"/>
        <v>0</v>
      </c>
      <c r="J148" s="378"/>
      <c r="K148" s="379"/>
      <c r="L148" s="380">
        <f t="shared" si="27"/>
        <v>0</v>
      </c>
    </row>
    <row r="149" spans="1:12" s="135" customFormat="1" ht="15.75" hidden="1" thickBot="1" x14ac:dyDescent="0.3">
      <c r="A149" s="672" t="s">
        <v>241</v>
      </c>
      <c r="B149" s="673" t="s">
        <v>242</v>
      </c>
      <c r="C149" s="941"/>
      <c r="D149" s="482"/>
      <c r="E149" s="276"/>
      <c r="F149" s="476">
        <f t="shared" si="25"/>
        <v>0</v>
      </c>
      <c r="G149" s="482"/>
      <c r="H149" s="276"/>
      <c r="I149" s="476">
        <f t="shared" si="26"/>
        <v>0</v>
      </c>
      <c r="J149" s="482"/>
      <c r="K149" s="276"/>
      <c r="L149" s="476">
        <f t="shared" si="27"/>
        <v>0</v>
      </c>
    </row>
    <row r="150" spans="1:12" s="135" customFormat="1" ht="15.75" hidden="1" thickBot="1" x14ac:dyDescent="0.3">
      <c r="A150" s="672" t="s">
        <v>448</v>
      </c>
      <c r="B150" s="673" t="s">
        <v>449</v>
      </c>
      <c r="C150" s="941"/>
      <c r="D150" s="482"/>
      <c r="E150" s="276"/>
      <c r="F150" s="476"/>
      <c r="G150" s="482"/>
      <c r="H150" s="276"/>
      <c r="I150" s="476"/>
      <c r="J150" s="482"/>
      <c r="K150" s="276"/>
      <c r="L150" s="476"/>
    </row>
    <row r="151" spans="1:12" s="135" customFormat="1" ht="15.75" hidden="1" thickBot="1" x14ac:dyDescent="0.3">
      <c r="A151" s="672" t="s">
        <v>243</v>
      </c>
      <c r="B151" s="673" t="s">
        <v>244</v>
      </c>
      <c r="C151" s="941"/>
      <c r="D151" s="482"/>
      <c r="E151" s="276"/>
      <c r="F151" s="476">
        <f>SUM(D151:E151)</f>
        <v>0</v>
      </c>
      <c r="G151" s="482"/>
      <c r="H151" s="276"/>
      <c r="I151" s="476">
        <f>SUM(G151:H151)</f>
        <v>0</v>
      </c>
      <c r="J151" s="482"/>
      <c r="K151" s="276"/>
      <c r="L151" s="476">
        <f>SUM(J151:K151)</f>
        <v>0</v>
      </c>
    </row>
    <row r="152" spans="1:12" s="135" customFormat="1" ht="15.75" hidden="1" thickBot="1" x14ac:dyDescent="0.3">
      <c r="A152" s="672" t="s">
        <v>245</v>
      </c>
      <c r="B152" s="673" t="s">
        <v>246</v>
      </c>
      <c r="C152" s="941"/>
      <c r="D152" s="482"/>
      <c r="E152" s="276"/>
      <c r="F152" s="476">
        <f>SUM(D152:E152)</f>
        <v>0</v>
      </c>
      <c r="G152" s="482"/>
      <c r="H152" s="276"/>
      <c r="I152" s="476">
        <f>SUM(G152:H152)</f>
        <v>0</v>
      </c>
      <c r="J152" s="482"/>
      <c r="K152" s="276"/>
      <c r="L152" s="476">
        <f>SUM(J152:K152)</f>
        <v>0</v>
      </c>
    </row>
    <row r="153" spans="1:12" s="135" customFormat="1" ht="15.75" hidden="1" thickBot="1" x14ac:dyDescent="0.3">
      <c r="A153" s="672" t="s">
        <v>247</v>
      </c>
      <c r="B153" s="673" t="s">
        <v>248</v>
      </c>
      <c r="C153" s="941"/>
      <c r="D153" s="482"/>
      <c r="E153" s="276"/>
      <c r="F153" s="476">
        <f>SUM(D153:E153)</f>
        <v>0</v>
      </c>
      <c r="G153" s="482"/>
      <c r="H153" s="276"/>
      <c r="I153" s="476">
        <f>SUM(G153:H153)</f>
        <v>0</v>
      </c>
      <c r="J153" s="482"/>
      <c r="K153" s="276"/>
      <c r="L153" s="476">
        <f>SUM(J153:K153)</f>
        <v>0</v>
      </c>
    </row>
    <row r="154" spans="1:12" s="135" customFormat="1" ht="15.75" hidden="1" thickBot="1" x14ac:dyDescent="0.3">
      <c r="A154" s="907"/>
      <c r="B154" s="908" t="s">
        <v>249</v>
      </c>
      <c r="C154" s="943"/>
      <c r="D154" s="492"/>
      <c r="E154" s="488"/>
      <c r="F154" s="489">
        <f>SUM(D154:E154)</f>
        <v>0</v>
      </c>
      <c r="G154" s="492"/>
      <c r="H154" s="488"/>
      <c r="I154" s="489">
        <f>SUM(G154:H154)</f>
        <v>0</v>
      </c>
      <c r="J154" s="492"/>
      <c r="K154" s="488"/>
      <c r="L154" s="489">
        <f>SUM(J154:K154)</f>
        <v>0</v>
      </c>
    </row>
    <row r="155" spans="1:12" s="135" customFormat="1" ht="15.75" thickBot="1" x14ac:dyDescent="0.3">
      <c r="A155" s="22" t="s">
        <v>252</v>
      </c>
      <c r="B155" s="4" t="s">
        <v>250</v>
      </c>
      <c r="C155" s="938">
        <f>C147+C146</f>
        <v>110128951</v>
      </c>
      <c r="D155" s="232">
        <f>D147+D146</f>
        <v>88664779</v>
      </c>
      <c r="E155" s="233">
        <f>E147+E146</f>
        <v>0</v>
      </c>
      <c r="F155" s="234">
        <f>SUM(D155:E155)</f>
        <v>88664779</v>
      </c>
      <c r="G155" s="232">
        <f>G147+G146</f>
        <v>88807220</v>
      </c>
      <c r="H155" s="233">
        <f>H147+H146</f>
        <v>0</v>
      </c>
      <c r="I155" s="234">
        <f>SUM(G155:H155)</f>
        <v>88807220</v>
      </c>
      <c r="J155" s="232">
        <f>J147+J146</f>
        <v>88787149</v>
      </c>
      <c r="K155" s="233">
        <f>K147+K146</f>
        <v>0</v>
      </c>
      <c r="L155" s="234">
        <f>SUM(J155:K155)</f>
        <v>88787149</v>
      </c>
    </row>
    <row r="157" spans="1:12" x14ac:dyDescent="0.25">
      <c r="C157" s="63"/>
      <c r="D157" s="63"/>
      <c r="E157" s="63"/>
      <c r="F157" s="63">
        <f>F84-F155</f>
        <v>38149723</v>
      </c>
      <c r="G157" s="63"/>
      <c r="H157" s="63"/>
      <c r="I157" s="63">
        <f>I84-I155</f>
        <v>45555372</v>
      </c>
      <c r="J157" s="63"/>
      <c r="K157" s="63"/>
      <c r="L157" s="63">
        <f>L84-L155</f>
        <v>49994243</v>
      </c>
    </row>
    <row r="158" spans="1:12" x14ac:dyDescent="0.25">
      <c r="C158" s="63"/>
    </row>
  </sheetData>
  <mergeCells count="2">
    <mergeCell ref="A1:F1"/>
    <mergeCell ref="A2:F2"/>
  </mergeCells>
  <pageMargins left="0.25" right="0.25" top="0.75" bottom="0.75" header="0.3" footer="0.3"/>
  <pageSetup paperSize="9" scale="51" orientation="portrait" r:id="rId1"/>
  <headerFooter>
    <oddFooter>&amp;R&amp;P</oddFooter>
  </headerFooter>
  <rowBreaks count="1" manualBreakCount="1">
    <brk id="86" max="11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92D050"/>
  </sheetPr>
  <dimension ref="A1:U157"/>
  <sheetViews>
    <sheetView view="pageBreakPreview" zoomScale="96" zoomScaleNormal="100" zoomScaleSheetLayoutView="96" workbookViewId="0">
      <pane xSplit="2" ySplit="8" topLeftCell="C113" activePane="bottomRight" state="frozen"/>
      <selection activeCell="I6" sqref="I6"/>
      <selection pane="topRight" activeCell="I6" sqref="I6"/>
      <selection pane="bottomLeft" activeCell="I6" sqref="I6"/>
      <selection pane="bottomRight" activeCell="I6" sqref="I6"/>
    </sheetView>
  </sheetViews>
  <sheetFormatPr defaultColWidth="9.140625" defaultRowHeight="15" x14ac:dyDescent="0.25"/>
  <cols>
    <col min="2" max="2" width="54.140625" customWidth="1"/>
    <col min="3" max="3" width="9.28515625" bestFit="1" customWidth="1"/>
    <col min="4" max="5" width="6.5703125" bestFit="1" customWidth="1"/>
    <col min="6" max="6" width="7.85546875" bestFit="1" customWidth="1"/>
    <col min="7" max="7" width="9.28515625" bestFit="1" customWidth="1"/>
    <col min="8" max="8" width="6.5703125" bestFit="1" customWidth="1"/>
    <col min="9" max="9" width="10" bestFit="1" customWidth="1"/>
    <col min="10" max="10" width="10.42578125" customWidth="1"/>
    <col min="11" max="11" width="6.5703125" bestFit="1" customWidth="1"/>
    <col min="12" max="12" width="10.7109375" customWidth="1"/>
  </cols>
  <sheetData>
    <row r="1" spans="1:12" x14ac:dyDescent="0.25">
      <c r="A1" s="1357" t="s">
        <v>1024</v>
      </c>
      <c r="B1" s="1357"/>
      <c r="C1" s="1357"/>
      <c r="D1" s="1357"/>
      <c r="E1" s="1357"/>
      <c r="F1" s="1357"/>
      <c r="G1" s="1357"/>
      <c r="H1" s="1357"/>
      <c r="I1" s="1357"/>
      <c r="J1" s="1357"/>
      <c r="K1" s="1357"/>
      <c r="L1" s="1357"/>
    </row>
    <row r="2" spans="1:12" x14ac:dyDescent="0.25">
      <c r="A2" s="1357">
        <v>2023</v>
      </c>
      <c r="B2" s="1357"/>
      <c r="C2" s="1357"/>
      <c r="D2" s="1357"/>
      <c r="E2" s="1357"/>
      <c r="F2" s="1357"/>
      <c r="G2" s="1357"/>
      <c r="H2" s="1357"/>
      <c r="I2" s="1357"/>
      <c r="J2" s="1357"/>
      <c r="K2" s="1357"/>
      <c r="L2" s="1357"/>
    </row>
    <row r="3" spans="1:12" ht="8.25" customHeight="1" x14ac:dyDescent="0.25"/>
    <row r="4" spans="1:12" x14ac:dyDescent="0.25">
      <c r="A4" s="38" t="s">
        <v>257</v>
      </c>
    </row>
    <row r="5" spans="1:12" x14ac:dyDescent="0.25">
      <c r="A5" s="47" t="s">
        <v>446</v>
      </c>
      <c r="B5" s="40" t="s">
        <v>447</v>
      </c>
    </row>
    <row r="6" spans="1:12" x14ac:dyDescent="0.25">
      <c r="E6" s="2"/>
      <c r="F6" s="2"/>
      <c r="G6" s="222"/>
      <c r="H6" s="2"/>
      <c r="I6" s="47" t="s">
        <v>1073</v>
      </c>
      <c r="J6" s="237" t="str">
        <f>+'1 mérleg'!B5</f>
        <v>melléklet az 1/2023 (II.15.) önkormányzati rendelethez</v>
      </c>
      <c r="K6" s="2"/>
      <c r="L6" s="2"/>
    </row>
    <row r="7" spans="1:12" ht="15.75" thickBot="1" x14ac:dyDescent="0.3"/>
    <row r="8" spans="1:12" ht="53.25" thickBot="1" x14ac:dyDescent="0.3">
      <c r="A8" s="3" t="s">
        <v>30</v>
      </c>
      <c r="B8" s="278" t="s">
        <v>11</v>
      </c>
      <c r="C8" s="652" t="s">
        <v>867</v>
      </c>
      <c r="D8" s="3" t="s">
        <v>20</v>
      </c>
      <c r="E8" s="30" t="s">
        <v>21</v>
      </c>
      <c r="F8" s="652" t="s">
        <v>10</v>
      </c>
      <c r="G8" s="3" t="s">
        <v>20</v>
      </c>
      <c r="H8" s="947" t="s">
        <v>21</v>
      </c>
      <c r="I8" s="30" t="s">
        <v>829</v>
      </c>
      <c r="J8" s="3" t="s">
        <v>20</v>
      </c>
      <c r="K8" s="947" t="s">
        <v>21</v>
      </c>
      <c r="L8" s="468" t="s">
        <v>1032</v>
      </c>
    </row>
    <row r="9" spans="1:12" ht="15.75" thickBot="1" x14ac:dyDescent="0.3">
      <c r="A9" s="11" t="s">
        <v>31</v>
      </c>
      <c r="B9" s="10" t="s">
        <v>32</v>
      </c>
      <c r="C9" s="931">
        <f>SUM(C10,C17,C18,C20,C21,C19)</f>
        <v>0</v>
      </c>
      <c r="D9" s="632">
        <f>SUM(D10,D17,D18,D20,D21,D19)</f>
        <v>0</v>
      </c>
      <c r="E9" s="81">
        <f>SUM(E10,E17,E18,E20,E21,E19)</f>
        <v>0</v>
      </c>
      <c r="F9" s="82">
        <f t="shared" ref="F9:F72" si="0">SUM(D9:E9)</f>
        <v>0</v>
      </c>
      <c r="G9" s="81">
        <f>SUM(G10,G17,G18,G20,G21,G19)</f>
        <v>0</v>
      </c>
      <c r="H9" s="81">
        <f>SUM(H10,H17,H18,H20,H21,H19)</f>
        <v>0</v>
      </c>
      <c r="I9" s="82">
        <f t="shared" ref="I9:I72" si="1">SUM(G9:H9)</f>
        <v>0</v>
      </c>
      <c r="J9" s="81">
        <f>SUM(J10,J17,J18,J20,J21,J19)</f>
        <v>0</v>
      </c>
      <c r="K9" s="81">
        <f>SUM(K10,K17,K18,K20,K21,K19)</f>
        <v>0</v>
      </c>
      <c r="L9" s="82">
        <f t="shared" ref="L9:L72" si="2">SUM(J9:K9)</f>
        <v>0</v>
      </c>
    </row>
    <row r="10" spans="1:12" ht="15.75" hidden="1" thickBot="1" x14ac:dyDescent="0.3">
      <c r="A10" s="12" t="s">
        <v>33</v>
      </c>
      <c r="B10" s="6" t="s">
        <v>34</v>
      </c>
      <c r="C10" s="932">
        <f>SUM(C11:C16)</f>
        <v>0</v>
      </c>
      <c r="D10" s="125">
        <f>SUM(D11:D16)</f>
        <v>0</v>
      </c>
      <c r="E10" s="71">
        <f>SUM(E11:E16)</f>
        <v>0</v>
      </c>
      <c r="F10" s="72">
        <f t="shared" si="0"/>
        <v>0</v>
      </c>
      <c r="G10" s="71">
        <f>SUM(G11:G16)</f>
        <v>0</v>
      </c>
      <c r="H10" s="71">
        <f>SUM(H11:H16)</f>
        <v>0</v>
      </c>
      <c r="I10" s="72">
        <f t="shared" si="1"/>
        <v>0</v>
      </c>
      <c r="J10" s="71">
        <f>SUM(J11:J16)</f>
        <v>0</v>
      </c>
      <c r="K10" s="71">
        <f>SUM(K11:K16)</f>
        <v>0</v>
      </c>
      <c r="L10" s="72">
        <f t="shared" si="2"/>
        <v>0</v>
      </c>
    </row>
    <row r="11" spans="1:12" ht="15.75" hidden="1" thickBot="1" x14ac:dyDescent="0.3">
      <c r="A11" s="12" t="s">
        <v>35</v>
      </c>
      <c r="B11" s="6" t="s">
        <v>36</v>
      </c>
      <c r="C11" s="882"/>
      <c r="D11" s="285"/>
      <c r="E11" s="73"/>
      <c r="F11" s="74">
        <f t="shared" si="0"/>
        <v>0</v>
      </c>
      <c r="G11" s="73"/>
      <c r="H11" s="73"/>
      <c r="I11" s="74">
        <f t="shared" si="1"/>
        <v>0</v>
      </c>
      <c r="J11" s="73"/>
      <c r="K11" s="73"/>
      <c r="L11" s="74">
        <f t="shared" si="2"/>
        <v>0</v>
      </c>
    </row>
    <row r="12" spans="1:12" ht="15.75" hidden="1" thickBot="1" x14ac:dyDescent="0.3">
      <c r="A12" s="12" t="s">
        <v>37</v>
      </c>
      <c r="B12" s="6" t="s">
        <v>38</v>
      </c>
      <c r="C12" s="882"/>
      <c r="D12" s="285"/>
      <c r="E12" s="73"/>
      <c r="F12" s="74">
        <f t="shared" si="0"/>
        <v>0</v>
      </c>
      <c r="G12" s="73"/>
      <c r="H12" s="73"/>
      <c r="I12" s="74">
        <f t="shared" si="1"/>
        <v>0</v>
      </c>
      <c r="J12" s="73"/>
      <c r="K12" s="73"/>
      <c r="L12" s="74">
        <f t="shared" si="2"/>
        <v>0</v>
      </c>
    </row>
    <row r="13" spans="1:12" ht="15.75" hidden="1" thickBot="1" x14ac:dyDescent="0.3">
      <c r="A13" s="12" t="s">
        <v>39</v>
      </c>
      <c r="B13" s="6" t="s">
        <v>40</v>
      </c>
      <c r="C13" s="882"/>
      <c r="D13" s="285"/>
      <c r="E13" s="73"/>
      <c r="F13" s="74">
        <f t="shared" si="0"/>
        <v>0</v>
      </c>
      <c r="G13" s="73"/>
      <c r="H13" s="73"/>
      <c r="I13" s="74">
        <f t="shared" si="1"/>
        <v>0</v>
      </c>
      <c r="J13" s="73"/>
      <c r="K13" s="73"/>
      <c r="L13" s="74">
        <f t="shared" si="2"/>
        <v>0</v>
      </c>
    </row>
    <row r="14" spans="1:12" ht="15.75" hidden="1" thickBot="1" x14ac:dyDescent="0.3">
      <c r="A14" s="12" t="s">
        <v>41</v>
      </c>
      <c r="B14" s="6" t="s">
        <v>42</v>
      </c>
      <c r="C14" s="882"/>
      <c r="D14" s="285"/>
      <c r="E14" s="73"/>
      <c r="F14" s="74">
        <f t="shared" si="0"/>
        <v>0</v>
      </c>
      <c r="G14" s="73"/>
      <c r="H14" s="73"/>
      <c r="I14" s="74">
        <f t="shared" si="1"/>
        <v>0</v>
      </c>
      <c r="J14" s="73"/>
      <c r="K14" s="73"/>
      <c r="L14" s="74">
        <f t="shared" si="2"/>
        <v>0</v>
      </c>
    </row>
    <row r="15" spans="1:12" ht="15.75" hidden="1" thickBot="1" x14ac:dyDescent="0.3">
      <c r="A15" s="12" t="s">
        <v>43</v>
      </c>
      <c r="B15" s="6" t="s">
        <v>44</v>
      </c>
      <c r="C15" s="882"/>
      <c r="D15" s="285"/>
      <c r="E15" s="73"/>
      <c r="F15" s="74">
        <f t="shared" si="0"/>
        <v>0</v>
      </c>
      <c r="G15" s="73"/>
      <c r="H15" s="73"/>
      <c r="I15" s="74">
        <f t="shared" si="1"/>
        <v>0</v>
      </c>
      <c r="J15" s="73"/>
      <c r="K15" s="73"/>
      <c r="L15" s="74">
        <f t="shared" si="2"/>
        <v>0</v>
      </c>
    </row>
    <row r="16" spans="1:12" ht="15.75" hidden="1" thickBot="1" x14ac:dyDescent="0.3">
      <c r="A16" s="12" t="s">
        <v>45</v>
      </c>
      <c r="B16" s="6" t="s">
        <v>46</v>
      </c>
      <c r="C16" s="882"/>
      <c r="D16" s="285"/>
      <c r="E16" s="73"/>
      <c r="F16" s="74">
        <f t="shared" si="0"/>
        <v>0</v>
      </c>
      <c r="G16" s="73"/>
      <c r="H16" s="73"/>
      <c r="I16" s="74">
        <f t="shared" si="1"/>
        <v>0</v>
      </c>
      <c r="J16" s="73"/>
      <c r="K16" s="73"/>
      <c r="L16" s="74">
        <f t="shared" si="2"/>
        <v>0</v>
      </c>
    </row>
    <row r="17" spans="1:12" ht="15.75" hidden="1" thickBot="1" x14ac:dyDescent="0.3">
      <c r="A17" s="12" t="s">
        <v>47</v>
      </c>
      <c r="B17" s="6" t="s">
        <v>48</v>
      </c>
      <c r="C17" s="882"/>
      <c r="D17" s="285"/>
      <c r="E17" s="73"/>
      <c r="F17" s="74">
        <f t="shared" si="0"/>
        <v>0</v>
      </c>
      <c r="G17" s="73"/>
      <c r="H17" s="73"/>
      <c r="I17" s="74">
        <f t="shared" si="1"/>
        <v>0</v>
      </c>
      <c r="J17" s="73"/>
      <c r="K17" s="73"/>
      <c r="L17" s="74">
        <f t="shared" si="2"/>
        <v>0</v>
      </c>
    </row>
    <row r="18" spans="1:12" ht="15.75" hidden="1" thickBot="1" x14ac:dyDescent="0.3">
      <c r="A18" s="12" t="s">
        <v>49</v>
      </c>
      <c r="B18" s="6" t="s">
        <v>50</v>
      </c>
      <c r="C18" s="882"/>
      <c r="D18" s="285"/>
      <c r="E18" s="73"/>
      <c r="F18" s="74">
        <f t="shared" si="0"/>
        <v>0</v>
      </c>
      <c r="G18" s="73"/>
      <c r="H18" s="73"/>
      <c r="I18" s="74">
        <f t="shared" si="1"/>
        <v>0</v>
      </c>
      <c r="J18" s="73"/>
      <c r="K18" s="73"/>
      <c r="L18" s="74">
        <f t="shared" si="2"/>
        <v>0</v>
      </c>
    </row>
    <row r="19" spans="1:12" ht="15.75" hidden="1" thickBot="1" x14ac:dyDescent="0.3">
      <c r="A19" s="13" t="s">
        <v>253</v>
      </c>
      <c r="B19" s="21" t="s">
        <v>254</v>
      </c>
      <c r="C19" s="882"/>
      <c r="D19" s="285"/>
      <c r="E19" s="73"/>
      <c r="F19" s="74">
        <f t="shared" si="0"/>
        <v>0</v>
      </c>
      <c r="G19" s="73"/>
      <c r="H19" s="73"/>
      <c r="I19" s="74">
        <f t="shared" si="1"/>
        <v>0</v>
      </c>
      <c r="J19" s="73"/>
      <c r="K19" s="73"/>
      <c r="L19" s="74">
        <f t="shared" si="2"/>
        <v>0</v>
      </c>
    </row>
    <row r="20" spans="1:12" ht="15.75" hidden="1" thickBot="1" x14ac:dyDescent="0.3">
      <c r="A20" s="13" t="s">
        <v>51</v>
      </c>
      <c r="B20" s="21" t="s">
        <v>52</v>
      </c>
      <c r="C20" s="882"/>
      <c r="D20" s="285"/>
      <c r="E20" s="73"/>
      <c r="F20" s="74">
        <f t="shared" si="0"/>
        <v>0</v>
      </c>
      <c r="G20" s="73"/>
      <c r="H20" s="73"/>
      <c r="I20" s="74">
        <f t="shared" si="1"/>
        <v>0</v>
      </c>
      <c r="J20" s="73"/>
      <c r="K20" s="73"/>
      <c r="L20" s="74">
        <f t="shared" si="2"/>
        <v>0</v>
      </c>
    </row>
    <row r="21" spans="1:12" ht="15.75" hidden="1" thickBot="1" x14ac:dyDescent="0.3">
      <c r="A21" s="13" t="s">
        <v>53</v>
      </c>
      <c r="B21" s="21" t="s">
        <v>54</v>
      </c>
      <c r="C21" s="933"/>
      <c r="D21" s="930"/>
      <c r="E21" s="75"/>
      <c r="F21" s="76">
        <f t="shared" si="0"/>
        <v>0</v>
      </c>
      <c r="G21" s="75"/>
      <c r="H21" s="75"/>
      <c r="I21" s="76">
        <f t="shared" si="1"/>
        <v>0</v>
      </c>
      <c r="J21" s="75"/>
      <c r="K21" s="75"/>
      <c r="L21" s="76">
        <f t="shared" si="2"/>
        <v>0</v>
      </c>
    </row>
    <row r="22" spans="1:12" ht="15.75" thickBot="1" x14ac:dyDescent="0.3">
      <c r="A22" s="34" t="s">
        <v>55</v>
      </c>
      <c r="B22" s="5" t="s">
        <v>15</v>
      </c>
      <c r="C22" s="932">
        <f>SUM(C23:C24)</f>
        <v>0</v>
      </c>
      <c r="D22" s="125">
        <f>SUM(D23:D24)</f>
        <v>0</v>
      </c>
      <c r="E22" s="71">
        <f>SUM(E23:E24)</f>
        <v>0</v>
      </c>
      <c r="F22" s="72">
        <f t="shared" si="0"/>
        <v>0</v>
      </c>
      <c r="G22" s="71">
        <f>SUM(G23:G24)</f>
        <v>0</v>
      </c>
      <c r="H22" s="71">
        <f>SUM(H23:H24)</f>
        <v>0</v>
      </c>
      <c r="I22" s="72">
        <f t="shared" si="1"/>
        <v>0</v>
      </c>
      <c r="J22" s="71">
        <f>SUM(J23:J24)</f>
        <v>0</v>
      </c>
      <c r="K22" s="71">
        <f>SUM(K23:K24)</f>
        <v>0</v>
      </c>
      <c r="L22" s="72">
        <f t="shared" si="2"/>
        <v>0</v>
      </c>
    </row>
    <row r="23" spans="1:12" ht="15.75" hidden="1" thickBot="1" x14ac:dyDescent="0.3">
      <c r="A23" s="35"/>
      <c r="B23" s="6" t="s">
        <v>255</v>
      </c>
      <c r="C23" s="882"/>
      <c r="D23" s="285"/>
      <c r="E23" s="73"/>
      <c r="F23" s="74">
        <f t="shared" si="0"/>
        <v>0</v>
      </c>
      <c r="G23" s="73"/>
      <c r="H23" s="73"/>
      <c r="I23" s="74">
        <f t="shared" si="1"/>
        <v>0</v>
      </c>
      <c r="J23" s="73"/>
      <c r="K23" s="73"/>
      <c r="L23" s="74">
        <f t="shared" si="2"/>
        <v>0</v>
      </c>
    </row>
    <row r="24" spans="1:12" ht="15.75" hidden="1" thickBot="1" x14ac:dyDescent="0.3">
      <c r="A24" s="36"/>
      <c r="B24" s="28" t="s">
        <v>256</v>
      </c>
      <c r="C24" s="933"/>
      <c r="D24" s="930"/>
      <c r="E24" s="75"/>
      <c r="F24" s="76">
        <f t="shared" si="0"/>
        <v>0</v>
      </c>
      <c r="G24" s="75"/>
      <c r="H24" s="75"/>
      <c r="I24" s="76">
        <f t="shared" si="1"/>
        <v>0</v>
      </c>
      <c r="J24" s="75"/>
      <c r="K24" s="75"/>
      <c r="L24" s="76">
        <f t="shared" si="2"/>
        <v>0</v>
      </c>
    </row>
    <row r="25" spans="1:12" ht="15.75" thickBot="1" x14ac:dyDescent="0.3">
      <c r="A25" s="15" t="s">
        <v>56</v>
      </c>
      <c r="B25" s="25" t="s">
        <v>13</v>
      </c>
      <c r="C25" s="931">
        <f>C26+C30+C38</f>
        <v>0</v>
      </c>
      <c r="D25" s="929">
        <f>D26+D30+D38</f>
        <v>0</v>
      </c>
      <c r="E25" s="77">
        <f>E26+E30+E38</f>
        <v>0</v>
      </c>
      <c r="F25" s="78">
        <f t="shared" si="0"/>
        <v>0</v>
      </c>
      <c r="G25" s="77">
        <f>G26+G30+G38</f>
        <v>0</v>
      </c>
      <c r="H25" s="77">
        <f>H26+H30+H38</f>
        <v>0</v>
      </c>
      <c r="I25" s="78">
        <f t="shared" si="1"/>
        <v>0</v>
      </c>
      <c r="J25" s="77">
        <f>J26+J30+J38</f>
        <v>0</v>
      </c>
      <c r="K25" s="77">
        <f>K26+K30+K38</f>
        <v>0</v>
      </c>
      <c r="L25" s="78">
        <f t="shared" si="2"/>
        <v>0</v>
      </c>
    </row>
    <row r="26" spans="1:12" ht="15.75" hidden="1" thickBot="1" x14ac:dyDescent="0.3">
      <c r="A26" s="12" t="s">
        <v>57</v>
      </c>
      <c r="B26" s="6" t="s">
        <v>58</v>
      </c>
      <c r="C26" s="932">
        <f>SUM(C27:C29)</f>
        <v>0</v>
      </c>
      <c r="D26" s="125">
        <f>SUM(D27:D29)</f>
        <v>0</v>
      </c>
      <c r="E26" s="71">
        <f>SUM(E27:E29)</f>
        <v>0</v>
      </c>
      <c r="F26" s="72">
        <f t="shared" si="0"/>
        <v>0</v>
      </c>
      <c r="G26" s="71">
        <f>SUM(G27:G29)</f>
        <v>0</v>
      </c>
      <c r="H26" s="71">
        <f>SUM(H27:H29)</f>
        <v>0</v>
      </c>
      <c r="I26" s="72">
        <f t="shared" si="1"/>
        <v>0</v>
      </c>
      <c r="J26" s="71">
        <f>SUM(J27:J29)</f>
        <v>0</v>
      </c>
      <c r="K26" s="71">
        <f>SUM(K27:K29)</f>
        <v>0</v>
      </c>
      <c r="L26" s="72">
        <f t="shared" si="2"/>
        <v>0</v>
      </c>
    </row>
    <row r="27" spans="1:12" ht="15.75" hidden="1" thickBot="1" x14ac:dyDescent="0.3">
      <c r="A27" s="12"/>
      <c r="B27" s="6" t="s">
        <v>59</v>
      </c>
      <c r="C27" s="882"/>
      <c r="D27" s="285"/>
      <c r="E27" s="73"/>
      <c r="F27" s="74">
        <f t="shared" si="0"/>
        <v>0</v>
      </c>
      <c r="G27" s="73"/>
      <c r="H27" s="73"/>
      <c r="I27" s="74">
        <f t="shared" si="1"/>
        <v>0</v>
      </c>
      <c r="J27" s="73"/>
      <c r="K27" s="73"/>
      <c r="L27" s="74">
        <f t="shared" si="2"/>
        <v>0</v>
      </c>
    </row>
    <row r="28" spans="1:12" ht="15.75" hidden="1" thickBot="1" x14ac:dyDescent="0.3">
      <c r="A28" s="12"/>
      <c r="B28" s="6" t="s">
        <v>60</v>
      </c>
      <c r="C28" s="882"/>
      <c r="D28" s="285"/>
      <c r="E28" s="73"/>
      <c r="F28" s="74">
        <f t="shared" si="0"/>
        <v>0</v>
      </c>
      <c r="G28" s="73"/>
      <c r="H28" s="73"/>
      <c r="I28" s="74">
        <f t="shared" si="1"/>
        <v>0</v>
      </c>
      <c r="J28" s="73"/>
      <c r="K28" s="73"/>
      <c r="L28" s="74">
        <f t="shared" si="2"/>
        <v>0</v>
      </c>
    </row>
    <row r="29" spans="1:12" ht="15.75" hidden="1" thickBot="1" x14ac:dyDescent="0.3">
      <c r="A29" s="12"/>
      <c r="B29" s="6" t="s">
        <v>61</v>
      </c>
      <c r="C29" s="882"/>
      <c r="D29" s="285"/>
      <c r="E29" s="73"/>
      <c r="F29" s="74">
        <f t="shared" si="0"/>
        <v>0</v>
      </c>
      <c r="G29" s="73"/>
      <c r="H29" s="73"/>
      <c r="I29" s="74">
        <f t="shared" si="1"/>
        <v>0</v>
      </c>
      <c r="J29" s="73"/>
      <c r="K29" s="73"/>
      <c r="L29" s="74">
        <f t="shared" si="2"/>
        <v>0</v>
      </c>
    </row>
    <row r="30" spans="1:12" ht="15.75" hidden="1" thickBot="1" x14ac:dyDescent="0.3">
      <c r="A30" s="12" t="s">
        <v>62</v>
      </c>
      <c r="B30" s="6" t="s">
        <v>63</v>
      </c>
      <c r="C30" s="882">
        <f>C31+C33+C34</f>
        <v>0</v>
      </c>
      <c r="D30" s="285">
        <f>D31+D33+D34</f>
        <v>0</v>
      </c>
      <c r="E30" s="73">
        <f>E31+E33+E34</f>
        <v>0</v>
      </c>
      <c r="F30" s="74">
        <f t="shared" si="0"/>
        <v>0</v>
      </c>
      <c r="G30" s="73">
        <f>G31+G33+G34</f>
        <v>0</v>
      </c>
      <c r="H30" s="73">
        <f>H31+H33+H34</f>
        <v>0</v>
      </c>
      <c r="I30" s="74">
        <f t="shared" si="1"/>
        <v>0</v>
      </c>
      <c r="J30" s="73">
        <f>J31+J33+J34</f>
        <v>0</v>
      </c>
      <c r="K30" s="73">
        <f>K31+K33+K34</f>
        <v>0</v>
      </c>
      <c r="L30" s="74">
        <f t="shared" si="2"/>
        <v>0</v>
      </c>
    </row>
    <row r="31" spans="1:12" ht="15.75" hidden="1" thickBot="1" x14ac:dyDescent="0.3">
      <c r="A31" s="12" t="s">
        <v>64</v>
      </c>
      <c r="B31" s="6" t="s">
        <v>65</v>
      </c>
      <c r="C31" s="882">
        <f>C32</f>
        <v>0</v>
      </c>
      <c r="D31" s="285">
        <f>D32</f>
        <v>0</v>
      </c>
      <c r="E31" s="73">
        <f>E32</f>
        <v>0</v>
      </c>
      <c r="F31" s="74">
        <f t="shared" si="0"/>
        <v>0</v>
      </c>
      <c r="G31" s="73">
        <f>G32</f>
        <v>0</v>
      </c>
      <c r="H31" s="73">
        <f>H32</f>
        <v>0</v>
      </c>
      <c r="I31" s="74">
        <f t="shared" si="1"/>
        <v>0</v>
      </c>
      <c r="J31" s="73">
        <f>J32</f>
        <v>0</v>
      </c>
      <c r="K31" s="73">
        <f>K32</f>
        <v>0</v>
      </c>
      <c r="L31" s="74">
        <f t="shared" si="2"/>
        <v>0</v>
      </c>
    </row>
    <row r="32" spans="1:12" ht="15.75" hidden="1" thickBot="1" x14ac:dyDescent="0.3">
      <c r="A32" s="12"/>
      <c r="B32" s="6" t="s">
        <v>66</v>
      </c>
      <c r="C32" s="882"/>
      <c r="D32" s="285"/>
      <c r="E32" s="73"/>
      <c r="F32" s="74">
        <f t="shared" si="0"/>
        <v>0</v>
      </c>
      <c r="G32" s="73"/>
      <c r="H32" s="73"/>
      <c r="I32" s="74">
        <f t="shared" si="1"/>
        <v>0</v>
      </c>
      <c r="J32" s="73"/>
      <c r="K32" s="73"/>
      <c r="L32" s="74">
        <f t="shared" si="2"/>
        <v>0</v>
      </c>
    </row>
    <row r="33" spans="1:12" ht="15.75" hidden="1" thickBot="1" x14ac:dyDescent="0.3">
      <c r="A33" s="12" t="s">
        <v>67</v>
      </c>
      <c r="B33" s="6" t="s">
        <v>68</v>
      </c>
      <c r="C33" s="882"/>
      <c r="D33" s="285"/>
      <c r="E33" s="73"/>
      <c r="F33" s="74">
        <f t="shared" si="0"/>
        <v>0</v>
      </c>
      <c r="G33" s="73"/>
      <c r="H33" s="73"/>
      <c r="I33" s="74">
        <f t="shared" si="1"/>
        <v>0</v>
      </c>
      <c r="J33" s="73"/>
      <c r="K33" s="73"/>
      <c r="L33" s="74">
        <f t="shared" si="2"/>
        <v>0</v>
      </c>
    </row>
    <row r="34" spans="1:12" ht="15.75" hidden="1" thickBot="1" x14ac:dyDescent="0.3">
      <c r="A34" s="12" t="s">
        <v>69</v>
      </c>
      <c r="B34" s="6" t="s">
        <v>70</v>
      </c>
      <c r="C34" s="882">
        <f>SUM(C35:C37)</f>
        <v>0</v>
      </c>
      <c r="D34" s="285">
        <f>SUM(D35:D37)</f>
        <v>0</v>
      </c>
      <c r="E34" s="73">
        <f>SUM(E35:E37)</f>
        <v>0</v>
      </c>
      <c r="F34" s="74">
        <f t="shared" si="0"/>
        <v>0</v>
      </c>
      <c r="G34" s="73">
        <f>SUM(G35:G37)</f>
        <v>0</v>
      </c>
      <c r="H34" s="73">
        <f>SUM(H35:H37)</f>
        <v>0</v>
      </c>
      <c r="I34" s="74">
        <f t="shared" si="1"/>
        <v>0</v>
      </c>
      <c r="J34" s="73">
        <f>SUM(J35:J37)</f>
        <v>0</v>
      </c>
      <c r="K34" s="73">
        <f>SUM(K35:K37)</f>
        <v>0</v>
      </c>
      <c r="L34" s="74">
        <f t="shared" si="2"/>
        <v>0</v>
      </c>
    </row>
    <row r="35" spans="1:12" ht="15.75" hidden="1" thickBot="1" x14ac:dyDescent="0.3">
      <c r="A35" s="12"/>
      <c r="B35" s="6" t="s">
        <v>71</v>
      </c>
      <c r="C35" s="882"/>
      <c r="D35" s="285"/>
      <c r="E35" s="73"/>
      <c r="F35" s="74">
        <f t="shared" si="0"/>
        <v>0</v>
      </c>
      <c r="G35" s="73"/>
      <c r="H35" s="73"/>
      <c r="I35" s="74">
        <f t="shared" si="1"/>
        <v>0</v>
      </c>
      <c r="J35" s="73"/>
      <c r="K35" s="73"/>
      <c r="L35" s="74">
        <f t="shared" si="2"/>
        <v>0</v>
      </c>
    </row>
    <row r="36" spans="1:12" ht="15.75" hidden="1" thickBot="1" x14ac:dyDescent="0.3">
      <c r="A36" s="12"/>
      <c r="B36" s="6" t="s">
        <v>72</v>
      </c>
      <c r="C36" s="882"/>
      <c r="D36" s="285"/>
      <c r="E36" s="73"/>
      <c r="F36" s="74">
        <f t="shared" si="0"/>
        <v>0</v>
      </c>
      <c r="G36" s="73"/>
      <c r="H36" s="73"/>
      <c r="I36" s="74">
        <f t="shared" si="1"/>
        <v>0</v>
      </c>
      <c r="J36" s="73"/>
      <c r="K36" s="73"/>
      <c r="L36" s="74">
        <f t="shared" si="2"/>
        <v>0</v>
      </c>
    </row>
    <row r="37" spans="1:12" ht="15.75" hidden="1" thickBot="1" x14ac:dyDescent="0.3">
      <c r="A37" s="12"/>
      <c r="B37" s="6" t="s">
        <v>73</v>
      </c>
      <c r="C37" s="882"/>
      <c r="D37" s="285"/>
      <c r="E37" s="73"/>
      <c r="F37" s="74">
        <f t="shared" si="0"/>
        <v>0</v>
      </c>
      <c r="G37" s="73"/>
      <c r="H37" s="73"/>
      <c r="I37" s="74">
        <f t="shared" si="1"/>
        <v>0</v>
      </c>
      <c r="J37" s="73"/>
      <c r="K37" s="73"/>
      <c r="L37" s="74">
        <f t="shared" si="2"/>
        <v>0</v>
      </c>
    </row>
    <row r="38" spans="1:12" ht="15.75" hidden="1" thickBot="1" x14ac:dyDescent="0.3">
      <c r="A38" s="12" t="s">
        <v>74</v>
      </c>
      <c r="B38" s="6" t="s">
        <v>75</v>
      </c>
      <c r="C38" s="882">
        <f>SUM(C39:C44)</f>
        <v>0</v>
      </c>
      <c r="D38" s="285">
        <f>SUM(D39:D44)</f>
        <v>0</v>
      </c>
      <c r="E38" s="73">
        <f>SUM(E39:E44)</f>
        <v>0</v>
      </c>
      <c r="F38" s="74">
        <f t="shared" si="0"/>
        <v>0</v>
      </c>
      <c r="G38" s="73">
        <f>SUM(G39:G44)</f>
        <v>0</v>
      </c>
      <c r="H38" s="73">
        <f>SUM(H39:H44)</f>
        <v>0</v>
      </c>
      <c r="I38" s="74">
        <f t="shared" si="1"/>
        <v>0</v>
      </c>
      <c r="J38" s="73">
        <f>SUM(J39:J44)</f>
        <v>0</v>
      </c>
      <c r="K38" s="73">
        <f>SUM(K39:K44)</f>
        <v>0</v>
      </c>
      <c r="L38" s="74">
        <f t="shared" si="2"/>
        <v>0</v>
      </c>
    </row>
    <row r="39" spans="1:12" ht="15.75" hidden="1" thickBot="1" x14ac:dyDescent="0.3">
      <c r="A39" s="12"/>
      <c r="B39" s="6" t="s">
        <v>76</v>
      </c>
      <c r="C39" s="882"/>
      <c r="D39" s="285"/>
      <c r="E39" s="73"/>
      <c r="F39" s="74">
        <f t="shared" si="0"/>
        <v>0</v>
      </c>
      <c r="G39" s="73"/>
      <c r="H39" s="73"/>
      <c r="I39" s="74">
        <f t="shared" si="1"/>
        <v>0</v>
      </c>
      <c r="J39" s="73"/>
      <c r="K39" s="73"/>
      <c r="L39" s="74">
        <f t="shared" si="2"/>
        <v>0</v>
      </c>
    </row>
    <row r="40" spans="1:12" ht="15.75" hidden="1" thickBot="1" x14ac:dyDescent="0.3">
      <c r="A40" s="12"/>
      <c r="B40" s="6" t="s">
        <v>77</v>
      </c>
      <c r="C40" s="882"/>
      <c r="D40" s="285"/>
      <c r="E40" s="73"/>
      <c r="F40" s="74">
        <f t="shared" si="0"/>
        <v>0</v>
      </c>
      <c r="G40" s="73"/>
      <c r="H40" s="73"/>
      <c r="I40" s="74">
        <f t="shared" si="1"/>
        <v>0</v>
      </c>
      <c r="J40" s="73"/>
      <c r="K40" s="73"/>
      <c r="L40" s="74">
        <f t="shared" si="2"/>
        <v>0</v>
      </c>
    </row>
    <row r="41" spans="1:12" ht="15.75" hidden="1" thickBot="1" x14ac:dyDescent="0.3">
      <c r="A41" s="12"/>
      <c r="B41" s="6" t="s">
        <v>78</v>
      </c>
      <c r="C41" s="882"/>
      <c r="D41" s="285"/>
      <c r="E41" s="73"/>
      <c r="F41" s="74">
        <f t="shared" si="0"/>
        <v>0</v>
      </c>
      <c r="G41" s="73"/>
      <c r="H41" s="73"/>
      <c r="I41" s="74">
        <f t="shared" si="1"/>
        <v>0</v>
      </c>
      <c r="J41" s="73"/>
      <c r="K41" s="73"/>
      <c r="L41" s="74">
        <f t="shared" si="2"/>
        <v>0</v>
      </c>
    </row>
    <row r="42" spans="1:12" ht="15.75" hidden="1" thickBot="1" x14ac:dyDescent="0.3">
      <c r="A42" s="12"/>
      <c r="B42" s="6" t="s">
        <v>79</v>
      </c>
      <c r="C42" s="882"/>
      <c r="D42" s="285"/>
      <c r="E42" s="73"/>
      <c r="F42" s="74">
        <f t="shared" si="0"/>
        <v>0</v>
      </c>
      <c r="G42" s="73"/>
      <c r="H42" s="73"/>
      <c r="I42" s="74">
        <f t="shared" si="1"/>
        <v>0</v>
      </c>
      <c r="J42" s="73"/>
      <c r="K42" s="73"/>
      <c r="L42" s="74">
        <f t="shared" si="2"/>
        <v>0</v>
      </c>
    </row>
    <row r="43" spans="1:12" ht="15.75" hidden="1" thickBot="1" x14ac:dyDescent="0.3">
      <c r="A43" s="12"/>
      <c r="B43" s="6" t="s">
        <v>80</v>
      </c>
      <c r="C43" s="882"/>
      <c r="D43" s="285"/>
      <c r="E43" s="73"/>
      <c r="F43" s="74">
        <f t="shared" si="0"/>
        <v>0</v>
      </c>
      <c r="G43" s="73"/>
      <c r="H43" s="73"/>
      <c r="I43" s="74">
        <f t="shared" si="1"/>
        <v>0</v>
      </c>
      <c r="J43" s="73"/>
      <c r="K43" s="73"/>
      <c r="L43" s="74">
        <f t="shared" si="2"/>
        <v>0</v>
      </c>
    </row>
    <row r="44" spans="1:12" ht="15.75" hidden="1" thickBot="1" x14ac:dyDescent="0.3">
      <c r="A44" s="13"/>
      <c r="B44" s="21" t="s">
        <v>81</v>
      </c>
      <c r="C44" s="933"/>
      <c r="D44" s="930"/>
      <c r="E44" s="75"/>
      <c r="F44" s="76">
        <f t="shared" si="0"/>
        <v>0</v>
      </c>
      <c r="G44" s="75"/>
      <c r="H44" s="75"/>
      <c r="I44" s="76">
        <f t="shared" si="1"/>
        <v>0</v>
      </c>
      <c r="J44" s="75"/>
      <c r="K44" s="75"/>
      <c r="L44" s="76">
        <f t="shared" si="2"/>
        <v>0</v>
      </c>
    </row>
    <row r="45" spans="1:12" ht="15.75" thickBot="1" x14ac:dyDescent="0.3">
      <c r="A45" s="11" t="s">
        <v>82</v>
      </c>
      <c r="B45" s="10" t="s">
        <v>14</v>
      </c>
      <c r="C45" s="931">
        <f>C46+C47+C48+C49+C54+C55+C56+C57+C58+C59+C60</f>
        <v>0</v>
      </c>
      <c r="D45" s="929">
        <f>D46+D47+D48+D49+D54+D55+D56+D57+D58+D59+D60</f>
        <v>0</v>
      </c>
      <c r="E45" s="77">
        <f>E46+E47+E48+E49+E54+E55+E56+E57+E58+E59+E60</f>
        <v>0</v>
      </c>
      <c r="F45" s="78">
        <f t="shared" si="0"/>
        <v>0</v>
      </c>
      <c r="G45" s="77">
        <f>G46+G47+G48+G49+G54+G55+G56+G57+G58+G59+G60</f>
        <v>0</v>
      </c>
      <c r="H45" s="77">
        <f>H46+H47+H48+H49+H54+H55+H56+H57+H58+H59+H60</f>
        <v>0</v>
      </c>
      <c r="I45" s="78">
        <f t="shared" si="1"/>
        <v>0</v>
      </c>
      <c r="J45" s="77">
        <f>J46+J47+J48+J49+J54+J55+J56+J57+J58+J59+J60</f>
        <v>0</v>
      </c>
      <c r="K45" s="77">
        <f>K46+K47+K48+K49+K54+K55+K56+K57+K58+K59+K60</f>
        <v>0</v>
      </c>
      <c r="L45" s="78">
        <f t="shared" si="2"/>
        <v>0</v>
      </c>
    </row>
    <row r="46" spans="1:12" ht="15.75" hidden="1" thickBot="1" x14ac:dyDescent="0.3">
      <c r="A46" s="12" t="s">
        <v>83</v>
      </c>
      <c r="B46" s="6" t="s">
        <v>84</v>
      </c>
      <c r="C46" s="932"/>
      <c r="D46" s="125"/>
      <c r="E46" s="71"/>
      <c r="F46" s="72">
        <f t="shared" si="0"/>
        <v>0</v>
      </c>
      <c r="G46" s="71"/>
      <c r="H46" s="71"/>
      <c r="I46" s="72">
        <f t="shared" si="1"/>
        <v>0</v>
      </c>
      <c r="J46" s="71"/>
      <c r="K46" s="71"/>
      <c r="L46" s="72">
        <f t="shared" si="2"/>
        <v>0</v>
      </c>
    </row>
    <row r="47" spans="1:12" ht="15.75" hidden="1" thickBot="1" x14ac:dyDescent="0.3">
      <c r="A47" s="12" t="s">
        <v>85</v>
      </c>
      <c r="B47" s="6" t="s">
        <v>86</v>
      </c>
      <c r="C47" s="882"/>
      <c r="D47" s="285"/>
      <c r="E47" s="73"/>
      <c r="F47" s="74">
        <f t="shared" si="0"/>
        <v>0</v>
      </c>
      <c r="G47" s="73"/>
      <c r="H47" s="73"/>
      <c r="I47" s="74">
        <f t="shared" si="1"/>
        <v>0</v>
      </c>
      <c r="J47" s="73"/>
      <c r="K47" s="73"/>
      <c r="L47" s="74">
        <f t="shared" si="2"/>
        <v>0</v>
      </c>
    </row>
    <row r="48" spans="1:12" ht="15.75" hidden="1" thickBot="1" x14ac:dyDescent="0.3">
      <c r="A48" s="12" t="s">
        <v>87</v>
      </c>
      <c r="B48" s="6" t="s">
        <v>88</v>
      </c>
      <c r="C48" s="882"/>
      <c r="D48" s="285"/>
      <c r="E48" s="73"/>
      <c r="F48" s="74">
        <f t="shared" si="0"/>
        <v>0</v>
      </c>
      <c r="G48" s="73"/>
      <c r="H48" s="73"/>
      <c r="I48" s="74">
        <f t="shared" si="1"/>
        <v>0</v>
      </c>
      <c r="J48" s="73"/>
      <c r="K48" s="73"/>
      <c r="L48" s="74">
        <f t="shared" si="2"/>
        <v>0</v>
      </c>
    </row>
    <row r="49" spans="1:12" ht="15.75" hidden="1" thickBot="1" x14ac:dyDescent="0.3">
      <c r="A49" s="12" t="s">
        <v>89</v>
      </c>
      <c r="B49" s="6" t="s">
        <v>90</v>
      </c>
      <c r="C49" s="882">
        <f>SUM(C50:C53)</f>
        <v>0</v>
      </c>
      <c r="D49" s="285">
        <f>SUM(D50:D53)</f>
        <v>0</v>
      </c>
      <c r="E49" s="73">
        <f>SUM(E50:E53)</f>
        <v>0</v>
      </c>
      <c r="F49" s="74">
        <f t="shared" si="0"/>
        <v>0</v>
      </c>
      <c r="G49" s="73">
        <f>SUM(G50:G53)</f>
        <v>0</v>
      </c>
      <c r="H49" s="73">
        <f>SUM(H50:H53)</f>
        <v>0</v>
      </c>
      <c r="I49" s="74">
        <f t="shared" si="1"/>
        <v>0</v>
      </c>
      <c r="J49" s="73">
        <f>SUM(J50:J53)</f>
        <v>0</v>
      </c>
      <c r="K49" s="73">
        <f>SUM(K50:K53)</f>
        <v>0</v>
      </c>
      <c r="L49" s="74">
        <f t="shared" si="2"/>
        <v>0</v>
      </c>
    </row>
    <row r="50" spans="1:12" ht="15.75" hidden="1" thickBot="1" x14ac:dyDescent="0.3">
      <c r="A50" s="12"/>
      <c r="B50" s="6" t="s">
        <v>91</v>
      </c>
      <c r="C50" s="882"/>
      <c r="D50" s="285"/>
      <c r="E50" s="73"/>
      <c r="F50" s="74">
        <f t="shared" si="0"/>
        <v>0</v>
      </c>
      <c r="G50" s="73"/>
      <c r="H50" s="73"/>
      <c r="I50" s="74">
        <f t="shared" si="1"/>
        <v>0</v>
      </c>
      <c r="J50" s="73"/>
      <c r="K50" s="73"/>
      <c r="L50" s="74">
        <f t="shared" si="2"/>
        <v>0</v>
      </c>
    </row>
    <row r="51" spans="1:12" ht="15.75" hidden="1" thickBot="1" x14ac:dyDescent="0.3">
      <c r="A51" s="12"/>
      <c r="B51" s="6" t="s">
        <v>92</v>
      </c>
      <c r="C51" s="882"/>
      <c r="D51" s="285"/>
      <c r="E51" s="73"/>
      <c r="F51" s="74">
        <f t="shared" si="0"/>
        <v>0</v>
      </c>
      <c r="G51" s="73"/>
      <c r="H51" s="73"/>
      <c r="I51" s="74">
        <f t="shared" si="1"/>
        <v>0</v>
      </c>
      <c r="J51" s="73"/>
      <c r="K51" s="73"/>
      <c r="L51" s="74">
        <f t="shared" si="2"/>
        <v>0</v>
      </c>
    </row>
    <row r="52" spans="1:12" ht="15.75" hidden="1" thickBot="1" x14ac:dyDescent="0.3">
      <c r="A52" s="12"/>
      <c r="B52" s="6" t="s">
        <v>93</v>
      </c>
      <c r="C52" s="882"/>
      <c r="D52" s="285"/>
      <c r="E52" s="73"/>
      <c r="F52" s="74">
        <f t="shared" si="0"/>
        <v>0</v>
      </c>
      <c r="G52" s="73"/>
      <c r="H52" s="73"/>
      <c r="I52" s="74">
        <f t="shared" si="1"/>
        <v>0</v>
      </c>
      <c r="J52" s="73"/>
      <c r="K52" s="73"/>
      <c r="L52" s="74">
        <f t="shared" si="2"/>
        <v>0</v>
      </c>
    </row>
    <row r="53" spans="1:12" ht="15.75" hidden="1" thickBot="1" x14ac:dyDescent="0.3">
      <c r="A53" s="12"/>
      <c r="B53" s="6" t="s">
        <v>94</v>
      </c>
      <c r="C53" s="882"/>
      <c r="D53" s="285"/>
      <c r="E53" s="73"/>
      <c r="F53" s="74">
        <f t="shared" si="0"/>
        <v>0</v>
      </c>
      <c r="G53" s="73"/>
      <c r="H53" s="73"/>
      <c r="I53" s="74">
        <f t="shared" si="1"/>
        <v>0</v>
      </c>
      <c r="J53" s="73"/>
      <c r="K53" s="73"/>
      <c r="L53" s="74">
        <f t="shared" si="2"/>
        <v>0</v>
      </c>
    </row>
    <row r="54" spans="1:12" ht="15.75" hidden="1" thickBot="1" x14ac:dyDescent="0.3">
      <c r="A54" s="12" t="s">
        <v>95</v>
      </c>
      <c r="B54" s="6" t="s">
        <v>96</v>
      </c>
      <c r="C54" s="882"/>
      <c r="D54" s="285"/>
      <c r="E54" s="73"/>
      <c r="F54" s="74">
        <f t="shared" si="0"/>
        <v>0</v>
      </c>
      <c r="G54" s="73"/>
      <c r="H54" s="73"/>
      <c r="I54" s="74">
        <f t="shared" si="1"/>
        <v>0</v>
      </c>
      <c r="J54" s="73"/>
      <c r="K54" s="73"/>
      <c r="L54" s="74">
        <f t="shared" si="2"/>
        <v>0</v>
      </c>
    </row>
    <row r="55" spans="1:12" ht="15.75" hidden="1" thickBot="1" x14ac:dyDescent="0.3">
      <c r="A55" s="12" t="s">
        <v>97</v>
      </c>
      <c r="B55" s="6" t="s">
        <v>98</v>
      </c>
      <c r="C55" s="882"/>
      <c r="D55" s="285"/>
      <c r="E55" s="73"/>
      <c r="F55" s="74">
        <f t="shared" si="0"/>
        <v>0</v>
      </c>
      <c r="G55" s="73"/>
      <c r="H55" s="73"/>
      <c r="I55" s="74">
        <f t="shared" si="1"/>
        <v>0</v>
      </c>
      <c r="J55" s="73"/>
      <c r="K55" s="73"/>
      <c r="L55" s="74">
        <f t="shared" si="2"/>
        <v>0</v>
      </c>
    </row>
    <row r="56" spans="1:12" ht="15.75" hidden="1" thickBot="1" x14ac:dyDescent="0.3">
      <c r="A56" s="12" t="s">
        <v>99</v>
      </c>
      <c r="B56" s="6" t="s">
        <v>100</v>
      </c>
      <c r="C56" s="882"/>
      <c r="D56" s="285"/>
      <c r="E56" s="73"/>
      <c r="F56" s="74">
        <f t="shared" si="0"/>
        <v>0</v>
      </c>
      <c r="G56" s="73"/>
      <c r="H56" s="73"/>
      <c r="I56" s="74">
        <f t="shared" si="1"/>
        <v>0</v>
      </c>
      <c r="J56" s="73"/>
      <c r="K56" s="73"/>
      <c r="L56" s="74">
        <f t="shared" si="2"/>
        <v>0</v>
      </c>
    </row>
    <row r="57" spans="1:12" ht="15.75" hidden="1" thickBot="1" x14ac:dyDescent="0.3">
      <c r="A57" s="12" t="s">
        <v>101</v>
      </c>
      <c r="B57" s="6" t="s">
        <v>102</v>
      </c>
      <c r="C57" s="882"/>
      <c r="D57" s="285"/>
      <c r="E57" s="73"/>
      <c r="F57" s="74">
        <f t="shared" si="0"/>
        <v>0</v>
      </c>
      <c r="G57" s="73"/>
      <c r="H57" s="73"/>
      <c r="I57" s="74">
        <f t="shared" si="1"/>
        <v>0</v>
      </c>
      <c r="J57" s="73"/>
      <c r="K57" s="73"/>
      <c r="L57" s="74">
        <f t="shared" si="2"/>
        <v>0</v>
      </c>
    </row>
    <row r="58" spans="1:12" ht="15.75" hidden="1" thickBot="1" x14ac:dyDescent="0.3">
      <c r="A58" s="12" t="s">
        <v>103</v>
      </c>
      <c r="B58" s="6" t="s">
        <v>104</v>
      </c>
      <c r="C58" s="882"/>
      <c r="D58" s="285"/>
      <c r="E58" s="73"/>
      <c r="F58" s="74">
        <f t="shared" si="0"/>
        <v>0</v>
      </c>
      <c r="G58" s="73"/>
      <c r="H58" s="73"/>
      <c r="I58" s="74">
        <f t="shared" si="1"/>
        <v>0</v>
      </c>
      <c r="J58" s="73"/>
      <c r="K58" s="73"/>
      <c r="L58" s="74">
        <f t="shared" si="2"/>
        <v>0</v>
      </c>
    </row>
    <row r="59" spans="1:12" ht="15.75" hidden="1" thickBot="1" x14ac:dyDescent="0.3">
      <c r="A59" s="12" t="s">
        <v>105</v>
      </c>
      <c r="B59" s="6" t="s">
        <v>106</v>
      </c>
      <c r="C59" s="882"/>
      <c r="D59" s="285"/>
      <c r="E59" s="73"/>
      <c r="F59" s="74">
        <f t="shared" si="0"/>
        <v>0</v>
      </c>
      <c r="G59" s="73"/>
      <c r="H59" s="73"/>
      <c r="I59" s="74">
        <f t="shared" si="1"/>
        <v>0</v>
      </c>
      <c r="J59" s="73"/>
      <c r="K59" s="73"/>
      <c r="L59" s="74">
        <f t="shared" si="2"/>
        <v>0</v>
      </c>
    </row>
    <row r="60" spans="1:12" ht="15.75" hidden="1" thickBot="1" x14ac:dyDescent="0.3">
      <c r="A60" s="13" t="s">
        <v>107</v>
      </c>
      <c r="B60" s="21" t="s">
        <v>108</v>
      </c>
      <c r="C60" s="933"/>
      <c r="D60" s="930"/>
      <c r="E60" s="75"/>
      <c r="F60" s="76">
        <f t="shared" si="0"/>
        <v>0</v>
      </c>
      <c r="G60" s="75"/>
      <c r="H60" s="75"/>
      <c r="I60" s="76">
        <f t="shared" si="1"/>
        <v>0</v>
      </c>
      <c r="J60" s="75"/>
      <c r="K60" s="75"/>
      <c r="L60" s="76">
        <f t="shared" si="2"/>
        <v>0</v>
      </c>
    </row>
    <row r="61" spans="1:12" ht="15.75" thickBot="1" x14ac:dyDescent="0.3">
      <c r="A61" s="11" t="s">
        <v>109</v>
      </c>
      <c r="B61" s="10" t="s">
        <v>16</v>
      </c>
      <c r="C61" s="931">
        <f>SUM(C62:C66)</f>
        <v>0</v>
      </c>
      <c r="D61" s="929">
        <f>SUM(D62:D66)</f>
        <v>0</v>
      </c>
      <c r="E61" s="77">
        <f>SUM(E62:E66)</f>
        <v>0</v>
      </c>
      <c r="F61" s="78">
        <f t="shared" si="0"/>
        <v>0</v>
      </c>
      <c r="G61" s="77">
        <f>SUM(G62:G66)</f>
        <v>0</v>
      </c>
      <c r="H61" s="77">
        <f>SUM(H62:H66)</f>
        <v>0</v>
      </c>
      <c r="I61" s="78">
        <f t="shared" si="1"/>
        <v>0</v>
      </c>
      <c r="J61" s="77">
        <f>SUM(J62:J66)</f>
        <v>0</v>
      </c>
      <c r="K61" s="77">
        <f>SUM(K62:K66)</f>
        <v>0</v>
      </c>
      <c r="L61" s="78">
        <f t="shared" si="2"/>
        <v>0</v>
      </c>
    </row>
    <row r="62" spans="1:12" ht="15.75" hidden="1" thickBot="1" x14ac:dyDescent="0.3">
      <c r="A62" s="12" t="s">
        <v>110</v>
      </c>
      <c r="B62" s="6" t="s">
        <v>111</v>
      </c>
      <c r="C62" s="932"/>
      <c r="D62" s="125"/>
      <c r="E62" s="71"/>
      <c r="F62" s="72">
        <f t="shared" si="0"/>
        <v>0</v>
      </c>
      <c r="G62" s="71"/>
      <c r="H62" s="71"/>
      <c r="I62" s="72">
        <f t="shared" si="1"/>
        <v>0</v>
      </c>
      <c r="J62" s="71"/>
      <c r="K62" s="71"/>
      <c r="L62" s="72">
        <f t="shared" si="2"/>
        <v>0</v>
      </c>
    </row>
    <row r="63" spans="1:12" ht="15.75" hidden="1" thickBot="1" x14ac:dyDescent="0.3">
      <c r="A63" s="12" t="s">
        <v>112</v>
      </c>
      <c r="B63" s="6" t="s">
        <v>113</v>
      </c>
      <c r="C63" s="882"/>
      <c r="D63" s="285"/>
      <c r="E63" s="73"/>
      <c r="F63" s="74">
        <f t="shared" si="0"/>
        <v>0</v>
      </c>
      <c r="G63" s="73"/>
      <c r="H63" s="73"/>
      <c r="I63" s="74">
        <f t="shared" si="1"/>
        <v>0</v>
      </c>
      <c r="J63" s="73"/>
      <c r="K63" s="73"/>
      <c r="L63" s="74">
        <f t="shared" si="2"/>
        <v>0</v>
      </c>
    </row>
    <row r="64" spans="1:12" ht="15.75" hidden="1" thickBot="1" x14ac:dyDescent="0.3">
      <c r="A64" s="12" t="s">
        <v>114</v>
      </c>
      <c r="B64" s="6" t="s">
        <v>115</v>
      </c>
      <c r="C64" s="882"/>
      <c r="D64" s="285"/>
      <c r="E64" s="73"/>
      <c r="F64" s="74">
        <f t="shared" si="0"/>
        <v>0</v>
      </c>
      <c r="G64" s="73"/>
      <c r="H64" s="73"/>
      <c r="I64" s="74">
        <f t="shared" si="1"/>
        <v>0</v>
      </c>
      <c r="J64" s="73"/>
      <c r="K64" s="73"/>
      <c r="L64" s="74">
        <f t="shared" si="2"/>
        <v>0</v>
      </c>
    </row>
    <row r="65" spans="1:12" ht="15.75" hidden="1" thickBot="1" x14ac:dyDescent="0.3">
      <c r="A65" s="12" t="s">
        <v>116</v>
      </c>
      <c r="B65" s="6" t="s">
        <v>117</v>
      </c>
      <c r="C65" s="882"/>
      <c r="D65" s="285"/>
      <c r="E65" s="73"/>
      <c r="F65" s="74">
        <f t="shared" si="0"/>
        <v>0</v>
      </c>
      <c r="G65" s="73"/>
      <c r="H65" s="73"/>
      <c r="I65" s="74">
        <f t="shared" si="1"/>
        <v>0</v>
      </c>
      <c r="J65" s="73"/>
      <c r="K65" s="73"/>
      <c r="L65" s="74">
        <f t="shared" si="2"/>
        <v>0</v>
      </c>
    </row>
    <row r="66" spans="1:12" ht="15.75" hidden="1" thickBot="1" x14ac:dyDescent="0.3">
      <c r="A66" s="13" t="s">
        <v>118</v>
      </c>
      <c r="B66" s="21" t="s">
        <v>119</v>
      </c>
      <c r="C66" s="933"/>
      <c r="D66" s="930"/>
      <c r="E66" s="75"/>
      <c r="F66" s="76">
        <f t="shared" si="0"/>
        <v>0</v>
      </c>
      <c r="G66" s="75"/>
      <c r="H66" s="75"/>
      <c r="I66" s="76">
        <f t="shared" si="1"/>
        <v>0</v>
      </c>
      <c r="J66" s="75"/>
      <c r="K66" s="75"/>
      <c r="L66" s="76">
        <f t="shared" si="2"/>
        <v>0</v>
      </c>
    </row>
    <row r="67" spans="1:12" ht="15.75" thickBot="1" x14ac:dyDescent="0.3">
      <c r="A67" s="11" t="s">
        <v>120</v>
      </c>
      <c r="B67" s="10" t="s">
        <v>121</v>
      </c>
      <c r="C67" s="931">
        <f>SUM(C68:C69)</f>
        <v>0</v>
      </c>
      <c r="D67" s="929">
        <f>SUM(D68:D69)</f>
        <v>0</v>
      </c>
      <c r="E67" s="77">
        <f>SUM(E68:E69)</f>
        <v>0</v>
      </c>
      <c r="F67" s="78">
        <f t="shared" si="0"/>
        <v>0</v>
      </c>
      <c r="G67" s="77">
        <f>SUM(G68:G69)</f>
        <v>0</v>
      </c>
      <c r="H67" s="77">
        <f>SUM(H68:H69)</f>
        <v>0</v>
      </c>
      <c r="I67" s="78">
        <f t="shared" si="1"/>
        <v>0</v>
      </c>
      <c r="J67" s="77">
        <f>SUM(J68:J69)</f>
        <v>0</v>
      </c>
      <c r="K67" s="77">
        <f>SUM(K68:K69)</f>
        <v>0</v>
      </c>
      <c r="L67" s="78">
        <f t="shared" si="2"/>
        <v>0</v>
      </c>
    </row>
    <row r="68" spans="1:12" ht="15.75" hidden="1" thickBot="1" x14ac:dyDescent="0.3">
      <c r="A68" s="12" t="s">
        <v>122</v>
      </c>
      <c r="B68" s="6" t="s">
        <v>123</v>
      </c>
      <c r="C68" s="932"/>
      <c r="D68" s="125"/>
      <c r="E68" s="71"/>
      <c r="F68" s="72">
        <f t="shared" si="0"/>
        <v>0</v>
      </c>
      <c r="G68" s="71"/>
      <c r="H68" s="71"/>
      <c r="I68" s="72">
        <f t="shared" si="1"/>
        <v>0</v>
      </c>
      <c r="J68" s="71"/>
      <c r="K68" s="71"/>
      <c r="L68" s="72">
        <f t="shared" si="2"/>
        <v>0</v>
      </c>
    </row>
    <row r="69" spans="1:12" ht="15.75" hidden="1" thickBot="1" x14ac:dyDescent="0.3">
      <c r="A69" s="13" t="s">
        <v>124</v>
      </c>
      <c r="B69" s="21" t="s">
        <v>125</v>
      </c>
      <c r="C69" s="933"/>
      <c r="D69" s="930"/>
      <c r="E69" s="75"/>
      <c r="F69" s="76">
        <f t="shared" si="0"/>
        <v>0</v>
      </c>
      <c r="G69" s="75"/>
      <c r="H69" s="75"/>
      <c r="I69" s="76">
        <f t="shared" si="1"/>
        <v>0</v>
      </c>
      <c r="J69" s="75"/>
      <c r="K69" s="75"/>
      <c r="L69" s="76">
        <f t="shared" si="2"/>
        <v>0</v>
      </c>
    </row>
    <row r="70" spans="1:12" x14ac:dyDescent="0.25">
      <c r="A70" s="11" t="s">
        <v>126</v>
      </c>
      <c r="B70" s="10" t="s">
        <v>127</v>
      </c>
      <c r="C70" s="932">
        <f>C71</f>
        <v>0</v>
      </c>
      <c r="D70" s="125">
        <f>D71</f>
        <v>0</v>
      </c>
      <c r="E70" s="71">
        <f>E71</f>
        <v>0</v>
      </c>
      <c r="F70" s="72">
        <f t="shared" si="0"/>
        <v>0</v>
      </c>
      <c r="G70" s="71">
        <f>G71</f>
        <v>0</v>
      </c>
      <c r="H70" s="71">
        <f>H71</f>
        <v>0</v>
      </c>
      <c r="I70" s="72">
        <f t="shared" si="1"/>
        <v>0</v>
      </c>
      <c r="J70" s="71">
        <f>J71</f>
        <v>0</v>
      </c>
      <c r="K70" s="71">
        <f>K71</f>
        <v>0</v>
      </c>
      <c r="L70" s="72">
        <f t="shared" si="2"/>
        <v>0</v>
      </c>
    </row>
    <row r="71" spans="1:12" ht="15.75" thickBot="1" x14ac:dyDescent="0.3">
      <c r="A71" s="13"/>
      <c r="B71" s="21" t="s">
        <v>128</v>
      </c>
      <c r="C71" s="933"/>
      <c r="D71" s="930"/>
      <c r="E71" s="75"/>
      <c r="F71" s="76">
        <f t="shared" si="0"/>
        <v>0</v>
      </c>
      <c r="G71" s="75"/>
      <c r="H71" s="75"/>
      <c r="I71" s="76">
        <f t="shared" si="1"/>
        <v>0</v>
      </c>
      <c r="J71" s="75"/>
      <c r="K71" s="75"/>
      <c r="L71" s="76">
        <f t="shared" si="2"/>
        <v>0</v>
      </c>
    </row>
    <row r="72" spans="1:12" ht="15.75" thickBot="1" x14ac:dyDescent="0.3">
      <c r="A72" s="14" t="s">
        <v>129</v>
      </c>
      <c r="B72" s="4" t="s">
        <v>130</v>
      </c>
      <c r="C72" s="931">
        <f>C9+C22+C25+C45+C61+C67+C70</f>
        <v>0</v>
      </c>
      <c r="D72" s="929">
        <f>D9+D22+D25+D45+D61+D67+D70</f>
        <v>0</v>
      </c>
      <c r="E72" s="77">
        <f>E9+E22+E25+E45+E61+E67+E70</f>
        <v>0</v>
      </c>
      <c r="F72" s="78">
        <f t="shared" si="0"/>
        <v>0</v>
      </c>
      <c r="G72" s="77">
        <f>G9+G22+G25+G45+G61+G67+G70</f>
        <v>0</v>
      </c>
      <c r="H72" s="77">
        <f>H9+H22+H25+H45+H61+H67+H70</f>
        <v>0</v>
      </c>
      <c r="I72" s="78">
        <f t="shared" si="1"/>
        <v>0</v>
      </c>
      <c r="J72" s="77">
        <f>J9+J22+J25+J45+J61+J67+J70</f>
        <v>0</v>
      </c>
      <c r="K72" s="77">
        <f>K9+K22+K25+K45+K61+K67+K70</f>
        <v>0</v>
      </c>
      <c r="L72" s="78">
        <f t="shared" si="2"/>
        <v>0</v>
      </c>
    </row>
    <row r="73" spans="1:12" ht="15.75" thickBot="1" x14ac:dyDescent="0.3">
      <c r="A73" s="15" t="s">
        <v>131</v>
      </c>
      <c r="B73" s="25" t="s">
        <v>132</v>
      </c>
      <c r="C73" s="932">
        <f>C74</f>
        <v>0</v>
      </c>
      <c r="D73" s="125">
        <f t="shared" ref="D73" si="3">D74</f>
        <v>0</v>
      </c>
      <c r="E73" s="71">
        <f t="shared" ref="E73" si="4">E74</f>
        <v>0</v>
      </c>
      <c r="F73" s="72">
        <f t="shared" ref="F73:F80" si="5">SUM(D73:E73)</f>
        <v>0</v>
      </c>
      <c r="G73" s="71">
        <f t="shared" ref="G73:K73" si="6">G74</f>
        <v>0</v>
      </c>
      <c r="H73" s="71">
        <f t="shared" si="6"/>
        <v>0</v>
      </c>
      <c r="I73" s="72">
        <f t="shared" ref="I73:I80" si="7">SUM(G73:H73)</f>
        <v>0</v>
      </c>
      <c r="J73" s="71">
        <f t="shared" si="6"/>
        <v>0</v>
      </c>
      <c r="K73" s="71">
        <f t="shared" si="6"/>
        <v>0</v>
      </c>
      <c r="L73" s="72">
        <f t="shared" ref="L73:L80" si="8">SUM(J73:K73)</f>
        <v>0</v>
      </c>
    </row>
    <row r="74" spans="1:12" ht="15.75" hidden="1" thickBot="1" x14ac:dyDescent="0.3">
      <c r="A74" s="12" t="s">
        <v>133</v>
      </c>
      <c r="B74" s="6" t="s">
        <v>134</v>
      </c>
      <c r="C74" s="882">
        <f>SUM(C75:C76,C77,C78,C82,C81)</f>
        <v>0</v>
      </c>
      <c r="D74" s="285">
        <f t="shared" ref="D74" si="9">SUM(D75:D76,D77,D78,D82,D81)</f>
        <v>0</v>
      </c>
      <c r="E74" s="73">
        <f t="shared" ref="E74" si="10">SUM(E75:E76,E77,E78,E82,E81)</f>
        <v>0</v>
      </c>
      <c r="F74" s="74">
        <f t="shared" si="5"/>
        <v>0</v>
      </c>
      <c r="G74" s="73">
        <f t="shared" ref="G74:H74" si="11">SUM(G75:G76,G77,G78,G82,G81)</f>
        <v>0</v>
      </c>
      <c r="H74" s="73">
        <f t="shared" si="11"/>
        <v>0</v>
      </c>
      <c r="I74" s="74">
        <f t="shared" si="7"/>
        <v>0</v>
      </c>
      <c r="J74" s="73">
        <f t="shared" ref="J74:K74" si="12">SUM(J75:J76,J77,J78,J82,J81)</f>
        <v>0</v>
      </c>
      <c r="K74" s="73">
        <f t="shared" si="12"/>
        <v>0</v>
      </c>
      <c r="L74" s="74">
        <f t="shared" si="8"/>
        <v>0</v>
      </c>
    </row>
    <row r="75" spans="1:12" ht="15.75" hidden="1" thickBot="1" x14ac:dyDescent="0.3">
      <c r="A75" s="12" t="s">
        <v>135</v>
      </c>
      <c r="B75" s="6" t="s">
        <v>136</v>
      </c>
      <c r="C75" s="882"/>
      <c r="D75" s="285"/>
      <c r="E75" s="73"/>
      <c r="F75" s="74">
        <f t="shared" si="5"/>
        <v>0</v>
      </c>
      <c r="G75" s="73"/>
      <c r="H75" s="73"/>
      <c r="I75" s="74">
        <f t="shared" si="7"/>
        <v>0</v>
      </c>
      <c r="J75" s="73"/>
      <c r="K75" s="73"/>
      <c r="L75" s="74">
        <f t="shared" si="8"/>
        <v>0</v>
      </c>
    </row>
    <row r="76" spans="1:12" ht="15.75" hidden="1" thickBot="1" x14ac:dyDescent="0.3">
      <c r="A76" s="12" t="s">
        <v>137</v>
      </c>
      <c r="B76" s="6" t="s">
        <v>138</v>
      </c>
      <c r="C76" s="882"/>
      <c r="D76" s="285"/>
      <c r="E76" s="73"/>
      <c r="F76" s="74">
        <f t="shared" si="5"/>
        <v>0</v>
      </c>
      <c r="G76" s="73"/>
      <c r="H76" s="73"/>
      <c r="I76" s="74">
        <f t="shared" si="7"/>
        <v>0</v>
      </c>
      <c r="J76" s="73"/>
      <c r="K76" s="73"/>
      <c r="L76" s="74">
        <f t="shared" si="8"/>
        <v>0</v>
      </c>
    </row>
    <row r="77" spans="1:12" ht="15.75" hidden="1" thickBot="1" x14ac:dyDescent="0.3">
      <c r="A77" s="12" t="s">
        <v>139</v>
      </c>
      <c r="B77" s="6" t="s">
        <v>140</v>
      </c>
      <c r="C77" s="882"/>
      <c r="D77" s="285"/>
      <c r="E77" s="73"/>
      <c r="F77" s="74">
        <f t="shared" si="5"/>
        <v>0</v>
      </c>
      <c r="G77" s="73"/>
      <c r="H77" s="73"/>
      <c r="I77" s="74">
        <f t="shared" si="7"/>
        <v>0</v>
      </c>
      <c r="J77" s="73"/>
      <c r="K77" s="73"/>
      <c r="L77" s="74">
        <f t="shared" si="8"/>
        <v>0</v>
      </c>
    </row>
    <row r="78" spans="1:12" ht="15.75" hidden="1" thickBot="1" x14ac:dyDescent="0.3">
      <c r="A78" s="12" t="s">
        <v>141</v>
      </c>
      <c r="B78" s="6" t="s">
        <v>142</v>
      </c>
      <c r="C78" s="882">
        <f>SUM(C79:C80)</f>
        <v>0</v>
      </c>
      <c r="D78" s="285">
        <f>SUM(D79:D80)</f>
        <v>0</v>
      </c>
      <c r="E78" s="73">
        <f>SUM(E79:E80)</f>
        <v>0</v>
      </c>
      <c r="F78" s="74">
        <f t="shared" si="5"/>
        <v>0</v>
      </c>
      <c r="G78" s="73">
        <f>SUM(G79:G80)</f>
        <v>0</v>
      </c>
      <c r="H78" s="73">
        <f>SUM(H79:H80)</f>
        <v>0</v>
      </c>
      <c r="I78" s="74">
        <f t="shared" si="7"/>
        <v>0</v>
      </c>
      <c r="J78" s="73">
        <f>SUM(J79:J80)</f>
        <v>0</v>
      </c>
      <c r="K78" s="73">
        <f>SUM(K79:K80)</f>
        <v>0</v>
      </c>
      <c r="L78" s="74">
        <f t="shared" si="8"/>
        <v>0</v>
      </c>
    </row>
    <row r="79" spans="1:12" ht="15.75" hidden="1" thickBot="1" x14ac:dyDescent="0.3">
      <c r="A79" s="12"/>
      <c r="B79" s="6" t="s">
        <v>17</v>
      </c>
      <c r="C79" s="882"/>
      <c r="D79" s="285"/>
      <c r="E79" s="73"/>
      <c r="F79" s="74">
        <f t="shared" si="5"/>
        <v>0</v>
      </c>
      <c r="G79" s="73"/>
      <c r="H79" s="73"/>
      <c r="I79" s="74">
        <f t="shared" si="7"/>
        <v>0</v>
      </c>
      <c r="J79" s="73"/>
      <c r="K79" s="73"/>
      <c r="L79" s="74">
        <f t="shared" si="8"/>
        <v>0</v>
      </c>
    </row>
    <row r="80" spans="1:12" ht="15.75" hidden="1" thickBot="1" x14ac:dyDescent="0.3">
      <c r="A80" s="12"/>
      <c r="B80" s="6" t="s">
        <v>18</v>
      </c>
      <c r="C80" s="882"/>
      <c r="D80" s="285"/>
      <c r="E80" s="73"/>
      <c r="F80" s="74">
        <f t="shared" si="5"/>
        <v>0</v>
      </c>
      <c r="G80" s="73"/>
      <c r="H80" s="73"/>
      <c r="I80" s="74">
        <f t="shared" si="7"/>
        <v>0</v>
      </c>
      <c r="J80" s="73"/>
      <c r="K80" s="73"/>
      <c r="L80" s="74">
        <f t="shared" si="8"/>
        <v>0</v>
      </c>
    </row>
    <row r="81" spans="1:12" ht="15.75" hidden="1" thickBot="1" x14ac:dyDescent="0.3">
      <c r="A81" s="12" t="s">
        <v>450</v>
      </c>
      <c r="B81" s="6" t="s">
        <v>323</v>
      </c>
      <c r="C81" s="882"/>
      <c r="D81" s="285"/>
      <c r="E81" s="73"/>
      <c r="F81" s="74"/>
      <c r="G81" s="73"/>
      <c r="H81" s="73"/>
      <c r="I81" s="74"/>
      <c r="J81" s="73"/>
      <c r="K81" s="73"/>
      <c r="L81" s="74"/>
    </row>
    <row r="82" spans="1:12" ht="15.75" hidden="1" thickBot="1" x14ac:dyDescent="0.3">
      <c r="A82" s="12" t="s">
        <v>143</v>
      </c>
      <c r="B82" s="6" t="s">
        <v>144</v>
      </c>
      <c r="C82" s="882"/>
      <c r="D82" s="285"/>
      <c r="E82" s="73"/>
      <c r="F82" s="74">
        <f t="shared" ref="F82:F84" si="13">SUM(D82:E82)</f>
        <v>0</v>
      </c>
      <c r="G82" s="73"/>
      <c r="H82" s="73"/>
      <c r="I82" s="74">
        <f t="shared" ref="I82:I84" si="14">SUM(G82:H82)</f>
        <v>0</v>
      </c>
      <c r="J82" s="73"/>
      <c r="K82" s="73"/>
      <c r="L82" s="74">
        <f t="shared" ref="L82:L84" si="15">SUM(J82:K82)</f>
        <v>0</v>
      </c>
    </row>
    <row r="83" spans="1:12" ht="15.75" hidden="1" thickBot="1" x14ac:dyDescent="0.3">
      <c r="A83" s="13" t="s">
        <v>145</v>
      </c>
      <c r="B83" s="21" t="s">
        <v>146</v>
      </c>
      <c r="C83" s="933"/>
      <c r="D83" s="930"/>
      <c r="E83" s="75"/>
      <c r="F83" s="76">
        <f t="shared" si="13"/>
        <v>0</v>
      </c>
      <c r="G83" s="75"/>
      <c r="H83" s="75"/>
      <c r="I83" s="76">
        <f t="shared" si="14"/>
        <v>0</v>
      </c>
      <c r="J83" s="75"/>
      <c r="K83" s="75"/>
      <c r="L83" s="76">
        <f t="shared" si="15"/>
        <v>0</v>
      </c>
    </row>
    <row r="84" spans="1:12" ht="15.75" thickBot="1" x14ac:dyDescent="0.3">
      <c r="A84" s="14" t="s">
        <v>251</v>
      </c>
      <c r="B84" s="4" t="s">
        <v>147</v>
      </c>
      <c r="C84" s="931">
        <f>C72+C73</f>
        <v>0</v>
      </c>
      <c r="D84" s="929">
        <f>D72+D73</f>
        <v>0</v>
      </c>
      <c r="E84" s="77">
        <f>E72+E73</f>
        <v>0</v>
      </c>
      <c r="F84" s="78">
        <f t="shared" si="13"/>
        <v>0</v>
      </c>
      <c r="G84" s="77">
        <f>G72+G73</f>
        <v>0</v>
      </c>
      <c r="H84" s="77">
        <f>H72+H73</f>
        <v>0</v>
      </c>
      <c r="I84" s="78">
        <f t="shared" si="14"/>
        <v>0</v>
      </c>
      <c r="J84" s="77">
        <f>J72+J73</f>
        <v>0</v>
      </c>
      <c r="K84" s="77">
        <f>K72+K73</f>
        <v>0</v>
      </c>
      <c r="L84" s="78">
        <f t="shared" si="15"/>
        <v>0</v>
      </c>
    </row>
    <row r="85" spans="1:12" x14ac:dyDescent="0.25">
      <c r="A85" s="16"/>
      <c r="B85" s="17"/>
      <c r="C85" s="66"/>
      <c r="D85" s="63"/>
      <c r="E85" s="63"/>
      <c r="F85" s="63"/>
      <c r="G85" s="63"/>
      <c r="H85" s="63"/>
      <c r="I85" s="63"/>
      <c r="J85" s="63"/>
      <c r="K85" s="63"/>
      <c r="L85" s="63"/>
    </row>
    <row r="86" spans="1:12" ht="15.75" thickBot="1" x14ac:dyDescent="0.3">
      <c r="A86" s="26"/>
      <c r="B86" s="27"/>
      <c r="C86" s="67"/>
      <c r="D86" s="79"/>
      <c r="E86" s="79"/>
      <c r="F86" s="79"/>
      <c r="G86" s="79"/>
      <c r="H86" s="79"/>
      <c r="I86" s="79"/>
      <c r="J86" s="79"/>
      <c r="K86" s="79"/>
      <c r="L86" s="79"/>
    </row>
    <row r="87" spans="1:12" ht="15.75" thickBot="1" x14ac:dyDescent="0.3">
      <c r="A87" s="18" t="s">
        <v>148</v>
      </c>
      <c r="B87" s="10" t="s">
        <v>22</v>
      </c>
      <c r="C87" s="931">
        <f>C88+C100</f>
        <v>0</v>
      </c>
      <c r="D87" s="929">
        <f>D88+D100</f>
        <v>0</v>
      </c>
      <c r="E87" s="77">
        <f>E88+E100</f>
        <v>0</v>
      </c>
      <c r="F87" s="78">
        <f t="shared" ref="F87:F149" si="16">SUM(D87:E87)</f>
        <v>0</v>
      </c>
      <c r="G87" s="77">
        <f>G88+G100</f>
        <v>0</v>
      </c>
      <c r="H87" s="77">
        <f>H88+H100</f>
        <v>0</v>
      </c>
      <c r="I87" s="78">
        <f t="shared" ref="I87:I112" si="17">SUM(G87:H87)</f>
        <v>0</v>
      </c>
      <c r="J87" s="77">
        <f>J88+J100</f>
        <v>0</v>
      </c>
      <c r="K87" s="77">
        <f>K88+K100</f>
        <v>0</v>
      </c>
      <c r="L87" s="78">
        <f t="shared" ref="L87:L112" si="18">SUM(J87:K87)</f>
        <v>0</v>
      </c>
    </row>
    <row r="88" spans="1:12" ht="15.75" hidden="1" thickBot="1" x14ac:dyDescent="0.3">
      <c r="A88" s="19" t="s">
        <v>149</v>
      </c>
      <c r="B88" s="6" t="s">
        <v>150</v>
      </c>
      <c r="C88" s="932">
        <f>SUM(C89:C99)</f>
        <v>0</v>
      </c>
      <c r="D88" s="125">
        <f>SUM(D89:D99)</f>
        <v>0</v>
      </c>
      <c r="E88" s="71">
        <f>SUM(E89:E99)</f>
        <v>0</v>
      </c>
      <c r="F88" s="72">
        <f t="shared" si="16"/>
        <v>0</v>
      </c>
      <c r="G88" s="71">
        <f>SUM(G89:G99)</f>
        <v>0</v>
      </c>
      <c r="H88" s="71">
        <f>SUM(H89:H99)</f>
        <v>0</v>
      </c>
      <c r="I88" s="72">
        <f t="shared" si="17"/>
        <v>0</v>
      </c>
      <c r="J88" s="71">
        <f>SUM(J89:J99)</f>
        <v>0</v>
      </c>
      <c r="K88" s="71">
        <f>SUM(K89:K99)</f>
        <v>0</v>
      </c>
      <c r="L88" s="72">
        <f t="shared" si="18"/>
        <v>0</v>
      </c>
    </row>
    <row r="89" spans="1:12" ht="15.75" hidden="1" thickBot="1" x14ac:dyDescent="0.3">
      <c r="A89" s="19" t="s">
        <v>151</v>
      </c>
      <c r="B89" s="6" t="s">
        <v>152</v>
      </c>
      <c r="C89" s="882"/>
      <c r="D89" s="285"/>
      <c r="E89" s="73"/>
      <c r="F89" s="74">
        <f t="shared" si="16"/>
        <v>0</v>
      </c>
      <c r="G89" s="73"/>
      <c r="H89" s="73"/>
      <c r="I89" s="74">
        <f t="shared" si="17"/>
        <v>0</v>
      </c>
      <c r="J89" s="73"/>
      <c r="K89" s="73"/>
      <c r="L89" s="74">
        <f t="shared" si="18"/>
        <v>0</v>
      </c>
    </row>
    <row r="90" spans="1:12" ht="15.75" hidden="1" thickBot="1" x14ac:dyDescent="0.3">
      <c r="A90" s="19" t="s">
        <v>440</v>
      </c>
      <c r="B90" s="6" t="s">
        <v>441</v>
      </c>
      <c r="C90" s="882"/>
      <c r="D90" s="285"/>
      <c r="E90" s="73"/>
      <c r="F90" s="74">
        <f t="shared" si="16"/>
        <v>0</v>
      </c>
      <c r="G90" s="73"/>
      <c r="H90" s="73"/>
      <c r="I90" s="74">
        <f t="shared" si="17"/>
        <v>0</v>
      </c>
      <c r="J90" s="73"/>
      <c r="K90" s="73"/>
      <c r="L90" s="74">
        <f t="shared" si="18"/>
        <v>0</v>
      </c>
    </row>
    <row r="91" spans="1:12" ht="15.75" hidden="1" thickBot="1" x14ac:dyDescent="0.3">
      <c r="A91" s="19" t="s">
        <v>153</v>
      </c>
      <c r="B91" s="6" t="s">
        <v>154</v>
      </c>
      <c r="C91" s="882"/>
      <c r="D91" s="285"/>
      <c r="E91" s="73"/>
      <c r="F91" s="74">
        <f t="shared" si="16"/>
        <v>0</v>
      </c>
      <c r="G91" s="73"/>
      <c r="H91" s="73"/>
      <c r="I91" s="74">
        <f t="shared" si="17"/>
        <v>0</v>
      </c>
      <c r="J91" s="73"/>
      <c r="K91" s="73"/>
      <c r="L91" s="74">
        <f t="shared" si="18"/>
        <v>0</v>
      </c>
    </row>
    <row r="92" spans="1:12" ht="15.75" hidden="1" thickBot="1" x14ac:dyDescent="0.3">
      <c r="A92" s="19" t="s">
        <v>155</v>
      </c>
      <c r="B92" s="6" t="s">
        <v>156</v>
      </c>
      <c r="C92" s="882"/>
      <c r="D92" s="285"/>
      <c r="E92" s="73"/>
      <c r="F92" s="74">
        <f t="shared" si="16"/>
        <v>0</v>
      </c>
      <c r="G92" s="73"/>
      <c r="H92" s="73"/>
      <c r="I92" s="74">
        <f t="shared" si="17"/>
        <v>0</v>
      </c>
      <c r="J92" s="73"/>
      <c r="K92" s="73"/>
      <c r="L92" s="74">
        <f t="shared" si="18"/>
        <v>0</v>
      </c>
    </row>
    <row r="93" spans="1:12" ht="15.75" hidden="1" thickBot="1" x14ac:dyDescent="0.3">
      <c r="A93" s="19" t="s">
        <v>157</v>
      </c>
      <c r="B93" s="6" t="s">
        <v>158</v>
      </c>
      <c r="C93" s="882"/>
      <c r="D93" s="285"/>
      <c r="E93" s="73"/>
      <c r="F93" s="74">
        <f t="shared" si="16"/>
        <v>0</v>
      </c>
      <c r="G93" s="73"/>
      <c r="H93" s="73"/>
      <c r="I93" s="74">
        <f t="shared" si="17"/>
        <v>0</v>
      </c>
      <c r="J93" s="73"/>
      <c r="K93" s="73"/>
      <c r="L93" s="74">
        <f t="shared" si="18"/>
        <v>0</v>
      </c>
    </row>
    <row r="94" spans="1:12" ht="15.75" hidden="1" thickBot="1" x14ac:dyDescent="0.3">
      <c r="A94" s="19" t="s">
        <v>159</v>
      </c>
      <c r="B94" s="6" t="s">
        <v>160</v>
      </c>
      <c r="C94" s="882"/>
      <c r="D94" s="285"/>
      <c r="E94" s="73"/>
      <c r="F94" s="74">
        <f t="shared" si="16"/>
        <v>0</v>
      </c>
      <c r="G94" s="73"/>
      <c r="H94" s="73"/>
      <c r="I94" s="74">
        <f t="shared" si="17"/>
        <v>0</v>
      </c>
      <c r="J94" s="73"/>
      <c r="K94" s="73"/>
      <c r="L94" s="74">
        <f t="shared" si="18"/>
        <v>0</v>
      </c>
    </row>
    <row r="95" spans="1:12" ht="15.75" hidden="1" thickBot="1" x14ac:dyDescent="0.3">
      <c r="A95" s="19" t="s">
        <v>161</v>
      </c>
      <c r="B95" s="6" t="s">
        <v>162</v>
      </c>
      <c r="C95" s="882"/>
      <c r="D95" s="285"/>
      <c r="E95" s="73"/>
      <c r="F95" s="74">
        <f t="shared" si="16"/>
        <v>0</v>
      </c>
      <c r="G95" s="73"/>
      <c r="H95" s="73"/>
      <c r="I95" s="74">
        <f t="shared" si="17"/>
        <v>0</v>
      </c>
      <c r="J95" s="73"/>
      <c r="K95" s="73"/>
      <c r="L95" s="74">
        <f t="shared" si="18"/>
        <v>0</v>
      </c>
    </row>
    <row r="96" spans="1:12" ht="15.75" hidden="1" thickBot="1" x14ac:dyDescent="0.3">
      <c r="A96" s="19" t="s">
        <v>163</v>
      </c>
      <c r="B96" s="6" t="s">
        <v>164</v>
      </c>
      <c r="C96" s="882"/>
      <c r="D96" s="285"/>
      <c r="E96" s="73"/>
      <c r="F96" s="74">
        <f t="shared" si="16"/>
        <v>0</v>
      </c>
      <c r="G96" s="73"/>
      <c r="H96" s="73"/>
      <c r="I96" s="74">
        <f t="shared" si="17"/>
        <v>0</v>
      </c>
      <c r="J96" s="73"/>
      <c r="K96" s="73"/>
      <c r="L96" s="74">
        <f t="shared" si="18"/>
        <v>0</v>
      </c>
    </row>
    <row r="97" spans="1:12" ht="15.75" hidden="1" thickBot="1" x14ac:dyDescent="0.3">
      <c r="A97" s="19" t="s">
        <v>165</v>
      </c>
      <c r="B97" s="6" t="s">
        <v>166</v>
      </c>
      <c r="C97" s="882"/>
      <c r="D97" s="285"/>
      <c r="E97" s="73"/>
      <c r="F97" s="74">
        <f t="shared" si="16"/>
        <v>0</v>
      </c>
      <c r="G97" s="73"/>
      <c r="H97" s="73"/>
      <c r="I97" s="74">
        <f t="shared" si="17"/>
        <v>0</v>
      </c>
      <c r="J97" s="73"/>
      <c r="K97" s="73"/>
      <c r="L97" s="74">
        <f t="shared" si="18"/>
        <v>0</v>
      </c>
    </row>
    <row r="98" spans="1:12" ht="15.75" hidden="1" thickBot="1" x14ac:dyDescent="0.3">
      <c r="A98" s="19" t="s">
        <v>167</v>
      </c>
      <c r="B98" s="6" t="s">
        <v>168</v>
      </c>
      <c r="C98" s="882"/>
      <c r="D98" s="285"/>
      <c r="E98" s="73"/>
      <c r="F98" s="74">
        <f t="shared" si="16"/>
        <v>0</v>
      </c>
      <c r="G98" s="73"/>
      <c r="H98" s="73"/>
      <c r="I98" s="74">
        <f t="shared" si="17"/>
        <v>0</v>
      </c>
      <c r="J98" s="73"/>
      <c r="K98" s="73"/>
      <c r="L98" s="74">
        <f t="shared" si="18"/>
        <v>0</v>
      </c>
    </row>
    <row r="99" spans="1:12" ht="15.75" hidden="1" thickBot="1" x14ac:dyDescent="0.3">
      <c r="A99" s="19" t="s">
        <v>169</v>
      </c>
      <c r="B99" s="6" t="s">
        <v>170</v>
      </c>
      <c r="C99" s="882"/>
      <c r="D99" s="285"/>
      <c r="E99" s="73"/>
      <c r="F99" s="74">
        <f t="shared" si="16"/>
        <v>0</v>
      </c>
      <c r="G99" s="73"/>
      <c r="H99" s="73"/>
      <c r="I99" s="74">
        <f t="shared" si="17"/>
        <v>0</v>
      </c>
      <c r="J99" s="73"/>
      <c r="K99" s="73"/>
      <c r="L99" s="74">
        <f t="shared" si="18"/>
        <v>0</v>
      </c>
    </row>
    <row r="100" spans="1:12" ht="15.75" hidden="1" thickBot="1" x14ac:dyDescent="0.3">
      <c r="A100" s="19" t="s">
        <v>171</v>
      </c>
      <c r="B100" s="6" t="s">
        <v>172</v>
      </c>
      <c r="C100" s="882"/>
      <c r="D100" s="285">
        <f>SUM(D101:D103)</f>
        <v>0</v>
      </c>
      <c r="E100" s="73">
        <f>SUM(E101:E103)</f>
        <v>0</v>
      </c>
      <c r="F100" s="74">
        <f t="shared" si="16"/>
        <v>0</v>
      </c>
      <c r="G100" s="73">
        <f>SUM(G101:G103)</f>
        <v>0</v>
      </c>
      <c r="H100" s="73">
        <f>SUM(H101:H103)</f>
        <v>0</v>
      </c>
      <c r="I100" s="74">
        <f t="shared" si="17"/>
        <v>0</v>
      </c>
      <c r="J100" s="73">
        <f>SUM(J101:J103)</f>
        <v>0</v>
      </c>
      <c r="K100" s="73">
        <f>SUM(K101:K103)</f>
        <v>0</v>
      </c>
      <c r="L100" s="74">
        <f t="shared" si="18"/>
        <v>0</v>
      </c>
    </row>
    <row r="101" spans="1:12" ht="15.75" hidden="1" thickBot="1" x14ac:dyDescent="0.3">
      <c r="A101" s="19" t="s">
        <v>173</v>
      </c>
      <c r="B101" s="6" t="s">
        <v>174</v>
      </c>
      <c r="C101" s="882"/>
      <c r="D101" s="285"/>
      <c r="E101" s="73"/>
      <c r="F101" s="74">
        <f t="shared" si="16"/>
        <v>0</v>
      </c>
      <c r="G101" s="73"/>
      <c r="H101" s="73"/>
      <c r="I101" s="74">
        <f t="shared" si="17"/>
        <v>0</v>
      </c>
      <c r="J101" s="73"/>
      <c r="K101" s="73"/>
      <c r="L101" s="74">
        <f t="shared" si="18"/>
        <v>0</v>
      </c>
    </row>
    <row r="102" spans="1:12" ht="15.75" hidden="1" thickBot="1" x14ac:dyDescent="0.3">
      <c r="A102" s="19" t="s">
        <v>175</v>
      </c>
      <c r="B102" s="6" t="s">
        <v>176</v>
      </c>
      <c r="C102" s="882"/>
      <c r="D102" s="285"/>
      <c r="E102" s="73"/>
      <c r="F102" s="74">
        <f t="shared" si="16"/>
        <v>0</v>
      </c>
      <c r="G102" s="73"/>
      <c r="H102" s="73"/>
      <c r="I102" s="74">
        <f t="shared" si="17"/>
        <v>0</v>
      </c>
      <c r="J102" s="73"/>
      <c r="K102" s="73"/>
      <c r="L102" s="74">
        <f t="shared" si="18"/>
        <v>0</v>
      </c>
    </row>
    <row r="103" spans="1:12" ht="15.75" hidden="1" thickBot="1" x14ac:dyDescent="0.3">
      <c r="A103" s="20" t="s">
        <v>177</v>
      </c>
      <c r="B103" s="21" t="s">
        <v>178</v>
      </c>
      <c r="C103" s="933"/>
      <c r="D103" s="930"/>
      <c r="E103" s="75"/>
      <c r="F103" s="76">
        <f t="shared" si="16"/>
        <v>0</v>
      </c>
      <c r="G103" s="75"/>
      <c r="H103" s="75"/>
      <c r="I103" s="76">
        <f t="shared" si="17"/>
        <v>0</v>
      </c>
      <c r="J103" s="75"/>
      <c r="K103" s="75"/>
      <c r="L103" s="76">
        <f t="shared" si="18"/>
        <v>0</v>
      </c>
    </row>
    <row r="104" spans="1:12" ht="15.75" thickBot="1" x14ac:dyDescent="0.3">
      <c r="A104" s="18" t="s">
        <v>179</v>
      </c>
      <c r="B104" s="10" t="s">
        <v>180</v>
      </c>
      <c r="C104" s="931">
        <f>SUM(C105:C109)</f>
        <v>0</v>
      </c>
      <c r="D104" s="929">
        <f>SUM(D105:D109)</f>
        <v>0</v>
      </c>
      <c r="E104" s="77">
        <f>SUM(E105:E109)</f>
        <v>0</v>
      </c>
      <c r="F104" s="78">
        <f t="shared" si="16"/>
        <v>0</v>
      </c>
      <c r="G104" s="77">
        <f>SUM(G105:G109)</f>
        <v>0</v>
      </c>
      <c r="H104" s="77">
        <f>SUM(H105:H109)</f>
        <v>0</v>
      </c>
      <c r="I104" s="78">
        <f t="shared" si="17"/>
        <v>0</v>
      </c>
      <c r="J104" s="77">
        <f>SUM(J105:J109)</f>
        <v>0</v>
      </c>
      <c r="K104" s="77">
        <f>SUM(K105:K109)</f>
        <v>0</v>
      </c>
      <c r="L104" s="78">
        <f t="shared" si="18"/>
        <v>0</v>
      </c>
    </row>
    <row r="105" spans="1:12" ht="15.75" hidden="1" thickBot="1" x14ac:dyDescent="0.3">
      <c r="A105" s="19"/>
      <c r="B105" s="6" t="s">
        <v>181</v>
      </c>
      <c r="C105" s="71"/>
      <c r="D105" s="71"/>
      <c r="E105" s="71"/>
      <c r="F105" s="72">
        <f t="shared" si="16"/>
        <v>0</v>
      </c>
      <c r="G105" s="71"/>
      <c r="H105" s="71"/>
      <c r="I105" s="72">
        <f t="shared" si="17"/>
        <v>0</v>
      </c>
      <c r="J105" s="71"/>
      <c r="K105" s="71"/>
      <c r="L105" s="72">
        <f t="shared" si="18"/>
        <v>0</v>
      </c>
    </row>
    <row r="106" spans="1:12" ht="15.75" hidden="1" thickBot="1" x14ac:dyDescent="0.3">
      <c r="A106" s="19"/>
      <c r="B106" s="6" t="s">
        <v>182</v>
      </c>
      <c r="C106" s="73"/>
      <c r="D106" s="73"/>
      <c r="E106" s="73"/>
      <c r="F106" s="74">
        <f t="shared" si="16"/>
        <v>0</v>
      </c>
      <c r="G106" s="73"/>
      <c r="H106" s="73"/>
      <c r="I106" s="74">
        <f t="shared" si="17"/>
        <v>0</v>
      </c>
      <c r="J106" s="73"/>
      <c r="K106" s="73"/>
      <c r="L106" s="74">
        <f t="shared" si="18"/>
        <v>0</v>
      </c>
    </row>
    <row r="107" spans="1:12" ht="15.75" hidden="1" thickBot="1" x14ac:dyDescent="0.3">
      <c r="A107" s="20"/>
      <c r="B107" s="21" t="s">
        <v>183</v>
      </c>
      <c r="C107" s="73"/>
      <c r="D107" s="73"/>
      <c r="E107" s="73"/>
      <c r="F107" s="74">
        <f t="shared" si="16"/>
        <v>0</v>
      </c>
      <c r="G107" s="73"/>
      <c r="H107" s="73"/>
      <c r="I107" s="74">
        <f t="shared" si="17"/>
        <v>0</v>
      </c>
      <c r="J107" s="73"/>
      <c r="K107" s="73"/>
      <c r="L107" s="74">
        <f t="shared" si="18"/>
        <v>0</v>
      </c>
    </row>
    <row r="108" spans="1:12" ht="15.75" hidden="1" thickBot="1" x14ac:dyDescent="0.3">
      <c r="A108" s="20"/>
      <c r="B108" s="21" t="s">
        <v>184</v>
      </c>
      <c r="C108" s="73"/>
      <c r="D108" s="73"/>
      <c r="E108" s="73"/>
      <c r="F108" s="74">
        <f t="shared" si="16"/>
        <v>0</v>
      </c>
      <c r="G108" s="73"/>
      <c r="H108" s="73"/>
      <c r="I108" s="74">
        <f t="shared" si="17"/>
        <v>0</v>
      </c>
      <c r="J108" s="73"/>
      <c r="K108" s="73"/>
      <c r="L108" s="74">
        <f t="shared" si="18"/>
        <v>0</v>
      </c>
    </row>
    <row r="109" spans="1:12" ht="15.75" hidden="1" thickBot="1" x14ac:dyDescent="0.3">
      <c r="A109" s="20"/>
      <c r="B109" s="21" t="s">
        <v>185</v>
      </c>
      <c r="C109" s="75"/>
      <c r="D109" s="75"/>
      <c r="E109" s="75"/>
      <c r="F109" s="76">
        <f t="shared" si="16"/>
        <v>0</v>
      </c>
      <c r="G109" s="75"/>
      <c r="H109" s="75"/>
      <c r="I109" s="76">
        <f t="shared" si="17"/>
        <v>0</v>
      </c>
      <c r="J109" s="75"/>
      <c r="K109" s="75"/>
      <c r="L109" s="76">
        <f t="shared" si="18"/>
        <v>0</v>
      </c>
    </row>
    <row r="110" spans="1:12" x14ac:dyDescent="0.25">
      <c r="A110" s="18" t="s">
        <v>186</v>
      </c>
      <c r="B110" s="10" t="s">
        <v>23</v>
      </c>
      <c r="C110" s="944">
        <f>SUM(C111:C112,C113,C126,C125)</f>
        <v>3404920</v>
      </c>
      <c r="D110" s="125">
        <f>SUM(D111:D112,D113,D126,D125)</f>
        <v>0</v>
      </c>
      <c r="E110" s="71">
        <f>SUM(E111:E112,E113,E126,E125)</f>
        <v>0</v>
      </c>
      <c r="F110" s="72">
        <f t="shared" si="16"/>
        <v>0</v>
      </c>
      <c r="G110" s="71">
        <f>SUM(G111:G112,G113,G126,G125)</f>
        <v>3514860</v>
      </c>
      <c r="H110" s="71">
        <f>SUM(H111:H112,H113,H126,H125)</f>
        <v>0</v>
      </c>
      <c r="I110" s="72">
        <f t="shared" si="17"/>
        <v>3514860</v>
      </c>
      <c r="J110" s="71">
        <f>SUM(J111:J112,J113,J126,J125)</f>
        <v>4514860</v>
      </c>
      <c r="K110" s="71">
        <f>SUM(K111:K112,K113,K126,K125)</f>
        <v>0</v>
      </c>
      <c r="L110" s="72">
        <f t="shared" si="18"/>
        <v>4514860</v>
      </c>
    </row>
    <row r="111" spans="1:12" x14ac:dyDescent="0.25">
      <c r="A111" s="19" t="s">
        <v>187</v>
      </c>
      <c r="B111" s="6" t="s">
        <v>188</v>
      </c>
      <c r="C111" s="882"/>
      <c r="D111" s="285"/>
      <c r="E111" s="73"/>
      <c r="F111" s="74">
        <f t="shared" si="16"/>
        <v>0</v>
      </c>
      <c r="G111" s="73"/>
      <c r="H111" s="73"/>
      <c r="I111" s="74">
        <f t="shared" si="17"/>
        <v>0</v>
      </c>
      <c r="J111" s="73"/>
      <c r="K111" s="73"/>
      <c r="L111" s="74">
        <f t="shared" si="18"/>
        <v>0</v>
      </c>
    </row>
    <row r="112" spans="1:12" x14ac:dyDescent="0.25">
      <c r="A112" s="19" t="s">
        <v>189</v>
      </c>
      <c r="B112" s="6" t="s">
        <v>190</v>
      </c>
      <c r="C112" s="882"/>
      <c r="D112" s="285"/>
      <c r="E112" s="73"/>
      <c r="F112" s="74">
        <f t="shared" si="16"/>
        <v>0</v>
      </c>
      <c r="G112" s="73"/>
      <c r="H112" s="73"/>
      <c r="I112" s="74">
        <f t="shared" si="17"/>
        <v>0</v>
      </c>
      <c r="J112" s="73"/>
      <c r="K112" s="73"/>
      <c r="L112" s="74">
        <f t="shared" si="18"/>
        <v>0</v>
      </c>
    </row>
    <row r="113" spans="1:21" x14ac:dyDescent="0.25">
      <c r="A113" s="19" t="s">
        <v>191</v>
      </c>
      <c r="B113" s="6" t="s">
        <v>192</v>
      </c>
      <c r="C113" s="882">
        <f>SUM(C114:C124)</f>
        <v>3136000</v>
      </c>
      <c r="D113" s="285">
        <f t="shared" ref="D113:F113" si="19">SUM(D114:D124)-D115-D116-D117-D118</f>
        <v>0</v>
      </c>
      <c r="E113" s="73">
        <f t="shared" si="19"/>
        <v>0</v>
      </c>
      <c r="F113" s="73">
        <f t="shared" si="19"/>
        <v>0</v>
      </c>
      <c r="G113" s="73">
        <f t="shared" ref="G113:I113" si="20">SUM(G114:G124)-G115-G116-G117-G118</f>
        <v>3319000</v>
      </c>
      <c r="H113" s="73">
        <f t="shared" si="20"/>
        <v>0</v>
      </c>
      <c r="I113" s="73">
        <f t="shared" si="20"/>
        <v>3319000</v>
      </c>
      <c r="J113" s="73">
        <f t="shared" ref="J113:L113" si="21">SUM(J114:J124)-J115-J116-J117-J118</f>
        <v>4119000</v>
      </c>
      <c r="K113" s="73">
        <f t="shared" si="21"/>
        <v>0</v>
      </c>
      <c r="L113" s="73">
        <f t="shared" si="21"/>
        <v>4119000</v>
      </c>
    </row>
    <row r="114" spans="1:21" x14ac:dyDescent="0.25">
      <c r="A114" s="19" t="s">
        <v>193</v>
      </c>
      <c r="B114" s="6" t="s">
        <v>194</v>
      </c>
      <c r="C114" s="882"/>
      <c r="D114" s="285"/>
      <c r="E114" s="73"/>
      <c r="F114" s="74">
        <f t="shared" si="16"/>
        <v>0</v>
      </c>
      <c r="G114" s="73"/>
      <c r="H114" s="73"/>
      <c r="I114" s="74">
        <f t="shared" ref="I114" si="22">SUM(G114:H114)</f>
        <v>0</v>
      </c>
      <c r="J114" s="73"/>
      <c r="K114" s="73"/>
      <c r="L114" s="74">
        <f t="shared" ref="L114" si="23">SUM(J114:K114)</f>
        <v>0</v>
      </c>
    </row>
    <row r="115" spans="1:21" x14ac:dyDescent="0.25">
      <c r="A115" s="19"/>
      <c r="B115" s="6" t="s">
        <v>874</v>
      </c>
      <c r="C115" s="882"/>
      <c r="D115" s="285"/>
      <c r="E115" s="73"/>
      <c r="F115" s="74"/>
      <c r="G115" s="73"/>
      <c r="H115" s="73"/>
      <c r="I115" s="74"/>
      <c r="J115" s="73"/>
      <c r="K115" s="73"/>
      <c r="L115" s="74"/>
    </row>
    <row r="116" spans="1:21" x14ac:dyDescent="0.25">
      <c r="A116" s="19"/>
      <c r="B116" s="6" t="s">
        <v>875</v>
      </c>
      <c r="C116" s="882"/>
      <c r="D116" s="285"/>
      <c r="E116" s="73"/>
      <c r="F116" s="74"/>
      <c r="G116" s="73"/>
      <c r="H116" s="73"/>
      <c r="I116" s="74"/>
      <c r="J116" s="73"/>
      <c r="K116" s="73"/>
      <c r="L116" s="74"/>
    </row>
    <row r="117" spans="1:21" x14ac:dyDescent="0.25">
      <c r="A117" s="19"/>
      <c r="B117" s="6" t="s">
        <v>873</v>
      </c>
      <c r="C117" s="882"/>
      <c r="D117" s="285"/>
      <c r="E117" s="73"/>
      <c r="F117" s="74"/>
      <c r="G117" s="73"/>
      <c r="H117" s="73"/>
      <c r="I117" s="74"/>
      <c r="J117" s="73"/>
      <c r="K117" s="73"/>
      <c r="L117" s="74"/>
    </row>
    <row r="118" spans="1:21" x14ac:dyDescent="0.25">
      <c r="A118" s="19"/>
      <c r="B118" s="6" t="s">
        <v>876</v>
      </c>
      <c r="C118" s="882"/>
      <c r="D118" s="285"/>
      <c r="E118" s="73"/>
      <c r="F118" s="74"/>
      <c r="G118" s="73"/>
      <c r="H118" s="73"/>
      <c r="I118" s="74"/>
      <c r="J118" s="73"/>
      <c r="K118" s="73"/>
      <c r="L118" s="74"/>
    </row>
    <row r="119" spans="1:21" x14ac:dyDescent="0.25">
      <c r="A119" s="19" t="s">
        <v>195</v>
      </c>
      <c r="B119" s="6" t="s">
        <v>196</v>
      </c>
      <c r="C119" s="882"/>
      <c r="D119" s="285"/>
      <c r="E119" s="73"/>
      <c r="F119" s="74">
        <f t="shared" si="16"/>
        <v>0</v>
      </c>
      <c r="G119" s="73"/>
      <c r="H119" s="73"/>
      <c r="I119" s="74">
        <f t="shared" ref="I119:I149" si="24">SUM(G119:H119)</f>
        <v>0</v>
      </c>
      <c r="J119" s="73"/>
      <c r="K119" s="73"/>
      <c r="L119" s="74">
        <f t="shared" ref="L119:L149" si="25">SUM(J119:K119)</f>
        <v>0</v>
      </c>
    </row>
    <row r="120" spans="1:21" x14ac:dyDescent="0.25">
      <c r="A120" s="19" t="s">
        <v>197</v>
      </c>
      <c r="B120" s="6" t="s">
        <v>198</v>
      </c>
      <c r="C120" s="882"/>
      <c r="D120" s="285"/>
      <c r="E120" s="73"/>
      <c r="F120" s="74">
        <f t="shared" si="16"/>
        <v>0</v>
      </c>
      <c r="G120" s="73"/>
      <c r="H120" s="73"/>
      <c r="I120" s="74">
        <f t="shared" si="24"/>
        <v>0</v>
      </c>
      <c r="J120" s="73"/>
      <c r="K120" s="73"/>
      <c r="L120" s="74">
        <f t="shared" si="25"/>
        <v>0</v>
      </c>
    </row>
    <row r="121" spans="1:21" x14ac:dyDescent="0.25">
      <c r="A121" s="19" t="s">
        <v>199</v>
      </c>
      <c r="B121" s="6" t="s">
        <v>200</v>
      </c>
      <c r="C121" s="882"/>
      <c r="D121" s="285"/>
      <c r="E121" s="73"/>
      <c r="F121" s="74">
        <f t="shared" si="16"/>
        <v>0</v>
      </c>
      <c r="G121" s="73"/>
      <c r="H121" s="73"/>
      <c r="I121" s="74">
        <f t="shared" si="24"/>
        <v>0</v>
      </c>
      <c r="J121" s="73"/>
      <c r="K121" s="73"/>
      <c r="L121" s="74">
        <f t="shared" si="25"/>
        <v>0</v>
      </c>
    </row>
    <row r="122" spans="1:21" x14ac:dyDescent="0.25">
      <c r="A122" s="19" t="s">
        <v>201</v>
      </c>
      <c r="B122" s="6" t="s">
        <v>202</v>
      </c>
      <c r="C122" s="882"/>
      <c r="D122" s="285"/>
      <c r="E122" s="73"/>
      <c r="F122" s="74">
        <f t="shared" si="16"/>
        <v>0</v>
      </c>
      <c r="G122" s="73"/>
      <c r="H122" s="73"/>
      <c r="I122" s="74">
        <f t="shared" si="24"/>
        <v>0</v>
      </c>
      <c r="J122" s="73"/>
      <c r="K122" s="73"/>
      <c r="L122" s="74">
        <f t="shared" si="25"/>
        <v>0</v>
      </c>
    </row>
    <row r="123" spans="1:21" x14ac:dyDescent="0.25">
      <c r="A123" s="19" t="s">
        <v>203</v>
      </c>
      <c r="B123" s="6" t="s">
        <v>204</v>
      </c>
      <c r="C123" s="882">
        <v>2140000</v>
      </c>
      <c r="D123" s="285"/>
      <c r="E123" s="73"/>
      <c r="F123" s="74">
        <f t="shared" si="16"/>
        <v>0</v>
      </c>
      <c r="G123" s="73">
        <f>1385000+780000</f>
        <v>2165000</v>
      </c>
      <c r="H123" s="73"/>
      <c r="I123" s="74">
        <f t="shared" si="24"/>
        <v>2165000</v>
      </c>
      <c r="J123" s="73">
        <v>2017000</v>
      </c>
      <c r="K123" s="73"/>
      <c r="L123" s="74">
        <f t="shared" si="25"/>
        <v>2017000</v>
      </c>
    </row>
    <row r="124" spans="1:21" x14ac:dyDescent="0.25">
      <c r="A124" s="19" t="s">
        <v>205</v>
      </c>
      <c r="B124" s="6" t="s">
        <v>206</v>
      </c>
      <c r="C124" s="882">
        <v>996000</v>
      </c>
      <c r="D124" s="285"/>
      <c r="E124" s="73"/>
      <c r="F124" s="74">
        <f t="shared" si="16"/>
        <v>0</v>
      </c>
      <c r="G124" s="73">
        <v>1154000</v>
      </c>
      <c r="H124" s="73"/>
      <c r="I124" s="74">
        <f t="shared" si="24"/>
        <v>1154000</v>
      </c>
      <c r="J124" s="73">
        <v>2102000</v>
      </c>
      <c r="K124" s="73"/>
      <c r="L124" s="74">
        <f t="shared" si="25"/>
        <v>2102000</v>
      </c>
    </row>
    <row r="125" spans="1:21" x14ac:dyDescent="0.25">
      <c r="A125" s="19" t="s">
        <v>207</v>
      </c>
      <c r="B125" s="6" t="s">
        <v>208</v>
      </c>
      <c r="C125" s="882"/>
      <c r="D125" s="285"/>
      <c r="E125" s="73"/>
      <c r="F125" s="74">
        <f t="shared" si="16"/>
        <v>0</v>
      </c>
      <c r="G125" s="73"/>
      <c r="H125" s="73"/>
      <c r="I125" s="74">
        <f t="shared" si="24"/>
        <v>0</v>
      </c>
      <c r="J125" s="73"/>
      <c r="K125" s="73"/>
      <c r="L125" s="74">
        <f t="shared" si="25"/>
        <v>0</v>
      </c>
    </row>
    <row r="126" spans="1:21" x14ac:dyDescent="0.25">
      <c r="A126" s="19" t="s">
        <v>209</v>
      </c>
      <c r="B126" s="6" t="s">
        <v>210</v>
      </c>
      <c r="C126" s="882">
        <f>SUM(C127:C130)</f>
        <v>268920</v>
      </c>
      <c r="D126" s="285">
        <f>SUM(D127:D130)</f>
        <v>0</v>
      </c>
      <c r="E126" s="73">
        <f>SUM(E127:E130)</f>
        <v>0</v>
      </c>
      <c r="F126" s="74">
        <f t="shared" si="16"/>
        <v>0</v>
      </c>
      <c r="G126" s="73">
        <f>SUM(G127:G130)</f>
        <v>195860</v>
      </c>
      <c r="H126" s="73">
        <f>SUM(H127:H130)</f>
        <v>0</v>
      </c>
      <c r="I126" s="74">
        <f t="shared" si="24"/>
        <v>195860</v>
      </c>
      <c r="J126" s="73">
        <f>SUM(J127:J130)</f>
        <v>395860</v>
      </c>
      <c r="K126" s="73">
        <f>SUM(K127:K130)</f>
        <v>0</v>
      </c>
      <c r="L126" s="74">
        <f t="shared" si="25"/>
        <v>395860</v>
      </c>
    </row>
    <row r="127" spans="1:21" x14ac:dyDescent="0.25">
      <c r="A127" s="19"/>
      <c r="B127" s="6" t="s">
        <v>647</v>
      </c>
      <c r="C127" s="882">
        <v>268920</v>
      </c>
      <c r="D127" s="285"/>
      <c r="E127" s="73"/>
      <c r="F127" s="74">
        <f t="shared" si="16"/>
        <v>0</v>
      </c>
      <c r="G127" s="73">
        <v>195860</v>
      </c>
      <c r="H127" s="73"/>
      <c r="I127" s="74">
        <f t="shared" si="24"/>
        <v>195860</v>
      </c>
      <c r="J127" s="73">
        <v>395860</v>
      </c>
      <c r="K127" s="73"/>
      <c r="L127" s="74">
        <f t="shared" si="25"/>
        <v>395860</v>
      </c>
    </row>
    <row r="128" spans="1:21" x14ac:dyDescent="0.25">
      <c r="A128" s="31"/>
      <c r="B128" s="6" t="s">
        <v>646</v>
      </c>
      <c r="C128" s="882"/>
      <c r="D128" s="285"/>
      <c r="E128" s="73"/>
      <c r="F128" s="73">
        <f t="shared" si="16"/>
        <v>0</v>
      </c>
      <c r="G128" s="73"/>
      <c r="H128" s="73"/>
      <c r="I128" s="73">
        <f t="shared" si="24"/>
        <v>0</v>
      </c>
      <c r="J128" s="73"/>
      <c r="K128" s="73"/>
      <c r="L128" s="73">
        <f t="shared" si="25"/>
        <v>0</v>
      </c>
      <c r="M128" s="63"/>
      <c r="N128" s="63"/>
      <c r="O128" s="63"/>
      <c r="Q128" s="63"/>
      <c r="R128" s="63"/>
      <c r="S128" s="63"/>
      <c r="T128" s="63"/>
      <c r="U128" s="63"/>
    </row>
    <row r="129" spans="1:12" x14ac:dyDescent="0.25">
      <c r="A129" s="20"/>
      <c r="B129" s="21" t="s">
        <v>211</v>
      </c>
      <c r="C129" s="882"/>
      <c r="D129" s="285"/>
      <c r="E129" s="73"/>
      <c r="F129" s="74">
        <f t="shared" si="16"/>
        <v>0</v>
      </c>
      <c r="G129" s="73"/>
      <c r="H129" s="73"/>
      <c r="I129" s="74">
        <f t="shared" si="24"/>
        <v>0</v>
      </c>
      <c r="J129" s="73"/>
      <c r="K129" s="73"/>
      <c r="L129" s="74">
        <f t="shared" si="25"/>
        <v>0</v>
      </c>
    </row>
    <row r="130" spans="1:12" ht="15.75" thickBot="1" x14ac:dyDescent="0.3">
      <c r="A130" s="20" t="s">
        <v>212</v>
      </c>
      <c r="B130" s="21" t="s">
        <v>213</v>
      </c>
      <c r="C130" s="933"/>
      <c r="D130" s="930"/>
      <c r="E130" s="75"/>
      <c r="F130" s="76">
        <f t="shared" si="16"/>
        <v>0</v>
      </c>
      <c r="G130" s="75"/>
      <c r="H130" s="75"/>
      <c r="I130" s="76">
        <f t="shared" si="24"/>
        <v>0</v>
      </c>
      <c r="J130" s="75"/>
      <c r="K130" s="75"/>
      <c r="L130" s="76">
        <f t="shared" si="25"/>
        <v>0</v>
      </c>
    </row>
    <row r="131" spans="1:12" ht="15.75" thickBot="1" x14ac:dyDescent="0.3">
      <c r="A131" s="22" t="s">
        <v>214</v>
      </c>
      <c r="B131" s="4" t="s">
        <v>24</v>
      </c>
      <c r="C131" s="931"/>
      <c r="D131" s="929"/>
      <c r="E131" s="77"/>
      <c r="F131" s="78">
        <f t="shared" si="16"/>
        <v>0</v>
      </c>
      <c r="G131" s="77"/>
      <c r="H131" s="77"/>
      <c r="I131" s="78">
        <f t="shared" si="24"/>
        <v>0</v>
      </c>
      <c r="J131" s="77"/>
      <c r="K131" s="77"/>
      <c r="L131" s="78">
        <f t="shared" si="25"/>
        <v>0</v>
      </c>
    </row>
    <row r="132" spans="1:12" ht="15.75" thickBot="1" x14ac:dyDescent="0.3">
      <c r="A132" s="18" t="s">
        <v>215</v>
      </c>
      <c r="B132" s="10" t="s">
        <v>25</v>
      </c>
      <c r="C132" s="931">
        <f>SUM(C133:C138)</f>
        <v>0</v>
      </c>
      <c r="D132" s="929">
        <f>SUM(D133:D138)</f>
        <v>0</v>
      </c>
      <c r="E132" s="77">
        <f>SUM(E133:E138)</f>
        <v>0</v>
      </c>
      <c r="F132" s="78">
        <f t="shared" si="16"/>
        <v>0</v>
      </c>
      <c r="G132" s="77">
        <f>SUM(G133:G138)</f>
        <v>0</v>
      </c>
      <c r="H132" s="77">
        <f>SUM(H133:H138)</f>
        <v>0</v>
      </c>
      <c r="I132" s="78">
        <f t="shared" si="24"/>
        <v>0</v>
      </c>
      <c r="J132" s="77">
        <f>SUM(J133:J138)</f>
        <v>0</v>
      </c>
      <c r="K132" s="77">
        <f>SUM(K133:K138)</f>
        <v>0</v>
      </c>
      <c r="L132" s="78">
        <f t="shared" si="25"/>
        <v>0</v>
      </c>
    </row>
    <row r="133" spans="1:12" ht="15.75" hidden="1" thickBot="1" x14ac:dyDescent="0.3">
      <c r="A133" s="19" t="s">
        <v>216</v>
      </c>
      <c r="B133" s="6" t="s">
        <v>217</v>
      </c>
      <c r="C133" s="932"/>
      <c r="D133" s="125"/>
      <c r="E133" s="71"/>
      <c r="F133" s="72">
        <f t="shared" si="16"/>
        <v>0</v>
      </c>
      <c r="G133" s="71"/>
      <c r="H133" s="71"/>
      <c r="I133" s="72">
        <f t="shared" si="24"/>
        <v>0</v>
      </c>
      <c r="J133" s="71"/>
      <c r="K133" s="71"/>
      <c r="L133" s="72">
        <f t="shared" si="25"/>
        <v>0</v>
      </c>
    </row>
    <row r="134" spans="1:12" ht="15.75" hidden="1" thickBot="1" x14ac:dyDescent="0.3">
      <c r="A134" s="19" t="s">
        <v>455</v>
      </c>
      <c r="B134" s="6" t="s">
        <v>456</v>
      </c>
      <c r="C134" s="882"/>
      <c r="D134" s="285"/>
      <c r="E134" s="73"/>
      <c r="F134" s="74">
        <f t="shared" si="16"/>
        <v>0</v>
      </c>
      <c r="G134" s="73"/>
      <c r="H134" s="73"/>
      <c r="I134" s="74">
        <f t="shared" si="24"/>
        <v>0</v>
      </c>
      <c r="J134" s="73"/>
      <c r="K134" s="73"/>
      <c r="L134" s="74">
        <f t="shared" si="25"/>
        <v>0</v>
      </c>
    </row>
    <row r="135" spans="1:12" ht="15.75" hidden="1" thickBot="1" x14ac:dyDescent="0.3">
      <c r="A135" s="19" t="s">
        <v>218</v>
      </c>
      <c r="B135" s="6" t="s">
        <v>219</v>
      </c>
      <c r="C135" s="882"/>
      <c r="D135" s="285"/>
      <c r="E135" s="73"/>
      <c r="F135" s="74">
        <f t="shared" si="16"/>
        <v>0</v>
      </c>
      <c r="G135" s="73"/>
      <c r="H135" s="73"/>
      <c r="I135" s="74">
        <f t="shared" si="24"/>
        <v>0</v>
      </c>
      <c r="J135" s="73"/>
      <c r="K135" s="73"/>
      <c r="L135" s="74">
        <f t="shared" si="25"/>
        <v>0</v>
      </c>
    </row>
    <row r="136" spans="1:12" ht="15.75" hidden="1" thickBot="1" x14ac:dyDescent="0.3">
      <c r="A136" s="19" t="s">
        <v>220</v>
      </c>
      <c r="B136" s="6" t="s">
        <v>221</v>
      </c>
      <c r="C136" s="882"/>
      <c r="D136" s="285"/>
      <c r="E136" s="73"/>
      <c r="F136" s="74">
        <f t="shared" si="16"/>
        <v>0</v>
      </c>
      <c r="G136" s="73"/>
      <c r="H136" s="73"/>
      <c r="I136" s="74">
        <f t="shared" si="24"/>
        <v>0</v>
      </c>
      <c r="J136" s="73"/>
      <c r="K136" s="73"/>
      <c r="L136" s="74">
        <f t="shared" si="25"/>
        <v>0</v>
      </c>
    </row>
    <row r="137" spans="1:12" ht="15.75" hidden="1" thickBot="1" x14ac:dyDescent="0.3">
      <c r="A137" s="19" t="s">
        <v>222</v>
      </c>
      <c r="B137" s="6" t="s">
        <v>223</v>
      </c>
      <c r="C137" s="882"/>
      <c r="D137" s="285"/>
      <c r="E137" s="73"/>
      <c r="F137" s="74">
        <f t="shared" si="16"/>
        <v>0</v>
      </c>
      <c r="G137" s="73"/>
      <c r="H137" s="73"/>
      <c r="I137" s="74">
        <f t="shared" si="24"/>
        <v>0</v>
      </c>
      <c r="J137" s="73"/>
      <c r="K137" s="73"/>
      <c r="L137" s="74">
        <f t="shared" si="25"/>
        <v>0</v>
      </c>
    </row>
    <row r="138" spans="1:12" ht="15.75" hidden="1" thickBot="1" x14ac:dyDescent="0.3">
      <c r="A138" s="19" t="s">
        <v>224</v>
      </c>
      <c r="B138" s="6" t="s">
        <v>225</v>
      </c>
      <c r="C138" s="882">
        <f>SUM(C139:C140)</f>
        <v>0</v>
      </c>
      <c r="D138" s="285">
        <f>SUM(D139:D140)</f>
        <v>0</v>
      </c>
      <c r="E138" s="73">
        <f>SUM(E139:E140)</f>
        <v>0</v>
      </c>
      <c r="F138" s="74">
        <f t="shared" si="16"/>
        <v>0</v>
      </c>
      <c r="G138" s="73">
        <f>SUM(G139:G140)</f>
        <v>0</v>
      </c>
      <c r="H138" s="73">
        <f>SUM(H139:H140)</f>
        <v>0</v>
      </c>
      <c r="I138" s="74">
        <f t="shared" si="24"/>
        <v>0</v>
      </c>
      <c r="J138" s="73">
        <f>SUM(J139:J140)</f>
        <v>0</v>
      </c>
      <c r="K138" s="73">
        <f>SUM(K139:K140)</f>
        <v>0</v>
      </c>
      <c r="L138" s="74">
        <f t="shared" si="25"/>
        <v>0</v>
      </c>
    </row>
    <row r="139" spans="1:12" ht="15.75" hidden="1" thickBot="1" x14ac:dyDescent="0.3">
      <c r="A139" s="19"/>
      <c r="B139" s="6" t="s">
        <v>226</v>
      </c>
      <c r="C139" s="882"/>
      <c r="D139" s="285"/>
      <c r="E139" s="73"/>
      <c r="F139" s="74">
        <f t="shared" si="16"/>
        <v>0</v>
      </c>
      <c r="G139" s="73"/>
      <c r="H139" s="73"/>
      <c r="I139" s="74">
        <f t="shared" si="24"/>
        <v>0</v>
      </c>
      <c r="J139" s="73"/>
      <c r="K139" s="73"/>
      <c r="L139" s="74">
        <f t="shared" si="25"/>
        <v>0</v>
      </c>
    </row>
    <row r="140" spans="1:12" ht="15.75" hidden="1" thickBot="1" x14ac:dyDescent="0.3">
      <c r="A140" s="20"/>
      <c r="B140" s="21" t="s">
        <v>227</v>
      </c>
      <c r="C140" s="933"/>
      <c r="D140" s="930"/>
      <c r="E140" s="75"/>
      <c r="F140" s="76">
        <f t="shared" si="16"/>
        <v>0</v>
      </c>
      <c r="G140" s="75"/>
      <c r="H140" s="75"/>
      <c r="I140" s="76">
        <f t="shared" si="24"/>
        <v>0</v>
      </c>
      <c r="J140" s="75"/>
      <c r="K140" s="75"/>
      <c r="L140" s="76">
        <f t="shared" si="25"/>
        <v>0</v>
      </c>
    </row>
    <row r="141" spans="1:12" x14ac:dyDescent="0.25">
      <c r="A141" s="18" t="s">
        <v>228</v>
      </c>
      <c r="B141" s="10" t="s">
        <v>26</v>
      </c>
      <c r="C141" s="932"/>
      <c r="D141" s="125"/>
      <c r="E141" s="71"/>
      <c r="F141" s="72">
        <f t="shared" si="16"/>
        <v>0</v>
      </c>
      <c r="G141" s="71"/>
      <c r="H141" s="71"/>
      <c r="I141" s="72">
        <f t="shared" si="24"/>
        <v>0</v>
      </c>
      <c r="J141" s="71"/>
      <c r="K141" s="71"/>
      <c r="L141" s="72">
        <f t="shared" si="25"/>
        <v>0</v>
      </c>
    </row>
    <row r="142" spans="1:12" ht="15.75" thickBot="1" x14ac:dyDescent="0.3">
      <c r="A142" s="20" t="s">
        <v>229</v>
      </c>
      <c r="B142" s="21" t="s">
        <v>230</v>
      </c>
      <c r="C142" s="933"/>
      <c r="D142" s="930"/>
      <c r="E142" s="75"/>
      <c r="F142" s="76">
        <f t="shared" si="16"/>
        <v>0</v>
      </c>
      <c r="G142" s="75"/>
      <c r="H142" s="75"/>
      <c r="I142" s="76">
        <f t="shared" si="24"/>
        <v>0</v>
      </c>
      <c r="J142" s="75"/>
      <c r="K142" s="75"/>
      <c r="L142" s="76">
        <f t="shared" si="25"/>
        <v>0</v>
      </c>
    </row>
    <row r="143" spans="1:12" x14ac:dyDescent="0.25">
      <c r="A143" s="18" t="s">
        <v>231</v>
      </c>
      <c r="B143" s="10" t="s">
        <v>27</v>
      </c>
      <c r="C143" s="932"/>
      <c r="D143" s="125"/>
      <c r="E143" s="71"/>
      <c r="F143" s="72">
        <f t="shared" si="16"/>
        <v>0</v>
      </c>
      <c r="G143" s="71"/>
      <c r="H143" s="71"/>
      <c r="I143" s="72">
        <f t="shared" si="24"/>
        <v>0</v>
      </c>
      <c r="J143" s="71"/>
      <c r="K143" s="71"/>
      <c r="L143" s="72">
        <f t="shared" si="25"/>
        <v>0</v>
      </c>
    </row>
    <row r="144" spans="1:12" ht="15.75" thickBot="1" x14ac:dyDescent="0.3">
      <c r="A144" s="20" t="s">
        <v>232</v>
      </c>
      <c r="B144" s="21" t="s">
        <v>233</v>
      </c>
      <c r="C144" s="933"/>
      <c r="D144" s="930"/>
      <c r="E144" s="75"/>
      <c r="F144" s="76">
        <f t="shared" si="16"/>
        <v>0</v>
      </c>
      <c r="G144" s="75"/>
      <c r="H144" s="75"/>
      <c r="I144" s="76">
        <f t="shared" si="24"/>
        <v>0</v>
      </c>
      <c r="J144" s="75"/>
      <c r="K144" s="75"/>
      <c r="L144" s="76">
        <f t="shared" si="25"/>
        <v>0</v>
      </c>
    </row>
    <row r="145" spans="1:12" ht="15.75" thickBot="1" x14ac:dyDescent="0.3">
      <c r="A145" s="23" t="s">
        <v>234</v>
      </c>
      <c r="B145" s="5" t="s">
        <v>28</v>
      </c>
      <c r="C145" s="934"/>
      <c r="D145" s="632"/>
      <c r="E145" s="81"/>
      <c r="F145" s="82">
        <f t="shared" si="16"/>
        <v>0</v>
      </c>
      <c r="G145" s="81"/>
      <c r="H145" s="81"/>
      <c r="I145" s="82">
        <f t="shared" si="24"/>
        <v>0</v>
      </c>
      <c r="J145" s="81"/>
      <c r="K145" s="81"/>
      <c r="L145" s="82">
        <f t="shared" si="25"/>
        <v>0</v>
      </c>
    </row>
    <row r="146" spans="1:12" ht="15.75" thickBot="1" x14ac:dyDescent="0.3">
      <c r="A146" s="22" t="s">
        <v>235</v>
      </c>
      <c r="B146" s="4" t="s">
        <v>236</v>
      </c>
      <c r="C146" s="931">
        <f>C145+C144+C143+C142+C141+C132+C131+C110+C104+C87</f>
        <v>3404920</v>
      </c>
      <c r="D146" s="929">
        <f>D145+D144+D143+D142+D141+D132+D131+D110+D104+D87</f>
        <v>0</v>
      </c>
      <c r="E146" s="77">
        <f>E145+E144+E143+E142+E141+E132+E131+E110+E104+E87</f>
        <v>0</v>
      </c>
      <c r="F146" s="78">
        <f t="shared" si="16"/>
        <v>0</v>
      </c>
      <c r="G146" s="77">
        <f>G145+G144+G143+G142+G141+G132+G131+G110+G104+G87</f>
        <v>3514860</v>
      </c>
      <c r="H146" s="77">
        <f>H145+H144+H143+H142+H141+H132+H131+H110+H104+H87</f>
        <v>0</v>
      </c>
      <c r="I146" s="78">
        <f t="shared" si="24"/>
        <v>3514860</v>
      </c>
      <c r="J146" s="77">
        <f>J145+J144+J143+J142+J141+J132+J131+J110+J104+J87</f>
        <v>4514860</v>
      </c>
      <c r="K146" s="77">
        <f>K145+K144+K143+K142+K141+K132+K131+K110+K104+K87</f>
        <v>0</v>
      </c>
      <c r="L146" s="78">
        <f t="shared" si="25"/>
        <v>4514860</v>
      </c>
    </row>
    <row r="147" spans="1:12" ht="15.75" thickBot="1" x14ac:dyDescent="0.3">
      <c r="A147" s="24" t="s">
        <v>237</v>
      </c>
      <c r="B147" s="25" t="s">
        <v>238</v>
      </c>
      <c r="C147" s="932">
        <f>SUM(C148:C154)</f>
        <v>0</v>
      </c>
      <c r="D147" s="125">
        <f>SUM(D148:D154)</f>
        <v>0</v>
      </c>
      <c r="E147" s="77">
        <f>SUM(E148:E154)</f>
        <v>0</v>
      </c>
      <c r="F147" s="78">
        <f t="shared" si="16"/>
        <v>0</v>
      </c>
      <c r="G147" s="71">
        <f>SUM(G148:G154)</f>
        <v>0</v>
      </c>
      <c r="H147" s="77">
        <f>SUM(H148:H154)</f>
        <v>0</v>
      </c>
      <c r="I147" s="78">
        <f t="shared" si="24"/>
        <v>0</v>
      </c>
      <c r="J147" s="71">
        <f>SUM(J148:J154)</f>
        <v>0</v>
      </c>
      <c r="K147" s="77">
        <f>SUM(K148:K154)</f>
        <v>0</v>
      </c>
      <c r="L147" s="78">
        <f t="shared" si="25"/>
        <v>0</v>
      </c>
    </row>
    <row r="148" spans="1:12" ht="15.75" hidden="1" thickBot="1" x14ac:dyDescent="0.3">
      <c r="A148" s="19" t="s">
        <v>239</v>
      </c>
      <c r="B148" s="6" t="s">
        <v>240</v>
      </c>
      <c r="C148" s="882"/>
      <c r="D148" s="285"/>
      <c r="E148" s="71"/>
      <c r="F148" s="72">
        <f t="shared" si="16"/>
        <v>0</v>
      </c>
      <c r="G148" s="73"/>
      <c r="H148" s="71"/>
      <c r="I148" s="72">
        <f t="shared" si="24"/>
        <v>0</v>
      </c>
      <c r="J148" s="73"/>
      <c r="K148" s="71"/>
      <c r="L148" s="72">
        <f t="shared" si="25"/>
        <v>0</v>
      </c>
    </row>
    <row r="149" spans="1:12" ht="15.75" hidden="1" thickBot="1" x14ac:dyDescent="0.3">
      <c r="A149" s="19" t="s">
        <v>241</v>
      </c>
      <c r="B149" s="6" t="s">
        <v>242</v>
      </c>
      <c r="C149" s="882"/>
      <c r="D149" s="285"/>
      <c r="E149" s="73"/>
      <c r="F149" s="74">
        <f t="shared" si="16"/>
        <v>0</v>
      </c>
      <c r="G149" s="73"/>
      <c r="H149" s="73"/>
      <c r="I149" s="74">
        <f t="shared" si="24"/>
        <v>0</v>
      </c>
      <c r="J149" s="73"/>
      <c r="K149" s="73"/>
      <c r="L149" s="74">
        <f t="shared" si="25"/>
        <v>0</v>
      </c>
    </row>
    <row r="150" spans="1:12" ht="15.75" hidden="1" thickBot="1" x14ac:dyDescent="0.3">
      <c r="A150" s="19" t="s">
        <v>448</v>
      </c>
      <c r="B150" s="6" t="s">
        <v>449</v>
      </c>
      <c r="C150" s="882"/>
      <c r="D150" s="285"/>
      <c r="E150" s="73"/>
      <c r="F150" s="74"/>
      <c r="G150" s="73"/>
      <c r="H150" s="73"/>
      <c r="I150" s="74"/>
      <c r="J150" s="73"/>
      <c r="K150" s="73"/>
      <c r="L150" s="74"/>
    </row>
    <row r="151" spans="1:12" ht="15.75" hidden="1" thickBot="1" x14ac:dyDescent="0.3">
      <c r="A151" s="19" t="s">
        <v>243</v>
      </c>
      <c r="B151" s="6" t="s">
        <v>244</v>
      </c>
      <c r="C151" s="882"/>
      <c r="D151" s="285"/>
      <c r="E151" s="73"/>
      <c r="F151" s="74">
        <f t="shared" ref="F151:F154" si="26">SUM(D151:E151)</f>
        <v>0</v>
      </c>
      <c r="G151" s="73"/>
      <c r="H151" s="73"/>
      <c r="I151" s="74">
        <f t="shared" ref="I151:I154" si="27">SUM(G151:H151)</f>
        <v>0</v>
      </c>
      <c r="J151" s="73"/>
      <c r="K151" s="73"/>
      <c r="L151" s="74">
        <f t="shared" ref="L151:L154" si="28">SUM(J151:K151)</f>
        <v>0</v>
      </c>
    </row>
    <row r="152" spans="1:12" ht="15.75" hidden="1" thickBot="1" x14ac:dyDescent="0.3">
      <c r="A152" s="19" t="s">
        <v>245</v>
      </c>
      <c r="B152" s="6" t="s">
        <v>246</v>
      </c>
      <c r="C152" s="882"/>
      <c r="D152" s="285"/>
      <c r="E152" s="73"/>
      <c r="F152" s="74">
        <f t="shared" si="26"/>
        <v>0</v>
      </c>
      <c r="G152" s="73"/>
      <c r="H152" s="73"/>
      <c r="I152" s="74">
        <f t="shared" si="27"/>
        <v>0</v>
      </c>
      <c r="J152" s="73"/>
      <c r="K152" s="73"/>
      <c r="L152" s="74">
        <f t="shared" si="28"/>
        <v>0</v>
      </c>
    </row>
    <row r="153" spans="1:12" ht="15.75" hidden="1" thickBot="1" x14ac:dyDescent="0.3">
      <c r="A153" s="19" t="s">
        <v>247</v>
      </c>
      <c r="B153" s="6" t="s">
        <v>248</v>
      </c>
      <c r="C153" s="882"/>
      <c r="D153" s="285"/>
      <c r="E153" s="73"/>
      <c r="F153" s="74">
        <f t="shared" si="26"/>
        <v>0</v>
      </c>
      <c r="G153" s="73"/>
      <c r="H153" s="73"/>
      <c r="I153" s="74">
        <f t="shared" si="27"/>
        <v>0</v>
      </c>
      <c r="J153" s="73"/>
      <c r="K153" s="73"/>
      <c r="L153" s="74">
        <f t="shared" si="28"/>
        <v>0</v>
      </c>
    </row>
    <row r="154" spans="1:12" ht="15.75" hidden="1" thickBot="1" x14ac:dyDescent="0.3">
      <c r="A154" s="20"/>
      <c r="B154" s="21" t="s">
        <v>249</v>
      </c>
      <c r="C154" s="935"/>
      <c r="D154" s="484"/>
      <c r="E154" s="75"/>
      <c r="F154" s="76">
        <f t="shared" si="26"/>
        <v>0</v>
      </c>
      <c r="G154" s="83"/>
      <c r="H154" s="75"/>
      <c r="I154" s="76">
        <f t="shared" si="27"/>
        <v>0</v>
      </c>
      <c r="J154" s="83"/>
      <c r="K154" s="75"/>
      <c r="L154" s="76">
        <f t="shared" si="28"/>
        <v>0</v>
      </c>
    </row>
    <row r="155" spans="1:12" ht="15.75" thickBot="1" x14ac:dyDescent="0.3">
      <c r="A155" s="22" t="s">
        <v>252</v>
      </c>
      <c r="B155" s="4" t="s">
        <v>250</v>
      </c>
      <c r="C155" s="931">
        <f>C147+C146</f>
        <v>3404920</v>
      </c>
      <c r="D155" s="929">
        <f>D147+D146</f>
        <v>0</v>
      </c>
      <c r="E155" s="84">
        <f>E147+E146</f>
        <v>0</v>
      </c>
      <c r="F155" s="85">
        <f>SUM(D155:E155)</f>
        <v>0</v>
      </c>
      <c r="G155" s="77">
        <f>G147+G146</f>
        <v>3514860</v>
      </c>
      <c r="H155" s="84">
        <f>H147+H146</f>
        <v>0</v>
      </c>
      <c r="I155" s="85">
        <f>SUM(G155:H155)</f>
        <v>3514860</v>
      </c>
      <c r="J155" s="77">
        <f>J147+J146</f>
        <v>4514860</v>
      </c>
      <c r="K155" s="84">
        <f>K147+K146</f>
        <v>0</v>
      </c>
      <c r="L155" s="85">
        <f>SUM(J155:K155)</f>
        <v>4514860</v>
      </c>
    </row>
    <row r="156" spans="1:12" x14ac:dyDescent="0.25">
      <c r="E156" s="37"/>
      <c r="F156" s="37"/>
      <c r="H156" s="37"/>
      <c r="I156" s="37"/>
      <c r="K156" s="37"/>
      <c r="L156" s="37"/>
    </row>
    <row r="157" spans="1:12" x14ac:dyDescent="0.25">
      <c r="C157" s="63"/>
      <c r="D157" s="63"/>
      <c r="E157" s="63"/>
      <c r="F157" s="63">
        <f t="shared" ref="F157" si="29">F84-F155</f>
        <v>0</v>
      </c>
      <c r="G157" s="63"/>
      <c r="H157" s="63"/>
      <c r="I157" s="63">
        <f t="shared" ref="I157" si="30">I84-I155</f>
        <v>-3514860</v>
      </c>
      <c r="J157" s="63"/>
      <c r="K157" s="63"/>
      <c r="L157" s="63">
        <f t="shared" ref="L157" si="31">L84-L155</f>
        <v>-4514860</v>
      </c>
    </row>
  </sheetData>
  <mergeCells count="2">
    <mergeCell ref="A1:L1"/>
    <mergeCell ref="A2:L2"/>
  </mergeCells>
  <pageMargins left="0.55118110236220474" right="0.15748031496062992" top="0.27559055118110237" bottom="0.43307086614173229" header="0.31496062992125984" footer="0.31496062992125984"/>
  <pageSetup paperSize="9" scale="57" orientation="portrait" r:id="rId1"/>
  <headerFooter>
    <oddFooter>&amp;R&amp;P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92D050"/>
    <pageSetUpPr fitToPage="1"/>
  </sheetPr>
  <dimension ref="A1:U157"/>
  <sheetViews>
    <sheetView view="pageBreakPreview" zoomScale="98" zoomScaleNormal="96" zoomScaleSheetLayoutView="98" workbookViewId="0">
      <pane ySplit="8" topLeftCell="A105" activePane="bottomLeft" state="frozen"/>
      <selection activeCell="I6" sqref="I6"/>
      <selection pane="bottomLeft" activeCell="I6" sqref="I6"/>
    </sheetView>
  </sheetViews>
  <sheetFormatPr defaultColWidth="9.140625" defaultRowHeight="15" x14ac:dyDescent="0.25"/>
  <cols>
    <col min="2" max="2" width="55.140625" customWidth="1"/>
    <col min="3" max="4" width="10.140625" bestFit="1" customWidth="1"/>
    <col min="5" max="5" width="6.42578125" bestFit="1" customWidth="1"/>
    <col min="6" max="6" width="13.5703125" customWidth="1"/>
    <col min="7" max="7" width="11.85546875" customWidth="1"/>
    <col min="8" max="8" width="6.42578125" bestFit="1" customWidth="1"/>
    <col min="9" max="9" width="10.7109375" bestFit="1" customWidth="1"/>
    <col min="10" max="10" width="11.85546875" customWidth="1"/>
    <col min="11" max="11" width="9.28515625" bestFit="1" customWidth="1"/>
    <col min="12" max="12" width="10.7109375" bestFit="1" customWidth="1"/>
    <col min="14" max="14" width="9.28515625" bestFit="1" customWidth="1"/>
  </cols>
  <sheetData>
    <row r="1" spans="1:12" x14ac:dyDescent="0.25">
      <c r="A1" s="1357" t="s">
        <v>1027</v>
      </c>
      <c r="B1" s="1357"/>
      <c r="C1" s="1357"/>
      <c r="D1" s="1357"/>
      <c r="E1" s="1357"/>
      <c r="F1" s="1357"/>
      <c r="G1" s="1357"/>
      <c r="H1" s="1357"/>
      <c r="I1" s="1357"/>
      <c r="J1" s="1357"/>
      <c r="K1" s="1357"/>
      <c r="L1" s="1357"/>
    </row>
    <row r="2" spans="1:12" x14ac:dyDescent="0.25">
      <c r="A2" s="1357">
        <v>2023</v>
      </c>
      <c r="B2" s="1357"/>
      <c r="C2" s="1357"/>
      <c r="D2" s="1357"/>
      <c r="E2" s="1357"/>
      <c r="F2" s="1357"/>
      <c r="G2" s="1357"/>
      <c r="H2" s="1357"/>
      <c r="I2" s="1357"/>
      <c r="J2" s="1357"/>
      <c r="K2" s="1357"/>
      <c r="L2" s="1357"/>
    </row>
    <row r="3" spans="1:12" ht="5.25" customHeight="1" x14ac:dyDescent="0.25"/>
    <row r="4" spans="1:12" x14ac:dyDescent="0.25">
      <c r="A4" s="38" t="s">
        <v>257</v>
      </c>
    </row>
    <row r="5" spans="1:12" x14ac:dyDescent="0.25">
      <c r="A5" s="676" t="s">
        <v>473</v>
      </c>
      <c r="B5" s="677" t="s">
        <v>474</v>
      </c>
    </row>
    <row r="6" spans="1:12" x14ac:dyDescent="0.25">
      <c r="A6" s="678" t="s">
        <v>758</v>
      </c>
      <c r="B6" s="679" t="s">
        <v>759</v>
      </c>
      <c r="E6" s="2"/>
      <c r="F6" s="2"/>
      <c r="G6" s="222"/>
      <c r="H6" s="2"/>
      <c r="I6" s="47" t="s">
        <v>1074</v>
      </c>
      <c r="J6" s="237" t="str">
        <f>+'1 mérleg'!B5</f>
        <v>melléklet az 1/2023 (II.15.) önkormányzati rendelethez</v>
      </c>
      <c r="K6" s="2"/>
      <c r="L6" s="2"/>
    </row>
    <row r="7" spans="1:12" ht="15.75" thickBot="1" x14ac:dyDescent="0.3"/>
    <row r="8" spans="1:12" ht="53.25" thickBot="1" x14ac:dyDescent="0.3">
      <c r="A8" s="3" t="s">
        <v>30</v>
      </c>
      <c r="B8" s="278" t="s">
        <v>11</v>
      </c>
      <c r="C8" s="652" t="s">
        <v>867</v>
      </c>
      <c r="D8" s="3" t="s">
        <v>20</v>
      </c>
      <c r="E8" s="947" t="s">
        <v>21</v>
      </c>
      <c r="F8" s="30" t="s">
        <v>10</v>
      </c>
      <c r="G8" s="3" t="s">
        <v>20</v>
      </c>
      <c r="H8" s="947" t="s">
        <v>21</v>
      </c>
      <c r="I8" s="30" t="s">
        <v>829</v>
      </c>
      <c r="J8" s="3" t="s">
        <v>20</v>
      </c>
      <c r="K8" s="947" t="s">
        <v>21</v>
      </c>
      <c r="L8" s="468" t="s">
        <v>1032</v>
      </c>
    </row>
    <row r="9" spans="1:12" ht="15.75" thickBot="1" x14ac:dyDescent="0.3">
      <c r="A9" s="11" t="s">
        <v>31</v>
      </c>
      <c r="B9" s="10" t="s">
        <v>32</v>
      </c>
      <c r="C9" s="931">
        <f>SUM(C10,C17,C18,C20,C21,C19)</f>
        <v>229000</v>
      </c>
      <c r="D9" s="632">
        <f>SUM(D10,D17,D18,D20,D21,D19)</f>
        <v>0</v>
      </c>
      <c r="E9" s="81">
        <f>SUM(E10,E17,E18,E20,E21,E19)</f>
        <v>0</v>
      </c>
      <c r="F9" s="82">
        <f t="shared" ref="F9:F72" si="0">SUM(D9:E9)</f>
        <v>0</v>
      </c>
      <c r="G9" s="81">
        <f>SUM(G10,G17,G18,G20,G21,G19)</f>
        <v>420000</v>
      </c>
      <c r="H9" s="81">
        <f>SUM(H10,H17,H18,H20,H21,H19)</f>
        <v>0</v>
      </c>
      <c r="I9" s="82">
        <f t="shared" ref="I9:I72" si="1">SUM(G9:H9)</f>
        <v>420000</v>
      </c>
      <c r="J9" s="81">
        <f>SUM(J10,J17,J18,J20,J21,J19)</f>
        <v>0</v>
      </c>
      <c r="K9" s="81">
        <f>SUM(K10,K17,K18,K20,K21,K19)</f>
        <v>0</v>
      </c>
      <c r="L9" s="82">
        <f t="shared" ref="L9:L72" si="2">SUM(J9:K9)</f>
        <v>0</v>
      </c>
    </row>
    <row r="10" spans="1:12" x14ac:dyDescent="0.25">
      <c r="A10" s="12" t="s">
        <v>33</v>
      </c>
      <c r="B10" s="6" t="s">
        <v>34</v>
      </c>
      <c r="C10" s="932">
        <f>SUM(C11:C16)</f>
        <v>229000</v>
      </c>
      <c r="D10" s="125">
        <f>SUM(D11:D16)</f>
        <v>0</v>
      </c>
      <c r="E10" s="71">
        <f>SUM(E11:E16)</f>
        <v>0</v>
      </c>
      <c r="F10" s="72">
        <f t="shared" si="0"/>
        <v>0</v>
      </c>
      <c r="G10" s="71">
        <f>SUM(G11:G16)</f>
        <v>420000</v>
      </c>
      <c r="H10" s="71">
        <f>SUM(H11:H16)</f>
        <v>0</v>
      </c>
      <c r="I10" s="72">
        <f t="shared" si="1"/>
        <v>420000</v>
      </c>
      <c r="J10" s="71">
        <f>SUM(J11:J16)</f>
        <v>0</v>
      </c>
      <c r="K10" s="71">
        <f>SUM(K11:K16)</f>
        <v>0</v>
      </c>
      <c r="L10" s="72">
        <f t="shared" si="2"/>
        <v>0</v>
      </c>
    </row>
    <row r="11" spans="1:12" hidden="1" x14ac:dyDescent="0.25">
      <c r="A11" s="12" t="s">
        <v>35</v>
      </c>
      <c r="B11" s="6" t="s">
        <v>36</v>
      </c>
      <c r="C11" s="882"/>
      <c r="D11" s="285"/>
      <c r="E11" s="73"/>
      <c r="F11" s="74">
        <f t="shared" si="0"/>
        <v>0</v>
      </c>
      <c r="G11" s="73"/>
      <c r="H11" s="73"/>
      <c r="I11" s="74">
        <f t="shared" si="1"/>
        <v>0</v>
      </c>
      <c r="J11" s="73"/>
      <c r="K11" s="73"/>
      <c r="L11" s="74">
        <f t="shared" si="2"/>
        <v>0</v>
      </c>
    </row>
    <row r="12" spans="1:12" hidden="1" x14ac:dyDescent="0.25">
      <c r="A12" s="12" t="s">
        <v>37</v>
      </c>
      <c r="B12" s="6" t="s">
        <v>38</v>
      </c>
      <c r="C12" s="882"/>
      <c r="D12" s="285"/>
      <c r="E12" s="73"/>
      <c r="F12" s="74">
        <f t="shared" si="0"/>
        <v>0</v>
      </c>
      <c r="G12" s="73"/>
      <c r="H12" s="73"/>
      <c r="I12" s="74">
        <f t="shared" si="1"/>
        <v>0</v>
      </c>
      <c r="J12" s="73"/>
      <c r="K12" s="73"/>
      <c r="L12" s="74">
        <f t="shared" si="2"/>
        <v>0</v>
      </c>
    </row>
    <row r="13" spans="1:12" hidden="1" x14ac:dyDescent="0.25">
      <c r="A13" s="12" t="s">
        <v>39</v>
      </c>
      <c r="B13" s="6" t="s">
        <v>40</v>
      </c>
      <c r="C13" s="882"/>
      <c r="D13" s="285"/>
      <c r="E13" s="73"/>
      <c r="F13" s="74">
        <f t="shared" si="0"/>
        <v>0</v>
      </c>
      <c r="G13" s="73"/>
      <c r="H13" s="73"/>
      <c r="I13" s="74">
        <f t="shared" si="1"/>
        <v>0</v>
      </c>
      <c r="J13" s="73"/>
      <c r="K13" s="73"/>
      <c r="L13" s="74">
        <f t="shared" si="2"/>
        <v>0</v>
      </c>
    </row>
    <row r="14" spans="1:12" ht="15.75" thickBot="1" x14ac:dyDescent="0.3">
      <c r="A14" s="12" t="s">
        <v>41</v>
      </c>
      <c r="B14" s="6" t="s">
        <v>42</v>
      </c>
      <c r="C14" s="882">
        <v>229000</v>
      </c>
      <c r="D14" s="355">
        <v>0</v>
      </c>
      <c r="E14" s="73"/>
      <c r="F14" s="74">
        <f t="shared" si="0"/>
        <v>0</v>
      </c>
      <c r="G14" s="126">
        <v>420000</v>
      </c>
      <c r="H14" s="73"/>
      <c r="I14" s="74">
        <f t="shared" si="1"/>
        <v>420000</v>
      </c>
      <c r="J14" s="126"/>
      <c r="K14" s="73"/>
      <c r="L14" s="74">
        <f t="shared" si="2"/>
        <v>0</v>
      </c>
    </row>
    <row r="15" spans="1:12" hidden="1" x14ac:dyDescent="0.25">
      <c r="A15" s="12" t="s">
        <v>43</v>
      </c>
      <c r="B15" s="6" t="s">
        <v>44</v>
      </c>
      <c r="C15" s="882"/>
      <c r="D15" s="285"/>
      <c r="E15" s="73"/>
      <c r="F15" s="74">
        <f t="shared" si="0"/>
        <v>0</v>
      </c>
      <c r="G15" s="73"/>
      <c r="H15" s="73"/>
      <c r="I15" s="74">
        <f t="shared" si="1"/>
        <v>0</v>
      </c>
      <c r="J15" s="73"/>
      <c r="K15" s="73"/>
      <c r="L15" s="74">
        <f t="shared" si="2"/>
        <v>0</v>
      </c>
    </row>
    <row r="16" spans="1:12" hidden="1" x14ac:dyDescent="0.25">
      <c r="A16" s="12" t="s">
        <v>45</v>
      </c>
      <c r="B16" s="6" t="s">
        <v>46</v>
      </c>
      <c r="C16" s="882"/>
      <c r="D16" s="285"/>
      <c r="E16" s="73"/>
      <c r="F16" s="74">
        <f t="shared" si="0"/>
        <v>0</v>
      </c>
      <c r="G16" s="73"/>
      <c r="H16" s="73"/>
      <c r="I16" s="74">
        <f t="shared" si="1"/>
        <v>0</v>
      </c>
      <c r="J16" s="73"/>
      <c r="K16" s="73"/>
      <c r="L16" s="74">
        <f t="shared" si="2"/>
        <v>0</v>
      </c>
    </row>
    <row r="17" spans="1:12" hidden="1" x14ac:dyDescent="0.25">
      <c r="A17" s="12" t="s">
        <v>47</v>
      </c>
      <c r="B17" s="6" t="s">
        <v>48</v>
      </c>
      <c r="C17" s="882"/>
      <c r="D17" s="285"/>
      <c r="E17" s="73"/>
      <c r="F17" s="74">
        <f t="shared" si="0"/>
        <v>0</v>
      </c>
      <c r="G17" s="73"/>
      <c r="H17" s="73"/>
      <c r="I17" s="74">
        <f t="shared" si="1"/>
        <v>0</v>
      </c>
      <c r="J17" s="73"/>
      <c r="K17" s="73"/>
      <c r="L17" s="74">
        <f t="shared" si="2"/>
        <v>0</v>
      </c>
    </row>
    <row r="18" spans="1:12" hidden="1" x14ac:dyDescent="0.25">
      <c r="A18" s="12" t="s">
        <v>49</v>
      </c>
      <c r="B18" s="6" t="s">
        <v>50</v>
      </c>
      <c r="C18" s="882"/>
      <c r="D18" s="285"/>
      <c r="E18" s="73"/>
      <c r="F18" s="74">
        <f t="shared" si="0"/>
        <v>0</v>
      </c>
      <c r="G18" s="73"/>
      <c r="H18" s="73"/>
      <c r="I18" s="74">
        <f t="shared" si="1"/>
        <v>0</v>
      </c>
      <c r="J18" s="73"/>
      <c r="K18" s="73"/>
      <c r="L18" s="74">
        <f t="shared" si="2"/>
        <v>0</v>
      </c>
    </row>
    <row r="19" spans="1:12" hidden="1" x14ac:dyDescent="0.25">
      <c r="A19" s="13" t="s">
        <v>253</v>
      </c>
      <c r="B19" s="21" t="s">
        <v>254</v>
      </c>
      <c r="C19" s="882"/>
      <c r="D19" s="285"/>
      <c r="E19" s="73"/>
      <c r="F19" s="74">
        <f t="shared" si="0"/>
        <v>0</v>
      </c>
      <c r="G19" s="73"/>
      <c r="H19" s="73"/>
      <c r="I19" s="74">
        <f t="shared" si="1"/>
        <v>0</v>
      </c>
      <c r="J19" s="73"/>
      <c r="K19" s="73"/>
      <c r="L19" s="74">
        <f t="shared" si="2"/>
        <v>0</v>
      </c>
    </row>
    <row r="20" spans="1:12" hidden="1" x14ac:dyDescent="0.25">
      <c r="A20" s="13" t="s">
        <v>51</v>
      </c>
      <c r="B20" s="21" t="s">
        <v>52</v>
      </c>
      <c r="C20" s="882"/>
      <c r="D20" s="285"/>
      <c r="E20" s="73"/>
      <c r="F20" s="74">
        <f t="shared" si="0"/>
        <v>0</v>
      </c>
      <c r="G20" s="73"/>
      <c r="H20" s="73"/>
      <c r="I20" s="74">
        <f t="shared" si="1"/>
        <v>0</v>
      </c>
      <c r="J20" s="73"/>
      <c r="K20" s="73"/>
      <c r="L20" s="74">
        <f t="shared" si="2"/>
        <v>0</v>
      </c>
    </row>
    <row r="21" spans="1:12" ht="15.75" hidden="1" thickBot="1" x14ac:dyDescent="0.3">
      <c r="A21" s="13" t="s">
        <v>53</v>
      </c>
      <c r="B21" s="21" t="s">
        <v>54</v>
      </c>
      <c r="C21" s="933"/>
      <c r="D21" s="930"/>
      <c r="E21" s="75"/>
      <c r="F21" s="76">
        <f t="shared" si="0"/>
        <v>0</v>
      </c>
      <c r="G21" s="75"/>
      <c r="H21" s="75"/>
      <c r="I21" s="76">
        <f t="shared" si="1"/>
        <v>0</v>
      </c>
      <c r="J21" s="75"/>
      <c r="K21" s="75"/>
      <c r="L21" s="76">
        <f t="shared" si="2"/>
        <v>0</v>
      </c>
    </row>
    <row r="22" spans="1:12" ht="15.75" thickBot="1" x14ac:dyDescent="0.3">
      <c r="A22" s="14" t="s">
        <v>55</v>
      </c>
      <c r="B22" s="4" t="s">
        <v>15</v>
      </c>
      <c r="C22" s="931">
        <f>SUM(C23:C24)</f>
        <v>0</v>
      </c>
      <c r="D22" s="929">
        <f>SUM(D23:D24)</f>
        <v>0</v>
      </c>
      <c r="E22" s="77">
        <f>SUM(E23:E24)</f>
        <v>0</v>
      </c>
      <c r="F22" s="78">
        <f t="shared" si="0"/>
        <v>0</v>
      </c>
      <c r="G22" s="77">
        <f>SUM(G23:G24)</f>
        <v>0</v>
      </c>
      <c r="H22" s="77">
        <f>SUM(H23:H24)</f>
        <v>0</v>
      </c>
      <c r="I22" s="78">
        <f t="shared" si="1"/>
        <v>0</v>
      </c>
      <c r="J22" s="77">
        <f>SUM(J23:J24)</f>
        <v>0</v>
      </c>
      <c r="K22" s="77">
        <f>SUM(K23:K24)</f>
        <v>0</v>
      </c>
      <c r="L22" s="78">
        <f t="shared" si="2"/>
        <v>0</v>
      </c>
    </row>
    <row r="23" spans="1:12" ht="15.75" hidden="1" thickBot="1" x14ac:dyDescent="0.3">
      <c r="A23" s="965"/>
      <c r="B23" s="241" t="s">
        <v>255</v>
      </c>
      <c r="C23" s="932"/>
      <c r="D23" s="125"/>
      <c r="E23" s="71"/>
      <c r="F23" s="72">
        <f t="shared" si="0"/>
        <v>0</v>
      </c>
      <c r="G23" s="71"/>
      <c r="H23" s="71"/>
      <c r="I23" s="72">
        <f t="shared" si="1"/>
        <v>0</v>
      </c>
      <c r="J23" s="71"/>
      <c r="K23" s="71"/>
      <c r="L23" s="72">
        <f t="shared" si="2"/>
        <v>0</v>
      </c>
    </row>
    <row r="24" spans="1:12" ht="15.75" hidden="1" thickBot="1" x14ac:dyDescent="0.3">
      <c r="A24" s="36"/>
      <c r="B24" s="28" t="s">
        <v>256</v>
      </c>
      <c r="C24" s="933"/>
      <c r="D24" s="930"/>
      <c r="E24" s="75"/>
      <c r="F24" s="76">
        <f t="shared" si="0"/>
        <v>0</v>
      </c>
      <c r="G24" s="75"/>
      <c r="H24" s="75"/>
      <c r="I24" s="76">
        <f t="shared" si="1"/>
        <v>0</v>
      </c>
      <c r="J24" s="75"/>
      <c r="K24" s="75"/>
      <c r="L24" s="76">
        <f t="shared" si="2"/>
        <v>0</v>
      </c>
    </row>
    <row r="25" spans="1:12" ht="15.75" thickBot="1" x14ac:dyDescent="0.3">
      <c r="A25" s="15" t="s">
        <v>56</v>
      </c>
      <c r="B25" s="25" t="s">
        <v>13</v>
      </c>
      <c r="C25" s="931">
        <f>C26+C30+C38</f>
        <v>0</v>
      </c>
      <c r="D25" s="929">
        <f>D26+D30+D38</f>
        <v>0</v>
      </c>
      <c r="E25" s="77">
        <f>E26+E30+E38</f>
        <v>0</v>
      </c>
      <c r="F25" s="78">
        <f t="shared" si="0"/>
        <v>0</v>
      </c>
      <c r="G25" s="77">
        <f>G26+G30+G38</f>
        <v>0</v>
      </c>
      <c r="H25" s="77">
        <f>H26+H30+H38</f>
        <v>0</v>
      </c>
      <c r="I25" s="78">
        <f t="shared" si="1"/>
        <v>0</v>
      </c>
      <c r="J25" s="77">
        <f>J26+J30+J38</f>
        <v>0</v>
      </c>
      <c r="K25" s="77">
        <f>K26+K30+K38</f>
        <v>0</v>
      </c>
      <c r="L25" s="78">
        <f t="shared" si="2"/>
        <v>0</v>
      </c>
    </row>
    <row r="26" spans="1:12" ht="15.75" hidden="1" thickBot="1" x14ac:dyDescent="0.3">
      <c r="A26" s="12" t="s">
        <v>57</v>
      </c>
      <c r="B26" s="6" t="s">
        <v>58</v>
      </c>
      <c r="C26" s="932">
        <f>SUM(C27:C29)</f>
        <v>0</v>
      </c>
      <c r="D26" s="125">
        <f>SUM(D27:D29)</f>
        <v>0</v>
      </c>
      <c r="E26" s="71">
        <f>SUM(E27:E29)</f>
        <v>0</v>
      </c>
      <c r="F26" s="72">
        <f t="shared" si="0"/>
        <v>0</v>
      </c>
      <c r="G26" s="71">
        <f>SUM(G27:G29)</f>
        <v>0</v>
      </c>
      <c r="H26" s="71">
        <f>SUM(H27:H29)</f>
        <v>0</v>
      </c>
      <c r="I26" s="72">
        <f t="shared" si="1"/>
        <v>0</v>
      </c>
      <c r="J26" s="71">
        <f>SUM(J27:J29)</f>
        <v>0</v>
      </c>
      <c r="K26" s="71">
        <f>SUM(K27:K29)</f>
        <v>0</v>
      </c>
      <c r="L26" s="72">
        <f t="shared" si="2"/>
        <v>0</v>
      </c>
    </row>
    <row r="27" spans="1:12" ht="15.75" hidden="1" thickBot="1" x14ac:dyDescent="0.3">
      <c r="A27" s="12"/>
      <c r="B27" s="6" t="s">
        <v>59</v>
      </c>
      <c r="C27" s="882"/>
      <c r="D27" s="285"/>
      <c r="E27" s="73"/>
      <c r="F27" s="74">
        <f t="shared" si="0"/>
        <v>0</v>
      </c>
      <c r="G27" s="73"/>
      <c r="H27" s="73"/>
      <c r="I27" s="74">
        <f t="shared" si="1"/>
        <v>0</v>
      </c>
      <c r="J27" s="73"/>
      <c r="K27" s="73"/>
      <c r="L27" s="74">
        <f t="shared" si="2"/>
        <v>0</v>
      </c>
    </row>
    <row r="28" spans="1:12" ht="15.75" hidden="1" thickBot="1" x14ac:dyDescent="0.3">
      <c r="A28" s="12"/>
      <c r="B28" s="6" t="s">
        <v>60</v>
      </c>
      <c r="C28" s="882"/>
      <c r="D28" s="285"/>
      <c r="E28" s="73"/>
      <c r="F28" s="74">
        <f t="shared" si="0"/>
        <v>0</v>
      </c>
      <c r="G28" s="73"/>
      <c r="H28" s="73"/>
      <c r="I28" s="74">
        <f t="shared" si="1"/>
        <v>0</v>
      </c>
      <c r="J28" s="73"/>
      <c r="K28" s="73"/>
      <c r="L28" s="74">
        <f t="shared" si="2"/>
        <v>0</v>
      </c>
    </row>
    <row r="29" spans="1:12" ht="15.75" hidden="1" thickBot="1" x14ac:dyDescent="0.3">
      <c r="A29" s="12"/>
      <c r="B29" s="6" t="s">
        <v>61</v>
      </c>
      <c r="C29" s="882"/>
      <c r="D29" s="285"/>
      <c r="E29" s="73"/>
      <c r="F29" s="74">
        <f t="shared" si="0"/>
        <v>0</v>
      </c>
      <c r="G29" s="73"/>
      <c r="H29" s="73"/>
      <c r="I29" s="74">
        <f t="shared" si="1"/>
        <v>0</v>
      </c>
      <c r="J29" s="73"/>
      <c r="K29" s="73"/>
      <c r="L29" s="74">
        <f t="shared" si="2"/>
        <v>0</v>
      </c>
    </row>
    <row r="30" spans="1:12" ht="15.75" hidden="1" thickBot="1" x14ac:dyDescent="0.3">
      <c r="A30" s="12" t="s">
        <v>62</v>
      </c>
      <c r="B30" s="6" t="s">
        <v>63</v>
      </c>
      <c r="C30" s="882">
        <f>C31+C33+C34</f>
        <v>0</v>
      </c>
      <c r="D30" s="285">
        <f>D31+D33+D34</f>
        <v>0</v>
      </c>
      <c r="E30" s="73">
        <f>E31+E33+E34</f>
        <v>0</v>
      </c>
      <c r="F30" s="74">
        <f t="shared" si="0"/>
        <v>0</v>
      </c>
      <c r="G30" s="73">
        <f>G31+G33+G34</f>
        <v>0</v>
      </c>
      <c r="H30" s="73">
        <f>H31+H33+H34</f>
        <v>0</v>
      </c>
      <c r="I30" s="74">
        <f t="shared" si="1"/>
        <v>0</v>
      </c>
      <c r="J30" s="73">
        <f>J31+J33+J34</f>
        <v>0</v>
      </c>
      <c r="K30" s="73">
        <f>K31+K33+K34</f>
        <v>0</v>
      </c>
      <c r="L30" s="74">
        <f t="shared" si="2"/>
        <v>0</v>
      </c>
    </row>
    <row r="31" spans="1:12" ht="15.75" hidden="1" thickBot="1" x14ac:dyDescent="0.3">
      <c r="A31" s="12" t="s">
        <v>64</v>
      </c>
      <c r="B31" s="6" t="s">
        <v>65</v>
      </c>
      <c r="C31" s="882">
        <f>C32</f>
        <v>0</v>
      </c>
      <c r="D31" s="285">
        <f>D32</f>
        <v>0</v>
      </c>
      <c r="E31" s="73">
        <f>E32</f>
        <v>0</v>
      </c>
      <c r="F31" s="74">
        <f t="shared" si="0"/>
        <v>0</v>
      </c>
      <c r="G31" s="73">
        <f>G32</f>
        <v>0</v>
      </c>
      <c r="H31" s="73">
        <f>H32</f>
        <v>0</v>
      </c>
      <c r="I31" s="74">
        <f t="shared" si="1"/>
        <v>0</v>
      </c>
      <c r="J31" s="73">
        <f>J32</f>
        <v>0</v>
      </c>
      <c r="K31" s="73">
        <f>K32</f>
        <v>0</v>
      </c>
      <c r="L31" s="74">
        <f t="shared" si="2"/>
        <v>0</v>
      </c>
    </row>
    <row r="32" spans="1:12" ht="15.75" hidden="1" thickBot="1" x14ac:dyDescent="0.3">
      <c r="A32" s="12"/>
      <c r="B32" s="6" t="s">
        <v>66</v>
      </c>
      <c r="C32" s="882"/>
      <c r="D32" s="285"/>
      <c r="E32" s="73"/>
      <c r="F32" s="74">
        <f t="shared" si="0"/>
        <v>0</v>
      </c>
      <c r="G32" s="73"/>
      <c r="H32" s="73"/>
      <c r="I32" s="74">
        <f t="shared" si="1"/>
        <v>0</v>
      </c>
      <c r="J32" s="73"/>
      <c r="K32" s="73"/>
      <c r="L32" s="74">
        <f t="shared" si="2"/>
        <v>0</v>
      </c>
    </row>
    <row r="33" spans="1:12" ht="15.75" hidden="1" thickBot="1" x14ac:dyDescent="0.3">
      <c r="A33" s="12" t="s">
        <v>67</v>
      </c>
      <c r="B33" s="6" t="s">
        <v>68</v>
      </c>
      <c r="C33" s="882"/>
      <c r="D33" s="285"/>
      <c r="E33" s="73"/>
      <c r="F33" s="74">
        <f t="shared" si="0"/>
        <v>0</v>
      </c>
      <c r="G33" s="73"/>
      <c r="H33" s="73"/>
      <c r="I33" s="74">
        <f t="shared" si="1"/>
        <v>0</v>
      </c>
      <c r="J33" s="73"/>
      <c r="K33" s="73"/>
      <c r="L33" s="74">
        <f t="shared" si="2"/>
        <v>0</v>
      </c>
    </row>
    <row r="34" spans="1:12" ht="15.75" hidden="1" thickBot="1" x14ac:dyDescent="0.3">
      <c r="A34" s="12" t="s">
        <v>69</v>
      </c>
      <c r="B34" s="6" t="s">
        <v>70</v>
      </c>
      <c r="C34" s="882">
        <f>SUM(C35:C37)</f>
        <v>0</v>
      </c>
      <c r="D34" s="285">
        <f>SUM(D35:D37)</f>
        <v>0</v>
      </c>
      <c r="E34" s="73">
        <f>SUM(E35:E37)</f>
        <v>0</v>
      </c>
      <c r="F34" s="74">
        <f t="shared" si="0"/>
        <v>0</v>
      </c>
      <c r="G34" s="73">
        <f>SUM(G35:G37)</f>
        <v>0</v>
      </c>
      <c r="H34" s="73">
        <f>SUM(H35:H37)</f>
        <v>0</v>
      </c>
      <c r="I34" s="74">
        <f t="shared" si="1"/>
        <v>0</v>
      </c>
      <c r="J34" s="73">
        <f>SUM(J35:J37)</f>
        <v>0</v>
      </c>
      <c r="K34" s="73">
        <f>SUM(K35:K37)</f>
        <v>0</v>
      </c>
      <c r="L34" s="74">
        <f t="shared" si="2"/>
        <v>0</v>
      </c>
    </row>
    <row r="35" spans="1:12" ht="15.75" hidden="1" thickBot="1" x14ac:dyDescent="0.3">
      <c r="A35" s="12"/>
      <c r="B35" s="6" t="s">
        <v>71</v>
      </c>
      <c r="C35" s="882"/>
      <c r="D35" s="285"/>
      <c r="E35" s="73"/>
      <c r="F35" s="74">
        <f t="shared" si="0"/>
        <v>0</v>
      </c>
      <c r="G35" s="73"/>
      <c r="H35" s="73"/>
      <c r="I35" s="74">
        <f t="shared" si="1"/>
        <v>0</v>
      </c>
      <c r="J35" s="73"/>
      <c r="K35" s="73"/>
      <c r="L35" s="74">
        <f t="shared" si="2"/>
        <v>0</v>
      </c>
    </row>
    <row r="36" spans="1:12" ht="15.75" hidden="1" thickBot="1" x14ac:dyDescent="0.3">
      <c r="A36" s="12"/>
      <c r="B36" s="6" t="s">
        <v>72</v>
      </c>
      <c r="C36" s="882"/>
      <c r="D36" s="285"/>
      <c r="E36" s="73"/>
      <c r="F36" s="74">
        <f t="shared" si="0"/>
        <v>0</v>
      </c>
      <c r="G36" s="73"/>
      <c r="H36" s="73"/>
      <c r="I36" s="74">
        <f t="shared" si="1"/>
        <v>0</v>
      </c>
      <c r="J36" s="73"/>
      <c r="K36" s="73"/>
      <c r="L36" s="74">
        <f t="shared" si="2"/>
        <v>0</v>
      </c>
    </row>
    <row r="37" spans="1:12" ht="15.75" hidden="1" thickBot="1" x14ac:dyDescent="0.3">
      <c r="A37" s="12"/>
      <c r="B37" s="6" t="s">
        <v>73</v>
      </c>
      <c r="C37" s="882"/>
      <c r="D37" s="285"/>
      <c r="E37" s="73"/>
      <c r="F37" s="74">
        <f t="shared" si="0"/>
        <v>0</v>
      </c>
      <c r="G37" s="73"/>
      <c r="H37" s="73"/>
      <c r="I37" s="74">
        <f t="shared" si="1"/>
        <v>0</v>
      </c>
      <c r="J37" s="73"/>
      <c r="K37" s="73"/>
      <c r="L37" s="74">
        <f t="shared" si="2"/>
        <v>0</v>
      </c>
    </row>
    <row r="38" spans="1:12" ht="15.75" hidden="1" thickBot="1" x14ac:dyDescent="0.3">
      <c r="A38" s="12" t="s">
        <v>74</v>
      </c>
      <c r="B38" s="6" t="s">
        <v>75</v>
      </c>
      <c r="C38" s="882">
        <f>SUM(C39:C44)</f>
        <v>0</v>
      </c>
      <c r="D38" s="285">
        <f>SUM(D39:D44)</f>
        <v>0</v>
      </c>
      <c r="E38" s="73">
        <f>SUM(E39:E44)</f>
        <v>0</v>
      </c>
      <c r="F38" s="74">
        <f t="shared" si="0"/>
        <v>0</v>
      </c>
      <c r="G38" s="73">
        <f>SUM(G39:G44)</f>
        <v>0</v>
      </c>
      <c r="H38" s="73">
        <f>SUM(H39:H44)</f>
        <v>0</v>
      </c>
      <c r="I38" s="74">
        <f t="shared" si="1"/>
        <v>0</v>
      </c>
      <c r="J38" s="73">
        <f>SUM(J39:J44)</f>
        <v>0</v>
      </c>
      <c r="K38" s="73">
        <f>SUM(K39:K44)</f>
        <v>0</v>
      </c>
      <c r="L38" s="74">
        <f t="shared" si="2"/>
        <v>0</v>
      </c>
    </row>
    <row r="39" spans="1:12" ht="15.75" hidden="1" thickBot="1" x14ac:dyDescent="0.3">
      <c r="A39" s="12"/>
      <c r="B39" s="6" t="s">
        <v>76</v>
      </c>
      <c r="C39" s="882"/>
      <c r="D39" s="285"/>
      <c r="E39" s="73"/>
      <c r="F39" s="74">
        <f t="shared" si="0"/>
        <v>0</v>
      </c>
      <c r="G39" s="73"/>
      <c r="H39" s="73"/>
      <c r="I39" s="74">
        <f t="shared" si="1"/>
        <v>0</v>
      </c>
      <c r="J39" s="73"/>
      <c r="K39" s="73"/>
      <c r="L39" s="74">
        <f t="shared" si="2"/>
        <v>0</v>
      </c>
    </row>
    <row r="40" spans="1:12" ht="15.75" hidden="1" thickBot="1" x14ac:dyDescent="0.3">
      <c r="A40" s="12"/>
      <c r="B40" s="6" t="s">
        <v>77</v>
      </c>
      <c r="C40" s="882"/>
      <c r="D40" s="285"/>
      <c r="E40" s="73"/>
      <c r="F40" s="74">
        <f t="shared" si="0"/>
        <v>0</v>
      </c>
      <c r="G40" s="73"/>
      <c r="H40" s="73"/>
      <c r="I40" s="74">
        <f t="shared" si="1"/>
        <v>0</v>
      </c>
      <c r="J40" s="73"/>
      <c r="K40" s="73"/>
      <c r="L40" s="74">
        <f t="shared" si="2"/>
        <v>0</v>
      </c>
    </row>
    <row r="41" spans="1:12" ht="15.75" hidden="1" thickBot="1" x14ac:dyDescent="0.3">
      <c r="A41" s="12"/>
      <c r="B41" s="6" t="s">
        <v>78</v>
      </c>
      <c r="C41" s="882"/>
      <c r="D41" s="285"/>
      <c r="E41" s="73"/>
      <c r="F41" s="74">
        <f t="shared" si="0"/>
        <v>0</v>
      </c>
      <c r="G41" s="73"/>
      <c r="H41" s="73"/>
      <c r="I41" s="74">
        <f t="shared" si="1"/>
        <v>0</v>
      </c>
      <c r="J41" s="73"/>
      <c r="K41" s="73"/>
      <c r="L41" s="74">
        <f t="shared" si="2"/>
        <v>0</v>
      </c>
    </row>
    <row r="42" spans="1:12" ht="15.75" hidden="1" thickBot="1" x14ac:dyDescent="0.3">
      <c r="A42" s="12"/>
      <c r="B42" s="6" t="s">
        <v>79</v>
      </c>
      <c r="C42" s="882"/>
      <c r="D42" s="285"/>
      <c r="E42" s="73"/>
      <c r="F42" s="74">
        <f t="shared" si="0"/>
        <v>0</v>
      </c>
      <c r="G42" s="73"/>
      <c r="H42" s="73"/>
      <c r="I42" s="74">
        <f t="shared" si="1"/>
        <v>0</v>
      </c>
      <c r="J42" s="73"/>
      <c r="K42" s="73"/>
      <c r="L42" s="74">
        <f t="shared" si="2"/>
        <v>0</v>
      </c>
    </row>
    <row r="43" spans="1:12" ht="15.75" hidden="1" thickBot="1" x14ac:dyDescent="0.3">
      <c r="A43" s="12"/>
      <c r="B43" s="6" t="s">
        <v>80</v>
      </c>
      <c r="C43" s="882"/>
      <c r="D43" s="285"/>
      <c r="E43" s="73"/>
      <c r="F43" s="74">
        <f t="shared" si="0"/>
        <v>0</v>
      </c>
      <c r="G43" s="73"/>
      <c r="H43" s="73"/>
      <c r="I43" s="74">
        <f t="shared" si="1"/>
        <v>0</v>
      </c>
      <c r="J43" s="73"/>
      <c r="K43" s="73"/>
      <c r="L43" s="74">
        <f t="shared" si="2"/>
        <v>0</v>
      </c>
    </row>
    <row r="44" spans="1:12" ht="15.75" hidden="1" thickBot="1" x14ac:dyDescent="0.3">
      <c r="A44" s="13"/>
      <c r="B44" s="21" t="s">
        <v>81</v>
      </c>
      <c r="C44" s="933"/>
      <c r="D44" s="930"/>
      <c r="E44" s="75"/>
      <c r="F44" s="76">
        <f t="shared" si="0"/>
        <v>0</v>
      </c>
      <c r="G44" s="75"/>
      <c r="H44" s="75"/>
      <c r="I44" s="76">
        <f t="shared" si="1"/>
        <v>0</v>
      </c>
      <c r="J44" s="75"/>
      <c r="K44" s="75"/>
      <c r="L44" s="76">
        <f t="shared" si="2"/>
        <v>0</v>
      </c>
    </row>
    <row r="45" spans="1:12" s="135" customFormat="1" x14ac:dyDescent="0.25">
      <c r="A45" s="11" t="s">
        <v>82</v>
      </c>
      <c r="B45" s="10" t="s">
        <v>14</v>
      </c>
      <c r="C45" s="939">
        <f>C46+C47+C48+C49+C54+C55+C56+C57+C58+C59+C60</f>
        <v>405655</v>
      </c>
      <c r="D45" s="940">
        <f>D46+D47+D48+D49+D54+D55+D56+D57+D58+D59+D60</f>
        <v>525000</v>
      </c>
      <c r="E45" s="379">
        <f>E46+E47+E48+E49+E54+E55+E56+E57+E58+E59+E60</f>
        <v>0</v>
      </c>
      <c r="F45" s="380">
        <f t="shared" si="0"/>
        <v>525000</v>
      </c>
      <c r="G45" s="379">
        <f>G46+G47+G48+G49+G54+G55+G56+G57+G58+G59+G60</f>
        <v>525000</v>
      </c>
      <c r="H45" s="379">
        <f>H46+H47+H48+H49+H54+H55+H56+H57+H58+H59+H60</f>
        <v>0</v>
      </c>
      <c r="I45" s="380">
        <f t="shared" si="1"/>
        <v>525000</v>
      </c>
      <c r="J45" s="379">
        <f>J46+J47+J48+J49+J54+J55+J56+J57+J58+J59+J60</f>
        <v>1060913</v>
      </c>
      <c r="K45" s="379">
        <f>K46+K47+K48+K49+K54+K55+K56+K57+K58+K59+K60</f>
        <v>0</v>
      </c>
      <c r="L45" s="380">
        <f t="shared" si="2"/>
        <v>1060913</v>
      </c>
    </row>
    <row r="46" spans="1:12" x14ac:dyDescent="0.25">
      <c r="A46" s="12" t="s">
        <v>83</v>
      </c>
      <c r="B46" s="6" t="s">
        <v>84</v>
      </c>
      <c r="C46" s="882">
        <v>235801</v>
      </c>
      <c r="D46" s="285">
        <v>275591</v>
      </c>
      <c r="E46" s="73"/>
      <c r="F46" s="74">
        <f t="shared" si="0"/>
        <v>275591</v>
      </c>
      <c r="G46" s="73">
        <v>275591</v>
      </c>
      <c r="H46" s="73"/>
      <c r="I46" s="74">
        <f t="shared" si="1"/>
        <v>275591</v>
      </c>
      <c r="J46" s="73">
        <v>810004</v>
      </c>
      <c r="K46" s="73"/>
      <c r="L46" s="74">
        <f t="shared" si="2"/>
        <v>810004</v>
      </c>
    </row>
    <row r="47" spans="1:12" x14ac:dyDescent="0.25">
      <c r="A47" s="12" t="s">
        <v>85</v>
      </c>
      <c r="B47" s="6" t="s">
        <v>86</v>
      </c>
      <c r="C47" s="882">
        <v>128373</v>
      </c>
      <c r="D47" s="285">
        <v>175000</v>
      </c>
      <c r="E47" s="73"/>
      <c r="F47" s="74">
        <f t="shared" si="0"/>
        <v>175000</v>
      </c>
      <c r="G47" s="73">
        <v>175000</v>
      </c>
      <c r="H47" s="73"/>
      <c r="I47" s="74">
        <f t="shared" si="1"/>
        <v>175000</v>
      </c>
      <c r="J47" s="73">
        <v>175000</v>
      </c>
      <c r="K47" s="73"/>
      <c r="L47" s="74">
        <f t="shared" si="2"/>
        <v>175000</v>
      </c>
    </row>
    <row r="48" spans="1:12" x14ac:dyDescent="0.25">
      <c r="A48" s="12" t="s">
        <v>87</v>
      </c>
      <c r="B48" s="6" t="s">
        <v>88</v>
      </c>
      <c r="C48" s="882"/>
      <c r="D48" s="285"/>
      <c r="E48" s="73"/>
      <c r="F48" s="74">
        <f t="shared" si="0"/>
        <v>0</v>
      </c>
      <c r="G48" s="73"/>
      <c r="H48" s="73"/>
      <c r="I48" s="74">
        <f t="shared" si="1"/>
        <v>0</v>
      </c>
      <c r="J48" s="73"/>
      <c r="K48" s="73"/>
      <c r="L48" s="74">
        <f t="shared" si="2"/>
        <v>0</v>
      </c>
    </row>
    <row r="49" spans="1:12" x14ac:dyDescent="0.25">
      <c r="A49" s="12" t="s">
        <v>89</v>
      </c>
      <c r="B49" s="6" t="s">
        <v>90</v>
      </c>
      <c r="C49" s="882">
        <f>SUM(C50:C53)</f>
        <v>0</v>
      </c>
      <c r="D49" s="285">
        <f>SUM(D50:D53)</f>
        <v>0</v>
      </c>
      <c r="E49" s="73">
        <f>SUM(E50:E53)</f>
        <v>0</v>
      </c>
      <c r="F49" s="74">
        <f t="shared" si="0"/>
        <v>0</v>
      </c>
      <c r="G49" s="73">
        <f>SUM(G50:G53)</f>
        <v>0</v>
      </c>
      <c r="H49" s="73">
        <f>SUM(H50:H53)</f>
        <v>0</v>
      </c>
      <c r="I49" s="74">
        <f t="shared" si="1"/>
        <v>0</v>
      </c>
      <c r="J49" s="73">
        <f>SUM(J50:J53)</f>
        <v>0</v>
      </c>
      <c r="K49" s="73">
        <f>SUM(K50:K53)</f>
        <v>0</v>
      </c>
      <c r="L49" s="74">
        <f t="shared" si="2"/>
        <v>0</v>
      </c>
    </row>
    <row r="50" spans="1:12" hidden="1" x14ac:dyDescent="0.25">
      <c r="A50" s="12"/>
      <c r="B50" s="6" t="s">
        <v>91</v>
      </c>
      <c r="C50" s="882"/>
      <c r="D50" s="285"/>
      <c r="E50" s="73"/>
      <c r="F50" s="74">
        <f t="shared" si="0"/>
        <v>0</v>
      </c>
      <c r="G50" s="73"/>
      <c r="H50" s="73"/>
      <c r="I50" s="74">
        <f t="shared" si="1"/>
        <v>0</v>
      </c>
      <c r="J50" s="73"/>
      <c r="K50" s="73"/>
      <c r="L50" s="74">
        <f t="shared" si="2"/>
        <v>0</v>
      </c>
    </row>
    <row r="51" spans="1:12" hidden="1" x14ac:dyDescent="0.25">
      <c r="A51" s="12"/>
      <c r="B51" s="6" t="s">
        <v>92</v>
      </c>
      <c r="C51" s="882"/>
      <c r="D51" s="285"/>
      <c r="E51" s="73"/>
      <c r="F51" s="74">
        <f t="shared" si="0"/>
        <v>0</v>
      </c>
      <c r="G51" s="73"/>
      <c r="H51" s="73"/>
      <c r="I51" s="74">
        <f t="shared" si="1"/>
        <v>0</v>
      </c>
      <c r="J51" s="73"/>
      <c r="K51" s="73"/>
      <c r="L51" s="74">
        <f t="shared" si="2"/>
        <v>0</v>
      </c>
    </row>
    <row r="52" spans="1:12" hidden="1" x14ac:dyDescent="0.25">
      <c r="A52" s="12"/>
      <c r="B52" s="6" t="s">
        <v>93</v>
      </c>
      <c r="C52" s="882"/>
      <c r="D52" s="285"/>
      <c r="E52" s="73"/>
      <c r="F52" s="74">
        <f t="shared" si="0"/>
        <v>0</v>
      </c>
      <c r="G52" s="73"/>
      <c r="H52" s="73"/>
      <c r="I52" s="74">
        <f t="shared" si="1"/>
        <v>0</v>
      </c>
      <c r="J52" s="73"/>
      <c r="K52" s="73"/>
      <c r="L52" s="74">
        <f t="shared" si="2"/>
        <v>0</v>
      </c>
    </row>
    <row r="53" spans="1:12" hidden="1" x14ac:dyDescent="0.25">
      <c r="A53" s="12"/>
      <c r="B53" s="6" t="s">
        <v>94</v>
      </c>
      <c r="C53" s="882"/>
      <c r="D53" s="285"/>
      <c r="E53" s="73"/>
      <c r="F53" s="74">
        <f t="shared" si="0"/>
        <v>0</v>
      </c>
      <c r="G53" s="73"/>
      <c r="H53" s="73"/>
      <c r="I53" s="74">
        <f t="shared" si="1"/>
        <v>0</v>
      </c>
      <c r="J53" s="73"/>
      <c r="K53" s="73"/>
      <c r="L53" s="74">
        <f t="shared" si="2"/>
        <v>0</v>
      </c>
    </row>
    <row r="54" spans="1:12" hidden="1" x14ac:dyDescent="0.25">
      <c r="A54" s="12" t="s">
        <v>95</v>
      </c>
      <c r="B54" s="6" t="s">
        <v>96</v>
      </c>
      <c r="C54" s="882"/>
      <c r="D54" s="285"/>
      <c r="E54" s="73"/>
      <c r="F54" s="74">
        <f t="shared" si="0"/>
        <v>0</v>
      </c>
      <c r="G54" s="73"/>
      <c r="H54" s="73"/>
      <c r="I54" s="74">
        <f t="shared" si="1"/>
        <v>0</v>
      </c>
      <c r="J54" s="73"/>
      <c r="K54" s="73"/>
      <c r="L54" s="74">
        <f t="shared" si="2"/>
        <v>0</v>
      </c>
    </row>
    <row r="55" spans="1:12" x14ac:dyDescent="0.25">
      <c r="A55" s="12" t="s">
        <v>97</v>
      </c>
      <c r="B55" s="6" t="s">
        <v>98</v>
      </c>
      <c r="C55" s="882">
        <v>41481</v>
      </c>
      <c r="D55" s="285">
        <v>74409</v>
      </c>
      <c r="E55" s="73"/>
      <c r="F55" s="74">
        <f t="shared" si="0"/>
        <v>74409</v>
      </c>
      <c r="G55" s="73">
        <v>74409</v>
      </c>
      <c r="H55" s="73"/>
      <c r="I55" s="74">
        <f t="shared" si="1"/>
        <v>74409</v>
      </c>
      <c r="J55" s="73">
        <v>74409</v>
      </c>
      <c r="K55" s="73"/>
      <c r="L55" s="74">
        <f t="shared" si="2"/>
        <v>74409</v>
      </c>
    </row>
    <row r="56" spans="1:12" ht="15.75" thickBot="1" x14ac:dyDescent="0.3">
      <c r="A56" s="12" t="s">
        <v>99</v>
      </c>
      <c r="B56" s="6" t="s">
        <v>100</v>
      </c>
      <c r="C56" s="882"/>
      <c r="D56" s="285"/>
      <c r="E56" s="73"/>
      <c r="F56" s="74">
        <f t="shared" si="0"/>
        <v>0</v>
      </c>
      <c r="G56" s="73"/>
      <c r="H56" s="73"/>
      <c r="I56" s="74">
        <f t="shared" si="1"/>
        <v>0</v>
      </c>
      <c r="J56" s="73"/>
      <c r="K56" s="73"/>
      <c r="L56" s="74">
        <f t="shared" si="2"/>
        <v>0</v>
      </c>
    </row>
    <row r="57" spans="1:12" hidden="1" x14ac:dyDescent="0.25">
      <c r="A57" s="12" t="s">
        <v>101</v>
      </c>
      <c r="B57" s="6" t="s">
        <v>102</v>
      </c>
      <c r="C57" s="882"/>
      <c r="D57" s="285"/>
      <c r="E57" s="73"/>
      <c r="F57" s="74">
        <f t="shared" si="0"/>
        <v>0</v>
      </c>
      <c r="G57" s="73"/>
      <c r="H57" s="73"/>
      <c r="I57" s="74">
        <f t="shared" si="1"/>
        <v>0</v>
      </c>
      <c r="J57" s="73"/>
      <c r="K57" s="73"/>
      <c r="L57" s="74">
        <f t="shared" si="2"/>
        <v>0</v>
      </c>
    </row>
    <row r="58" spans="1:12" hidden="1" x14ac:dyDescent="0.25">
      <c r="A58" s="12" t="s">
        <v>103</v>
      </c>
      <c r="B58" s="6" t="s">
        <v>104</v>
      </c>
      <c r="C58" s="882"/>
      <c r="D58" s="285"/>
      <c r="E58" s="73"/>
      <c r="F58" s="74">
        <f t="shared" si="0"/>
        <v>0</v>
      </c>
      <c r="G58" s="73"/>
      <c r="H58" s="73"/>
      <c r="I58" s="74">
        <f t="shared" si="1"/>
        <v>0</v>
      </c>
      <c r="J58" s="73"/>
      <c r="K58" s="73"/>
      <c r="L58" s="74">
        <f t="shared" si="2"/>
        <v>0</v>
      </c>
    </row>
    <row r="59" spans="1:12" hidden="1" x14ac:dyDescent="0.25">
      <c r="A59" s="12" t="s">
        <v>105</v>
      </c>
      <c r="B59" s="6" t="s">
        <v>106</v>
      </c>
      <c r="C59" s="882"/>
      <c r="D59" s="285"/>
      <c r="E59" s="73"/>
      <c r="F59" s="74">
        <f t="shared" si="0"/>
        <v>0</v>
      </c>
      <c r="G59" s="73"/>
      <c r="H59" s="73"/>
      <c r="I59" s="74">
        <f t="shared" si="1"/>
        <v>0</v>
      </c>
      <c r="J59" s="73"/>
      <c r="K59" s="73"/>
      <c r="L59" s="74">
        <f t="shared" si="2"/>
        <v>0</v>
      </c>
    </row>
    <row r="60" spans="1:12" ht="15.75" hidden="1" thickBot="1" x14ac:dyDescent="0.3">
      <c r="A60" s="13" t="s">
        <v>107</v>
      </c>
      <c r="B60" s="21" t="s">
        <v>108</v>
      </c>
      <c r="C60" s="933"/>
      <c r="D60" s="930"/>
      <c r="E60" s="75"/>
      <c r="F60" s="76">
        <f t="shared" si="0"/>
        <v>0</v>
      </c>
      <c r="G60" s="75"/>
      <c r="H60" s="75"/>
      <c r="I60" s="76">
        <f t="shared" si="1"/>
        <v>0</v>
      </c>
      <c r="J60" s="75">
        <v>1500</v>
      </c>
      <c r="K60" s="75"/>
      <c r="L60" s="76">
        <f t="shared" si="2"/>
        <v>1500</v>
      </c>
    </row>
    <row r="61" spans="1:12" ht="15.75" thickBot="1" x14ac:dyDescent="0.3">
      <c r="A61" s="11" t="s">
        <v>109</v>
      </c>
      <c r="B61" s="10" t="s">
        <v>16</v>
      </c>
      <c r="C61" s="931">
        <f>SUM(C62:C66)</f>
        <v>0</v>
      </c>
      <c r="D61" s="929">
        <f>SUM(D62:D66)</f>
        <v>0</v>
      </c>
      <c r="E61" s="77">
        <f>SUM(E62:E66)</f>
        <v>0</v>
      </c>
      <c r="F61" s="78">
        <f t="shared" si="0"/>
        <v>0</v>
      </c>
      <c r="G61" s="77">
        <f>SUM(G62:G66)</f>
        <v>0</v>
      </c>
      <c r="H61" s="77">
        <f>SUM(H62:H66)</f>
        <v>0</v>
      </c>
      <c r="I61" s="78">
        <f t="shared" si="1"/>
        <v>0</v>
      </c>
      <c r="J61" s="77">
        <f>SUM(J62:J66)</f>
        <v>0</v>
      </c>
      <c r="K61" s="77">
        <f>SUM(K62:K66)</f>
        <v>0</v>
      </c>
      <c r="L61" s="78">
        <f t="shared" si="2"/>
        <v>0</v>
      </c>
    </row>
    <row r="62" spans="1:12" ht="15.75" hidden="1" thickBot="1" x14ac:dyDescent="0.3">
      <c r="A62" s="12" t="s">
        <v>110</v>
      </c>
      <c r="B62" s="6" t="s">
        <v>111</v>
      </c>
      <c r="C62" s="932"/>
      <c r="D62" s="125"/>
      <c r="E62" s="71"/>
      <c r="F62" s="72">
        <f t="shared" si="0"/>
        <v>0</v>
      </c>
      <c r="G62" s="71"/>
      <c r="H62" s="71"/>
      <c r="I62" s="72">
        <f t="shared" si="1"/>
        <v>0</v>
      </c>
      <c r="J62" s="71"/>
      <c r="K62" s="71"/>
      <c r="L62" s="72">
        <f t="shared" si="2"/>
        <v>0</v>
      </c>
    </row>
    <row r="63" spans="1:12" ht="15.75" hidden="1" thickBot="1" x14ac:dyDescent="0.3">
      <c r="A63" s="12" t="s">
        <v>112</v>
      </c>
      <c r="B63" s="6" t="s">
        <v>113</v>
      </c>
      <c r="C63" s="882"/>
      <c r="D63" s="285"/>
      <c r="E63" s="73"/>
      <c r="F63" s="74">
        <f t="shared" si="0"/>
        <v>0</v>
      </c>
      <c r="G63" s="73"/>
      <c r="H63" s="73"/>
      <c r="I63" s="74">
        <f t="shared" si="1"/>
        <v>0</v>
      </c>
      <c r="J63" s="73"/>
      <c r="K63" s="73"/>
      <c r="L63" s="74">
        <f t="shared" si="2"/>
        <v>0</v>
      </c>
    </row>
    <row r="64" spans="1:12" ht="15.75" hidden="1" thickBot="1" x14ac:dyDescent="0.3">
      <c r="A64" s="12" t="s">
        <v>114</v>
      </c>
      <c r="B64" s="6" t="s">
        <v>115</v>
      </c>
      <c r="C64" s="882"/>
      <c r="D64" s="285"/>
      <c r="E64" s="73"/>
      <c r="F64" s="74">
        <f t="shared" si="0"/>
        <v>0</v>
      </c>
      <c r="G64" s="73"/>
      <c r="H64" s="73"/>
      <c r="I64" s="74">
        <f t="shared" si="1"/>
        <v>0</v>
      </c>
      <c r="J64" s="73"/>
      <c r="K64" s="73"/>
      <c r="L64" s="74">
        <f t="shared" si="2"/>
        <v>0</v>
      </c>
    </row>
    <row r="65" spans="1:12" ht="15.75" hidden="1" thickBot="1" x14ac:dyDescent="0.3">
      <c r="A65" s="12" t="s">
        <v>116</v>
      </c>
      <c r="B65" s="6" t="s">
        <v>117</v>
      </c>
      <c r="C65" s="882"/>
      <c r="D65" s="285"/>
      <c r="E65" s="73"/>
      <c r="F65" s="74">
        <f t="shared" si="0"/>
        <v>0</v>
      </c>
      <c r="G65" s="73"/>
      <c r="H65" s="73"/>
      <c r="I65" s="74">
        <f t="shared" si="1"/>
        <v>0</v>
      </c>
      <c r="J65" s="73"/>
      <c r="K65" s="73"/>
      <c r="L65" s="74">
        <f t="shared" si="2"/>
        <v>0</v>
      </c>
    </row>
    <row r="66" spans="1:12" ht="15.75" hidden="1" thickBot="1" x14ac:dyDescent="0.3">
      <c r="A66" s="13" t="s">
        <v>118</v>
      </c>
      <c r="B66" s="21" t="s">
        <v>119</v>
      </c>
      <c r="C66" s="933"/>
      <c r="D66" s="930"/>
      <c r="E66" s="75"/>
      <c r="F66" s="76">
        <f t="shared" si="0"/>
        <v>0</v>
      </c>
      <c r="G66" s="75"/>
      <c r="H66" s="75"/>
      <c r="I66" s="76">
        <f t="shared" si="1"/>
        <v>0</v>
      </c>
      <c r="J66" s="75"/>
      <c r="K66" s="75"/>
      <c r="L66" s="76">
        <f t="shared" si="2"/>
        <v>0</v>
      </c>
    </row>
    <row r="67" spans="1:12" ht="15.75" thickBot="1" x14ac:dyDescent="0.3">
      <c r="A67" s="11" t="s">
        <v>120</v>
      </c>
      <c r="B67" s="10" t="s">
        <v>121</v>
      </c>
      <c r="C67" s="931">
        <f>SUM(C68:C69)</f>
        <v>0</v>
      </c>
      <c r="D67" s="929">
        <f>SUM(D68:D69)</f>
        <v>0</v>
      </c>
      <c r="E67" s="77">
        <f>SUM(E68:E69)</f>
        <v>0</v>
      </c>
      <c r="F67" s="78">
        <f t="shared" si="0"/>
        <v>0</v>
      </c>
      <c r="G67" s="77">
        <f>SUM(G68:G69)</f>
        <v>0</v>
      </c>
      <c r="H67" s="77">
        <f>SUM(H68:H69)</f>
        <v>0</v>
      </c>
      <c r="I67" s="78">
        <f t="shared" si="1"/>
        <v>0</v>
      </c>
      <c r="J67" s="77">
        <f>SUM(J68:J69)</f>
        <v>0</v>
      </c>
      <c r="K67" s="77">
        <f>SUM(K68:K69)</f>
        <v>0</v>
      </c>
      <c r="L67" s="78">
        <f t="shared" si="2"/>
        <v>0</v>
      </c>
    </row>
    <row r="68" spans="1:12" ht="15.75" hidden="1" thickBot="1" x14ac:dyDescent="0.3">
      <c r="A68" s="12" t="s">
        <v>122</v>
      </c>
      <c r="B68" s="6" t="s">
        <v>123</v>
      </c>
      <c r="C68" s="932"/>
      <c r="D68" s="125"/>
      <c r="E68" s="71"/>
      <c r="F68" s="72">
        <f t="shared" si="0"/>
        <v>0</v>
      </c>
      <c r="G68" s="71"/>
      <c r="H68" s="71"/>
      <c r="I68" s="72">
        <f t="shared" si="1"/>
        <v>0</v>
      </c>
      <c r="J68" s="71"/>
      <c r="K68" s="71"/>
      <c r="L68" s="72">
        <f t="shared" si="2"/>
        <v>0</v>
      </c>
    </row>
    <row r="69" spans="1:12" ht="15.75" hidden="1" thickBot="1" x14ac:dyDescent="0.3">
      <c r="A69" s="13" t="s">
        <v>124</v>
      </c>
      <c r="B69" s="21" t="s">
        <v>125</v>
      </c>
      <c r="C69" s="933"/>
      <c r="D69" s="930"/>
      <c r="E69" s="75"/>
      <c r="F69" s="76">
        <f t="shared" si="0"/>
        <v>0</v>
      </c>
      <c r="G69" s="75"/>
      <c r="H69" s="75"/>
      <c r="I69" s="76">
        <f t="shared" si="1"/>
        <v>0</v>
      </c>
      <c r="J69" s="75"/>
      <c r="K69" s="75"/>
      <c r="L69" s="76">
        <f t="shared" si="2"/>
        <v>0</v>
      </c>
    </row>
    <row r="70" spans="1:12" ht="15.75" thickBot="1" x14ac:dyDescent="0.3">
      <c r="A70" s="11" t="s">
        <v>126</v>
      </c>
      <c r="B70" s="10" t="s">
        <v>127</v>
      </c>
      <c r="C70" s="932">
        <f>C71</f>
        <v>0</v>
      </c>
      <c r="D70" s="125">
        <f>D71</f>
        <v>0</v>
      </c>
      <c r="E70" s="71">
        <f>E71</f>
        <v>0</v>
      </c>
      <c r="F70" s="72">
        <f t="shared" si="0"/>
        <v>0</v>
      </c>
      <c r="G70" s="71">
        <f>G71</f>
        <v>0</v>
      </c>
      <c r="H70" s="71">
        <f>H71</f>
        <v>0</v>
      </c>
      <c r="I70" s="72">
        <f t="shared" si="1"/>
        <v>0</v>
      </c>
      <c r="J70" s="71">
        <f>J71</f>
        <v>0</v>
      </c>
      <c r="K70" s="71">
        <f>K71</f>
        <v>0</v>
      </c>
      <c r="L70" s="72">
        <f t="shared" si="2"/>
        <v>0</v>
      </c>
    </row>
    <row r="71" spans="1:12" ht="15.75" hidden="1" thickBot="1" x14ac:dyDescent="0.3">
      <c r="A71" s="13"/>
      <c r="B71" s="21" t="s">
        <v>128</v>
      </c>
      <c r="C71" s="933"/>
      <c r="D71" s="930"/>
      <c r="E71" s="75"/>
      <c r="F71" s="76">
        <f t="shared" si="0"/>
        <v>0</v>
      </c>
      <c r="G71" s="75"/>
      <c r="H71" s="75"/>
      <c r="I71" s="76">
        <f t="shared" si="1"/>
        <v>0</v>
      </c>
      <c r="J71" s="75"/>
      <c r="K71" s="75"/>
      <c r="L71" s="76">
        <f t="shared" si="2"/>
        <v>0</v>
      </c>
    </row>
    <row r="72" spans="1:12" ht="15.75" thickBot="1" x14ac:dyDescent="0.3">
      <c r="A72" s="14" t="s">
        <v>129</v>
      </c>
      <c r="B72" s="4" t="s">
        <v>130</v>
      </c>
      <c r="C72" s="931">
        <f>C9+C22+C25+C45+C61+C67+C70</f>
        <v>634655</v>
      </c>
      <c r="D72" s="929">
        <f>D9+D22+D25+D45+D61+D67+D70</f>
        <v>525000</v>
      </c>
      <c r="E72" s="77">
        <f>E9+E22+E25+E45+E61+E67+E70</f>
        <v>0</v>
      </c>
      <c r="F72" s="78">
        <f t="shared" si="0"/>
        <v>525000</v>
      </c>
      <c r="G72" s="77">
        <f>G9+G22+G25+G45+G61+G67+G70</f>
        <v>945000</v>
      </c>
      <c r="H72" s="77">
        <f>H9+H22+H25+H45+H61+H67+H70</f>
        <v>0</v>
      </c>
      <c r="I72" s="78">
        <f t="shared" si="1"/>
        <v>945000</v>
      </c>
      <c r="J72" s="77">
        <f>J9+J22+J25+J45+J61+J67+J70</f>
        <v>1060913</v>
      </c>
      <c r="K72" s="77">
        <f>K9+K22+K25+K45+K61+K67+K70</f>
        <v>0</v>
      </c>
      <c r="L72" s="78">
        <f t="shared" si="2"/>
        <v>1060913</v>
      </c>
    </row>
    <row r="73" spans="1:12" x14ac:dyDescent="0.25">
      <c r="A73" s="15" t="s">
        <v>131</v>
      </c>
      <c r="B73" s="25" t="s">
        <v>132</v>
      </c>
      <c r="C73" s="932">
        <f>C74+C82</f>
        <v>0</v>
      </c>
      <c r="D73" s="125">
        <f>D74+D82</f>
        <v>0</v>
      </c>
      <c r="E73" s="71">
        <f>E74+E82</f>
        <v>0</v>
      </c>
      <c r="F73" s="72">
        <f t="shared" ref="F73:F80" si="3">SUM(D73:E73)</f>
        <v>0</v>
      </c>
      <c r="G73" s="71">
        <f>G74+G82</f>
        <v>0</v>
      </c>
      <c r="H73" s="71">
        <f>H74+H82</f>
        <v>0</v>
      </c>
      <c r="I73" s="72">
        <f t="shared" ref="I73:I80" si="4">SUM(G73:H73)</f>
        <v>0</v>
      </c>
      <c r="J73" s="71">
        <f>J74+J82</f>
        <v>0</v>
      </c>
      <c r="K73" s="71">
        <f>K74+K82</f>
        <v>0</v>
      </c>
      <c r="L73" s="72">
        <f t="shared" ref="L73:L80" si="5">SUM(J73:K73)</f>
        <v>0</v>
      </c>
    </row>
    <row r="74" spans="1:12" hidden="1" x14ac:dyDescent="0.25">
      <c r="A74" s="12" t="s">
        <v>133</v>
      </c>
      <c r="B74" s="6" t="s">
        <v>134</v>
      </c>
      <c r="C74" s="882">
        <f>SUM(C75:C76,C77,C78,C82,C81)</f>
        <v>0</v>
      </c>
      <c r="D74" s="285">
        <f t="shared" ref="D74" si="6">SUM(D75:D76,D77,D78,D82,D81)</f>
        <v>0</v>
      </c>
      <c r="E74" s="73">
        <f t="shared" ref="E74" si="7">SUM(E75:E76,E77,E78,E82,E81)</f>
        <v>0</v>
      </c>
      <c r="F74" s="74">
        <f t="shared" si="3"/>
        <v>0</v>
      </c>
      <c r="G74" s="73">
        <f t="shared" ref="G74:H74" si="8">SUM(G75:G76,G77,G78,G82,G81)</f>
        <v>0</v>
      </c>
      <c r="H74" s="73">
        <f t="shared" si="8"/>
        <v>0</v>
      </c>
      <c r="I74" s="74">
        <f t="shared" si="4"/>
        <v>0</v>
      </c>
      <c r="J74" s="73">
        <f t="shared" ref="J74:K74" si="9">SUM(J75:J76,J77,J78,J82,J81)</f>
        <v>0</v>
      </c>
      <c r="K74" s="73">
        <f t="shared" si="9"/>
        <v>0</v>
      </c>
      <c r="L74" s="74">
        <f t="shared" si="5"/>
        <v>0</v>
      </c>
    </row>
    <row r="75" spans="1:12" hidden="1" x14ac:dyDescent="0.25">
      <c r="A75" s="12" t="s">
        <v>135</v>
      </c>
      <c r="B75" s="6" t="s">
        <v>136</v>
      </c>
      <c r="C75" s="882"/>
      <c r="D75" s="285"/>
      <c r="E75" s="73"/>
      <c r="F75" s="74">
        <f t="shared" si="3"/>
        <v>0</v>
      </c>
      <c r="G75" s="73"/>
      <c r="H75" s="73"/>
      <c r="I75" s="74">
        <f t="shared" si="4"/>
        <v>0</v>
      </c>
      <c r="J75" s="73"/>
      <c r="K75" s="73"/>
      <c r="L75" s="74">
        <f t="shared" si="5"/>
        <v>0</v>
      </c>
    </row>
    <row r="76" spans="1:12" hidden="1" x14ac:dyDescent="0.25">
      <c r="A76" s="12" t="s">
        <v>137</v>
      </c>
      <c r="B76" s="6" t="s">
        <v>138</v>
      </c>
      <c r="C76" s="882"/>
      <c r="D76" s="285"/>
      <c r="E76" s="73"/>
      <c r="F76" s="74">
        <f t="shared" si="3"/>
        <v>0</v>
      </c>
      <c r="G76" s="73"/>
      <c r="H76" s="73"/>
      <c r="I76" s="74">
        <f t="shared" si="4"/>
        <v>0</v>
      </c>
      <c r="J76" s="73"/>
      <c r="K76" s="73"/>
      <c r="L76" s="74">
        <f t="shared" si="5"/>
        <v>0</v>
      </c>
    </row>
    <row r="77" spans="1:12" hidden="1" x14ac:dyDescent="0.25">
      <c r="A77" s="12" t="s">
        <v>139</v>
      </c>
      <c r="B77" s="6" t="s">
        <v>140</v>
      </c>
      <c r="C77" s="882"/>
      <c r="D77" s="285"/>
      <c r="E77" s="73"/>
      <c r="F77" s="74">
        <f t="shared" si="3"/>
        <v>0</v>
      </c>
      <c r="G77" s="73"/>
      <c r="H77" s="73"/>
      <c r="I77" s="74">
        <f t="shared" si="4"/>
        <v>0</v>
      </c>
      <c r="J77" s="73"/>
      <c r="K77" s="73"/>
      <c r="L77" s="74">
        <f t="shared" si="5"/>
        <v>0</v>
      </c>
    </row>
    <row r="78" spans="1:12" hidden="1" x14ac:dyDescent="0.25">
      <c r="A78" s="12" t="s">
        <v>141</v>
      </c>
      <c r="B78" s="6" t="s">
        <v>142</v>
      </c>
      <c r="C78" s="882">
        <f>SUM(C79:C80)</f>
        <v>0</v>
      </c>
      <c r="D78" s="285">
        <f>SUM(D79:D80)</f>
        <v>0</v>
      </c>
      <c r="E78" s="73">
        <f>SUM(E79:E80)</f>
        <v>0</v>
      </c>
      <c r="F78" s="74">
        <f t="shared" si="3"/>
        <v>0</v>
      </c>
      <c r="G78" s="73">
        <f>SUM(G79:G80)</f>
        <v>0</v>
      </c>
      <c r="H78" s="73">
        <f>SUM(H79:H80)</f>
        <v>0</v>
      </c>
      <c r="I78" s="74">
        <f t="shared" si="4"/>
        <v>0</v>
      </c>
      <c r="J78" s="73">
        <f>SUM(J79:J80)</f>
        <v>0</v>
      </c>
      <c r="K78" s="73">
        <f>SUM(K79:K80)</f>
        <v>0</v>
      </c>
      <c r="L78" s="74">
        <f t="shared" si="5"/>
        <v>0</v>
      </c>
    </row>
    <row r="79" spans="1:12" hidden="1" x14ac:dyDescent="0.25">
      <c r="A79" s="12"/>
      <c r="B79" s="6" t="s">
        <v>17</v>
      </c>
      <c r="C79" s="882"/>
      <c r="D79" s="285"/>
      <c r="E79" s="73"/>
      <c r="F79" s="74">
        <f t="shared" si="3"/>
        <v>0</v>
      </c>
      <c r="G79" s="73"/>
      <c r="H79" s="73"/>
      <c r="I79" s="74">
        <f t="shared" si="4"/>
        <v>0</v>
      </c>
      <c r="J79" s="73"/>
      <c r="K79" s="73"/>
      <c r="L79" s="74">
        <f t="shared" si="5"/>
        <v>0</v>
      </c>
    </row>
    <row r="80" spans="1:12" hidden="1" x14ac:dyDescent="0.25">
      <c r="A80" s="12"/>
      <c r="B80" s="6" t="s">
        <v>18</v>
      </c>
      <c r="C80" s="882"/>
      <c r="D80" s="285"/>
      <c r="E80" s="73"/>
      <c r="F80" s="74">
        <f t="shared" si="3"/>
        <v>0</v>
      </c>
      <c r="G80" s="73"/>
      <c r="H80" s="73"/>
      <c r="I80" s="74">
        <f t="shared" si="4"/>
        <v>0</v>
      </c>
      <c r="J80" s="73"/>
      <c r="K80" s="73"/>
      <c r="L80" s="74">
        <f t="shared" si="5"/>
        <v>0</v>
      </c>
    </row>
    <row r="81" spans="1:12" hidden="1" x14ac:dyDescent="0.25">
      <c r="A81" s="12" t="s">
        <v>450</v>
      </c>
      <c r="B81" s="6" t="s">
        <v>323</v>
      </c>
      <c r="C81" s="882"/>
      <c r="D81" s="285"/>
      <c r="E81" s="73"/>
      <c r="F81" s="74"/>
      <c r="G81" s="73"/>
      <c r="H81" s="73"/>
      <c r="I81" s="74"/>
      <c r="J81" s="73"/>
      <c r="K81" s="73"/>
      <c r="L81" s="74"/>
    </row>
    <row r="82" spans="1:12" x14ac:dyDescent="0.25">
      <c r="A82" s="12" t="s">
        <v>143</v>
      </c>
      <c r="B82" s="6" t="s">
        <v>144</v>
      </c>
      <c r="C82" s="882"/>
      <c r="D82" s="285"/>
      <c r="E82" s="73"/>
      <c r="F82" s="74">
        <f t="shared" ref="F82:F84" si="10">SUM(D82:E82)</f>
        <v>0</v>
      </c>
      <c r="G82" s="73"/>
      <c r="H82" s="73"/>
      <c r="I82" s="74">
        <f t="shared" ref="I82:I84" si="11">SUM(G82:H82)</f>
        <v>0</v>
      </c>
      <c r="J82" s="73"/>
      <c r="K82" s="73"/>
      <c r="L82" s="74">
        <f t="shared" ref="L82:L84" si="12">SUM(J82:K82)</f>
        <v>0</v>
      </c>
    </row>
    <row r="83" spans="1:12" ht="15.75" thickBot="1" x14ac:dyDescent="0.3">
      <c r="A83" s="13" t="s">
        <v>145</v>
      </c>
      <c r="B83" s="21" t="s">
        <v>146</v>
      </c>
      <c r="C83" s="933"/>
      <c r="D83" s="930"/>
      <c r="E83" s="75"/>
      <c r="F83" s="76">
        <f t="shared" si="10"/>
        <v>0</v>
      </c>
      <c r="G83" s="75"/>
      <c r="H83" s="75"/>
      <c r="I83" s="76">
        <f t="shared" si="11"/>
        <v>0</v>
      </c>
      <c r="J83" s="75"/>
      <c r="K83" s="75"/>
      <c r="L83" s="76">
        <f t="shared" si="12"/>
        <v>0</v>
      </c>
    </row>
    <row r="84" spans="1:12" ht="15.75" thickBot="1" x14ac:dyDescent="0.3">
      <c r="A84" s="14" t="s">
        <v>251</v>
      </c>
      <c r="B84" s="4" t="s">
        <v>147</v>
      </c>
      <c r="C84" s="931">
        <f>C72+C73</f>
        <v>634655</v>
      </c>
      <c r="D84" s="929">
        <f>D72+D73</f>
        <v>525000</v>
      </c>
      <c r="E84" s="77">
        <f>E72+E73</f>
        <v>0</v>
      </c>
      <c r="F84" s="78">
        <f t="shared" si="10"/>
        <v>525000</v>
      </c>
      <c r="G84" s="77">
        <f>G72+G73</f>
        <v>945000</v>
      </c>
      <c r="H84" s="77">
        <f>H72+H73</f>
        <v>0</v>
      </c>
      <c r="I84" s="78">
        <f t="shared" si="11"/>
        <v>945000</v>
      </c>
      <c r="J84" s="77">
        <f>J72+J73</f>
        <v>1060913</v>
      </c>
      <c r="K84" s="77">
        <f>K72+K73</f>
        <v>0</v>
      </c>
      <c r="L84" s="78">
        <f t="shared" si="12"/>
        <v>1060913</v>
      </c>
    </row>
    <row r="85" spans="1:12" x14ac:dyDescent="0.25">
      <c r="A85" s="16"/>
      <c r="B85" s="17"/>
      <c r="C85" s="66"/>
      <c r="D85" s="63"/>
      <c r="E85" s="63"/>
      <c r="F85" s="63"/>
      <c r="G85" s="63"/>
      <c r="H85" s="63"/>
      <c r="I85" s="63"/>
      <c r="J85" s="63"/>
      <c r="K85" s="63"/>
      <c r="L85" s="63"/>
    </row>
    <row r="86" spans="1:12" ht="15.75" thickBot="1" x14ac:dyDescent="0.3">
      <c r="A86" s="26"/>
      <c r="B86" s="27"/>
      <c r="C86" s="67"/>
      <c r="D86" s="79"/>
      <c r="E86" s="79"/>
      <c r="F86" s="79"/>
      <c r="G86" s="79"/>
      <c r="H86" s="79"/>
      <c r="I86" s="79"/>
      <c r="J86" s="79"/>
      <c r="K86" s="79"/>
      <c r="L86" s="79"/>
    </row>
    <row r="87" spans="1:12" x14ac:dyDescent="0.25">
      <c r="A87" s="18" t="s">
        <v>148</v>
      </c>
      <c r="B87" s="10" t="s">
        <v>22</v>
      </c>
      <c r="C87" s="944">
        <f>C88+C100</f>
        <v>7766382</v>
      </c>
      <c r="D87" s="661">
        <f>D88+D100</f>
        <v>9457480</v>
      </c>
      <c r="E87" s="120">
        <f>E88+E100</f>
        <v>0</v>
      </c>
      <c r="F87" s="80">
        <f t="shared" ref="F87:F149" si="13">SUM(D87:E87)</f>
        <v>9457480</v>
      </c>
      <c r="G87" s="661">
        <f>G88+G100</f>
        <v>9438533</v>
      </c>
      <c r="H87" s="120">
        <f>H88+H100</f>
        <v>0</v>
      </c>
      <c r="I87" s="80">
        <f t="shared" ref="I87:I112" si="14">SUM(G87:H87)</f>
        <v>9438533</v>
      </c>
      <c r="J87" s="661">
        <f>J88+J100</f>
        <v>9085194</v>
      </c>
      <c r="K87" s="120">
        <f>K88+K100</f>
        <v>0</v>
      </c>
      <c r="L87" s="80">
        <f t="shared" ref="L87:L112" si="15">SUM(J87:K87)</f>
        <v>9085194</v>
      </c>
    </row>
    <row r="88" spans="1:12" x14ac:dyDescent="0.25">
      <c r="A88" s="19" t="s">
        <v>149</v>
      </c>
      <c r="B88" s="6" t="s">
        <v>150</v>
      </c>
      <c r="C88" s="882">
        <f>SUM(C89:C99)</f>
        <v>7766382</v>
      </c>
      <c r="D88" s="123">
        <f>SUM(D89:D99)</f>
        <v>9457480</v>
      </c>
      <c r="E88" s="73">
        <f>SUM(E89:E99)</f>
        <v>0</v>
      </c>
      <c r="F88" s="74">
        <f t="shared" si="13"/>
        <v>9457480</v>
      </c>
      <c r="G88" s="123">
        <f>SUM(G89:G99)</f>
        <v>9438533</v>
      </c>
      <c r="H88" s="73">
        <f>SUM(H89:H99)</f>
        <v>0</v>
      </c>
      <c r="I88" s="74">
        <f t="shared" si="14"/>
        <v>9438533</v>
      </c>
      <c r="J88" s="123">
        <f>SUM(J89:J99)</f>
        <v>9085194</v>
      </c>
      <c r="K88" s="73">
        <f>SUM(K89:K99)</f>
        <v>0</v>
      </c>
      <c r="L88" s="74">
        <f t="shared" si="15"/>
        <v>9085194</v>
      </c>
    </row>
    <row r="89" spans="1:12" x14ac:dyDescent="0.25">
      <c r="A89" s="19" t="s">
        <v>151</v>
      </c>
      <c r="B89" s="6" t="s">
        <v>152</v>
      </c>
      <c r="C89" s="882">
        <f>3532000+3076179</f>
        <v>6608179</v>
      </c>
      <c r="D89" s="123">
        <v>8942480</v>
      </c>
      <c r="E89" s="73"/>
      <c r="F89" s="74">
        <f t="shared" si="13"/>
        <v>8942480</v>
      </c>
      <c r="G89" s="123">
        <f>8942480-240000-18947</f>
        <v>8683533</v>
      </c>
      <c r="H89" s="73"/>
      <c r="I89" s="74">
        <f t="shared" si="14"/>
        <v>8683533</v>
      </c>
      <c r="J89" s="123">
        <f>3698000+4416948</f>
        <v>8114948</v>
      </c>
      <c r="K89" s="73"/>
      <c r="L89" s="74">
        <f t="shared" si="15"/>
        <v>8114948</v>
      </c>
    </row>
    <row r="90" spans="1:12" x14ac:dyDescent="0.25">
      <c r="A90" s="19" t="s">
        <v>440</v>
      </c>
      <c r="B90" s="6" t="s">
        <v>441</v>
      </c>
      <c r="C90" s="882">
        <v>53600</v>
      </c>
      <c r="D90" s="123"/>
      <c r="E90" s="73"/>
      <c r="F90" s="74">
        <f t="shared" si="13"/>
        <v>0</v>
      </c>
      <c r="G90" s="123"/>
      <c r="H90" s="73"/>
      <c r="I90" s="74">
        <f t="shared" si="14"/>
        <v>0</v>
      </c>
      <c r="J90" s="123"/>
      <c r="K90" s="73"/>
      <c r="L90" s="74">
        <f t="shared" si="15"/>
        <v>0</v>
      </c>
    </row>
    <row r="91" spans="1:12" x14ac:dyDescent="0.25">
      <c r="A91" s="19" t="s">
        <v>153</v>
      </c>
      <c r="B91" s="6" t="s">
        <v>154</v>
      </c>
      <c r="C91" s="882"/>
      <c r="D91" s="123"/>
      <c r="E91" s="73"/>
      <c r="F91" s="74">
        <f t="shared" si="13"/>
        <v>0</v>
      </c>
      <c r="G91" s="123"/>
      <c r="H91" s="73"/>
      <c r="I91" s="74">
        <f t="shared" si="14"/>
        <v>0</v>
      </c>
      <c r="J91" s="123">
        <f>39999+39999</f>
        <v>79998</v>
      </c>
      <c r="K91" s="73"/>
      <c r="L91" s="74">
        <f t="shared" si="15"/>
        <v>79998</v>
      </c>
    </row>
    <row r="92" spans="1:12" x14ac:dyDescent="0.25">
      <c r="A92" s="19" t="s">
        <v>155</v>
      </c>
      <c r="B92" s="6" t="s">
        <v>156</v>
      </c>
      <c r="C92" s="882">
        <v>636224</v>
      </c>
      <c r="D92" s="123">
        <v>160000</v>
      </c>
      <c r="E92" s="73"/>
      <c r="F92" s="74">
        <f t="shared" si="13"/>
        <v>160000</v>
      </c>
      <c r="G92" s="123">
        <v>400000</v>
      </c>
      <c r="H92" s="73"/>
      <c r="I92" s="74">
        <f t="shared" si="14"/>
        <v>400000</v>
      </c>
      <c r="J92" s="123">
        <f>425248+20000</f>
        <v>445248</v>
      </c>
      <c r="K92" s="73"/>
      <c r="L92" s="74">
        <f t="shared" si="15"/>
        <v>445248</v>
      </c>
    </row>
    <row r="93" spans="1:12" hidden="1" x14ac:dyDescent="0.25">
      <c r="A93" s="19" t="s">
        <v>157</v>
      </c>
      <c r="B93" s="6" t="s">
        <v>158</v>
      </c>
      <c r="C93" s="882"/>
      <c r="D93" s="123"/>
      <c r="E93" s="73"/>
      <c r="F93" s="74">
        <f t="shared" si="13"/>
        <v>0</v>
      </c>
      <c r="G93" s="123"/>
      <c r="H93" s="73"/>
      <c r="I93" s="74">
        <f t="shared" si="14"/>
        <v>0</v>
      </c>
      <c r="J93" s="123"/>
      <c r="K93" s="73"/>
      <c r="L93" s="74">
        <f t="shared" si="15"/>
        <v>0</v>
      </c>
    </row>
    <row r="94" spans="1:12" hidden="1" x14ac:dyDescent="0.25">
      <c r="A94" s="19" t="s">
        <v>159</v>
      </c>
      <c r="B94" s="6" t="s">
        <v>160</v>
      </c>
      <c r="C94" s="882"/>
      <c r="D94" s="123"/>
      <c r="E94" s="73"/>
      <c r="F94" s="74">
        <f t="shared" si="13"/>
        <v>0</v>
      </c>
      <c r="G94" s="123"/>
      <c r="H94" s="73"/>
      <c r="I94" s="74">
        <f t="shared" si="14"/>
        <v>0</v>
      </c>
      <c r="J94" s="123"/>
      <c r="K94" s="73"/>
      <c r="L94" s="74">
        <f t="shared" si="15"/>
        <v>0</v>
      </c>
    </row>
    <row r="95" spans="1:12" x14ac:dyDescent="0.25">
      <c r="A95" s="19" t="s">
        <v>161</v>
      </c>
      <c r="B95" s="6" t="s">
        <v>162</v>
      </c>
      <c r="C95" s="882">
        <v>240000</v>
      </c>
      <c r="D95" s="123">
        <v>300000</v>
      </c>
      <c r="E95" s="73"/>
      <c r="F95" s="74">
        <f t="shared" si="13"/>
        <v>300000</v>
      </c>
      <c r="G95" s="123">
        <v>300000</v>
      </c>
      <c r="H95" s="73"/>
      <c r="I95" s="74">
        <f t="shared" si="14"/>
        <v>300000</v>
      </c>
      <c r="J95" s="123">
        <f>150000+150000</f>
        <v>300000</v>
      </c>
      <c r="K95" s="73"/>
      <c r="L95" s="74">
        <f t="shared" si="15"/>
        <v>300000</v>
      </c>
    </row>
    <row r="96" spans="1:12" x14ac:dyDescent="0.25">
      <c r="A96" s="19" t="s">
        <v>163</v>
      </c>
      <c r="B96" s="6" t="s">
        <v>164</v>
      </c>
      <c r="C96" s="882">
        <f>49440</f>
        <v>49440</v>
      </c>
      <c r="D96" s="123">
        <v>55000</v>
      </c>
      <c r="E96" s="73"/>
      <c r="F96" s="74">
        <f t="shared" si="13"/>
        <v>55000</v>
      </c>
      <c r="G96" s="123">
        <v>55000</v>
      </c>
      <c r="H96" s="73"/>
      <c r="I96" s="74">
        <f t="shared" si="14"/>
        <v>55000</v>
      </c>
      <c r="J96" s="123">
        <v>55000</v>
      </c>
      <c r="K96" s="73"/>
      <c r="L96" s="74">
        <f t="shared" si="15"/>
        <v>55000</v>
      </c>
    </row>
    <row r="97" spans="1:12" x14ac:dyDescent="0.25">
      <c r="A97" s="19" t="s">
        <v>165</v>
      </c>
      <c r="B97" s="6" t="s">
        <v>166</v>
      </c>
      <c r="C97" s="882"/>
      <c r="D97" s="123"/>
      <c r="E97" s="73"/>
      <c r="F97" s="74">
        <f t="shared" si="13"/>
        <v>0</v>
      </c>
      <c r="G97" s="123"/>
      <c r="H97" s="73"/>
      <c r="I97" s="74">
        <f t="shared" si="14"/>
        <v>0</v>
      </c>
      <c r="J97" s="123"/>
      <c r="K97" s="73"/>
      <c r="L97" s="74">
        <f t="shared" si="15"/>
        <v>0</v>
      </c>
    </row>
    <row r="98" spans="1:12" x14ac:dyDescent="0.25">
      <c r="A98" s="19" t="s">
        <v>167</v>
      </c>
      <c r="B98" s="6" t="s">
        <v>168</v>
      </c>
      <c r="C98" s="882"/>
      <c r="D98" s="123"/>
      <c r="E98" s="73"/>
      <c r="F98" s="74">
        <f t="shared" si="13"/>
        <v>0</v>
      </c>
      <c r="G98" s="123"/>
      <c r="H98" s="73"/>
      <c r="I98" s="74">
        <f t="shared" si="14"/>
        <v>0</v>
      </c>
      <c r="J98" s="123"/>
      <c r="K98" s="73"/>
      <c r="L98" s="74">
        <f t="shared" si="15"/>
        <v>0</v>
      </c>
    </row>
    <row r="99" spans="1:12" x14ac:dyDescent="0.25">
      <c r="A99" s="19" t="s">
        <v>169</v>
      </c>
      <c r="B99" s="6" t="s">
        <v>170</v>
      </c>
      <c r="C99" s="882">
        <v>178939</v>
      </c>
      <c r="D99" s="123">
        <v>0</v>
      </c>
      <c r="E99" s="73"/>
      <c r="F99" s="74">
        <f t="shared" si="13"/>
        <v>0</v>
      </c>
      <c r="G99" s="123">
        <v>0</v>
      </c>
      <c r="H99" s="73"/>
      <c r="I99" s="74">
        <f t="shared" si="14"/>
        <v>0</v>
      </c>
      <c r="J99" s="123">
        <v>90000</v>
      </c>
      <c r="K99" s="73"/>
      <c r="L99" s="74">
        <f t="shared" si="15"/>
        <v>90000</v>
      </c>
    </row>
    <row r="100" spans="1:12" s="135" customFormat="1" ht="15.75" thickBot="1" x14ac:dyDescent="0.3">
      <c r="A100" s="672" t="s">
        <v>171</v>
      </c>
      <c r="B100" s="673" t="s">
        <v>172</v>
      </c>
      <c r="C100" s="941">
        <f>SUM(C101:C103)</f>
        <v>0</v>
      </c>
      <c r="D100" s="482">
        <f>SUM(D101:D103)</f>
        <v>0</v>
      </c>
      <c r="E100" s="276">
        <f>SUM(E101:E103)</f>
        <v>0</v>
      </c>
      <c r="F100" s="476">
        <f t="shared" si="13"/>
        <v>0</v>
      </c>
      <c r="G100" s="482">
        <f>SUM(G101:G103)</f>
        <v>0</v>
      </c>
      <c r="H100" s="276">
        <f>SUM(H101:H103)</f>
        <v>0</v>
      </c>
      <c r="I100" s="476">
        <f t="shared" si="14"/>
        <v>0</v>
      </c>
      <c r="J100" s="482">
        <f>SUM(J101:J103)</f>
        <v>0</v>
      </c>
      <c r="K100" s="276">
        <f>SUM(K101:K103)</f>
        <v>0</v>
      </c>
      <c r="L100" s="476">
        <f t="shared" si="15"/>
        <v>0</v>
      </c>
    </row>
    <row r="101" spans="1:12" hidden="1" x14ac:dyDescent="0.25">
      <c r="A101" s="19" t="s">
        <v>173</v>
      </c>
      <c r="B101" s="6" t="s">
        <v>174</v>
      </c>
      <c r="C101" s="882"/>
      <c r="D101" s="123"/>
      <c r="E101" s="73"/>
      <c r="F101" s="74">
        <f t="shared" si="13"/>
        <v>0</v>
      </c>
      <c r="G101" s="123"/>
      <c r="H101" s="73"/>
      <c r="I101" s="74">
        <f t="shared" si="14"/>
        <v>0</v>
      </c>
      <c r="J101" s="123"/>
      <c r="K101" s="73"/>
      <c r="L101" s="74">
        <f t="shared" si="15"/>
        <v>0</v>
      </c>
    </row>
    <row r="102" spans="1:12" hidden="1" x14ac:dyDescent="0.25">
      <c r="A102" s="19" t="s">
        <v>175</v>
      </c>
      <c r="B102" s="6" t="s">
        <v>176</v>
      </c>
      <c r="C102" s="882"/>
      <c r="D102" s="123"/>
      <c r="E102" s="73"/>
      <c r="F102" s="74">
        <f t="shared" si="13"/>
        <v>0</v>
      </c>
      <c r="G102" s="123"/>
      <c r="H102" s="73"/>
      <c r="I102" s="74">
        <f t="shared" si="14"/>
        <v>0</v>
      </c>
      <c r="J102" s="123"/>
      <c r="K102" s="73"/>
      <c r="L102" s="74">
        <f t="shared" si="15"/>
        <v>0</v>
      </c>
    </row>
    <row r="103" spans="1:12" ht="15.75" hidden="1" thickBot="1" x14ac:dyDescent="0.3">
      <c r="A103" s="20" t="s">
        <v>177</v>
      </c>
      <c r="B103" s="21" t="s">
        <v>178</v>
      </c>
      <c r="C103" s="933"/>
      <c r="D103" s="124"/>
      <c r="E103" s="75"/>
      <c r="F103" s="76">
        <f t="shared" si="13"/>
        <v>0</v>
      </c>
      <c r="G103" s="124"/>
      <c r="H103" s="75"/>
      <c r="I103" s="76">
        <f t="shared" si="14"/>
        <v>0</v>
      </c>
      <c r="J103" s="124"/>
      <c r="K103" s="75"/>
      <c r="L103" s="76">
        <f t="shared" si="15"/>
        <v>0</v>
      </c>
    </row>
    <row r="104" spans="1:12" x14ac:dyDescent="0.25">
      <c r="A104" s="18" t="s">
        <v>179</v>
      </c>
      <c r="B104" s="10" t="s">
        <v>180</v>
      </c>
      <c r="C104" s="932">
        <f>SUM(C105:C109)</f>
        <v>1082690</v>
      </c>
      <c r="D104" s="121">
        <f>SUM(D105:D109)</f>
        <v>1267322</v>
      </c>
      <c r="E104" s="71">
        <f>SUM(E105:E109)</f>
        <v>0</v>
      </c>
      <c r="F104" s="72">
        <f t="shared" si="13"/>
        <v>1267322</v>
      </c>
      <c r="G104" s="121">
        <f>SUM(G105:G109)</f>
        <v>1286269</v>
      </c>
      <c r="H104" s="71">
        <f>SUM(H105:H109)</f>
        <v>0</v>
      </c>
      <c r="I104" s="72">
        <f t="shared" si="14"/>
        <v>1286269</v>
      </c>
      <c r="J104" s="121">
        <f>SUM(J105:J109)</f>
        <v>1332067</v>
      </c>
      <c r="K104" s="71">
        <f>SUM(K105:K109)</f>
        <v>0</v>
      </c>
      <c r="L104" s="72">
        <f t="shared" si="15"/>
        <v>1332067</v>
      </c>
    </row>
    <row r="105" spans="1:12" x14ac:dyDescent="0.25">
      <c r="A105" s="19"/>
      <c r="B105" s="6" t="s">
        <v>181</v>
      </c>
      <c r="C105" s="882">
        <f>595946+438761</f>
        <v>1034707</v>
      </c>
      <c r="D105" s="123">
        <v>1222322</v>
      </c>
      <c r="E105" s="73"/>
      <c r="F105" s="74">
        <f t="shared" si="13"/>
        <v>1222322</v>
      </c>
      <c r="G105" s="123">
        <v>1222322</v>
      </c>
      <c r="H105" s="73"/>
      <c r="I105" s="74">
        <f t="shared" si="14"/>
        <v>1222322</v>
      </c>
      <c r="J105" s="123">
        <f>791186+540881-J108-J109</f>
        <v>1268120</v>
      </c>
      <c r="K105" s="73"/>
      <c r="L105" s="74">
        <f t="shared" si="15"/>
        <v>1268120</v>
      </c>
    </row>
    <row r="106" spans="1:12" x14ac:dyDescent="0.25">
      <c r="A106" s="19"/>
      <c r="B106" s="6" t="s">
        <v>182</v>
      </c>
      <c r="C106" s="882"/>
      <c r="D106" s="123"/>
      <c r="E106" s="73"/>
      <c r="F106" s="74">
        <f t="shared" si="13"/>
        <v>0</v>
      </c>
      <c r="G106" s="123"/>
      <c r="H106" s="73"/>
      <c r="I106" s="74">
        <f t="shared" si="14"/>
        <v>0</v>
      </c>
      <c r="J106" s="123"/>
      <c r="K106" s="73"/>
      <c r="L106" s="74">
        <f t="shared" si="15"/>
        <v>0</v>
      </c>
    </row>
    <row r="107" spans="1:12" x14ac:dyDescent="0.25">
      <c r="A107" s="20"/>
      <c r="B107" s="21" t="s">
        <v>183</v>
      </c>
      <c r="C107" s="882"/>
      <c r="D107" s="123"/>
      <c r="E107" s="73"/>
      <c r="F107" s="74">
        <f t="shared" si="13"/>
        <v>0</v>
      </c>
      <c r="G107" s="123"/>
      <c r="H107" s="73"/>
      <c r="I107" s="74">
        <f t="shared" si="14"/>
        <v>0</v>
      </c>
      <c r="J107" s="123"/>
      <c r="K107" s="73"/>
      <c r="L107" s="74">
        <f t="shared" si="15"/>
        <v>0</v>
      </c>
    </row>
    <row r="108" spans="1:12" x14ac:dyDescent="0.25">
      <c r="A108" s="20"/>
      <c r="B108" s="21" t="s">
        <v>184</v>
      </c>
      <c r="C108" s="882">
        <v>11983</v>
      </c>
      <c r="D108" s="123">
        <v>0</v>
      </c>
      <c r="E108" s="73"/>
      <c r="F108" s="74">
        <f t="shared" si="13"/>
        <v>0</v>
      </c>
      <c r="G108" s="123">
        <v>18947</v>
      </c>
      <c r="H108" s="73"/>
      <c r="I108" s="74">
        <f t="shared" si="14"/>
        <v>18947</v>
      </c>
      <c r="J108" s="123">
        <v>18947</v>
      </c>
      <c r="K108" s="73"/>
      <c r="L108" s="74">
        <f t="shared" si="15"/>
        <v>18947</v>
      </c>
    </row>
    <row r="109" spans="1:12" ht="15.75" thickBot="1" x14ac:dyDescent="0.3">
      <c r="A109" s="20"/>
      <c r="B109" s="21" t="s">
        <v>185</v>
      </c>
      <c r="C109" s="933">
        <f>18000*2</f>
        <v>36000</v>
      </c>
      <c r="D109" s="124">
        <v>45000</v>
      </c>
      <c r="E109" s="75"/>
      <c r="F109" s="76">
        <f t="shared" si="13"/>
        <v>45000</v>
      </c>
      <c r="G109" s="124">
        <v>45000</v>
      </c>
      <c r="H109" s="75"/>
      <c r="I109" s="76">
        <f t="shared" si="14"/>
        <v>45000</v>
      </c>
      <c r="J109" s="124">
        <v>45000</v>
      </c>
      <c r="K109" s="75"/>
      <c r="L109" s="76">
        <f t="shared" si="15"/>
        <v>45000</v>
      </c>
    </row>
    <row r="110" spans="1:12" x14ac:dyDescent="0.25">
      <c r="A110" s="18" t="s">
        <v>186</v>
      </c>
      <c r="B110" s="10" t="s">
        <v>23</v>
      </c>
      <c r="C110" s="932">
        <f>SUM(C111:C112,C113,C126,C125)</f>
        <v>597699</v>
      </c>
      <c r="D110" s="121">
        <f>SUM(D111:D112,D113,D126,D125)</f>
        <v>838272</v>
      </c>
      <c r="E110" s="71">
        <f>SUM(E111:E112,E113,E126,E125)</f>
        <v>0</v>
      </c>
      <c r="F110" s="72">
        <f t="shared" si="13"/>
        <v>838272</v>
      </c>
      <c r="G110" s="121">
        <f>SUM(G111:G112,G113,G126,G125)</f>
        <v>842182</v>
      </c>
      <c r="H110" s="71">
        <f>SUM(H111:H112,H113,H126,H125)</f>
        <v>0</v>
      </c>
      <c r="I110" s="72">
        <f t="shared" si="14"/>
        <v>842182</v>
      </c>
      <c r="J110" s="121">
        <f>SUM(J111:J112,J113,J126,J125)</f>
        <v>932744</v>
      </c>
      <c r="K110" s="71">
        <f>SUM(K111:K112,K113,K126,K125)</f>
        <v>0</v>
      </c>
      <c r="L110" s="72">
        <f t="shared" si="15"/>
        <v>932744</v>
      </c>
    </row>
    <row r="111" spans="1:12" x14ac:dyDescent="0.25">
      <c r="A111" s="19" t="s">
        <v>187</v>
      </c>
      <c r="B111" s="6" t="s">
        <v>188</v>
      </c>
      <c r="C111" s="882">
        <f>151176+209472</f>
        <v>360648</v>
      </c>
      <c r="D111" s="123">
        <f>190933+98425</f>
        <v>289358</v>
      </c>
      <c r="E111" s="73"/>
      <c r="F111" s="74">
        <f t="shared" si="13"/>
        <v>289358</v>
      </c>
      <c r="G111" s="123">
        <v>340000</v>
      </c>
      <c r="H111" s="73"/>
      <c r="I111" s="74">
        <f t="shared" si="14"/>
        <v>340000</v>
      </c>
      <c r="J111" s="123">
        <f>205271+215000</f>
        <v>420271</v>
      </c>
      <c r="K111" s="73"/>
      <c r="L111" s="74">
        <f t="shared" si="15"/>
        <v>420271</v>
      </c>
    </row>
    <row r="112" spans="1:12" x14ac:dyDescent="0.25">
      <c r="A112" s="19" t="s">
        <v>189</v>
      </c>
      <c r="B112" s="6" t="s">
        <v>190</v>
      </c>
      <c r="C112" s="882">
        <v>5880</v>
      </c>
      <c r="D112" s="123">
        <v>86732</v>
      </c>
      <c r="E112" s="73"/>
      <c r="F112" s="74">
        <f t="shared" si="13"/>
        <v>86732</v>
      </c>
      <c r="G112" s="123">
        <v>40000</v>
      </c>
      <c r="H112" s="73"/>
      <c r="I112" s="74">
        <f t="shared" si="14"/>
        <v>40000</v>
      </c>
      <c r="J112" s="123">
        <v>25228</v>
      </c>
      <c r="K112" s="73"/>
      <c r="L112" s="74">
        <f t="shared" si="15"/>
        <v>25228</v>
      </c>
    </row>
    <row r="113" spans="1:21" s="135" customFormat="1" x14ac:dyDescent="0.25">
      <c r="A113" s="672" t="s">
        <v>191</v>
      </c>
      <c r="B113" s="673" t="s">
        <v>192</v>
      </c>
      <c r="C113" s="941">
        <f>SUM(C114:C124)</f>
        <v>106670</v>
      </c>
      <c r="D113" s="482">
        <f t="shared" ref="D113:F113" si="16">SUM(D114:D124)-D115-D116-D117-D118</f>
        <v>339072</v>
      </c>
      <c r="E113" s="276">
        <f t="shared" si="16"/>
        <v>0</v>
      </c>
      <c r="F113" s="476">
        <f t="shared" si="16"/>
        <v>339072</v>
      </c>
      <c r="G113" s="482">
        <f t="shared" ref="G113:I113" si="17">SUM(G114:G124)-G115-G116-G117-G118</f>
        <v>339072</v>
      </c>
      <c r="H113" s="276">
        <f t="shared" si="17"/>
        <v>0</v>
      </c>
      <c r="I113" s="476">
        <f t="shared" si="17"/>
        <v>339072</v>
      </c>
      <c r="J113" s="482">
        <f t="shared" ref="J113:L113" si="18">SUM(J114:J124)-J115-J116-J117-J118</f>
        <v>349135</v>
      </c>
      <c r="K113" s="276">
        <f t="shared" si="18"/>
        <v>0</v>
      </c>
      <c r="L113" s="476">
        <f t="shared" si="18"/>
        <v>349135</v>
      </c>
    </row>
    <row r="114" spans="1:21" x14ac:dyDescent="0.25">
      <c r="A114" s="19" t="s">
        <v>193</v>
      </c>
      <c r="B114" s="6" t="s">
        <v>194</v>
      </c>
      <c r="C114" s="882"/>
      <c r="D114" s="123"/>
      <c r="E114" s="73"/>
      <c r="F114" s="74">
        <f t="shared" si="13"/>
        <v>0</v>
      </c>
      <c r="G114" s="123"/>
      <c r="H114" s="73"/>
      <c r="I114" s="74">
        <f t="shared" ref="I114" si="19">SUM(G114:H114)</f>
        <v>0</v>
      </c>
      <c r="J114" s="123"/>
      <c r="K114" s="73"/>
      <c r="L114" s="74">
        <f t="shared" ref="L114" si="20">SUM(J114:K114)</f>
        <v>0</v>
      </c>
    </row>
    <row r="115" spans="1:21" hidden="1" x14ac:dyDescent="0.25">
      <c r="A115" s="19"/>
      <c r="B115" s="6" t="s">
        <v>874</v>
      </c>
      <c r="C115" s="882"/>
      <c r="D115" s="123"/>
      <c r="E115" s="73"/>
      <c r="F115" s="74"/>
      <c r="G115" s="123"/>
      <c r="H115" s="73"/>
      <c r="I115" s="74"/>
      <c r="J115" s="123"/>
      <c r="K115" s="73"/>
      <c r="L115" s="74"/>
    </row>
    <row r="116" spans="1:21" hidden="1" x14ac:dyDescent="0.25">
      <c r="A116" s="19"/>
      <c r="B116" s="6" t="s">
        <v>875</v>
      </c>
      <c r="C116" s="882"/>
      <c r="D116" s="123"/>
      <c r="E116" s="73"/>
      <c r="F116" s="74"/>
      <c r="G116" s="123"/>
      <c r="H116" s="73"/>
      <c r="I116" s="74"/>
      <c r="J116" s="123"/>
      <c r="K116" s="73"/>
      <c r="L116" s="74"/>
    </row>
    <row r="117" spans="1:21" hidden="1" x14ac:dyDescent="0.25">
      <c r="A117" s="19"/>
      <c r="B117" s="6" t="s">
        <v>873</v>
      </c>
      <c r="C117" s="882"/>
      <c r="D117" s="123"/>
      <c r="E117" s="73"/>
      <c r="F117" s="74"/>
      <c r="G117" s="123"/>
      <c r="H117" s="73"/>
      <c r="I117" s="74"/>
      <c r="J117" s="123"/>
      <c r="K117" s="73"/>
      <c r="L117" s="74"/>
    </row>
    <row r="118" spans="1:21" hidden="1" x14ac:dyDescent="0.25">
      <c r="A118" s="19"/>
      <c r="B118" s="6" t="s">
        <v>876</v>
      </c>
      <c r="C118" s="882"/>
      <c r="D118" s="123"/>
      <c r="E118" s="73"/>
      <c r="F118" s="74"/>
      <c r="G118" s="123"/>
      <c r="H118" s="73"/>
      <c r="I118" s="74"/>
      <c r="J118" s="123"/>
      <c r="K118" s="73"/>
      <c r="L118" s="74"/>
    </row>
    <row r="119" spans="1:21" x14ac:dyDescent="0.25">
      <c r="A119" s="19" t="s">
        <v>195</v>
      </c>
      <c r="B119" s="6" t="s">
        <v>196</v>
      </c>
      <c r="C119" s="882"/>
      <c r="D119" s="123"/>
      <c r="E119" s="73"/>
      <c r="F119" s="74">
        <f t="shared" si="13"/>
        <v>0</v>
      </c>
      <c r="G119" s="123"/>
      <c r="H119" s="73"/>
      <c r="I119" s="74">
        <f t="shared" ref="I119:I149" si="21">SUM(G119:H119)</f>
        <v>0</v>
      </c>
      <c r="J119" s="123"/>
      <c r="K119" s="73"/>
      <c r="L119" s="74">
        <f t="shared" ref="L119:L149" si="22">SUM(J119:K119)</f>
        <v>0</v>
      </c>
    </row>
    <row r="120" spans="1:21" x14ac:dyDescent="0.25">
      <c r="A120" s="19" t="s">
        <v>197</v>
      </c>
      <c r="B120" s="6" t="s">
        <v>198</v>
      </c>
      <c r="C120" s="882">
        <v>39850</v>
      </c>
      <c r="D120" s="123">
        <v>39850</v>
      </c>
      <c r="E120" s="73"/>
      <c r="F120" s="74">
        <f t="shared" si="13"/>
        <v>39850</v>
      </c>
      <c r="G120" s="123">
        <v>39850</v>
      </c>
      <c r="H120" s="73"/>
      <c r="I120" s="74">
        <f t="shared" si="21"/>
        <v>39850</v>
      </c>
      <c r="J120" s="123">
        <v>39850</v>
      </c>
      <c r="K120" s="73"/>
      <c r="L120" s="74">
        <f t="shared" si="22"/>
        <v>39850</v>
      </c>
    </row>
    <row r="121" spans="1:21" x14ac:dyDescent="0.25">
      <c r="A121" s="19" t="s">
        <v>199</v>
      </c>
      <c r="B121" s="6" t="s">
        <v>200</v>
      </c>
      <c r="C121" s="882"/>
      <c r="D121" s="123"/>
      <c r="E121" s="73"/>
      <c r="F121" s="74">
        <f t="shared" si="13"/>
        <v>0</v>
      </c>
      <c r="G121" s="123"/>
      <c r="H121" s="73"/>
      <c r="I121" s="74">
        <f t="shared" si="21"/>
        <v>0</v>
      </c>
      <c r="J121" s="123"/>
      <c r="K121" s="73"/>
      <c r="L121" s="74">
        <f t="shared" si="22"/>
        <v>0</v>
      </c>
    </row>
    <row r="122" spans="1:21" x14ac:dyDescent="0.25">
      <c r="A122" s="19" t="s">
        <v>201</v>
      </c>
      <c r="B122" s="6" t="s">
        <v>202</v>
      </c>
      <c r="C122" s="882"/>
      <c r="D122" s="123"/>
      <c r="E122" s="73"/>
      <c r="F122" s="74">
        <f t="shared" si="13"/>
        <v>0</v>
      </c>
      <c r="G122" s="123"/>
      <c r="H122" s="73"/>
      <c r="I122" s="74">
        <f t="shared" si="21"/>
        <v>0</v>
      </c>
      <c r="J122" s="123"/>
      <c r="K122" s="73"/>
      <c r="L122" s="74">
        <f t="shared" si="22"/>
        <v>0</v>
      </c>
    </row>
    <row r="123" spans="1:21" x14ac:dyDescent="0.25">
      <c r="A123" s="19" t="s">
        <v>203</v>
      </c>
      <c r="B123" s="6" t="s">
        <v>204</v>
      </c>
      <c r="C123" s="882"/>
      <c r="D123" s="123"/>
      <c r="E123" s="73"/>
      <c r="F123" s="74">
        <f t="shared" si="13"/>
        <v>0</v>
      </c>
      <c r="G123" s="123"/>
      <c r="H123" s="73"/>
      <c r="I123" s="74">
        <f t="shared" si="21"/>
        <v>0</v>
      </c>
      <c r="J123" s="123">
        <v>23126</v>
      </c>
      <c r="K123" s="73"/>
      <c r="L123" s="74">
        <f t="shared" si="22"/>
        <v>23126</v>
      </c>
    </row>
    <row r="124" spans="1:21" x14ac:dyDescent="0.25">
      <c r="A124" s="19" t="s">
        <v>205</v>
      </c>
      <c r="B124" s="6" t="s">
        <v>206</v>
      </c>
      <c r="C124" s="882">
        <f>66820</f>
        <v>66820</v>
      </c>
      <c r="D124" s="123">
        <v>299222</v>
      </c>
      <c r="E124" s="73"/>
      <c r="F124" s="74">
        <f t="shared" si="13"/>
        <v>299222</v>
      </c>
      <c r="G124" s="123">
        <v>299222</v>
      </c>
      <c r="H124" s="73"/>
      <c r="I124" s="74">
        <f t="shared" si="21"/>
        <v>299222</v>
      </c>
      <c r="J124" s="123">
        <v>286159</v>
      </c>
      <c r="K124" s="73"/>
      <c r="L124" s="74">
        <f t="shared" si="22"/>
        <v>286159</v>
      </c>
    </row>
    <row r="125" spans="1:21" x14ac:dyDescent="0.25">
      <c r="A125" s="19" t="s">
        <v>207</v>
      </c>
      <c r="B125" s="6" t="s">
        <v>208</v>
      </c>
      <c r="C125" s="882"/>
      <c r="D125" s="123"/>
      <c r="E125" s="73"/>
      <c r="F125" s="74">
        <f t="shared" si="13"/>
        <v>0</v>
      </c>
      <c r="G125" s="123"/>
      <c r="H125" s="73"/>
      <c r="I125" s="74">
        <f t="shared" si="21"/>
        <v>0</v>
      </c>
      <c r="J125" s="123"/>
      <c r="K125" s="73"/>
      <c r="L125" s="74">
        <f t="shared" si="22"/>
        <v>0</v>
      </c>
    </row>
    <row r="126" spans="1:21" s="135" customFormat="1" x14ac:dyDescent="0.25">
      <c r="A126" s="672" t="s">
        <v>209</v>
      </c>
      <c r="B126" s="673" t="s">
        <v>210</v>
      </c>
      <c r="C126" s="941">
        <f>SUM(C127:C130)</f>
        <v>124501</v>
      </c>
      <c r="D126" s="482">
        <f>SUM(D127:D130)</f>
        <v>123110</v>
      </c>
      <c r="E126" s="276">
        <f>SUM(E127:E130)</f>
        <v>0</v>
      </c>
      <c r="F126" s="476">
        <f t="shared" si="13"/>
        <v>123110</v>
      </c>
      <c r="G126" s="482">
        <f>SUM(G127:G130)</f>
        <v>123110</v>
      </c>
      <c r="H126" s="276">
        <f>SUM(H127:H130)</f>
        <v>0</v>
      </c>
      <c r="I126" s="476">
        <f t="shared" si="21"/>
        <v>123110</v>
      </c>
      <c r="J126" s="482">
        <f>SUM(J127:J130)</f>
        <v>138110</v>
      </c>
      <c r="K126" s="276">
        <f>SUM(K127:K130)</f>
        <v>0</v>
      </c>
      <c r="L126" s="476">
        <f t="shared" si="22"/>
        <v>138110</v>
      </c>
    </row>
    <row r="127" spans="1:21" x14ac:dyDescent="0.25">
      <c r="A127" s="19"/>
      <c r="B127" s="6" t="s">
        <v>647</v>
      </c>
      <c r="C127" s="882">
        <f>78781</f>
        <v>78781</v>
      </c>
      <c r="D127" s="123">
        <v>73110</v>
      </c>
      <c r="E127" s="73"/>
      <c r="F127" s="74">
        <f t="shared" si="13"/>
        <v>73110</v>
      </c>
      <c r="G127" s="123">
        <v>73110</v>
      </c>
      <c r="H127" s="73"/>
      <c r="I127" s="74">
        <f t="shared" si="21"/>
        <v>73110</v>
      </c>
      <c r="J127" s="123">
        <v>73110</v>
      </c>
      <c r="K127" s="73"/>
      <c r="L127" s="74">
        <f t="shared" si="22"/>
        <v>73110</v>
      </c>
    </row>
    <row r="128" spans="1:21" x14ac:dyDescent="0.25">
      <c r="A128" s="31"/>
      <c r="B128" s="6" t="s">
        <v>646</v>
      </c>
      <c r="C128" s="882"/>
      <c r="D128" s="123"/>
      <c r="E128" s="73"/>
      <c r="F128" s="74">
        <f t="shared" si="13"/>
        <v>0</v>
      </c>
      <c r="G128" s="123"/>
      <c r="H128" s="73"/>
      <c r="I128" s="74">
        <f t="shared" si="21"/>
        <v>0</v>
      </c>
      <c r="J128" s="123"/>
      <c r="K128" s="73"/>
      <c r="L128" s="74">
        <f t="shared" si="22"/>
        <v>0</v>
      </c>
      <c r="M128" s="63"/>
      <c r="N128" s="63"/>
      <c r="O128" s="63"/>
      <c r="Q128" s="63"/>
      <c r="R128" s="63"/>
      <c r="S128" s="63"/>
      <c r="T128" s="63"/>
      <c r="U128" s="63"/>
    </row>
    <row r="129" spans="1:12" x14ac:dyDescent="0.25">
      <c r="A129" s="20"/>
      <c r="B129" s="21" t="s">
        <v>211</v>
      </c>
      <c r="C129" s="882"/>
      <c r="D129" s="123"/>
      <c r="E129" s="73"/>
      <c r="F129" s="74">
        <f t="shared" si="13"/>
        <v>0</v>
      </c>
      <c r="G129" s="123"/>
      <c r="H129" s="73"/>
      <c r="I129" s="74">
        <f t="shared" si="21"/>
        <v>0</v>
      </c>
      <c r="J129" s="123"/>
      <c r="K129" s="73"/>
      <c r="L129" s="74">
        <f t="shared" si="22"/>
        <v>0</v>
      </c>
    </row>
    <row r="130" spans="1:12" ht="15.75" thickBot="1" x14ac:dyDescent="0.3">
      <c r="A130" s="20" t="s">
        <v>212</v>
      </c>
      <c r="B130" s="21" t="s">
        <v>213</v>
      </c>
      <c r="C130" s="933">
        <v>45720</v>
      </c>
      <c r="D130" s="124">
        <v>50000</v>
      </c>
      <c r="E130" s="75"/>
      <c r="F130" s="76">
        <f t="shared" si="13"/>
        <v>50000</v>
      </c>
      <c r="G130" s="124">
        <v>50000</v>
      </c>
      <c r="H130" s="75"/>
      <c r="I130" s="76">
        <f t="shared" si="21"/>
        <v>50000</v>
      </c>
      <c r="J130" s="124">
        <v>65000</v>
      </c>
      <c r="K130" s="75"/>
      <c r="L130" s="76">
        <f t="shared" si="22"/>
        <v>65000</v>
      </c>
    </row>
    <row r="131" spans="1:12" ht="15.75" thickBot="1" x14ac:dyDescent="0.3">
      <c r="A131" s="22" t="s">
        <v>214</v>
      </c>
      <c r="B131" s="4" t="s">
        <v>24</v>
      </c>
      <c r="C131" s="931"/>
      <c r="D131" s="137"/>
      <c r="E131" s="77"/>
      <c r="F131" s="78">
        <f t="shared" si="13"/>
        <v>0</v>
      </c>
      <c r="G131" s="137"/>
      <c r="H131" s="77"/>
      <c r="I131" s="78">
        <f t="shared" si="21"/>
        <v>0</v>
      </c>
      <c r="J131" s="137"/>
      <c r="K131" s="77"/>
      <c r="L131" s="78">
        <f t="shared" si="22"/>
        <v>0</v>
      </c>
    </row>
    <row r="132" spans="1:12" ht="15.75" thickBot="1" x14ac:dyDescent="0.3">
      <c r="A132" s="18" t="s">
        <v>215</v>
      </c>
      <c r="B132" s="10" t="s">
        <v>25</v>
      </c>
      <c r="C132" s="931">
        <f>SUM(C133:C138)</f>
        <v>0</v>
      </c>
      <c r="D132" s="137">
        <f>SUM(D133:D138)</f>
        <v>0</v>
      </c>
      <c r="E132" s="77">
        <f>SUM(E133:E138)</f>
        <v>0</v>
      </c>
      <c r="F132" s="78">
        <f t="shared" si="13"/>
        <v>0</v>
      </c>
      <c r="G132" s="137">
        <f>SUM(G133:G138)</f>
        <v>0</v>
      </c>
      <c r="H132" s="77">
        <f>SUM(H133:H138)</f>
        <v>0</v>
      </c>
      <c r="I132" s="78">
        <f t="shared" si="21"/>
        <v>0</v>
      </c>
      <c r="J132" s="137">
        <f>SUM(J133:J138)</f>
        <v>0</v>
      </c>
      <c r="K132" s="77">
        <f>SUM(K133:K138)</f>
        <v>0</v>
      </c>
      <c r="L132" s="78">
        <f t="shared" si="22"/>
        <v>0</v>
      </c>
    </row>
    <row r="133" spans="1:12" ht="15.75" hidden="1" thickBot="1" x14ac:dyDescent="0.3">
      <c r="A133" s="19" t="s">
        <v>216</v>
      </c>
      <c r="B133" s="6" t="s">
        <v>217</v>
      </c>
      <c r="C133" s="932"/>
      <c r="D133" s="121"/>
      <c r="E133" s="71"/>
      <c r="F133" s="72">
        <f t="shared" si="13"/>
        <v>0</v>
      </c>
      <c r="G133" s="121"/>
      <c r="H133" s="71"/>
      <c r="I133" s="72">
        <f t="shared" si="21"/>
        <v>0</v>
      </c>
      <c r="J133" s="121"/>
      <c r="K133" s="71"/>
      <c r="L133" s="72">
        <f t="shared" si="22"/>
        <v>0</v>
      </c>
    </row>
    <row r="134" spans="1:12" ht="15.75" hidden="1" thickBot="1" x14ac:dyDescent="0.3">
      <c r="A134" s="19" t="s">
        <v>455</v>
      </c>
      <c r="B134" s="6" t="s">
        <v>456</v>
      </c>
      <c r="C134" s="882"/>
      <c r="D134" s="123"/>
      <c r="E134" s="73"/>
      <c r="F134" s="74">
        <f t="shared" si="13"/>
        <v>0</v>
      </c>
      <c r="G134" s="123"/>
      <c r="H134" s="73"/>
      <c r="I134" s="74">
        <f t="shared" si="21"/>
        <v>0</v>
      </c>
      <c r="J134" s="123"/>
      <c r="K134" s="73"/>
      <c r="L134" s="74">
        <f t="shared" si="22"/>
        <v>0</v>
      </c>
    </row>
    <row r="135" spans="1:12" ht="15.75" hidden="1" thickBot="1" x14ac:dyDescent="0.3">
      <c r="A135" s="19" t="s">
        <v>218</v>
      </c>
      <c r="B135" s="6" t="s">
        <v>219</v>
      </c>
      <c r="C135" s="882"/>
      <c r="D135" s="123"/>
      <c r="E135" s="73"/>
      <c r="F135" s="74">
        <f t="shared" si="13"/>
        <v>0</v>
      </c>
      <c r="G135" s="123"/>
      <c r="H135" s="73"/>
      <c r="I135" s="74">
        <f t="shared" si="21"/>
        <v>0</v>
      </c>
      <c r="J135" s="123"/>
      <c r="K135" s="73"/>
      <c r="L135" s="74">
        <f t="shared" si="22"/>
        <v>0</v>
      </c>
    </row>
    <row r="136" spans="1:12" ht="15.75" hidden="1" thickBot="1" x14ac:dyDescent="0.3">
      <c r="A136" s="19" t="s">
        <v>220</v>
      </c>
      <c r="B136" s="6" t="s">
        <v>221</v>
      </c>
      <c r="C136" s="882"/>
      <c r="D136" s="123"/>
      <c r="E136" s="73"/>
      <c r="F136" s="74">
        <f t="shared" si="13"/>
        <v>0</v>
      </c>
      <c r="G136" s="123"/>
      <c r="H136" s="73"/>
      <c r="I136" s="74">
        <f t="shared" si="21"/>
        <v>0</v>
      </c>
      <c r="J136" s="123"/>
      <c r="K136" s="73"/>
      <c r="L136" s="74">
        <f t="shared" si="22"/>
        <v>0</v>
      </c>
    </row>
    <row r="137" spans="1:12" ht="15.75" hidden="1" thickBot="1" x14ac:dyDescent="0.3">
      <c r="A137" s="19" t="s">
        <v>222</v>
      </c>
      <c r="B137" s="6" t="s">
        <v>223</v>
      </c>
      <c r="C137" s="882"/>
      <c r="D137" s="123"/>
      <c r="E137" s="73"/>
      <c r="F137" s="74">
        <f t="shared" si="13"/>
        <v>0</v>
      </c>
      <c r="G137" s="123"/>
      <c r="H137" s="73"/>
      <c r="I137" s="74">
        <f t="shared" si="21"/>
        <v>0</v>
      </c>
      <c r="J137" s="123"/>
      <c r="K137" s="73"/>
      <c r="L137" s="74">
        <f t="shared" si="22"/>
        <v>0</v>
      </c>
    </row>
    <row r="138" spans="1:12" ht="15.75" hidden="1" thickBot="1" x14ac:dyDescent="0.3">
      <c r="A138" s="19" t="s">
        <v>224</v>
      </c>
      <c r="B138" s="6" t="s">
        <v>225</v>
      </c>
      <c r="C138" s="882">
        <f>SUM(C139:C140)</f>
        <v>0</v>
      </c>
      <c r="D138" s="123">
        <f>SUM(D139:D140)</f>
        <v>0</v>
      </c>
      <c r="E138" s="73">
        <f>SUM(E139:E140)</f>
        <v>0</v>
      </c>
      <c r="F138" s="74">
        <f t="shared" si="13"/>
        <v>0</v>
      </c>
      <c r="G138" s="123">
        <f>SUM(G139:G140)</f>
        <v>0</v>
      </c>
      <c r="H138" s="73">
        <f>SUM(H139:H140)</f>
        <v>0</v>
      </c>
      <c r="I138" s="74">
        <f t="shared" si="21"/>
        <v>0</v>
      </c>
      <c r="J138" s="123">
        <f>SUM(J139:J140)</f>
        <v>0</v>
      </c>
      <c r="K138" s="73">
        <f>SUM(K139:K140)</f>
        <v>0</v>
      </c>
      <c r="L138" s="74">
        <f t="shared" si="22"/>
        <v>0</v>
      </c>
    </row>
    <row r="139" spans="1:12" ht="15.75" hidden="1" thickBot="1" x14ac:dyDescent="0.3">
      <c r="A139" s="19"/>
      <c r="B139" s="6" t="s">
        <v>226</v>
      </c>
      <c r="C139" s="882"/>
      <c r="D139" s="123"/>
      <c r="E139" s="73"/>
      <c r="F139" s="74">
        <f t="shared" si="13"/>
        <v>0</v>
      </c>
      <c r="G139" s="123"/>
      <c r="H139" s="73"/>
      <c r="I139" s="74">
        <f t="shared" si="21"/>
        <v>0</v>
      </c>
      <c r="J139" s="123"/>
      <c r="K139" s="73"/>
      <c r="L139" s="74">
        <f t="shared" si="22"/>
        <v>0</v>
      </c>
    </row>
    <row r="140" spans="1:12" ht="15.75" hidden="1" thickBot="1" x14ac:dyDescent="0.3">
      <c r="A140" s="20"/>
      <c r="B140" s="21" t="s">
        <v>227</v>
      </c>
      <c r="C140" s="933"/>
      <c r="D140" s="124"/>
      <c r="E140" s="75"/>
      <c r="F140" s="76">
        <f t="shared" si="13"/>
        <v>0</v>
      </c>
      <c r="G140" s="124"/>
      <c r="H140" s="75"/>
      <c r="I140" s="76">
        <f t="shared" si="21"/>
        <v>0</v>
      </c>
      <c r="J140" s="124"/>
      <c r="K140" s="75"/>
      <c r="L140" s="76">
        <f t="shared" si="22"/>
        <v>0</v>
      </c>
    </row>
    <row r="141" spans="1:12" x14ac:dyDescent="0.25">
      <c r="A141" s="18" t="s">
        <v>228</v>
      </c>
      <c r="B141" s="10" t="s">
        <v>26</v>
      </c>
      <c r="C141" s="932">
        <f>1312684+61063</f>
        <v>1373747</v>
      </c>
      <c r="D141" s="121">
        <v>1113248</v>
      </c>
      <c r="E141" s="71"/>
      <c r="F141" s="72">
        <f t="shared" si="13"/>
        <v>1113248</v>
      </c>
      <c r="G141" s="121">
        <f>1113248+400000</f>
        <v>1513248</v>
      </c>
      <c r="H141" s="71"/>
      <c r="I141" s="72">
        <f t="shared" si="21"/>
        <v>1513248</v>
      </c>
      <c r="J141" s="121">
        <v>1514389</v>
      </c>
      <c r="K141" s="71"/>
      <c r="L141" s="72">
        <f t="shared" si="22"/>
        <v>1514389</v>
      </c>
    </row>
    <row r="142" spans="1:12" ht="15.75" thickBot="1" x14ac:dyDescent="0.3">
      <c r="A142" s="20" t="s">
        <v>229</v>
      </c>
      <c r="B142" s="21" t="s">
        <v>230</v>
      </c>
      <c r="C142" s="933">
        <f>67280+16487</f>
        <v>83767</v>
      </c>
      <c r="D142" s="124">
        <v>55662</v>
      </c>
      <c r="E142" s="75"/>
      <c r="F142" s="76">
        <f t="shared" si="13"/>
        <v>55662</v>
      </c>
      <c r="G142" s="124">
        <f>55662+20000</f>
        <v>75662</v>
      </c>
      <c r="H142" s="75"/>
      <c r="I142" s="76">
        <f t="shared" si="21"/>
        <v>75662</v>
      </c>
      <c r="J142" s="124">
        <v>75719</v>
      </c>
      <c r="K142" s="75"/>
      <c r="L142" s="76">
        <f t="shared" si="22"/>
        <v>75719</v>
      </c>
    </row>
    <row r="143" spans="1:12" x14ac:dyDescent="0.25">
      <c r="A143" s="18" t="s">
        <v>231</v>
      </c>
      <c r="B143" s="10" t="s">
        <v>27</v>
      </c>
      <c r="C143" s="932"/>
      <c r="D143" s="121"/>
      <c r="E143" s="71"/>
      <c r="F143" s="72">
        <f t="shared" si="13"/>
        <v>0</v>
      </c>
      <c r="G143" s="121"/>
      <c r="H143" s="71"/>
      <c r="I143" s="72">
        <f t="shared" si="21"/>
        <v>0</v>
      </c>
      <c r="J143" s="121"/>
      <c r="K143" s="71"/>
      <c r="L143" s="72">
        <f t="shared" si="22"/>
        <v>0</v>
      </c>
    </row>
    <row r="144" spans="1:12" ht="15.75" thickBot="1" x14ac:dyDescent="0.3">
      <c r="A144" s="20" t="s">
        <v>232</v>
      </c>
      <c r="B144" s="21" t="s">
        <v>233</v>
      </c>
      <c r="C144" s="933"/>
      <c r="D144" s="124"/>
      <c r="E144" s="75"/>
      <c r="F144" s="76">
        <f t="shared" si="13"/>
        <v>0</v>
      </c>
      <c r="G144" s="124"/>
      <c r="H144" s="75"/>
      <c r="I144" s="76">
        <f t="shared" si="21"/>
        <v>0</v>
      </c>
      <c r="J144" s="124"/>
      <c r="K144" s="75"/>
      <c r="L144" s="76">
        <f t="shared" si="22"/>
        <v>0</v>
      </c>
    </row>
    <row r="145" spans="1:12" ht="15.75" thickBot="1" x14ac:dyDescent="0.3">
      <c r="A145" s="23" t="s">
        <v>234</v>
      </c>
      <c r="B145" s="5" t="s">
        <v>28</v>
      </c>
      <c r="C145" s="934"/>
      <c r="D145" s="122"/>
      <c r="E145" s="81"/>
      <c r="F145" s="82">
        <f t="shared" si="13"/>
        <v>0</v>
      </c>
      <c r="G145" s="122"/>
      <c r="H145" s="81"/>
      <c r="I145" s="82">
        <f t="shared" si="21"/>
        <v>0</v>
      </c>
      <c r="J145" s="122"/>
      <c r="K145" s="81"/>
      <c r="L145" s="82">
        <f t="shared" si="22"/>
        <v>0</v>
      </c>
    </row>
    <row r="146" spans="1:12" ht="15.75" thickBot="1" x14ac:dyDescent="0.3">
      <c r="A146" s="22" t="s">
        <v>235</v>
      </c>
      <c r="B146" s="4" t="s">
        <v>236</v>
      </c>
      <c r="C146" s="931">
        <f>C145+C144+C143+C142+C141+C132+C131+C110+C104+C87</f>
        <v>10904285</v>
      </c>
      <c r="D146" s="137">
        <f>D145+D144+D143+D142+D141+D132+D131+D110+D104+D87</f>
        <v>12731984</v>
      </c>
      <c r="E146" s="77">
        <f>E145+E144+E143+E142+E141+E132+E131+E110+E104+E87</f>
        <v>0</v>
      </c>
      <c r="F146" s="78">
        <f t="shared" si="13"/>
        <v>12731984</v>
      </c>
      <c r="G146" s="137">
        <f>G145+G144+G143+G142+G141+G132+G131+G110+G104+G87</f>
        <v>13155894</v>
      </c>
      <c r="H146" s="77">
        <f>H145+H144+H143+H142+H141+H132+H131+H110+H104+H87</f>
        <v>0</v>
      </c>
      <c r="I146" s="78">
        <f t="shared" si="21"/>
        <v>13155894</v>
      </c>
      <c r="J146" s="137">
        <f>J145+J144+J143+J142+J141+J132+J131+J110+J104+J87</f>
        <v>12940113</v>
      </c>
      <c r="K146" s="77">
        <f>K145+K144+K143+K142+K141+K132+K131+K110+K104+K87</f>
        <v>0</v>
      </c>
      <c r="L146" s="78">
        <f t="shared" si="22"/>
        <v>12940113</v>
      </c>
    </row>
    <row r="147" spans="1:12" ht="15.75" thickBot="1" x14ac:dyDescent="0.3">
      <c r="A147" s="24" t="s">
        <v>237</v>
      </c>
      <c r="B147" s="25" t="s">
        <v>238</v>
      </c>
      <c r="C147" s="932">
        <f>SUM(C148:C154)</f>
        <v>0</v>
      </c>
      <c r="D147" s="121">
        <f>SUM(D148:D154)</f>
        <v>0</v>
      </c>
      <c r="E147" s="71">
        <f>SUM(E148:E154)</f>
        <v>0</v>
      </c>
      <c r="F147" s="72">
        <f t="shared" si="13"/>
        <v>0</v>
      </c>
      <c r="G147" s="121">
        <f>SUM(G148:G154)</f>
        <v>0</v>
      </c>
      <c r="H147" s="71">
        <f>SUM(H148:H154)</f>
        <v>0</v>
      </c>
      <c r="I147" s="72">
        <f t="shared" si="21"/>
        <v>0</v>
      </c>
      <c r="J147" s="121">
        <f>SUM(J148:J154)</f>
        <v>0</v>
      </c>
      <c r="K147" s="71">
        <f>SUM(K148:K154)</f>
        <v>0</v>
      </c>
      <c r="L147" s="72">
        <f t="shared" si="22"/>
        <v>0</v>
      </c>
    </row>
    <row r="148" spans="1:12" ht="15.75" hidden="1" thickBot="1" x14ac:dyDescent="0.3">
      <c r="A148" s="19" t="s">
        <v>239</v>
      </c>
      <c r="B148" s="6" t="s">
        <v>240</v>
      </c>
      <c r="C148" s="882"/>
      <c r="D148" s="123"/>
      <c r="E148" s="73"/>
      <c r="F148" s="74">
        <f t="shared" si="13"/>
        <v>0</v>
      </c>
      <c r="G148" s="123"/>
      <c r="H148" s="73"/>
      <c r="I148" s="74">
        <f t="shared" si="21"/>
        <v>0</v>
      </c>
      <c r="J148" s="123"/>
      <c r="K148" s="73"/>
      <c r="L148" s="74">
        <f t="shared" si="22"/>
        <v>0</v>
      </c>
    </row>
    <row r="149" spans="1:12" ht="15.75" hidden="1" thickBot="1" x14ac:dyDescent="0.3">
      <c r="A149" s="19" t="s">
        <v>241</v>
      </c>
      <c r="B149" s="6" t="s">
        <v>242</v>
      </c>
      <c r="C149" s="882"/>
      <c r="D149" s="123"/>
      <c r="E149" s="73"/>
      <c r="F149" s="74">
        <f t="shared" si="13"/>
        <v>0</v>
      </c>
      <c r="G149" s="123"/>
      <c r="H149" s="73"/>
      <c r="I149" s="74">
        <f t="shared" si="21"/>
        <v>0</v>
      </c>
      <c r="J149" s="123"/>
      <c r="K149" s="73"/>
      <c r="L149" s="74">
        <f t="shared" si="22"/>
        <v>0</v>
      </c>
    </row>
    <row r="150" spans="1:12" ht="15.75" hidden="1" thickBot="1" x14ac:dyDescent="0.3">
      <c r="A150" s="19" t="s">
        <v>448</v>
      </c>
      <c r="B150" s="6" t="s">
        <v>449</v>
      </c>
      <c r="C150" s="882"/>
      <c r="D150" s="123"/>
      <c r="E150" s="73"/>
      <c r="F150" s="74"/>
      <c r="G150" s="123"/>
      <c r="H150" s="73"/>
      <c r="I150" s="74"/>
      <c r="J150" s="123"/>
      <c r="K150" s="73"/>
      <c r="L150" s="74"/>
    </row>
    <row r="151" spans="1:12" ht="15.75" hidden="1" thickBot="1" x14ac:dyDescent="0.3">
      <c r="A151" s="19" t="s">
        <v>243</v>
      </c>
      <c r="B151" s="6" t="s">
        <v>244</v>
      </c>
      <c r="C151" s="882"/>
      <c r="D151" s="123"/>
      <c r="E151" s="73"/>
      <c r="F151" s="74">
        <f t="shared" ref="F151:F154" si="23">SUM(D151:E151)</f>
        <v>0</v>
      </c>
      <c r="G151" s="123"/>
      <c r="H151" s="73"/>
      <c r="I151" s="74">
        <f t="shared" ref="I151:I154" si="24">SUM(G151:H151)</f>
        <v>0</v>
      </c>
      <c r="J151" s="123"/>
      <c r="K151" s="73"/>
      <c r="L151" s="74">
        <f t="shared" ref="L151:L154" si="25">SUM(J151:K151)</f>
        <v>0</v>
      </c>
    </row>
    <row r="152" spans="1:12" ht="15.75" hidden="1" thickBot="1" x14ac:dyDescent="0.3">
      <c r="A152" s="19" t="s">
        <v>245</v>
      </c>
      <c r="B152" s="6" t="s">
        <v>246</v>
      </c>
      <c r="C152" s="882"/>
      <c r="D152" s="123"/>
      <c r="E152" s="73"/>
      <c r="F152" s="74">
        <f t="shared" si="23"/>
        <v>0</v>
      </c>
      <c r="G152" s="123"/>
      <c r="H152" s="73"/>
      <c r="I152" s="74">
        <f t="shared" si="24"/>
        <v>0</v>
      </c>
      <c r="J152" s="123"/>
      <c r="K152" s="73"/>
      <c r="L152" s="74">
        <f t="shared" si="25"/>
        <v>0</v>
      </c>
    </row>
    <row r="153" spans="1:12" ht="15.75" hidden="1" thickBot="1" x14ac:dyDescent="0.3">
      <c r="A153" s="19" t="s">
        <v>247</v>
      </c>
      <c r="B153" s="6" t="s">
        <v>248</v>
      </c>
      <c r="C153" s="882"/>
      <c r="D153" s="123"/>
      <c r="E153" s="73"/>
      <c r="F153" s="74">
        <f t="shared" si="23"/>
        <v>0</v>
      </c>
      <c r="G153" s="123"/>
      <c r="H153" s="73"/>
      <c r="I153" s="74">
        <f t="shared" si="24"/>
        <v>0</v>
      </c>
      <c r="J153" s="123"/>
      <c r="K153" s="73"/>
      <c r="L153" s="74">
        <f t="shared" si="25"/>
        <v>0</v>
      </c>
    </row>
    <row r="154" spans="1:12" ht="15.75" hidden="1" thickBot="1" x14ac:dyDescent="0.3">
      <c r="A154" s="20"/>
      <c r="B154" s="21" t="s">
        <v>249</v>
      </c>
      <c r="C154" s="935"/>
      <c r="D154" s="231"/>
      <c r="E154" s="75"/>
      <c r="F154" s="76">
        <f t="shared" si="23"/>
        <v>0</v>
      </c>
      <c r="G154" s="231"/>
      <c r="H154" s="75"/>
      <c r="I154" s="76">
        <f t="shared" si="24"/>
        <v>0</v>
      </c>
      <c r="J154" s="231"/>
      <c r="K154" s="75"/>
      <c r="L154" s="76">
        <f t="shared" si="25"/>
        <v>0</v>
      </c>
    </row>
    <row r="155" spans="1:12" ht="15.75" thickBot="1" x14ac:dyDescent="0.3">
      <c r="A155" s="22" t="s">
        <v>252</v>
      </c>
      <c r="B155" s="4" t="s">
        <v>250</v>
      </c>
      <c r="C155" s="938">
        <f>C147+C146</f>
        <v>10904285</v>
      </c>
      <c r="D155" s="232">
        <f>D147+D146</f>
        <v>12731984</v>
      </c>
      <c r="E155" s="233">
        <f>E147+E146</f>
        <v>0</v>
      </c>
      <c r="F155" s="234">
        <f>SUM(D155:E155)</f>
        <v>12731984</v>
      </c>
      <c r="G155" s="232">
        <f>G147+G146</f>
        <v>13155894</v>
      </c>
      <c r="H155" s="233">
        <f>H147+H146</f>
        <v>0</v>
      </c>
      <c r="I155" s="234">
        <f>SUM(G155:H155)</f>
        <v>13155894</v>
      </c>
      <c r="J155" s="232">
        <f>J147+J146</f>
        <v>12940113</v>
      </c>
      <c r="K155" s="233">
        <f>K147+K146</f>
        <v>0</v>
      </c>
      <c r="L155" s="234">
        <f>SUM(J155:K155)</f>
        <v>12940113</v>
      </c>
    </row>
    <row r="156" spans="1:12" x14ac:dyDescent="0.25">
      <c r="E156" s="37"/>
      <c r="F156" s="37"/>
      <c r="H156" s="37"/>
      <c r="I156" s="37"/>
      <c r="K156" s="37"/>
      <c r="L156" s="37"/>
    </row>
    <row r="157" spans="1:12" x14ac:dyDescent="0.25">
      <c r="C157" s="63"/>
      <c r="D157" s="63"/>
      <c r="E157" s="63"/>
      <c r="F157" s="63">
        <f t="shared" ref="F157" si="26">F84-F155</f>
        <v>-12206984</v>
      </c>
      <c r="G157" s="63"/>
      <c r="H157" s="63"/>
      <c r="I157" s="63">
        <f t="shared" ref="I157" si="27">I84-I155</f>
        <v>-12210894</v>
      </c>
      <c r="J157" s="63">
        <f>7376980+5563133</f>
        <v>12940113</v>
      </c>
      <c r="K157" s="63"/>
      <c r="L157" s="63">
        <f t="shared" ref="L157" si="28">L84-L155</f>
        <v>-11879200</v>
      </c>
    </row>
  </sheetData>
  <mergeCells count="2">
    <mergeCell ref="A1:L1"/>
    <mergeCell ref="A2:L2"/>
  </mergeCells>
  <pageMargins left="0.55118110236220474" right="0.15748031496062992" top="0.27559055118110237" bottom="0.43307086614173229" header="0.31496062992125984" footer="0.31496062992125984"/>
  <pageSetup paperSize="9" scale="58" orientation="portrait" r:id="rId1"/>
  <headerFooter>
    <oddFooter>&amp;R&amp;P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92D050"/>
    <pageSetUpPr fitToPage="1"/>
  </sheetPr>
  <dimension ref="A1:V157"/>
  <sheetViews>
    <sheetView view="pageBreakPreview" zoomScale="107" zoomScaleNormal="100" zoomScaleSheetLayoutView="107" workbookViewId="0">
      <pane xSplit="1" ySplit="8" topLeftCell="B144" activePane="bottomRight" state="frozen"/>
      <selection activeCell="I6" sqref="I6"/>
      <selection pane="topRight" activeCell="I6" sqref="I6"/>
      <selection pane="bottomLeft" activeCell="I6" sqref="I6"/>
      <selection pane="bottomRight" activeCell="I6" sqref="I6"/>
    </sheetView>
  </sheetViews>
  <sheetFormatPr defaultColWidth="9.140625" defaultRowHeight="15" x14ac:dyDescent="0.25"/>
  <cols>
    <col min="2" max="2" width="53.7109375" customWidth="1"/>
    <col min="3" max="3" width="12.85546875" customWidth="1"/>
    <col min="4" max="4" width="11.85546875" customWidth="1"/>
    <col min="6" max="6" width="12.85546875" customWidth="1"/>
    <col min="7" max="7" width="11.7109375" customWidth="1"/>
    <col min="8" max="8" width="8" customWidth="1"/>
    <col min="9" max="9" width="12.85546875" customWidth="1"/>
    <col min="10" max="10" width="11.7109375" customWidth="1"/>
    <col min="11" max="11" width="8" customWidth="1"/>
    <col min="12" max="12" width="12.85546875" customWidth="1"/>
    <col min="13" max="13" width="9.85546875" bestFit="1" customWidth="1"/>
  </cols>
  <sheetData>
    <row r="1" spans="1:12" x14ac:dyDescent="0.25">
      <c r="A1" s="1357" t="s">
        <v>1027</v>
      </c>
      <c r="B1" s="1357"/>
      <c r="C1" s="1357"/>
      <c r="D1" s="1357"/>
      <c r="E1" s="1357"/>
      <c r="F1" s="1357"/>
      <c r="G1" s="1357"/>
      <c r="H1" s="1357"/>
      <c r="I1" s="1357"/>
      <c r="J1" s="1357"/>
      <c r="K1" s="1357"/>
      <c r="L1" s="1357"/>
    </row>
    <row r="2" spans="1:12" x14ac:dyDescent="0.25">
      <c r="A2" s="1357">
        <v>2023</v>
      </c>
      <c r="B2" s="1357"/>
      <c r="C2" s="1357"/>
      <c r="D2" s="1357"/>
      <c r="E2" s="1357"/>
      <c r="F2" s="1357"/>
      <c r="G2" s="1357"/>
      <c r="H2" s="1357"/>
      <c r="I2" s="1357"/>
      <c r="J2" s="1357"/>
      <c r="K2" s="1357"/>
      <c r="L2" s="1357"/>
    </row>
    <row r="3" spans="1:12" ht="6.75" customHeight="1" x14ac:dyDescent="0.25"/>
    <row r="4" spans="1:12" x14ac:dyDescent="0.25">
      <c r="A4" s="38" t="s">
        <v>257</v>
      </c>
      <c r="B4" s="40"/>
    </row>
    <row r="5" spans="1:12" x14ac:dyDescent="0.25">
      <c r="A5" s="46" t="s">
        <v>442</v>
      </c>
      <c r="B5" s="40" t="s">
        <v>443</v>
      </c>
    </row>
    <row r="6" spans="1:12" x14ac:dyDescent="0.25">
      <c r="E6" s="2"/>
      <c r="F6" s="2"/>
      <c r="G6" s="222"/>
      <c r="H6" s="2"/>
      <c r="I6" s="47" t="s">
        <v>1075</v>
      </c>
      <c r="J6" s="237" t="str">
        <f>+'1 mérleg'!B5</f>
        <v>melléklet az 1/2023 (II.15.) önkormányzati rendelethez</v>
      </c>
      <c r="K6" s="2"/>
      <c r="L6" s="2"/>
    </row>
    <row r="7" spans="1:12" ht="15.75" thickBot="1" x14ac:dyDescent="0.3"/>
    <row r="8" spans="1:12" ht="32.25" thickBot="1" x14ac:dyDescent="0.3">
      <c r="A8" s="3" t="s">
        <v>30</v>
      </c>
      <c r="B8" s="278" t="s">
        <v>11</v>
      </c>
      <c r="C8" s="8" t="s">
        <v>867</v>
      </c>
      <c r="D8" s="775" t="s">
        <v>20</v>
      </c>
      <c r="E8" s="30" t="s">
        <v>21</v>
      </c>
      <c r="F8" s="8" t="s">
        <v>10</v>
      </c>
      <c r="G8" s="3" t="s">
        <v>20</v>
      </c>
      <c r="H8" s="30" t="s">
        <v>21</v>
      </c>
      <c r="I8" s="8" t="s">
        <v>829</v>
      </c>
      <c r="J8" s="3" t="s">
        <v>20</v>
      </c>
      <c r="K8" s="30" t="s">
        <v>21</v>
      </c>
      <c r="L8" s="8" t="s">
        <v>1032</v>
      </c>
    </row>
    <row r="9" spans="1:12" ht="15.75" thickBot="1" x14ac:dyDescent="0.3">
      <c r="A9" s="11" t="s">
        <v>31</v>
      </c>
      <c r="B9" s="10" t="s">
        <v>32</v>
      </c>
      <c r="C9" s="931">
        <f>SUM(C10,C17,C18,C20,C21,C19)</f>
        <v>0</v>
      </c>
      <c r="D9" s="929">
        <f>SUM(D10,D17,D18,D20,D21,D19)</f>
        <v>0</v>
      </c>
      <c r="E9" s="77">
        <f>SUM(E10,E17,E18,E20,E21,E19)</f>
        <v>0</v>
      </c>
      <c r="F9" s="78">
        <f t="shared" ref="F9:F72" si="0">SUM(D9:E9)</f>
        <v>0</v>
      </c>
      <c r="G9" s="77">
        <f>SUM(G10,G17,G18,G20,G21,G19)</f>
        <v>0</v>
      </c>
      <c r="H9" s="77">
        <f>SUM(H10,H17,H18,H20,H21,H19)</f>
        <v>0</v>
      </c>
      <c r="I9" s="78">
        <f t="shared" ref="I9:I72" si="1">SUM(G9:H9)</f>
        <v>0</v>
      </c>
      <c r="J9" s="77">
        <f>SUM(J10,J17,J18,J20,J21,J19)</f>
        <v>0</v>
      </c>
      <c r="K9" s="77">
        <f>SUM(K10,K17,K18,K20,K21,K19)</f>
        <v>0</v>
      </c>
      <c r="L9" s="78">
        <f t="shared" ref="L9:L72" si="2">SUM(J9:K9)</f>
        <v>0</v>
      </c>
    </row>
    <row r="10" spans="1:12" ht="15.75" hidden="1" thickBot="1" x14ac:dyDescent="0.3">
      <c r="A10" s="12" t="s">
        <v>33</v>
      </c>
      <c r="B10" s="6" t="s">
        <v>34</v>
      </c>
      <c r="C10" s="932">
        <f>SUM(C11:C16)</f>
        <v>0</v>
      </c>
      <c r="D10" s="125">
        <f>SUM(D11:D16)</f>
        <v>0</v>
      </c>
      <c r="E10" s="71">
        <f>SUM(E11:E16)</f>
        <v>0</v>
      </c>
      <c r="F10" s="72">
        <f t="shared" si="0"/>
        <v>0</v>
      </c>
      <c r="G10" s="71">
        <f>SUM(G11:G16)</f>
        <v>0</v>
      </c>
      <c r="H10" s="71">
        <f>SUM(H11:H16)</f>
        <v>0</v>
      </c>
      <c r="I10" s="72">
        <f t="shared" si="1"/>
        <v>0</v>
      </c>
      <c r="J10" s="71">
        <f>SUM(J11:J16)</f>
        <v>0</v>
      </c>
      <c r="K10" s="71">
        <f>SUM(K11:K16)</f>
        <v>0</v>
      </c>
      <c r="L10" s="72">
        <f t="shared" si="2"/>
        <v>0</v>
      </c>
    </row>
    <row r="11" spans="1:12" ht="15.75" hidden="1" thickBot="1" x14ac:dyDescent="0.3">
      <c r="A11" s="12" t="s">
        <v>35</v>
      </c>
      <c r="B11" s="6" t="s">
        <v>36</v>
      </c>
      <c r="C11" s="882"/>
      <c r="D11" s="285"/>
      <c r="E11" s="73"/>
      <c r="F11" s="74">
        <f t="shared" si="0"/>
        <v>0</v>
      </c>
      <c r="G11" s="73"/>
      <c r="H11" s="73"/>
      <c r="I11" s="74">
        <f t="shared" si="1"/>
        <v>0</v>
      </c>
      <c r="J11" s="73"/>
      <c r="K11" s="73"/>
      <c r="L11" s="74">
        <f t="shared" si="2"/>
        <v>0</v>
      </c>
    </row>
    <row r="12" spans="1:12" ht="15.75" hidden="1" thickBot="1" x14ac:dyDescent="0.3">
      <c r="A12" s="12" t="s">
        <v>37</v>
      </c>
      <c r="B12" s="6" t="s">
        <v>38</v>
      </c>
      <c r="C12" s="882"/>
      <c r="D12" s="285"/>
      <c r="E12" s="73"/>
      <c r="F12" s="74">
        <f t="shared" si="0"/>
        <v>0</v>
      </c>
      <c r="G12" s="73"/>
      <c r="H12" s="73"/>
      <c r="I12" s="74">
        <f t="shared" si="1"/>
        <v>0</v>
      </c>
      <c r="J12" s="73"/>
      <c r="K12" s="73"/>
      <c r="L12" s="74">
        <f t="shared" si="2"/>
        <v>0</v>
      </c>
    </row>
    <row r="13" spans="1:12" ht="15.75" hidden="1" thickBot="1" x14ac:dyDescent="0.3">
      <c r="A13" s="12" t="s">
        <v>39</v>
      </c>
      <c r="B13" s="6" t="s">
        <v>40</v>
      </c>
      <c r="C13" s="882"/>
      <c r="D13" s="285"/>
      <c r="E13" s="73"/>
      <c r="F13" s="74">
        <f t="shared" si="0"/>
        <v>0</v>
      </c>
      <c r="G13" s="73"/>
      <c r="H13" s="73"/>
      <c r="I13" s="74">
        <f t="shared" si="1"/>
        <v>0</v>
      </c>
      <c r="J13" s="73"/>
      <c r="K13" s="73"/>
      <c r="L13" s="74">
        <f t="shared" si="2"/>
        <v>0</v>
      </c>
    </row>
    <row r="14" spans="1:12" ht="15.75" hidden="1" thickBot="1" x14ac:dyDescent="0.3">
      <c r="A14" s="12" t="s">
        <v>41</v>
      </c>
      <c r="B14" s="6" t="s">
        <v>42</v>
      </c>
      <c r="C14" s="882"/>
      <c r="D14" s="285"/>
      <c r="E14" s="73"/>
      <c r="F14" s="74">
        <f t="shared" si="0"/>
        <v>0</v>
      </c>
      <c r="G14" s="73"/>
      <c r="H14" s="73"/>
      <c r="I14" s="74">
        <f t="shared" si="1"/>
        <v>0</v>
      </c>
      <c r="J14" s="73"/>
      <c r="K14" s="73"/>
      <c r="L14" s="74">
        <f t="shared" si="2"/>
        <v>0</v>
      </c>
    </row>
    <row r="15" spans="1:12" ht="15.75" hidden="1" thickBot="1" x14ac:dyDescent="0.3">
      <c r="A15" s="12" t="s">
        <v>43</v>
      </c>
      <c r="B15" s="6" t="s">
        <v>44</v>
      </c>
      <c r="C15" s="882"/>
      <c r="D15" s="285"/>
      <c r="E15" s="73"/>
      <c r="F15" s="74">
        <f t="shared" si="0"/>
        <v>0</v>
      </c>
      <c r="G15" s="73"/>
      <c r="H15" s="73"/>
      <c r="I15" s="74">
        <f t="shared" si="1"/>
        <v>0</v>
      </c>
      <c r="J15" s="73"/>
      <c r="K15" s="73"/>
      <c r="L15" s="74">
        <f t="shared" si="2"/>
        <v>0</v>
      </c>
    </row>
    <row r="16" spans="1:12" ht="15.75" hidden="1" thickBot="1" x14ac:dyDescent="0.3">
      <c r="A16" s="12" t="s">
        <v>45</v>
      </c>
      <c r="B16" s="6" t="s">
        <v>46</v>
      </c>
      <c r="C16" s="882"/>
      <c r="D16" s="285"/>
      <c r="E16" s="73"/>
      <c r="F16" s="74">
        <f t="shared" si="0"/>
        <v>0</v>
      </c>
      <c r="G16" s="73"/>
      <c r="H16" s="73"/>
      <c r="I16" s="74">
        <f t="shared" si="1"/>
        <v>0</v>
      </c>
      <c r="J16" s="73"/>
      <c r="K16" s="73"/>
      <c r="L16" s="74">
        <f t="shared" si="2"/>
        <v>0</v>
      </c>
    </row>
    <row r="17" spans="1:12" ht="15.75" hidden="1" thickBot="1" x14ac:dyDescent="0.3">
      <c r="A17" s="12" t="s">
        <v>47</v>
      </c>
      <c r="B17" s="6" t="s">
        <v>48</v>
      </c>
      <c r="C17" s="882"/>
      <c r="D17" s="285"/>
      <c r="E17" s="73"/>
      <c r="F17" s="74">
        <f t="shared" si="0"/>
        <v>0</v>
      </c>
      <c r="G17" s="73"/>
      <c r="H17" s="73"/>
      <c r="I17" s="74">
        <f t="shared" si="1"/>
        <v>0</v>
      </c>
      <c r="J17" s="73"/>
      <c r="K17" s="73"/>
      <c r="L17" s="74">
        <f t="shared" si="2"/>
        <v>0</v>
      </c>
    </row>
    <row r="18" spans="1:12" ht="15.75" hidden="1" thickBot="1" x14ac:dyDescent="0.3">
      <c r="A18" s="12" t="s">
        <v>49</v>
      </c>
      <c r="B18" s="6" t="s">
        <v>50</v>
      </c>
      <c r="C18" s="882"/>
      <c r="D18" s="285"/>
      <c r="E18" s="73"/>
      <c r="F18" s="74">
        <f t="shared" si="0"/>
        <v>0</v>
      </c>
      <c r="G18" s="73"/>
      <c r="H18" s="73"/>
      <c r="I18" s="74">
        <f t="shared" si="1"/>
        <v>0</v>
      </c>
      <c r="J18" s="73"/>
      <c r="K18" s="73"/>
      <c r="L18" s="74">
        <f t="shared" si="2"/>
        <v>0</v>
      </c>
    </row>
    <row r="19" spans="1:12" ht="15.75" hidden="1" thickBot="1" x14ac:dyDescent="0.3">
      <c r="A19" s="13" t="s">
        <v>253</v>
      </c>
      <c r="B19" s="21" t="s">
        <v>254</v>
      </c>
      <c r="C19" s="882"/>
      <c r="D19" s="285"/>
      <c r="E19" s="73"/>
      <c r="F19" s="74">
        <f t="shared" si="0"/>
        <v>0</v>
      </c>
      <c r="G19" s="73"/>
      <c r="H19" s="73"/>
      <c r="I19" s="74">
        <f t="shared" si="1"/>
        <v>0</v>
      </c>
      <c r="J19" s="73"/>
      <c r="K19" s="73"/>
      <c r="L19" s="74">
        <f t="shared" si="2"/>
        <v>0</v>
      </c>
    </row>
    <row r="20" spans="1:12" ht="15.75" hidden="1" thickBot="1" x14ac:dyDescent="0.3">
      <c r="A20" s="13" t="s">
        <v>51</v>
      </c>
      <c r="B20" s="21" t="s">
        <v>52</v>
      </c>
      <c r="C20" s="882"/>
      <c r="D20" s="285"/>
      <c r="E20" s="73"/>
      <c r="F20" s="74">
        <f t="shared" si="0"/>
        <v>0</v>
      </c>
      <c r="G20" s="73"/>
      <c r="H20" s="73"/>
      <c r="I20" s="74">
        <f t="shared" si="1"/>
        <v>0</v>
      </c>
      <c r="J20" s="73"/>
      <c r="K20" s="73"/>
      <c r="L20" s="74">
        <f t="shared" si="2"/>
        <v>0</v>
      </c>
    </row>
    <row r="21" spans="1:12" ht="15.75" hidden="1" thickBot="1" x14ac:dyDescent="0.3">
      <c r="A21" s="13" t="s">
        <v>53</v>
      </c>
      <c r="B21" s="21" t="s">
        <v>54</v>
      </c>
      <c r="C21" s="933"/>
      <c r="D21" s="930"/>
      <c r="E21" s="75"/>
      <c r="F21" s="76">
        <f t="shared" si="0"/>
        <v>0</v>
      </c>
      <c r="G21" s="75"/>
      <c r="H21" s="75"/>
      <c r="I21" s="76">
        <f t="shared" si="1"/>
        <v>0</v>
      </c>
      <c r="J21" s="75"/>
      <c r="K21" s="75"/>
      <c r="L21" s="76">
        <f t="shared" si="2"/>
        <v>0</v>
      </c>
    </row>
    <row r="22" spans="1:12" ht="15.75" thickBot="1" x14ac:dyDescent="0.3">
      <c r="A22" s="34" t="s">
        <v>55</v>
      </c>
      <c r="B22" s="5" t="s">
        <v>15</v>
      </c>
      <c r="C22" s="932">
        <f>SUM(C23:C24)</f>
        <v>0</v>
      </c>
      <c r="D22" s="125">
        <f>SUM(D23:D24)</f>
        <v>0</v>
      </c>
      <c r="E22" s="71">
        <f>SUM(E23:E24)</f>
        <v>0</v>
      </c>
      <c r="F22" s="72">
        <f t="shared" si="0"/>
        <v>0</v>
      </c>
      <c r="G22" s="71">
        <f>SUM(G23:G24)</f>
        <v>0</v>
      </c>
      <c r="H22" s="71">
        <f>SUM(H23:H24)</f>
        <v>0</v>
      </c>
      <c r="I22" s="72">
        <f t="shared" si="1"/>
        <v>0</v>
      </c>
      <c r="J22" s="71">
        <f>SUM(J23:J24)</f>
        <v>0</v>
      </c>
      <c r="K22" s="71">
        <f>SUM(K23:K24)</f>
        <v>0</v>
      </c>
      <c r="L22" s="72">
        <f t="shared" si="2"/>
        <v>0</v>
      </c>
    </row>
    <row r="23" spans="1:12" ht="15.75" hidden="1" thickBot="1" x14ac:dyDescent="0.3">
      <c r="A23" s="35"/>
      <c r="B23" s="6" t="s">
        <v>255</v>
      </c>
      <c r="C23" s="882"/>
      <c r="D23" s="285"/>
      <c r="E23" s="73"/>
      <c r="F23" s="74">
        <f t="shared" si="0"/>
        <v>0</v>
      </c>
      <c r="G23" s="73"/>
      <c r="H23" s="73"/>
      <c r="I23" s="74">
        <f t="shared" si="1"/>
        <v>0</v>
      </c>
      <c r="J23" s="73"/>
      <c r="K23" s="73"/>
      <c r="L23" s="74">
        <f t="shared" si="2"/>
        <v>0</v>
      </c>
    </row>
    <row r="24" spans="1:12" ht="15.75" hidden="1" thickBot="1" x14ac:dyDescent="0.3">
      <c r="A24" s="36"/>
      <c r="B24" s="28" t="s">
        <v>256</v>
      </c>
      <c r="C24" s="933"/>
      <c r="D24" s="930"/>
      <c r="E24" s="75"/>
      <c r="F24" s="76">
        <f t="shared" si="0"/>
        <v>0</v>
      </c>
      <c r="G24" s="75"/>
      <c r="H24" s="75"/>
      <c r="I24" s="76">
        <f t="shared" si="1"/>
        <v>0</v>
      </c>
      <c r="J24" s="75"/>
      <c r="K24" s="75"/>
      <c r="L24" s="76">
        <f t="shared" si="2"/>
        <v>0</v>
      </c>
    </row>
    <row r="25" spans="1:12" ht="15.75" thickBot="1" x14ac:dyDescent="0.3">
      <c r="A25" s="14" t="s">
        <v>56</v>
      </c>
      <c r="B25" s="4" t="s">
        <v>13</v>
      </c>
      <c r="C25" s="931">
        <f>C26+C30+C38</f>
        <v>0</v>
      </c>
      <c r="D25" s="929">
        <f>D26+D30+D38</f>
        <v>0</v>
      </c>
      <c r="E25" s="77">
        <f>E26+E30+E38</f>
        <v>0</v>
      </c>
      <c r="F25" s="78">
        <f t="shared" si="0"/>
        <v>0</v>
      </c>
      <c r="G25" s="77">
        <f>G26+G30+G38</f>
        <v>0</v>
      </c>
      <c r="H25" s="77">
        <f>H26+H30+H38</f>
        <v>0</v>
      </c>
      <c r="I25" s="78">
        <f t="shared" si="1"/>
        <v>0</v>
      </c>
      <c r="J25" s="77">
        <f>J26+J30+J38</f>
        <v>0</v>
      </c>
      <c r="K25" s="77">
        <f>K26+K30+K38</f>
        <v>0</v>
      </c>
      <c r="L25" s="78">
        <f t="shared" si="2"/>
        <v>0</v>
      </c>
    </row>
    <row r="26" spans="1:12" ht="15.75" hidden="1" thickBot="1" x14ac:dyDescent="0.3">
      <c r="A26" s="240" t="s">
        <v>57</v>
      </c>
      <c r="B26" s="241" t="s">
        <v>58</v>
      </c>
      <c r="C26" s="932">
        <f>SUM(C27:C29)</f>
        <v>0</v>
      </c>
      <c r="D26" s="125">
        <f>SUM(D27:D29)</f>
        <v>0</v>
      </c>
      <c r="E26" s="71">
        <f>SUM(E27:E29)</f>
        <v>0</v>
      </c>
      <c r="F26" s="72">
        <f t="shared" si="0"/>
        <v>0</v>
      </c>
      <c r="G26" s="71">
        <f>SUM(G27:G29)</f>
        <v>0</v>
      </c>
      <c r="H26" s="71">
        <f>SUM(H27:H29)</f>
        <v>0</v>
      </c>
      <c r="I26" s="72">
        <f t="shared" si="1"/>
        <v>0</v>
      </c>
      <c r="J26" s="71">
        <f>SUM(J27:J29)</f>
        <v>0</v>
      </c>
      <c r="K26" s="71">
        <f>SUM(K27:K29)</f>
        <v>0</v>
      </c>
      <c r="L26" s="72">
        <f t="shared" si="2"/>
        <v>0</v>
      </c>
    </row>
    <row r="27" spans="1:12" ht="15.75" hidden="1" thickBot="1" x14ac:dyDescent="0.3">
      <c r="A27" s="12"/>
      <c r="B27" s="6" t="s">
        <v>59</v>
      </c>
      <c r="C27" s="882"/>
      <c r="D27" s="285"/>
      <c r="E27" s="73"/>
      <c r="F27" s="74">
        <f t="shared" si="0"/>
        <v>0</v>
      </c>
      <c r="G27" s="73"/>
      <c r="H27" s="73"/>
      <c r="I27" s="74">
        <f t="shared" si="1"/>
        <v>0</v>
      </c>
      <c r="J27" s="73"/>
      <c r="K27" s="73"/>
      <c r="L27" s="74">
        <f t="shared" si="2"/>
        <v>0</v>
      </c>
    </row>
    <row r="28" spans="1:12" ht="15.75" hidden="1" thickBot="1" x14ac:dyDescent="0.3">
      <c r="A28" s="12"/>
      <c r="B28" s="6" t="s">
        <v>60</v>
      </c>
      <c r="C28" s="882"/>
      <c r="D28" s="285"/>
      <c r="E28" s="73"/>
      <c r="F28" s="74">
        <f t="shared" si="0"/>
        <v>0</v>
      </c>
      <c r="G28" s="73"/>
      <c r="H28" s="73"/>
      <c r="I28" s="74">
        <f t="shared" si="1"/>
        <v>0</v>
      </c>
      <c r="J28" s="73"/>
      <c r="K28" s="73"/>
      <c r="L28" s="74">
        <f t="shared" si="2"/>
        <v>0</v>
      </c>
    </row>
    <row r="29" spans="1:12" ht="15.75" hidden="1" thickBot="1" x14ac:dyDescent="0.3">
      <c r="A29" s="12"/>
      <c r="B29" s="6" t="s">
        <v>61</v>
      </c>
      <c r="C29" s="882"/>
      <c r="D29" s="285"/>
      <c r="E29" s="73"/>
      <c r="F29" s="74">
        <f t="shared" si="0"/>
        <v>0</v>
      </c>
      <c r="G29" s="73"/>
      <c r="H29" s="73"/>
      <c r="I29" s="74">
        <f t="shared" si="1"/>
        <v>0</v>
      </c>
      <c r="J29" s="73"/>
      <c r="K29" s="73"/>
      <c r="L29" s="74">
        <f t="shared" si="2"/>
        <v>0</v>
      </c>
    </row>
    <row r="30" spans="1:12" ht="15.75" hidden="1" thickBot="1" x14ac:dyDescent="0.3">
      <c r="A30" s="12" t="s">
        <v>62</v>
      </c>
      <c r="B30" s="6" t="s">
        <v>63</v>
      </c>
      <c r="C30" s="882">
        <f>C31+C33+C34</f>
        <v>0</v>
      </c>
      <c r="D30" s="285">
        <f>D31+D33+D34</f>
        <v>0</v>
      </c>
      <c r="E30" s="73">
        <f>E31+E33+E34</f>
        <v>0</v>
      </c>
      <c r="F30" s="74">
        <f t="shared" si="0"/>
        <v>0</v>
      </c>
      <c r="G30" s="73">
        <f>G31+G33+G34</f>
        <v>0</v>
      </c>
      <c r="H30" s="73">
        <f>H31+H33+H34</f>
        <v>0</v>
      </c>
      <c r="I30" s="74">
        <f t="shared" si="1"/>
        <v>0</v>
      </c>
      <c r="J30" s="73">
        <f>J31+J33+J34</f>
        <v>0</v>
      </c>
      <c r="K30" s="73">
        <f>K31+K33+K34</f>
        <v>0</v>
      </c>
      <c r="L30" s="74">
        <f t="shared" si="2"/>
        <v>0</v>
      </c>
    </row>
    <row r="31" spans="1:12" ht="15.75" hidden="1" thickBot="1" x14ac:dyDescent="0.3">
      <c r="A31" s="12" t="s">
        <v>64</v>
      </c>
      <c r="B31" s="6" t="s">
        <v>65</v>
      </c>
      <c r="C31" s="882">
        <f>C32</f>
        <v>0</v>
      </c>
      <c r="D31" s="285">
        <f>D32</f>
        <v>0</v>
      </c>
      <c r="E31" s="73">
        <f>E32</f>
        <v>0</v>
      </c>
      <c r="F31" s="74">
        <f t="shared" si="0"/>
        <v>0</v>
      </c>
      <c r="G31" s="73">
        <f>G32</f>
        <v>0</v>
      </c>
      <c r="H31" s="73">
        <f>H32</f>
        <v>0</v>
      </c>
      <c r="I31" s="74">
        <f t="shared" si="1"/>
        <v>0</v>
      </c>
      <c r="J31" s="73">
        <f>J32</f>
        <v>0</v>
      </c>
      <c r="K31" s="73">
        <f>K32</f>
        <v>0</v>
      </c>
      <c r="L31" s="74">
        <f t="shared" si="2"/>
        <v>0</v>
      </c>
    </row>
    <row r="32" spans="1:12" ht="15.75" hidden="1" thickBot="1" x14ac:dyDescent="0.3">
      <c r="A32" s="12"/>
      <c r="B32" s="6" t="s">
        <v>66</v>
      </c>
      <c r="C32" s="882"/>
      <c r="D32" s="285"/>
      <c r="E32" s="73"/>
      <c r="F32" s="74">
        <f t="shared" si="0"/>
        <v>0</v>
      </c>
      <c r="G32" s="73"/>
      <c r="H32" s="73"/>
      <c r="I32" s="74">
        <f t="shared" si="1"/>
        <v>0</v>
      </c>
      <c r="J32" s="73"/>
      <c r="K32" s="73"/>
      <c r="L32" s="74">
        <f t="shared" si="2"/>
        <v>0</v>
      </c>
    </row>
    <row r="33" spans="1:12" ht="15.75" hidden="1" thickBot="1" x14ac:dyDescent="0.3">
      <c r="A33" s="12" t="s">
        <v>67</v>
      </c>
      <c r="B33" s="6" t="s">
        <v>68</v>
      </c>
      <c r="C33" s="882"/>
      <c r="D33" s="285"/>
      <c r="E33" s="73"/>
      <c r="F33" s="74">
        <f t="shared" si="0"/>
        <v>0</v>
      </c>
      <c r="G33" s="73"/>
      <c r="H33" s="73"/>
      <c r="I33" s="74">
        <f t="shared" si="1"/>
        <v>0</v>
      </c>
      <c r="J33" s="73"/>
      <c r="K33" s="73"/>
      <c r="L33" s="74">
        <f t="shared" si="2"/>
        <v>0</v>
      </c>
    </row>
    <row r="34" spans="1:12" ht="15.75" hidden="1" thickBot="1" x14ac:dyDescent="0.3">
      <c r="A34" s="12" t="s">
        <v>69</v>
      </c>
      <c r="B34" s="6" t="s">
        <v>70</v>
      </c>
      <c r="C34" s="882">
        <f>SUM(C35:C37)</f>
        <v>0</v>
      </c>
      <c r="D34" s="285">
        <f>SUM(D35:D37)</f>
        <v>0</v>
      </c>
      <c r="E34" s="73">
        <f>SUM(E35:E37)</f>
        <v>0</v>
      </c>
      <c r="F34" s="74">
        <f t="shared" si="0"/>
        <v>0</v>
      </c>
      <c r="G34" s="73">
        <f>SUM(G35:G37)</f>
        <v>0</v>
      </c>
      <c r="H34" s="73">
        <f>SUM(H35:H37)</f>
        <v>0</v>
      </c>
      <c r="I34" s="74">
        <f t="shared" si="1"/>
        <v>0</v>
      </c>
      <c r="J34" s="73">
        <f>SUM(J35:J37)</f>
        <v>0</v>
      </c>
      <c r="K34" s="73">
        <f>SUM(K35:K37)</f>
        <v>0</v>
      </c>
      <c r="L34" s="74">
        <f t="shared" si="2"/>
        <v>0</v>
      </c>
    </row>
    <row r="35" spans="1:12" ht="15.75" hidden="1" thickBot="1" x14ac:dyDescent="0.3">
      <c r="A35" s="12"/>
      <c r="B35" s="6" t="s">
        <v>71</v>
      </c>
      <c r="C35" s="882"/>
      <c r="D35" s="285"/>
      <c r="E35" s="73"/>
      <c r="F35" s="74">
        <f t="shared" si="0"/>
        <v>0</v>
      </c>
      <c r="G35" s="73"/>
      <c r="H35" s="73"/>
      <c r="I35" s="74">
        <f t="shared" si="1"/>
        <v>0</v>
      </c>
      <c r="J35" s="73"/>
      <c r="K35" s="73"/>
      <c r="L35" s="74">
        <f t="shared" si="2"/>
        <v>0</v>
      </c>
    </row>
    <row r="36" spans="1:12" ht="15.75" hidden="1" thickBot="1" x14ac:dyDescent="0.3">
      <c r="A36" s="12"/>
      <c r="B36" s="6" t="s">
        <v>72</v>
      </c>
      <c r="C36" s="882"/>
      <c r="D36" s="285"/>
      <c r="E36" s="73"/>
      <c r="F36" s="74">
        <f t="shared" si="0"/>
        <v>0</v>
      </c>
      <c r="G36" s="73"/>
      <c r="H36" s="73"/>
      <c r="I36" s="74">
        <f t="shared" si="1"/>
        <v>0</v>
      </c>
      <c r="J36" s="73"/>
      <c r="K36" s="73"/>
      <c r="L36" s="74">
        <f t="shared" si="2"/>
        <v>0</v>
      </c>
    </row>
    <row r="37" spans="1:12" ht="15.75" hidden="1" thickBot="1" x14ac:dyDescent="0.3">
      <c r="A37" s="12"/>
      <c r="B37" s="6" t="s">
        <v>73</v>
      </c>
      <c r="C37" s="882"/>
      <c r="D37" s="285"/>
      <c r="E37" s="73"/>
      <c r="F37" s="74">
        <f t="shared" si="0"/>
        <v>0</v>
      </c>
      <c r="G37" s="73"/>
      <c r="H37" s="73"/>
      <c r="I37" s="74">
        <f t="shared" si="1"/>
        <v>0</v>
      </c>
      <c r="J37" s="73"/>
      <c r="K37" s="73"/>
      <c r="L37" s="74">
        <f t="shared" si="2"/>
        <v>0</v>
      </c>
    </row>
    <row r="38" spans="1:12" ht="15.75" hidden="1" thickBot="1" x14ac:dyDescent="0.3">
      <c r="A38" s="12" t="s">
        <v>74</v>
      </c>
      <c r="B38" s="6" t="s">
        <v>75</v>
      </c>
      <c r="C38" s="882">
        <f>SUM(C39:C44)</f>
        <v>0</v>
      </c>
      <c r="D38" s="285">
        <f>SUM(D39:D44)</f>
        <v>0</v>
      </c>
      <c r="E38" s="73">
        <f>SUM(E39:E44)</f>
        <v>0</v>
      </c>
      <c r="F38" s="74">
        <f t="shared" si="0"/>
        <v>0</v>
      </c>
      <c r="G38" s="73">
        <f>SUM(G39:G44)</f>
        <v>0</v>
      </c>
      <c r="H38" s="73">
        <f>SUM(H39:H44)</f>
        <v>0</v>
      </c>
      <c r="I38" s="74">
        <f t="shared" si="1"/>
        <v>0</v>
      </c>
      <c r="J38" s="73">
        <f>SUM(J39:J44)</f>
        <v>0</v>
      </c>
      <c r="K38" s="73">
        <f>SUM(K39:K44)</f>
        <v>0</v>
      </c>
      <c r="L38" s="74">
        <f t="shared" si="2"/>
        <v>0</v>
      </c>
    </row>
    <row r="39" spans="1:12" ht="15.75" hidden="1" thickBot="1" x14ac:dyDescent="0.3">
      <c r="A39" s="12"/>
      <c r="B39" s="6" t="s">
        <v>76</v>
      </c>
      <c r="C39" s="882"/>
      <c r="D39" s="285"/>
      <c r="E39" s="73"/>
      <c r="F39" s="74">
        <f t="shared" si="0"/>
        <v>0</v>
      </c>
      <c r="G39" s="73"/>
      <c r="H39" s="73"/>
      <c r="I39" s="74">
        <f t="shared" si="1"/>
        <v>0</v>
      </c>
      <c r="J39" s="73"/>
      <c r="K39" s="73"/>
      <c r="L39" s="74">
        <f t="shared" si="2"/>
        <v>0</v>
      </c>
    </row>
    <row r="40" spans="1:12" ht="15.75" hidden="1" thickBot="1" x14ac:dyDescent="0.3">
      <c r="A40" s="12"/>
      <c r="B40" s="6" t="s">
        <v>77</v>
      </c>
      <c r="C40" s="882"/>
      <c r="D40" s="285"/>
      <c r="E40" s="73"/>
      <c r="F40" s="74">
        <f t="shared" si="0"/>
        <v>0</v>
      </c>
      <c r="G40" s="73"/>
      <c r="H40" s="73"/>
      <c r="I40" s="74">
        <f t="shared" si="1"/>
        <v>0</v>
      </c>
      <c r="J40" s="73"/>
      <c r="K40" s="73"/>
      <c r="L40" s="74">
        <f t="shared" si="2"/>
        <v>0</v>
      </c>
    </row>
    <row r="41" spans="1:12" ht="15.75" hidden="1" thickBot="1" x14ac:dyDescent="0.3">
      <c r="A41" s="12"/>
      <c r="B41" s="6" t="s">
        <v>78</v>
      </c>
      <c r="C41" s="882"/>
      <c r="D41" s="285"/>
      <c r="E41" s="73"/>
      <c r="F41" s="74">
        <f t="shared" si="0"/>
        <v>0</v>
      </c>
      <c r="G41" s="73"/>
      <c r="H41" s="73"/>
      <c r="I41" s="74">
        <f t="shared" si="1"/>
        <v>0</v>
      </c>
      <c r="J41" s="73"/>
      <c r="K41" s="73"/>
      <c r="L41" s="74">
        <f t="shared" si="2"/>
        <v>0</v>
      </c>
    </row>
    <row r="42" spans="1:12" ht="15.75" hidden="1" thickBot="1" x14ac:dyDescent="0.3">
      <c r="A42" s="12"/>
      <c r="B42" s="6" t="s">
        <v>79</v>
      </c>
      <c r="C42" s="882"/>
      <c r="D42" s="285"/>
      <c r="E42" s="73"/>
      <c r="F42" s="74">
        <f t="shared" si="0"/>
        <v>0</v>
      </c>
      <c r="G42" s="73"/>
      <c r="H42" s="73"/>
      <c r="I42" s="74">
        <f t="shared" si="1"/>
        <v>0</v>
      </c>
      <c r="J42" s="73"/>
      <c r="K42" s="73"/>
      <c r="L42" s="74">
        <f t="shared" si="2"/>
        <v>0</v>
      </c>
    </row>
    <row r="43" spans="1:12" ht="15.75" hidden="1" thickBot="1" x14ac:dyDescent="0.3">
      <c r="A43" s="12"/>
      <c r="B43" s="6" t="s">
        <v>80</v>
      </c>
      <c r="C43" s="882"/>
      <c r="D43" s="285"/>
      <c r="E43" s="73"/>
      <c r="F43" s="74">
        <f t="shared" si="0"/>
        <v>0</v>
      </c>
      <c r="G43" s="73"/>
      <c r="H43" s="73"/>
      <c r="I43" s="74">
        <f t="shared" si="1"/>
        <v>0</v>
      </c>
      <c r="J43" s="73"/>
      <c r="K43" s="73"/>
      <c r="L43" s="74">
        <f t="shared" si="2"/>
        <v>0</v>
      </c>
    </row>
    <row r="44" spans="1:12" ht="15.75" hidden="1" thickBot="1" x14ac:dyDescent="0.3">
      <c r="A44" s="13"/>
      <c r="B44" s="21" t="s">
        <v>81</v>
      </c>
      <c r="C44" s="933"/>
      <c r="D44" s="930"/>
      <c r="E44" s="75"/>
      <c r="F44" s="76">
        <f t="shared" si="0"/>
        <v>0</v>
      </c>
      <c r="G44" s="75"/>
      <c r="H44" s="75"/>
      <c r="I44" s="76">
        <f t="shared" si="1"/>
        <v>0</v>
      </c>
      <c r="J44" s="75"/>
      <c r="K44" s="75"/>
      <c r="L44" s="76">
        <f t="shared" si="2"/>
        <v>0</v>
      </c>
    </row>
    <row r="45" spans="1:12" ht="16.5" customHeight="1" x14ac:dyDescent="0.25">
      <c r="A45" s="11" t="s">
        <v>82</v>
      </c>
      <c r="B45" s="10" t="s">
        <v>14</v>
      </c>
      <c r="C45" s="932">
        <f t="shared" ref="C45" si="3">C46+C47+C48+C49+C54+C55+C56+C57+C58+C59+C60</f>
        <v>3179025</v>
      </c>
      <c r="D45" s="125">
        <f t="shared" ref="D45" si="4">D46+D47+D48+D49+D54+D55+D56+D57+D58+D59+D60</f>
        <v>5000000</v>
      </c>
      <c r="E45" s="71">
        <f>E46+E47+E48+E49+E54+E55+E56+E57+E58+E59+E60</f>
        <v>0</v>
      </c>
      <c r="F45" s="72">
        <f t="shared" si="0"/>
        <v>5000000</v>
      </c>
      <c r="G45" s="71">
        <f t="shared" ref="G45" si="5">G46+G47+G48+G49+G54+G55+G56+G57+G58+G59+G60</f>
        <v>5000000</v>
      </c>
      <c r="H45" s="71">
        <f>H46+H47+H48+H49+H54+H55+H56+H57+H58+H59+H60</f>
        <v>0</v>
      </c>
      <c r="I45" s="72">
        <f t="shared" si="1"/>
        <v>5000000</v>
      </c>
      <c r="J45" s="71">
        <f t="shared" ref="J45" si="6">J46+J47+J48+J49+J54+J55+J56+J57+J58+J59+J60</f>
        <v>5000000</v>
      </c>
      <c r="K45" s="71">
        <f>K46+K47+K48+K49+K54+K55+K56+K57+K58+K59+K60</f>
        <v>0</v>
      </c>
      <c r="L45" s="72">
        <f t="shared" si="2"/>
        <v>5000000</v>
      </c>
    </row>
    <row r="46" spans="1:12" x14ac:dyDescent="0.25">
      <c r="A46" s="12" t="s">
        <v>83</v>
      </c>
      <c r="B46" s="6" t="s">
        <v>84</v>
      </c>
      <c r="C46" s="882"/>
      <c r="D46" s="285">
        <v>0</v>
      </c>
      <c r="E46" s="73"/>
      <c r="F46" s="74">
        <f t="shared" si="0"/>
        <v>0</v>
      </c>
      <c r="G46" s="73">
        <v>0</v>
      </c>
      <c r="H46" s="73"/>
      <c r="I46" s="74">
        <f t="shared" si="1"/>
        <v>0</v>
      </c>
      <c r="J46" s="73">
        <v>0</v>
      </c>
      <c r="K46" s="73"/>
      <c r="L46" s="74">
        <f t="shared" si="2"/>
        <v>0</v>
      </c>
    </row>
    <row r="47" spans="1:12" x14ac:dyDescent="0.25">
      <c r="A47" s="12" t="s">
        <v>85</v>
      </c>
      <c r="B47" s="6" t="s">
        <v>86</v>
      </c>
      <c r="C47" s="882">
        <v>3179025</v>
      </c>
      <c r="D47" s="285">
        <v>5000000</v>
      </c>
      <c r="E47" s="73"/>
      <c r="F47" s="74">
        <f t="shared" si="0"/>
        <v>5000000</v>
      </c>
      <c r="G47" s="73">
        <v>5000000</v>
      </c>
      <c r="H47" s="73"/>
      <c r="I47" s="74">
        <f t="shared" si="1"/>
        <v>5000000</v>
      </c>
      <c r="J47" s="73">
        <v>5000000</v>
      </c>
      <c r="K47" s="73"/>
      <c r="L47" s="74">
        <f t="shared" si="2"/>
        <v>5000000</v>
      </c>
    </row>
    <row r="48" spans="1:12" x14ac:dyDescent="0.25">
      <c r="A48" s="12" t="s">
        <v>87</v>
      </c>
      <c r="B48" s="6" t="s">
        <v>88</v>
      </c>
      <c r="C48" s="882"/>
      <c r="D48" s="285"/>
      <c r="E48" s="73"/>
      <c r="F48" s="74">
        <f t="shared" si="0"/>
        <v>0</v>
      </c>
      <c r="G48" s="73"/>
      <c r="H48" s="73"/>
      <c r="I48" s="74">
        <f t="shared" si="1"/>
        <v>0</v>
      </c>
      <c r="J48" s="73"/>
      <c r="K48" s="73"/>
      <c r="L48" s="74">
        <f t="shared" si="2"/>
        <v>0</v>
      </c>
    </row>
    <row r="49" spans="1:12" x14ac:dyDescent="0.25">
      <c r="A49" s="12" t="s">
        <v>89</v>
      </c>
      <c r="B49" s="6" t="s">
        <v>90</v>
      </c>
      <c r="C49" s="882">
        <f>SUM(C50:C53)</f>
        <v>0</v>
      </c>
      <c r="D49" s="285">
        <f>SUM(D50:D53)</f>
        <v>0</v>
      </c>
      <c r="E49" s="73">
        <f>SUM(E50:E53)</f>
        <v>0</v>
      </c>
      <c r="F49" s="74">
        <f t="shared" si="0"/>
        <v>0</v>
      </c>
      <c r="G49" s="73">
        <f>SUM(G50:G53)</f>
        <v>0</v>
      </c>
      <c r="H49" s="73">
        <f>SUM(H50:H53)</f>
        <v>0</v>
      </c>
      <c r="I49" s="74">
        <f t="shared" si="1"/>
        <v>0</v>
      </c>
      <c r="J49" s="73">
        <f>SUM(J50:J53)</f>
        <v>0</v>
      </c>
      <c r="K49" s="73">
        <f>SUM(K50:K53)</f>
        <v>0</v>
      </c>
      <c r="L49" s="74">
        <f t="shared" si="2"/>
        <v>0</v>
      </c>
    </row>
    <row r="50" spans="1:12" hidden="1" x14ac:dyDescent="0.25">
      <c r="A50" s="12"/>
      <c r="B50" s="6" t="s">
        <v>91</v>
      </c>
      <c r="C50" s="882"/>
      <c r="D50" s="285"/>
      <c r="E50" s="73"/>
      <c r="F50" s="74">
        <f t="shared" si="0"/>
        <v>0</v>
      </c>
      <c r="G50" s="73"/>
      <c r="H50" s="73"/>
      <c r="I50" s="74">
        <f t="shared" si="1"/>
        <v>0</v>
      </c>
      <c r="J50" s="73"/>
      <c r="K50" s="73"/>
      <c r="L50" s="74">
        <f t="shared" si="2"/>
        <v>0</v>
      </c>
    </row>
    <row r="51" spans="1:12" hidden="1" x14ac:dyDescent="0.25">
      <c r="A51" s="12"/>
      <c r="B51" s="6" t="s">
        <v>92</v>
      </c>
      <c r="C51" s="882"/>
      <c r="D51" s="285"/>
      <c r="E51" s="73"/>
      <c r="F51" s="74">
        <f t="shared" si="0"/>
        <v>0</v>
      </c>
      <c r="G51" s="73"/>
      <c r="H51" s="73"/>
      <c r="I51" s="74">
        <f t="shared" si="1"/>
        <v>0</v>
      </c>
      <c r="J51" s="73"/>
      <c r="K51" s="73"/>
      <c r="L51" s="74">
        <f t="shared" si="2"/>
        <v>0</v>
      </c>
    </row>
    <row r="52" spans="1:12" hidden="1" x14ac:dyDescent="0.25">
      <c r="A52" s="12"/>
      <c r="B52" s="6" t="s">
        <v>93</v>
      </c>
      <c r="C52" s="882"/>
      <c r="D52" s="285"/>
      <c r="E52" s="73"/>
      <c r="F52" s="74">
        <f t="shared" si="0"/>
        <v>0</v>
      </c>
      <c r="G52" s="73"/>
      <c r="H52" s="73"/>
      <c r="I52" s="74">
        <f t="shared" si="1"/>
        <v>0</v>
      </c>
      <c r="J52" s="73"/>
      <c r="K52" s="73"/>
      <c r="L52" s="74">
        <f t="shared" si="2"/>
        <v>0</v>
      </c>
    </row>
    <row r="53" spans="1:12" hidden="1" x14ac:dyDescent="0.25">
      <c r="A53" s="12"/>
      <c r="B53" s="6" t="s">
        <v>94</v>
      </c>
      <c r="C53" s="882"/>
      <c r="D53" s="285"/>
      <c r="E53" s="73"/>
      <c r="F53" s="74">
        <f t="shared" si="0"/>
        <v>0</v>
      </c>
      <c r="G53" s="73"/>
      <c r="H53" s="73"/>
      <c r="I53" s="74">
        <f t="shared" si="1"/>
        <v>0</v>
      </c>
      <c r="J53" s="73"/>
      <c r="K53" s="73"/>
      <c r="L53" s="74">
        <f t="shared" si="2"/>
        <v>0</v>
      </c>
    </row>
    <row r="54" spans="1:12" hidden="1" x14ac:dyDescent="0.25">
      <c r="A54" s="12" t="s">
        <v>95</v>
      </c>
      <c r="B54" s="6" t="s">
        <v>96</v>
      </c>
      <c r="C54" s="882"/>
      <c r="D54" s="285"/>
      <c r="E54" s="73"/>
      <c r="F54" s="74">
        <f t="shared" si="0"/>
        <v>0</v>
      </c>
      <c r="G54" s="73"/>
      <c r="H54" s="73"/>
      <c r="I54" s="74">
        <f t="shared" si="1"/>
        <v>0</v>
      </c>
      <c r="J54" s="73"/>
      <c r="K54" s="73"/>
      <c r="L54" s="74">
        <f t="shared" si="2"/>
        <v>0</v>
      </c>
    </row>
    <row r="55" spans="1:12" x14ac:dyDescent="0.25">
      <c r="A55" s="12" t="s">
        <v>97</v>
      </c>
      <c r="B55" s="6" t="s">
        <v>98</v>
      </c>
      <c r="C55" s="882"/>
      <c r="D55" s="285"/>
      <c r="E55" s="73"/>
      <c r="F55" s="74">
        <f t="shared" si="0"/>
        <v>0</v>
      </c>
      <c r="G55" s="73"/>
      <c r="H55" s="73"/>
      <c r="I55" s="74">
        <f t="shared" si="1"/>
        <v>0</v>
      </c>
      <c r="J55" s="73"/>
      <c r="K55" s="73"/>
      <c r="L55" s="74">
        <f t="shared" si="2"/>
        <v>0</v>
      </c>
    </row>
    <row r="56" spans="1:12" hidden="1" x14ac:dyDescent="0.25">
      <c r="A56" s="12" t="s">
        <v>99</v>
      </c>
      <c r="B56" s="6" t="s">
        <v>100</v>
      </c>
      <c r="C56" s="882"/>
      <c r="D56" s="285"/>
      <c r="E56" s="73"/>
      <c r="F56" s="74">
        <f t="shared" si="0"/>
        <v>0</v>
      </c>
      <c r="G56" s="73"/>
      <c r="H56" s="73"/>
      <c r="I56" s="74">
        <f t="shared" si="1"/>
        <v>0</v>
      </c>
      <c r="J56" s="73"/>
      <c r="K56" s="73"/>
      <c r="L56" s="74">
        <f t="shared" si="2"/>
        <v>0</v>
      </c>
    </row>
    <row r="57" spans="1:12" hidden="1" x14ac:dyDescent="0.25">
      <c r="A57" s="12" t="s">
        <v>101</v>
      </c>
      <c r="B57" s="6" t="s">
        <v>102</v>
      </c>
      <c r="C57" s="882"/>
      <c r="D57" s="285"/>
      <c r="E57" s="73"/>
      <c r="F57" s="74">
        <f t="shared" si="0"/>
        <v>0</v>
      </c>
      <c r="G57" s="73"/>
      <c r="H57" s="73"/>
      <c r="I57" s="74">
        <f t="shared" si="1"/>
        <v>0</v>
      </c>
      <c r="J57" s="73"/>
      <c r="K57" s="73"/>
      <c r="L57" s="74">
        <f t="shared" si="2"/>
        <v>0</v>
      </c>
    </row>
    <row r="58" spans="1:12" hidden="1" x14ac:dyDescent="0.25">
      <c r="A58" s="12" t="s">
        <v>103</v>
      </c>
      <c r="B58" s="6" t="s">
        <v>104</v>
      </c>
      <c r="C58" s="882"/>
      <c r="D58" s="285"/>
      <c r="E58" s="73"/>
      <c r="F58" s="74">
        <f t="shared" si="0"/>
        <v>0</v>
      </c>
      <c r="G58" s="73"/>
      <c r="H58" s="73"/>
      <c r="I58" s="74">
        <f t="shared" si="1"/>
        <v>0</v>
      </c>
      <c r="J58" s="73"/>
      <c r="K58" s="73"/>
      <c r="L58" s="74">
        <f t="shared" si="2"/>
        <v>0</v>
      </c>
    </row>
    <row r="59" spans="1:12" hidden="1" x14ac:dyDescent="0.25">
      <c r="A59" s="12" t="s">
        <v>105</v>
      </c>
      <c r="B59" s="6" t="s">
        <v>106</v>
      </c>
      <c r="C59" s="882"/>
      <c r="D59" s="285"/>
      <c r="E59" s="73"/>
      <c r="F59" s="74">
        <f t="shared" si="0"/>
        <v>0</v>
      </c>
      <c r="G59" s="73"/>
      <c r="H59" s="73"/>
      <c r="I59" s="74">
        <f t="shared" si="1"/>
        <v>0</v>
      </c>
      <c r="J59" s="73"/>
      <c r="K59" s="73"/>
      <c r="L59" s="74">
        <f t="shared" si="2"/>
        <v>0</v>
      </c>
    </row>
    <row r="60" spans="1:12" ht="15.75" thickBot="1" x14ac:dyDescent="0.3">
      <c r="A60" s="13" t="s">
        <v>107</v>
      </c>
      <c r="B60" s="21" t="s">
        <v>108</v>
      </c>
      <c r="C60" s="933"/>
      <c r="D60" s="930"/>
      <c r="E60" s="75"/>
      <c r="F60" s="76">
        <f t="shared" si="0"/>
        <v>0</v>
      </c>
      <c r="G60" s="75"/>
      <c r="H60" s="75"/>
      <c r="I60" s="76">
        <f t="shared" si="1"/>
        <v>0</v>
      </c>
      <c r="J60" s="75"/>
      <c r="K60" s="75"/>
      <c r="L60" s="76">
        <f t="shared" si="2"/>
        <v>0</v>
      </c>
    </row>
    <row r="61" spans="1:12" ht="15.75" thickBot="1" x14ac:dyDescent="0.3">
      <c r="A61" s="11" t="s">
        <v>109</v>
      </c>
      <c r="B61" s="10" t="s">
        <v>16</v>
      </c>
      <c r="C61" s="931">
        <f>SUM(C62:C66)</f>
        <v>0</v>
      </c>
      <c r="D61" s="929">
        <f>SUM(D62:D66)</f>
        <v>0</v>
      </c>
      <c r="E61" s="77">
        <f>SUM(E62:E66)</f>
        <v>0</v>
      </c>
      <c r="F61" s="78">
        <f t="shared" si="0"/>
        <v>0</v>
      </c>
      <c r="G61" s="77">
        <f>SUM(G62:G66)</f>
        <v>0</v>
      </c>
      <c r="H61" s="77">
        <f>SUM(H62:H66)</f>
        <v>0</v>
      </c>
      <c r="I61" s="78">
        <f t="shared" si="1"/>
        <v>0</v>
      </c>
      <c r="J61" s="77">
        <f>SUM(J62:J66)</f>
        <v>0</v>
      </c>
      <c r="K61" s="77">
        <f>SUM(K62:K66)</f>
        <v>0</v>
      </c>
      <c r="L61" s="78">
        <f t="shared" si="2"/>
        <v>0</v>
      </c>
    </row>
    <row r="62" spans="1:12" ht="15.75" hidden="1" thickBot="1" x14ac:dyDescent="0.3">
      <c r="A62" s="12" t="s">
        <v>110</v>
      </c>
      <c r="B62" s="6" t="s">
        <v>111</v>
      </c>
      <c r="C62" s="932"/>
      <c r="D62" s="125"/>
      <c r="E62" s="71"/>
      <c r="F62" s="72">
        <f t="shared" si="0"/>
        <v>0</v>
      </c>
      <c r="G62" s="71"/>
      <c r="H62" s="71"/>
      <c r="I62" s="72">
        <f t="shared" si="1"/>
        <v>0</v>
      </c>
      <c r="J62" s="71"/>
      <c r="K62" s="71"/>
      <c r="L62" s="72">
        <f t="shared" si="2"/>
        <v>0</v>
      </c>
    </row>
    <row r="63" spans="1:12" ht="15.75" hidden="1" thickBot="1" x14ac:dyDescent="0.3">
      <c r="A63" s="12" t="s">
        <v>112</v>
      </c>
      <c r="B63" s="6" t="s">
        <v>113</v>
      </c>
      <c r="C63" s="882"/>
      <c r="D63" s="285"/>
      <c r="E63" s="73"/>
      <c r="F63" s="74">
        <f t="shared" si="0"/>
        <v>0</v>
      </c>
      <c r="G63" s="73"/>
      <c r="H63" s="73"/>
      <c r="I63" s="74">
        <f t="shared" si="1"/>
        <v>0</v>
      </c>
      <c r="J63" s="73"/>
      <c r="K63" s="73"/>
      <c r="L63" s="74">
        <f t="shared" si="2"/>
        <v>0</v>
      </c>
    </row>
    <row r="64" spans="1:12" ht="15.75" hidden="1" thickBot="1" x14ac:dyDescent="0.3">
      <c r="A64" s="12" t="s">
        <v>114</v>
      </c>
      <c r="B64" s="6" t="s">
        <v>115</v>
      </c>
      <c r="C64" s="882"/>
      <c r="D64" s="285"/>
      <c r="E64" s="73"/>
      <c r="F64" s="74">
        <f t="shared" si="0"/>
        <v>0</v>
      </c>
      <c r="G64" s="73"/>
      <c r="H64" s="73"/>
      <c r="I64" s="74">
        <f t="shared" si="1"/>
        <v>0</v>
      </c>
      <c r="J64" s="73"/>
      <c r="K64" s="73"/>
      <c r="L64" s="74">
        <f t="shared" si="2"/>
        <v>0</v>
      </c>
    </row>
    <row r="65" spans="1:12" ht="15.75" hidden="1" thickBot="1" x14ac:dyDescent="0.3">
      <c r="A65" s="12" t="s">
        <v>116</v>
      </c>
      <c r="B65" s="6" t="s">
        <v>117</v>
      </c>
      <c r="C65" s="882"/>
      <c r="D65" s="285"/>
      <c r="E65" s="73"/>
      <c r="F65" s="74">
        <f t="shared" si="0"/>
        <v>0</v>
      </c>
      <c r="G65" s="73"/>
      <c r="H65" s="73"/>
      <c r="I65" s="74">
        <f t="shared" si="1"/>
        <v>0</v>
      </c>
      <c r="J65" s="73"/>
      <c r="K65" s="73"/>
      <c r="L65" s="74">
        <f t="shared" si="2"/>
        <v>0</v>
      </c>
    </row>
    <row r="66" spans="1:12" ht="15.75" hidden="1" thickBot="1" x14ac:dyDescent="0.3">
      <c r="A66" s="13" t="s">
        <v>118</v>
      </c>
      <c r="B66" s="21" t="s">
        <v>119</v>
      </c>
      <c r="C66" s="933"/>
      <c r="D66" s="930"/>
      <c r="E66" s="75"/>
      <c r="F66" s="76">
        <f t="shared" si="0"/>
        <v>0</v>
      </c>
      <c r="G66" s="75"/>
      <c r="H66" s="75"/>
      <c r="I66" s="76">
        <f t="shared" si="1"/>
        <v>0</v>
      </c>
      <c r="J66" s="75"/>
      <c r="K66" s="75"/>
      <c r="L66" s="76">
        <f t="shared" si="2"/>
        <v>0</v>
      </c>
    </row>
    <row r="67" spans="1:12" ht="15.75" thickBot="1" x14ac:dyDescent="0.3">
      <c r="A67" s="11" t="s">
        <v>120</v>
      </c>
      <c r="B67" s="10" t="s">
        <v>121</v>
      </c>
      <c r="C67" s="931">
        <f>SUM(C68:C69)</f>
        <v>0</v>
      </c>
      <c r="D67" s="929">
        <f>SUM(D68:D69)</f>
        <v>0</v>
      </c>
      <c r="E67" s="77">
        <f>SUM(E68:E69)</f>
        <v>0</v>
      </c>
      <c r="F67" s="78">
        <f t="shared" si="0"/>
        <v>0</v>
      </c>
      <c r="G67" s="77">
        <f>SUM(G68:G69)</f>
        <v>4089893</v>
      </c>
      <c r="H67" s="77">
        <f>SUM(H68:H69)</f>
        <v>0</v>
      </c>
      <c r="I67" s="78">
        <f t="shared" si="1"/>
        <v>4089893</v>
      </c>
      <c r="J67" s="77">
        <f>SUM(J68:J69)</f>
        <v>4089893</v>
      </c>
      <c r="K67" s="77">
        <f>SUM(K68:K69)</f>
        <v>0</v>
      </c>
      <c r="L67" s="78">
        <f t="shared" si="2"/>
        <v>4089893</v>
      </c>
    </row>
    <row r="68" spans="1:12" x14ac:dyDescent="0.25">
      <c r="A68" s="12" t="s">
        <v>122</v>
      </c>
      <c r="B68" s="6" t="s">
        <v>123</v>
      </c>
      <c r="C68" s="932"/>
      <c r="D68" s="125"/>
      <c r="E68" s="71"/>
      <c r="F68" s="72">
        <f t="shared" si="0"/>
        <v>0</v>
      </c>
      <c r="G68" s="71"/>
      <c r="H68" s="71"/>
      <c r="I68" s="72">
        <f t="shared" si="1"/>
        <v>0</v>
      </c>
      <c r="J68" s="71"/>
      <c r="K68" s="71"/>
      <c r="L68" s="72">
        <f t="shared" si="2"/>
        <v>0</v>
      </c>
    </row>
    <row r="69" spans="1:12" ht="15.75" thickBot="1" x14ac:dyDescent="0.3">
      <c r="A69" s="13" t="s">
        <v>124</v>
      </c>
      <c r="B69" s="21" t="s">
        <v>125</v>
      </c>
      <c r="C69" s="933"/>
      <c r="D69" s="930"/>
      <c r="E69" s="75"/>
      <c r="F69" s="76">
        <f t="shared" si="0"/>
        <v>0</v>
      </c>
      <c r="G69" s="75">
        <v>4089893</v>
      </c>
      <c r="H69" s="75"/>
      <c r="I69" s="76">
        <f t="shared" si="1"/>
        <v>4089893</v>
      </c>
      <c r="J69" s="75">
        <v>4089893</v>
      </c>
      <c r="K69" s="75"/>
      <c r="L69" s="76">
        <f t="shared" si="2"/>
        <v>4089893</v>
      </c>
    </row>
    <row r="70" spans="1:12" x14ac:dyDescent="0.25">
      <c r="A70" s="11" t="s">
        <v>126</v>
      </c>
      <c r="B70" s="10" t="s">
        <v>127</v>
      </c>
      <c r="C70" s="932">
        <f>C71</f>
        <v>0</v>
      </c>
      <c r="D70" s="125">
        <f>D71</f>
        <v>0</v>
      </c>
      <c r="E70" s="71">
        <f>E71</f>
        <v>0</v>
      </c>
      <c r="F70" s="72">
        <f t="shared" si="0"/>
        <v>0</v>
      </c>
      <c r="G70" s="71">
        <f>G71</f>
        <v>0</v>
      </c>
      <c r="H70" s="71">
        <f>H71</f>
        <v>0</v>
      </c>
      <c r="I70" s="72">
        <f t="shared" si="1"/>
        <v>0</v>
      </c>
      <c r="J70" s="71">
        <f>J71</f>
        <v>0</v>
      </c>
      <c r="K70" s="71">
        <f>K71</f>
        <v>0</v>
      </c>
      <c r="L70" s="72">
        <f t="shared" si="2"/>
        <v>0</v>
      </c>
    </row>
    <row r="71" spans="1:12" ht="15.75" thickBot="1" x14ac:dyDescent="0.3">
      <c r="A71" s="13"/>
      <c r="B71" s="21" t="s">
        <v>128</v>
      </c>
      <c r="C71" s="933"/>
      <c r="D71" s="930"/>
      <c r="E71" s="75"/>
      <c r="F71" s="76">
        <f t="shared" si="0"/>
        <v>0</v>
      </c>
      <c r="G71" s="75"/>
      <c r="H71" s="75"/>
      <c r="I71" s="76">
        <f t="shared" si="1"/>
        <v>0</v>
      </c>
      <c r="J71" s="75"/>
      <c r="K71" s="75"/>
      <c r="L71" s="76">
        <f t="shared" si="2"/>
        <v>0</v>
      </c>
    </row>
    <row r="72" spans="1:12" s="135" customFormat="1" ht="15.75" thickBot="1" x14ac:dyDescent="0.3">
      <c r="A72" s="14" t="s">
        <v>129</v>
      </c>
      <c r="B72" s="4" t="s">
        <v>130</v>
      </c>
      <c r="C72" s="938">
        <f>C9+C22+C25+C45+C61+C67+C70</f>
        <v>3179025</v>
      </c>
      <c r="D72" s="491">
        <f>D9+D22+D25+D45+D61+D67+D70</f>
        <v>5000000</v>
      </c>
      <c r="E72" s="233">
        <f>E9+E22+E25+E45+E61+E67+E70</f>
        <v>0</v>
      </c>
      <c r="F72" s="234">
        <f t="shared" si="0"/>
        <v>5000000</v>
      </c>
      <c r="G72" s="233">
        <f>G9+G22+G25+G45+G61+G67+G70</f>
        <v>9089893</v>
      </c>
      <c r="H72" s="233">
        <f>H9+H22+H25+H45+H61+H67+H70</f>
        <v>0</v>
      </c>
      <c r="I72" s="234">
        <f t="shared" si="1"/>
        <v>9089893</v>
      </c>
      <c r="J72" s="233">
        <f>J9+J22+J25+J45+J61+J67+J70</f>
        <v>9089893</v>
      </c>
      <c r="K72" s="233">
        <f>K9+K22+K25+K45+K61+K67+K70</f>
        <v>0</v>
      </c>
      <c r="L72" s="234">
        <f t="shared" si="2"/>
        <v>9089893</v>
      </c>
    </row>
    <row r="73" spans="1:12" s="135" customFormat="1" ht="15.75" thickBot="1" x14ac:dyDescent="0.3">
      <c r="A73" s="15" t="s">
        <v>131</v>
      </c>
      <c r="B73" s="25" t="s">
        <v>132</v>
      </c>
      <c r="C73" s="939">
        <f>C74</f>
        <v>0</v>
      </c>
      <c r="D73" s="940">
        <f t="shared" ref="D73" si="7">D74</f>
        <v>0</v>
      </c>
      <c r="E73" s="379">
        <f t="shared" ref="E73" si="8">E74</f>
        <v>0</v>
      </c>
      <c r="F73" s="380">
        <f t="shared" ref="F73:F80" si="9">SUM(D73:E73)</f>
        <v>0</v>
      </c>
      <c r="G73" s="379">
        <f t="shared" ref="G73:K73" si="10">G74</f>
        <v>0</v>
      </c>
      <c r="H73" s="379">
        <f t="shared" si="10"/>
        <v>0</v>
      </c>
      <c r="I73" s="380">
        <f t="shared" ref="I73:I80" si="11">SUM(G73:H73)</f>
        <v>0</v>
      </c>
      <c r="J73" s="379">
        <f t="shared" si="10"/>
        <v>0</v>
      </c>
      <c r="K73" s="379">
        <f t="shared" si="10"/>
        <v>0</v>
      </c>
      <c r="L73" s="380">
        <f t="shared" ref="L73:L80" si="12">SUM(J73:K73)</f>
        <v>0</v>
      </c>
    </row>
    <row r="74" spans="1:12" s="135" customFormat="1" ht="15.75" hidden="1" thickBot="1" x14ac:dyDescent="0.3">
      <c r="A74" s="336" t="s">
        <v>133</v>
      </c>
      <c r="B74" s="673" t="s">
        <v>134</v>
      </c>
      <c r="C74" s="941">
        <f>SUM(C75:C76,C77,C78,C82,C81)</f>
        <v>0</v>
      </c>
      <c r="D74" s="942">
        <f t="shared" ref="D74" si="13">SUM(D75:D76,D77,D78,D82,D81)</f>
        <v>0</v>
      </c>
      <c r="E74" s="276">
        <f t="shared" ref="E74" si="14">SUM(E75:E76,E77,E78,E82,E81)</f>
        <v>0</v>
      </c>
      <c r="F74" s="476">
        <f t="shared" si="9"/>
        <v>0</v>
      </c>
      <c r="G74" s="276">
        <f t="shared" ref="G74:H74" si="15">SUM(G75:G76,G77,G78,G82,G81)</f>
        <v>0</v>
      </c>
      <c r="H74" s="276">
        <f t="shared" si="15"/>
        <v>0</v>
      </c>
      <c r="I74" s="476">
        <f t="shared" si="11"/>
        <v>0</v>
      </c>
      <c r="J74" s="276">
        <f t="shared" ref="J74:K74" si="16">SUM(J75:J76,J77,J78,J82,J81)</f>
        <v>0</v>
      </c>
      <c r="K74" s="276">
        <f t="shared" si="16"/>
        <v>0</v>
      </c>
      <c r="L74" s="476">
        <f t="shared" si="12"/>
        <v>0</v>
      </c>
    </row>
    <row r="75" spans="1:12" s="135" customFormat="1" ht="15.75" hidden="1" thickBot="1" x14ac:dyDescent="0.3">
      <c r="A75" s="336" t="s">
        <v>135</v>
      </c>
      <c r="B75" s="673" t="s">
        <v>136</v>
      </c>
      <c r="C75" s="941"/>
      <c r="D75" s="942"/>
      <c r="E75" s="276"/>
      <c r="F75" s="476">
        <f t="shared" si="9"/>
        <v>0</v>
      </c>
      <c r="G75" s="276"/>
      <c r="H75" s="276"/>
      <c r="I75" s="476">
        <f t="shared" si="11"/>
        <v>0</v>
      </c>
      <c r="J75" s="276"/>
      <c r="K75" s="276"/>
      <c r="L75" s="476">
        <f t="shared" si="12"/>
        <v>0</v>
      </c>
    </row>
    <row r="76" spans="1:12" s="135" customFormat="1" ht="15.75" hidden="1" thickBot="1" x14ac:dyDescent="0.3">
      <c r="A76" s="336" t="s">
        <v>137</v>
      </c>
      <c r="B76" s="673" t="s">
        <v>138</v>
      </c>
      <c r="C76" s="941"/>
      <c r="D76" s="942"/>
      <c r="E76" s="276"/>
      <c r="F76" s="476">
        <f t="shared" si="9"/>
        <v>0</v>
      </c>
      <c r="G76" s="276"/>
      <c r="H76" s="276"/>
      <c r="I76" s="476">
        <f t="shared" si="11"/>
        <v>0</v>
      </c>
      <c r="J76" s="276"/>
      <c r="K76" s="276"/>
      <c r="L76" s="476">
        <f t="shared" si="12"/>
        <v>0</v>
      </c>
    </row>
    <row r="77" spans="1:12" s="135" customFormat="1" ht="15.75" hidden="1" thickBot="1" x14ac:dyDescent="0.3">
      <c r="A77" s="336" t="s">
        <v>139</v>
      </c>
      <c r="B77" s="673" t="s">
        <v>140</v>
      </c>
      <c r="C77" s="941"/>
      <c r="D77" s="942"/>
      <c r="E77" s="276"/>
      <c r="F77" s="476">
        <f t="shared" si="9"/>
        <v>0</v>
      </c>
      <c r="G77" s="276"/>
      <c r="H77" s="276"/>
      <c r="I77" s="476">
        <f t="shared" si="11"/>
        <v>0</v>
      </c>
      <c r="J77" s="276"/>
      <c r="K77" s="276"/>
      <c r="L77" s="476">
        <f t="shared" si="12"/>
        <v>0</v>
      </c>
    </row>
    <row r="78" spans="1:12" s="135" customFormat="1" ht="15.75" hidden="1" thickBot="1" x14ac:dyDescent="0.3">
      <c r="A78" s="336" t="s">
        <v>141</v>
      </c>
      <c r="B78" s="673" t="s">
        <v>142</v>
      </c>
      <c r="C78" s="941">
        <f>SUM(C79:C80)</f>
        <v>0</v>
      </c>
      <c r="D78" s="942">
        <f>SUM(D79:D80)</f>
        <v>0</v>
      </c>
      <c r="E78" s="276">
        <f>SUM(E79:E80)</f>
        <v>0</v>
      </c>
      <c r="F78" s="476">
        <f t="shared" si="9"/>
        <v>0</v>
      </c>
      <c r="G78" s="276">
        <f>SUM(G79:G80)</f>
        <v>0</v>
      </c>
      <c r="H78" s="276">
        <f>SUM(H79:H80)</f>
        <v>0</v>
      </c>
      <c r="I78" s="476">
        <f t="shared" si="11"/>
        <v>0</v>
      </c>
      <c r="J78" s="276">
        <f>SUM(J79:J80)</f>
        <v>0</v>
      </c>
      <c r="K78" s="276">
        <f>SUM(K79:K80)</f>
        <v>0</v>
      </c>
      <c r="L78" s="476">
        <f t="shared" si="12"/>
        <v>0</v>
      </c>
    </row>
    <row r="79" spans="1:12" s="135" customFormat="1" ht="15.75" hidden="1" thickBot="1" x14ac:dyDescent="0.3">
      <c r="A79" s="336"/>
      <c r="B79" s="673" t="s">
        <v>17</v>
      </c>
      <c r="C79" s="941"/>
      <c r="D79" s="942"/>
      <c r="E79" s="276"/>
      <c r="F79" s="476">
        <f t="shared" si="9"/>
        <v>0</v>
      </c>
      <c r="G79" s="276"/>
      <c r="H79" s="276"/>
      <c r="I79" s="476">
        <f t="shared" si="11"/>
        <v>0</v>
      </c>
      <c r="J79" s="276"/>
      <c r="K79" s="276"/>
      <c r="L79" s="476">
        <f t="shared" si="12"/>
        <v>0</v>
      </c>
    </row>
    <row r="80" spans="1:12" s="135" customFormat="1" ht="15.75" hidden="1" thickBot="1" x14ac:dyDescent="0.3">
      <c r="A80" s="336"/>
      <c r="B80" s="673" t="s">
        <v>18</v>
      </c>
      <c r="C80" s="941"/>
      <c r="D80" s="942"/>
      <c r="E80" s="276"/>
      <c r="F80" s="476">
        <f t="shared" si="9"/>
        <v>0</v>
      </c>
      <c r="G80" s="276"/>
      <c r="H80" s="276"/>
      <c r="I80" s="476">
        <f t="shared" si="11"/>
        <v>0</v>
      </c>
      <c r="J80" s="276"/>
      <c r="K80" s="276"/>
      <c r="L80" s="476">
        <f t="shared" si="12"/>
        <v>0</v>
      </c>
    </row>
    <row r="81" spans="1:12" s="135" customFormat="1" ht="15.75" hidden="1" thickBot="1" x14ac:dyDescent="0.3">
      <c r="A81" s="336" t="s">
        <v>450</v>
      </c>
      <c r="B81" s="673" t="s">
        <v>323</v>
      </c>
      <c r="C81" s="941"/>
      <c r="D81" s="942"/>
      <c r="E81" s="276"/>
      <c r="F81" s="476"/>
      <c r="G81" s="276"/>
      <c r="H81" s="276"/>
      <c r="I81" s="476"/>
      <c r="J81" s="276"/>
      <c r="K81" s="276"/>
      <c r="L81" s="476"/>
    </row>
    <row r="82" spans="1:12" s="135" customFormat="1" ht="15.75" hidden="1" thickBot="1" x14ac:dyDescent="0.3">
      <c r="A82" s="336" t="s">
        <v>143</v>
      </c>
      <c r="B82" s="673" t="s">
        <v>144</v>
      </c>
      <c r="C82" s="941"/>
      <c r="D82" s="942"/>
      <c r="E82" s="276"/>
      <c r="F82" s="476">
        <f t="shared" ref="F82:F84" si="17">SUM(D82:E82)</f>
        <v>0</v>
      </c>
      <c r="G82" s="276"/>
      <c r="H82" s="276"/>
      <c r="I82" s="476">
        <f t="shared" ref="I82:I84" si="18">SUM(G82:H82)</f>
        <v>0</v>
      </c>
      <c r="J82" s="276"/>
      <c r="K82" s="276"/>
      <c r="L82" s="476">
        <f t="shared" ref="L82:L84" si="19">SUM(J82:K82)</f>
        <v>0</v>
      </c>
    </row>
    <row r="83" spans="1:12" s="135" customFormat="1" ht="15.75" hidden="1" thickBot="1" x14ac:dyDescent="0.3">
      <c r="A83" s="788" t="s">
        <v>145</v>
      </c>
      <c r="B83" s="908" t="s">
        <v>146</v>
      </c>
      <c r="C83" s="963"/>
      <c r="D83" s="1284"/>
      <c r="E83" s="669"/>
      <c r="F83" s="671">
        <f t="shared" si="17"/>
        <v>0</v>
      </c>
      <c r="G83" s="669"/>
      <c r="H83" s="669"/>
      <c r="I83" s="671">
        <f t="shared" si="18"/>
        <v>0</v>
      </c>
      <c r="J83" s="669"/>
      <c r="K83" s="669"/>
      <c r="L83" s="671">
        <f t="shared" si="19"/>
        <v>0</v>
      </c>
    </row>
    <row r="84" spans="1:12" s="135" customFormat="1" ht="15.75" thickBot="1" x14ac:dyDescent="0.3">
      <c r="A84" s="14" t="s">
        <v>251</v>
      </c>
      <c r="B84" s="4" t="s">
        <v>147</v>
      </c>
      <c r="C84" s="938">
        <f>C72+C73</f>
        <v>3179025</v>
      </c>
      <c r="D84" s="491">
        <f>D72+D73</f>
        <v>5000000</v>
      </c>
      <c r="E84" s="233">
        <f>E72+E73</f>
        <v>0</v>
      </c>
      <c r="F84" s="234">
        <f t="shared" si="17"/>
        <v>5000000</v>
      </c>
      <c r="G84" s="233">
        <f>G72+G73</f>
        <v>9089893</v>
      </c>
      <c r="H84" s="233">
        <f>H72+H73</f>
        <v>0</v>
      </c>
      <c r="I84" s="234">
        <f t="shared" si="18"/>
        <v>9089893</v>
      </c>
      <c r="J84" s="233">
        <f>J72+J73</f>
        <v>9089893</v>
      </c>
      <c r="K84" s="233">
        <f>K72+K73</f>
        <v>0</v>
      </c>
      <c r="L84" s="234">
        <f t="shared" si="19"/>
        <v>9089893</v>
      </c>
    </row>
    <row r="85" spans="1:12" x14ac:dyDescent="0.25">
      <c r="A85" s="16"/>
      <c r="B85" s="17"/>
      <c r="C85" s="66"/>
      <c r="D85" s="63"/>
      <c r="E85" s="63"/>
      <c r="F85" s="63"/>
      <c r="G85" s="63"/>
      <c r="H85" s="63"/>
      <c r="I85" s="63"/>
      <c r="J85" s="63"/>
      <c r="K85" s="63"/>
      <c r="L85" s="63"/>
    </row>
    <row r="86" spans="1:12" ht="15.75" thickBot="1" x14ac:dyDescent="0.3">
      <c r="A86" s="26"/>
      <c r="B86" s="27"/>
      <c r="C86" s="67"/>
      <c r="D86" s="79"/>
      <c r="E86" s="79"/>
      <c r="F86" s="79"/>
      <c r="G86" s="79"/>
      <c r="H86" s="79"/>
      <c r="I86" s="79"/>
      <c r="J86" s="79"/>
      <c r="K86" s="79"/>
      <c r="L86" s="79"/>
    </row>
    <row r="87" spans="1:12" s="135" customFormat="1" x14ac:dyDescent="0.25">
      <c r="A87" s="18" t="s">
        <v>148</v>
      </c>
      <c r="B87" s="10" t="s">
        <v>22</v>
      </c>
      <c r="C87" s="952">
        <f>C88+C100</f>
        <v>13785474</v>
      </c>
      <c r="D87" s="940">
        <f>D88+D100</f>
        <v>12645421</v>
      </c>
      <c r="E87" s="379">
        <f>E88+E100</f>
        <v>0</v>
      </c>
      <c r="F87" s="656">
        <f t="shared" ref="F87:F149" si="20">SUM(D87:E87)</f>
        <v>12645421</v>
      </c>
      <c r="G87" s="379">
        <f>G88+G100</f>
        <v>13075421</v>
      </c>
      <c r="H87" s="379">
        <f>H88+H100</f>
        <v>0</v>
      </c>
      <c r="I87" s="656">
        <f t="shared" ref="I87:I112" si="21">SUM(G87:H87)</f>
        <v>13075421</v>
      </c>
      <c r="J87" s="379">
        <f>J88+J100</f>
        <v>13473365</v>
      </c>
      <c r="K87" s="379">
        <f>K88+K100</f>
        <v>0</v>
      </c>
      <c r="L87" s="656">
        <f t="shared" ref="L87:L112" si="22">SUM(J87:K87)</f>
        <v>13473365</v>
      </c>
    </row>
    <row r="88" spans="1:12" s="135" customFormat="1" x14ac:dyDescent="0.25">
      <c r="A88" s="672" t="s">
        <v>149</v>
      </c>
      <c r="B88" s="673" t="s">
        <v>150</v>
      </c>
      <c r="C88" s="941">
        <f>SUM(C89:C99)</f>
        <v>13209474</v>
      </c>
      <c r="D88" s="942">
        <f>SUM(D89:D99)</f>
        <v>11877421</v>
      </c>
      <c r="E88" s="276">
        <f>SUM(E89:E99)</f>
        <v>0</v>
      </c>
      <c r="F88" s="476">
        <f t="shared" si="20"/>
        <v>11877421</v>
      </c>
      <c r="G88" s="276">
        <f>SUM(G89:G99)</f>
        <v>12495421</v>
      </c>
      <c r="H88" s="276">
        <f>SUM(H89:H99)</f>
        <v>0</v>
      </c>
      <c r="I88" s="476">
        <f t="shared" si="21"/>
        <v>12495421</v>
      </c>
      <c r="J88" s="276">
        <f>SUM(J89:J99)</f>
        <v>12893365</v>
      </c>
      <c r="K88" s="276">
        <f>SUM(K89:K99)</f>
        <v>0</v>
      </c>
      <c r="L88" s="476">
        <f t="shared" si="22"/>
        <v>12893365</v>
      </c>
    </row>
    <row r="89" spans="1:12" x14ac:dyDescent="0.25">
      <c r="A89" s="19" t="s">
        <v>151</v>
      </c>
      <c r="B89" s="6" t="s">
        <v>152</v>
      </c>
      <c r="C89" s="762">
        <v>9418467</v>
      </c>
      <c r="D89" s="355">
        <v>9970000</v>
      </c>
      <c r="E89" s="73"/>
      <c r="F89" s="74">
        <f t="shared" si="20"/>
        <v>9970000</v>
      </c>
      <c r="G89" s="126">
        <v>9970000</v>
      </c>
      <c r="H89" s="73"/>
      <c r="I89" s="74">
        <f t="shared" si="21"/>
        <v>9970000</v>
      </c>
      <c r="J89" s="126">
        <v>9972970</v>
      </c>
      <c r="K89" s="73"/>
      <c r="L89" s="74">
        <f t="shared" si="22"/>
        <v>9972970</v>
      </c>
    </row>
    <row r="90" spans="1:12" x14ac:dyDescent="0.25">
      <c r="A90" s="19" t="s">
        <v>440</v>
      </c>
      <c r="B90" s="6" t="s">
        <v>441</v>
      </c>
      <c r="C90" s="882">
        <v>117000</v>
      </c>
      <c r="D90" s="285">
        <v>168421</v>
      </c>
      <c r="E90" s="73"/>
      <c r="F90" s="74">
        <f t="shared" si="20"/>
        <v>168421</v>
      </c>
      <c r="G90" s="73">
        <v>0</v>
      </c>
      <c r="H90" s="73"/>
      <c r="I90" s="74">
        <f t="shared" si="21"/>
        <v>0</v>
      </c>
      <c r="J90" s="73">
        <v>0</v>
      </c>
      <c r="K90" s="73"/>
      <c r="L90" s="74">
        <f t="shared" si="22"/>
        <v>0</v>
      </c>
    </row>
    <row r="91" spans="1:12" x14ac:dyDescent="0.25">
      <c r="A91" s="19" t="s">
        <v>153</v>
      </c>
      <c r="B91" s="6" t="s">
        <v>154</v>
      </c>
      <c r="C91" s="882">
        <v>0</v>
      </c>
      <c r="D91" s="285"/>
      <c r="E91" s="73"/>
      <c r="F91" s="74">
        <f t="shared" si="20"/>
        <v>0</v>
      </c>
      <c r="G91" s="73">
        <v>168421</v>
      </c>
      <c r="H91" s="73"/>
      <c r="I91" s="74">
        <f t="shared" si="21"/>
        <v>168421</v>
      </c>
      <c r="J91" s="73">
        <v>319697</v>
      </c>
      <c r="K91" s="73"/>
      <c r="L91" s="74">
        <f t="shared" si="22"/>
        <v>319697</v>
      </c>
    </row>
    <row r="92" spans="1:12" x14ac:dyDescent="0.25">
      <c r="A92" s="19" t="s">
        <v>155</v>
      </c>
      <c r="B92" s="6" t="s">
        <v>156</v>
      </c>
      <c r="C92" s="882">
        <v>2208306</v>
      </c>
      <c r="D92" s="285">
        <v>800000</v>
      </c>
      <c r="E92" s="73"/>
      <c r="F92" s="74">
        <f t="shared" si="20"/>
        <v>800000</v>
      </c>
      <c r="G92" s="73">
        <v>1800000</v>
      </c>
      <c r="H92" s="73"/>
      <c r="I92" s="74">
        <f t="shared" si="21"/>
        <v>1800000</v>
      </c>
      <c r="J92" s="73">
        <v>2028038</v>
      </c>
      <c r="K92" s="73"/>
      <c r="L92" s="74">
        <f t="shared" si="22"/>
        <v>2028038</v>
      </c>
    </row>
    <row r="93" spans="1:12" x14ac:dyDescent="0.25">
      <c r="A93" s="19" t="s">
        <v>157</v>
      </c>
      <c r="B93" s="6" t="s">
        <v>158</v>
      </c>
      <c r="C93" s="882"/>
      <c r="D93" s="285"/>
      <c r="E93" s="73"/>
      <c r="F93" s="74">
        <f t="shared" si="20"/>
        <v>0</v>
      </c>
      <c r="G93" s="73"/>
      <c r="H93" s="73"/>
      <c r="I93" s="74">
        <f t="shared" si="21"/>
        <v>0</v>
      </c>
      <c r="J93" s="73"/>
      <c r="K93" s="73"/>
      <c r="L93" s="74">
        <f t="shared" si="22"/>
        <v>0</v>
      </c>
    </row>
    <row r="94" spans="1:12" x14ac:dyDescent="0.25">
      <c r="A94" s="19" t="s">
        <v>159</v>
      </c>
      <c r="B94" s="6" t="s">
        <v>160</v>
      </c>
      <c r="C94" s="882">
        <v>668800</v>
      </c>
      <c r="D94" s="285">
        <v>0</v>
      </c>
      <c r="E94" s="73"/>
      <c r="F94" s="74">
        <f t="shared" si="20"/>
        <v>0</v>
      </c>
      <c r="G94" s="73">
        <v>0</v>
      </c>
      <c r="H94" s="73"/>
      <c r="I94" s="74">
        <f t="shared" si="21"/>
        <v>0</v>
      </c>
      <c r="J94" s="73">
        <v>0</v>
      </c>
      <c r="K94" s="73"/>
      <c r="L94" s="74">
        <f t="shared" si="22"/>
        <v>0</v>
      </c>
    </row>
    <row r="95" spans="1:12" x14ac:dyDescent="0.25">
      <c r="A95" s="19" t="s">
        <v>161</v>
      </c>
      <c r="B95" s="6" t="s">
        <v>162</v>
      </c>
      <c r="C95" s="882">
        <v>357692</v>
      </c>
      <c r="D95" s="285">
        <v>450000</v>
      </c>
      <c r="E95" s="73"/>
      <c r="F95" s="74">
        <f t="shared" si="20"/>
        <v>450000</v>
      </c>
      <c r="G95" s="73">
        <v>450000</v>
      </c>
      <c r="H95" s="73"/>
      <c r="I95" s="74">
        <f t="shared" si="21"/>
        <v>450000</v>
      </c>
      <c r="J95" s="73">
        <v>450000</v>
      </c>
      <c r="K95" s="73"/>
      <c r="L95" s="74">
        <f t="shared" si="22"/>
        <v>450000</v>
      </c>
    </row>
    <row r="96" spans="1:12" x14ac:dyDescent="0.25">
      <c r="A96" s="19" t="s">
        <v>163</v>
      </c>
      <c r="B96" s="6" t="s">
        <v>164</v>
      </c>
      <c r="C96" s="882">
        <v>97935</v>
      </c>
      <c r="D96" s="285">
        <v>90000</v>
      </c>
      <c r="E96" s="73"/>
      <c r="F96" s="74">
        <f t="shared" si="20"/>
        <v>90000</v>
      </c>
      <c r="G96" s="73">
        <v>107000</v>
      </c>
      <c r="H96" s="73"/>
      <c r="I96" s="74">
        <f t="shared" si="21"/>
        <v>107000</v>
      </c>
      <c r="J96" s="73">
        <v>122660</v>
      </c>
      <c r="K96" s="73"/>
      <c r="L96" s="74">
        <f t="shared" si="22"/>
        <v>122660</v>
      </c>
    </row>
    <row r="97" spans="1:12" x14ac:dyDescent="0.25">
      <c r="A97" s="19" t="s">
        <v>165</v>
      </c>
      <c r="B97" s="6" t="s">
        <v>166</v>
      </c>
      <c r="C97" s="882"/>
      <c r="D97" s="285"/>
      <c r="E97" s="73"/>
      <c r="F97" s="74">
        <f t="shared" si="20"/>
        <v>0</v>
      </c>
      <c r="G97" s="73"/>
      <c r="H97" s="73"/>
      <c r="I97" s="74">
        <f t="shared" si="21"/>
        <v>0</v>
      </c>
      <c r="J97" s="73"/>
      <c r="K97" s="73"/>
      <c r="L97" s="74">
        <f t="shared" si="22"/>
        <v>0</v>
      </c>
    </row>
    <row r="98" spans="1:12" x14ac:dyDescent="0.25">
      <c r="A98" s="19" t="s">
        <v>167</v>
      </c>
      <c r="B98" s="6" t="s">
        <v>168</v>
      </c>
      <c r="C98" s="882"/>
      <c r="D98" s="285"/>
      <c r="E98" s="73"/>
      <c r="F98" s="74">
        <f t="shared" si="20"/>
        <v>0</v>
      </c>
      <c r="G98" s="73"/>
      <c r="H98" s="73"/>
      <c r="I98" s="74">
        <f t="shared" si="21"/>
        <v>0</v>
      </c>
      <c r="J98" s="73"/>
      <c r="K98" s="73"/>
      <c r="L98" s="74">
        <f t="shared" si="22"/>
        <v>0</v>
      </c>
    </row>
    <row r="99" spans="1:12" x14ac:dyDescent="0.25">
      <c r="A99" s="19" t="s">
        <v>169</v>
      </c>
      <c r="B99" s="6" t="s">
        <v>170</v>
      </c>
      <c r="C99" s="882">
        <v>341274</v>
      </c>
      <c r="D99" s="285">
        <v>399000</v>
      </c>
      <c r="E99" s="73"/>
      <c r="F99" s="74">
        <f t="shared" si="20"/>
        <v>399000</v>
      </c>
      <c r="G99" s="73"/>
      <c r="H99" s="73"/>
      <c r="I99" s="74">
        <f t="shared" si="21"/>
        <v>0</v>
      </c>
      <c r="J99" s="73"/>
      <c r="K99" s="73"/>
      <c r="L99" s="74">
        <f t="shared" si="22"/>
        <v>0</v>
      </c>
    </row>
    <row r="100" spans="1:12" s="135" customFormat="1" x14ac:dyDescent="0.25">
      <c r="A100" s="672" t="s">
        <v>171</v>
      </c>
      <c r="B100" s="673" t="s">
        <v>172</v>
      </c>
      <c r="C100" s="941">
        <f>SUM(C101:C103)</f>
        <v>576000</v>
      </c>
      <c r="D100" s="942">
        <f>SUM(D101:D103)</f>
        <v>768000</v>
      </c>
      <c r="E100" s="276">
        <f>SUM(E101:E103)</f>
        <v>0</v>
      </c>
      <c r="F100" s="476">
        <f t="shared" si="20"/>
        <v>768000</v>
      </c>
      <c r="G100" s="276">
        <f>SUM(G101:G103)</f>
        <v>580000</v>
      </c>
      <c r="H100" s="276">
        <f>SUM(H101:H103)</f>
        <v>0</v>
      </c>
      <c r="I100" s="476">
        <f t="shared" si="21"/>
        <v>580000</v>
      </c>
      <c r="J100" s="276">
        <f>SUM(J101:J103)</f>
        <v>580000</v>
      </c>
      <c r="K100" s="276">
        <f>SUM(K101:K103)</f>
        <v>0</v>
      </c>
      <c r="L100" s="476">
        <f t="shared" si="22"/>
        <v>580000</v>
      </c>
    </row>
    <row r="101" spans="1:12" x14ac:dyDescent="0.25">
      <c r="A101" s="19" t="s">
        <v>173</v>
      </c>
      <c r="B101" s="6" t="s">
        <v>174</v>
      </c>
      <c r="C101" s="882"/>
      <c r="D101" s="285"/>
      <c r="E101" s="73"/>
      <c r="F101" s="74">
        <f t="shared" si="20"/>
        <v>0</v>
      </c>
      <c r="G101" s="73"/>
      <c r="H101" s="73"/>
      <c r="I101" s="74">
        <f t="shared" si="21"/>
        <v>0</v>
      </c>
      <c r="J101" s="73"/>
      <c r="K101" s="73"/>
      <c r="L101" s="74">
        <f t="shared" si="22"/>
        <v>0</v>
      </c>
    </row>
    <row r="102" spans="1:12" x14ac:dyDescent="0.25">
      <c r="A102" s="19" t="s">
        <v>175</v>
      </c>
      <c r="B102" s="6" t="s">
        <v>176</v>
      </c>
      <c r="C102" s="882">
        <v>576000</v>
      </c>
      <c r="D102" s="285">
        <v>768000</v>
      </c>
      <c r="E102" s="73"/>
      <c r="F102" s="74">
        <f t="shared" si="20"/>
        <v>768000</v>
      </c>
      <c r="G102" s="73">
        <v>580000</v>
      </c>
      <c r="H102" s="73"/>
      <c r="I102" s="74">
        <f t="shared" si="21"/>
        <v>580000</v>
      </c>
      <c r="J102" s="73">
        <v>580000</v>
      </c>
      <c r="K102" s="73"/>
      <c r="L102" s="74">
        <f t="shared" si="22"/>
        <v>580000</v>
      </c>
    </row>
    <row r="103" spans="1:12" ht="15.75" thickBot="1" x14ac:dyDescent="0.3">
      <c r="A103" s="20" t="s">
        <v>177</v>
      </c>
      <c r="B103" s="21" t="s">
        <v>178</v>
      </c>
      <c r="C103" s="933"/>
      <c r="D103" s="930"/>
      <c r="E103" s="75"/>
      <c r="F103" s="76">
        <f t="shared" si="20"/>
        <v>0</v>
      </c>
      <c r="G103" s="75"/>
      <c r="H103" s="75"/>
      <c r="I103" s="76">
        <f t="shared" si="21"/>
        <v>0</v>
      </c>
      <c r="J103" s="75"/>
      <c r="K103" s="75"/>
      <c r="L103" s="76">
        <f t="shared" si="22"/>
        <v>0</v>
      </c>
    </row>
    <row r="104" spans="1:12" x14ac:dyDescent="0.25">
      <c r="A104" s="18" t="s">
        <v>179</v>
      </c>
      <c r="B104" s="10" t="s">
        <v>180</v>
      </c>
      <c r="C104" s="932">
        <f>SUM(C105:C109)</f>
        <v>1850209</v>
      </c>
      <c r="D104" s="125">
        <f>SUM(D105:D109)</f>
        <v>1689721</v>
      </c>
      <c r="E104" s="71">
        <f>SUM(E105:E109)</f>
        <v>0</v>
      </c>
      <c r="F104" s="72">
        <f t="shared" si="20"/>
        <v>1689721</v>
      </c>
      <c r="G104" s="71">
        <f>SUM(G105:G109)</f>
        <v>1690489</v>
      </c>
      <c r="H104" s="71">
        <f>SUM(H105:H109)</f>
        <v>0</v>
      </c>
      <c r="I104" s="72">
        <f t="shared" si="21"/>
        <v>1690489</v>
      </c>
      <c r="J104" s="71">
        <f>SUM(J105:J109)</f>
        <v>1690489</v>
      </c>
      <c r="K104" s="71">
        <f>SUM(K105:K109)</f>
        <v>0</v>
      </c>
      <c r="L104" s="72">
        <f t="shared" si="22"/>
        <v>1690489</v>
      </c>
    </row>
    <row r="105" spans="1:12" x14ac:dyDescent="0.25">
      <c r="A105" s="19"/>
      <c r="B105" s="6" t="s">
        <v>181</v>
      </c>
      <c r="C105" s="882">
        <v>1792364</v>
      </c>
      <c r="D105" s="285">
        <v>1622221</v>
      </c>
      <c r="E105" s="73"/>
      <c r="F105" s="74">
        <f t="shared" si="20"/>
        <v>1622221</v>
      </c>
      <c r="G105" s="73">
        <v>1622221</v>
      </c>
      <c r="H105" s="73"/>
      <c r="I105" s="74">
        <f t="shared" si="21"/>
        <v>1622221</v>
      </c>
      <c r="J105" s="73">
        <f>1690489-69976</f>
        <v>1620513</v>
      </c>
      <c r="K105" s="73"/>
      <c r="L105" s="74">
        <f t="shared" si="22"/>
        <v>1620513</v>
      </c>
    </row>
    <row r="106" spans="1:12" x14ac:dyDescent="0.25">
      <c r="A106" s="19"/>
      <c r="B106" s="6" t="s">
        <v>182</v>
      </c>
      <c r="C106" s="882"/>
      <c r="D106" s="285"/>
      <c r="E106" s="73"/>
      <c r="F106" s="74">
        <f t="shared" si="20"/>
        <v>0</v>
      </c>
      <c r="G106" s="73"/>
      <c r="H106" s="73"/>
      <c r="I106" s="74">
        <f t="shared" si="21"/>
        <v>0</v>
      </c>
      <c r="J106" s="73"/>
      <c r="K106" s="73"/>
      <c r="L106" s="74">
        <f t="shared" si="22"/>
        <v>0</v>
      </c>
    </row>
    <row r="107" spans="1:12" x14ac:dyDescent="0.25">
      <c r="A107" s="20"/>
      <c r="B107" s="21" t="s">
        <v>183</v>
      </c>
      <c r="C107" s="882"/>
      <c r="D107" s="285"/>
      <c r="E107" s="73"/>
      <c r="F107" s="74">
        <f t="shared" si="20"/>
        <v>0</v>
      </c>
      <c r="G107" s="73"/>
      <c r="H107" s="73"/>
      <c r="I107" s="74">
        <f t="shared" si="21"/>
        <v>0</v>
      </c>
      <c r="J107" s="73"/>
      <c r="K107" s="73"/>
      <c r="L107" s="74">
        <f t="shared" si="22"/>
        <v>0</v>
      </c>
    </row>
    <row r="108" spans="1:12" x14ac:dyDescent="0.25">
      <c r="A108" s="20"/>
      <c r="B108" s="21" t="s">
        <v>184</v>
      </c>
      <c r="C108" s="882"/>
      <c r="D108" s="285"/>
      <c r="E108" s="73"/>
      <c r="F108" s="74">
        <f t="shared" si="20"/>
        <v>0</v>
      </c>
      <c r="G108" s="73"/>
      <c r="H108" s="73"/>
      <c r="I108" s="74">
        <f t="shared" si="21"/>
        <v>0</v>
      </c>
      <c r="J108" s="73"/>
      <c r="K108" s="73"/>
      <c r="L108" s="74">
        <f t="shared" si="22"/>
        <v>0</v>
      </c>
    </row>
    <row r="109" spans="1:12" ht="15.75" thickBot="1" x14ac:dyDescent="0.3">
      <c r="A109" s="20"/>
      <c r="B109" s="21" t="s">
        <v>185</v>
      </c>
      <c r="C109" s="933">
        <v>57845</v>
      </c>
      <c r="D109" s="930">
        <v>67500</v>
      </c>
      <c r="E109" s="75"/>
      <c r="F109" s="76">
        <f t="shared" si="20"/>
        <v>67500</v>
      </c>
      <c r="G109" s="75">
        <v>68268</v>
      </c>
      <c r="H109" s="75"/>
      <c r="I109" s="76">
        <f t="shared" si="21"/>
        <v>68268</v>
      </c>
      <c r="J109" s="75">
        <v>69976</v>
      </c>
      <c r="K109" s="75"/>
      <c r="L109" s="76">
        <f t="shared" si="22"/>
        <v>69976</v>
      </c>
    </row>
    <row r="110" spans="1:12" s="135" customFormat="1" x14ac:dyDescent="0.25">
      <c r="A110" s="18" t="s">
        <v>186</v>
      </c>
      <c r="B110" s="10" t="s">
        <v>23</v>
      </c>
      <c r="C110" s="939">
        <f>SUM(C111:C112,C113,C126,C125)</f>
        <v>8131182</v>
      </c>
      <c r="D110" s="940">
        <f>SUM(D111:D112,D113,D126,D125)</f>
        <v>19869897</v>
      </c>
      <c r="E110" s="379">
        <f>SUM(E111:E112,E113,E126,E125)</f>
        <v>0</v>
      </c>
      <c r="F110" s="380">
        <f t="shared" si="20"/>
        <v>19869897</v>
      </c>
      <c r="G110" s="379">
        <f>SUM(G111:G112,G113,G126,G125)</f>
        <v>20829232</v>
      </c>
      <c r="H110" s="379">
        <f>SUM(H111:H112,H113,H126,H125)</f>
        <v>0</v>
      </c>
      <c r="I110" s="380">
        <f t="shared" si="21"/>
        <v>20829232</v>
      </c>
      <c r="J110" s="379">
        <f>SUM(J111:J112,J113,J126,J125)</f>
        <v>20495102</v>
      </c>
      <c r="K110" s="379">
        <f>SUM(K111:K112,K113,K126,K125)</f>
        <v>0</v>
      </c>
      <c r="L110" s="380">
        <f t="shared" si="22"/>
        <v>20495102</v>
      </c>
    </row>
    <row r="111" spans="1:12" x14ac:dyDescent="0.25">
      <c r="A111" s="19" t="s">
        <v>187</v>
      </c>
      <c r="B111" s="6" t="s">
        <v>188</v>
      </c>
      <c r="C111" s="882">
        <f>4762+172015</f>
        <v>176777</v>
      </c>
      <c r="D111" s="285">
        <v>551181</v>
      </c>
      <c r="E111" s="73"/>
      <c r="F111" s="74">
        <f t="shared" si="20"/>
        <v>551181</v>
      </c>
      <c r="G111" s="73">
        <v>551181</v>
      </c>
      <c r="H111" s="73"/>
      <c r="I111" s="74">
        <f t="shared" si="21"/>
        <v>551181</v>
      </c>
      <c r="J111" s="73">
        <v>462808</v>
      </c>
      <c r="K111" s="73"/>
      <c r="L111" s="74">
        <f t="shared" si="22"/>
        <v>462808</v>
      </c>
    </row>
    <row r="112" spans="1:12" x14ac:dyDescent="0.25">
      <c r="A112" s="19" t="s">
        <v>189</v>
      </c>
      <c r="B112" s="6" t="s">
        <v>190</v>
      </c>
      <c r="C112" s="882">
        <f>86244+73897</f>
        <v>160141</v>
      </c>
      <c r="D112" s="285">
        <v>139370</v>
      </c>
      <c r="E112" s="73"/>
      <c r="F112" s="74">
        <f t="shared" si="20"/>
        <v>139370</v>
      </c>
      <c r="G112" s="73">
        <v>139370</v>
      </c>
      <c r="H112" s="73"/>
      <c r="I112" s="74">
        <f t="shared" si="21"/>
        <v>139370</v>
      </c>
      <c r="J112" s="73">
        <f>79462+69370</f>
        <v>148832</v>
      </c>
      <c r="K112" s="73"/>
      <c r="L112" s="74">
        <f t="shared" si="22"/>
        <v>148832</v>
      </c>
    </row>
    <row r="113" spans="1:22" s="135" customFormat="1" x14ac:dyDescent="0.25">
      <c r="A113" s="672" t="s">
        <v>191</v>
      </c>
      <c r="B113" s="673" t="s">
        <v>192</v>
      </c>
      <c r="C113" s="941">
        <f>SUM(C114:C124)-C114</f>
        <v>6094307</v>
      </c>
      <c r="D113" s="942">
        <f t="shared" ref="D113:F113" si="23">SUM(D114:D124)-D115-D116-D117-D118</f>
        <v>15042202</v>
      </c>
      <c r="E113" s="276">
        <f t="shared" si="23"/>
        <v>0</v>
      </c>
      <c r="F113" s="276">
        <f t="shared" si="23"/>
        <v>15042202</v>
      </c>
      <c r="G113" s="276">
        <f t="shared" ref="G113:I113" si="24">SUM(G114:G124)-G115-G116-G117-G118</f>
        <v>15822584</v>
      </c>
      <c r="H113" s="276">
        <f t="shared" si="24"/>
        <v>0</v>
      </c>
      <c r="I113" s="276">
        <f t="shared" si="24"/>
        <v>15822584</v>
      </c>
      <c r="J113" s="276">
        <f t="shared" ref="J113:L113" si="25">SUM(J114:J124)-J115-J116-J117-J118</f>
        <v>15856031</v>
      </c>
      <c r="K113" s="276">
        <f t="shared" si="25"/>
        <v>0</v>
      </c>
      <c r="L113" s="276">
        <f t="shared" si="25"/>
        <v>15856031</v>
      </c>
    </row>
    <row r="114" spans="1:22" s="135" customFormat="1" x14ac:dyDescent="0.25">
      <c r="A114" s="672" t="s">
        <v>193</v>
      </c>
      <c r="B114" s="673" t="s">
        <v>194</v>
      </c>
      <c r="C114" s="941">
        <v>5466927</v>
      </c>
      <c r="D114" s="942">
        <f>SUM(D115:D117)</f>
        <v>14577084</v>
      </c>
      <c r="E114" s="276"/>
      <c r="F114" s="476">
        <f t="shared" si="20"/>
        <v>14577084</v>
      </c>
      <c r="G114" s="276">
        <f>SUM(G115:G117)</f>
        <v>15332466</v>
      </c>
      <c r="H114" s="276"/>
      <c r="I114" s="476">
        <f t="shared" ref="I114:I117" si="26">SUM(G114:H114)</f>
        <v>15332466</v>
      </c>
      <c r="J114" s="276">
        <f>SUM(J115:J117)</f>
        <v>15145413</v>
      </c>
      <c r="K114" s="276"/>
      <c r="L114" s="476">
        <f t="shared" ref="L114:L117" si="27">SUM(J114:K114)</f>
        <v>15145413</v>
      </c>
    </row>
    <row r="115" spans="1:22" x14ac:dyDescent="0.25">
      <c r="A115" s="19"/>
      <c r="B115" s="6" t="s">
        <v>874</v>
      </c>
      <c r="C115" s="882">
        <v>1634505</v>
      </c>
      <c r="D115" s="285">
        <v>9380428</v>
      </c>
      <c r="E115" s="73"/>
      <c r="F115" s="74">
        <f t="shared" si="20"/>
        <v>9380428</v>
      </c>
      <c r="G115" s="73">
        <v>10135810</v>
      </c>
      <c r="H115" s="73"/>
      <c r="I115" s="74">
        <f t="shared" si="26"/>
        <v>10135810</v>
      </c>
      <c r="J115" s="73">
        <v>10103973</v>
      </c>
      <c r="K115" s="73"/>
      <c r="L115" s="74">
        <f t="shared" si="27"/>
        <v>10103973</v>
      </c>
      <c r="M115" s="383"/>
    </row>
    <row r="116" spans="1:22" x14ac:dyDescent="0.25">
      <c r="A116" s="19"/>
      <c r="B116" s="6" t="s">
        <v>875</v>
      </c>
      <c r="C116" s="882">
        <v>3507406</v>
      </c>
      <c r="D116" s="285">
        <v>5000000</v>
      </c>
      <c r="E116" s="73"/>
      <c r="F116" s="74">
        <f t="shared" si="20"/>
        <v>5000000</v>
      </c>
      <c r="G116" s="73">
        <v>5000000</v>
      </c>
      <c r="H116" s="73"/>
      <c r="I116" s="74">
        <f t="shared" si="26"/>
        <v>5000000</v>
      </c>
      <c r="J116" s="73">
        <v>4745611</v>
      </c>
      <c r="K116" s="73"/>
      <c r="L116" s="74">
        <f t="shared" si="27"/>
        <v>4745611</v>
      </c>
    </row>
    <row r="117" spans="1:22" x14ac:dyDescent="0.25">
      <c r="A117" s="19"/>
      <c r="B117" s="6" t="s">
        <v>873</v>
      </c>
      <c r="C117" s="882">
        <v>325016</v>
      </c>
      <c r="D117" s="285">
        <v>196656</v>
      </c>
      <c r="E117" s="73"/>
      <c r="F117" s="74">
        <f t="shared" si="20"/>
        <v>196656</v>
      </c>
      <c r="G117" s="73">
        <v>196656</v>
      </c>
      <c r="H117" s="73"/>
      <c r="I117" s="74">
        <f t="shared" si="26"/>
        <v>196656</v>
      </c>
      <c r="J117" s="73">
        <v>295829</v>
      </c>
      <c r="K117" s="73"/>
      <c r="L117" s="74">
        <f t="shared" si="27"/>
        <v>295829</v>
      </c>
    </row>
    <row r="118" spans="1:22" x14ac:dyDescent="0.25">
      <c r="A118" s="19"/>
      <c r="B118" s="6" t="s">
        <v>876</v>
      </c>
      <c r="C118" s="882"/>
      <c r="D118" s="285"/>
      <c r="E118" s="73"/>
      <c r="F118" s="74"/>
      <c r="G118" s="73"/>
      <c r="H118" s="73"/>
      <c r="I118" s="74"/>
      <c r="J118" s="73"/>
      <c r="K118" s="73"/>
      <c r="L118" s="74"/>
    </row>
    <row r="119" spans="1:22" x14ac:dyDescent="0.25">
      <c r="A119" s="19" t="s">
        <v>195</v>
      </c>
      <c r="B119" s="6" t="s">
        <v>196</v>
      </c>
      <c r="C119" s="882"/>
      <c r="D119" s="285"/>
      <c r="E119" s="73"/>
      <c r="F119" s="74">
        <f t="shared" si="20"/>
        <v>0</v>
      </c>
      <c r="G119" s="73"/>
      <c r="H119" s="73"/>
      <c r="I119" s="74">
        <f t="shared" ref="I119:I149" si="28">SUM(G119:H119)</f>
        <v>0</v>
      </c>
      <c r="J119" s="73"/>
      <c r="K119" s="73"/>
      <c r="L119" s="74">
        <f t="shared" ref="L119:L149" si="29">SUM(J119:K119)</f>
        <v>0</v>
      </c>
    </row>
    <row r="120" spans="1:22" x14ac:dyDescent="0.25">
      <c r="A120" s="19" t="s">
        <v>197</v>
      </c>
      <c r="B120" s="6" t="s">
        <v>198</v>
      </c>
      <c r="C120" s="882"/>
      <c r="D120" s="285"/>
      <c r="E120" s="73"/>
      <c r="F120" s="74">
        <f t="shared" si="20"/>
        <v>0</v>
      </c>
      <c r="G120" s="73"/>
      <c r="H120" s="73"/>
      <c r="I120" s="74">
        <f t="shared" si="28"/>
        <v>0</v>
      </c>
      <c r="J120" s="73"/>
      <c r="K120" s="73"/>
      <c r="L120" s="74">
        <f t="shared" si="29"/>
        <v>0</v>
      </c>
    </row>
    <row r="121" spans="1:22" x14ac:dyDescent="0.25">
      <c r="A121" s="19" t="s">
        <v>199</v>
      </c>
      <c r="B121" s="6" t="s">
        <v>200</v>
      </c>
      <c r="C121" s="882">
        <v>65750</v>
      </c>
      <c r="D121" s="285">
        <v>0</v>
      </c>
      <c r="E121" s="73"/>
      <c r="F121" s="74">
        <f t="shared" si="20"/>
        <v>0</v>
      </c>
      <c r="G121" s="73">
        <v>25000</v>
      </c>
      <c r="H121" s="73"/>
      <c r="I121" s="74">
        <f t="shared" si="28"/>
        <v>25000</v>
      </c>
      <c r="J121" s="73">
        <v>245500</v>
      </c>
      <c r="K121" s="73"/>
      <c r="L121" s="74">
        <f t="shared" si="29"/>
        <v>245500</v>
      </c>
    </row>
    <row r="122" spans="1:22" x14ac:dyDescent="0.25">
      <c r="A122" s="19" t="s">
        <v>201</v>
      </c>
      <c r="B122" s="6" t="s">
        <v>202</v>
      </c>
      <c r="C122" s="882"/>
      <c r="D122" s="285"/>
      <c r="E122" s="73"/>
      <c r="F122" s="74">
        <f t="shared" si="20"/>
        <v>0</v>
      </c>
      <c r="G122" s="73"/>
      <c r="H122" s="73"/>
      <c r="I122" s="74">
        <f t="shared" si="28"/>
        <v>0</v>
      </c>
      <c r="J122" s="73"/>
      <c r="K122" s="73"/>
      <c r="L122" s="74">
        <f t="shared" si="29"/>
        <v>0</v>
      </c>
    </row>
    <row r="123" spans="1:22" x14ac:dyDescent="0.25">
      <c r="A123" s="19" t="s">
        <v>203</v>
      </c>
      <c r="B123" s="6" t="s">
        <v>204</v>
      </c>
      <c r="C123" s="882"/>
      <c r="D123" s="285"/>
      <c r="E123" s="73"/>
      <c r="F123" s="74">
        <f t="shared" si="20"/>
        <v>0</v>
      </c>
      <c r="G123" s="73"/>
      <c r="H123" s="73"/>
      <c r="I123" s="74">
        <f t="shared" si="28"/>
        <v>0</v>
      </c>
      <c r="J123" s="73"/>
      <c r="K123" s="73"/>
      <c r="L123" s="74">
        <f t="shared" si="29"/>
        <v>0</v>
      </c>
    </row>
    <row r="124" spans="1:22" x14ac:dyDescent="0.25">
      <c r="A124" s="19" t="s">
        <v>205</v>
      </c>
      <c r="B124" s="6" t="s">
        <v>206</v>
      </c>
      <c r="C124" s="882">
        <v>561630</v>
      </c>
      <c r="D124" s="285">
        <v>465118</v>
      </c>
      <c r="E124" s="73"/>
      <c r="F124" s="74">
        <f t="shared" si="20"/>
        <v>465118</v>
      </c>
      <c r="G124" s="73">
        <v>465118</v>
      </c>
      <c r="H124" s="73"/>
      <c r="I124" s="74">
        <f t="shared" si="28"/>
        <v>465118</v>
      </c>
      <c r="J124" s="73">
        <v>465118</v>
      </c>
      <c r="K124" s="73"/>
      <c r="L124" s="74">
        <f t="shared" si="29"/>
        <v>465118</v>
      </c>
    </row>
    <row r="125" spans="1:22" x14ac:dyDescent="0.25">
      <c r="A125" s="19" t="s">
        <v>207</v>
      </c>
      <c r="B125" s="6" t="s">
        <v>208</v>
      </c>
      <c r="C125" s="882"/>
      <c r="D125" s="285"/>
      <c r="E125" s="73"/>
      <c r="F125" s="74">
        <f t="shared" si="20"/>
        <v>0</v>
      </c>
      <c r="G125" s="73"/>
      <c r="H125" s="73"/>
      <c r="I125" s="74">
        <f t="shared" si="28"/>
        <v>0</v>
      </c>
      <c r="J125" s="73"/>
      <c r="K125" s="73"/>
      <c r="L125" s="74">
        <f t="shared" si="29"/>
        <v>0</v>
      </c>
    </row>
    <row r="126" spans="1:22" x14ac:dyDescent="0.25">
      <c r="A126" s="19" t="s">
        <v>209</v>
      </c>
      <c r="B126" s="6" t="s">
        <v>210</v>
      </c>
      <c r="C126" s="882">
        <f>SUM(C127:C130)</f>
        <v>1699957</v>
      </c>
      <c r="D126" s="285">
        <f>SUM(D127:D130)</f>
        <v>4137144</v>
      </c>
      <c r="E126" s="73">
        <f>SUM(E127:E130)</f>
        <v>0</v>
      </c>
      <c r="F126" s="74">
        <f t="shared" si="20"/>
        <v>4137144</v>
      </c>
      <c r="G126" s="73">
        <f>SUM(G127:G130)</f>
        <v>4316097</v>
      </c>
      <c r="H126" s="73">
        <f>SUM(H127:H130)</f>
        <v>0</v>
      </c>
      <c r="I126" s="74">
        <f t="shared" si="28"/>
        <v>4316097</v>
      </c>
      <c r="J126" s="73">
        <f>SUM(J127:J130)</f>
        <v>4027431</v>
      </c>
      <c r="K126" s="73">
        <f>SUM(K127:K130)</f>
        <v>0</v>
      </c>
      <c r="L126" s="74">
        <f t="shared" si="29"/>
        <v>4027431</v>
      </c>
    </row>
    <row r="127" spans="1:22" x14ac:dyDescent="0.25">
      <c r="A127" s="19"/>
      <c r="B127" s="6" t="s">
        <v>647</v>
      </c>
      <c r="C127" s="882">
        <v>1699952</v>
      </c>
      <c r="D127" s="285">
        <v>4137144</v>
      </c>
      <c r="E127" s="73"/>
      <c r="F127" s="74">
        <f t="shared" si="20"/>
        <v>4137144</v>
      </c>
      <c r="G127" s="73">
        <f>4137144-25000+203953</f>
        <v>4316097</v>
      </c>
      <c r="H127" s="73"/>
      <c r="I127" s="74">
        <f t="shared" si="28"/>
        <v>4316097</v>
      </c>
      <c r="J127" s="73">
        <v>4025849</v>
      </c>
      <c r="K127" s="73"/>
      <c r="L127" s="74">
        <f t="shared" si="29"/>
        <v>4025849</v>
      </c>
    </row>
    <row r="128" spans="1:22" x14ac:dyDescent="0.25">
      <c r="A128" s="31"/>
      <c r="B128" s="6" t="s">
        <v>646</v>
      </c>
      <c r="C128" s="882"/>
      <c r="D128" s="285"/>
      <c r="E128" s="73"/>
      <c r="F128" s="73">
        <f t="shared" si="20"/>
        <v>0</v>
      </c>
      <c r="G128" s="73"/>
      <c r="H128" s="73"/>
      <c r="I128" s="73">
        <f t="shared" si="28"/>
        <v>0</v>
      </c>
      <c r="J128" s="73"/>
      <c r="K128" s="73"/>
      <c r="L128" s="73">
        <f t="shared" si="29"/>
        <v>0</v>
      </c>
      <c r="M128" s="63"/>
      <c r="N128" s="63"/>
      <c r="O128" s="63"/>
      <c r="P128" s="63"/>
      <c r="R128" s="63"/>
      <c r="S128" s="63"/>
      <c r="T128" s="63"/>
      <c r="U128" s="63"/>
      <c r="V128" s="63"/>
    </row>
    <row r="129" spans="1:12" x14ac:dyDescent="0.25">
      <c r="A129" s="20"/>
      <c r="B129" s="21" t="s">
        <v>211</v>
      </c>
      <c r="C129" s="882"/>
      <c r="D129" s="285"/>
      <c r="E129" s="73"/>
      <c r="F129" s="74">
        <f t="shared" si="20"/>
        <v>0</v>
      </c>
      <c r="G129" s="73"/>
      <c r="H129" s="73"/>
      <c r="I129" s="74">
        <f t="shared" si="28"/>
        <v>0</v>
      </c>
      <c r="J129" s="73"/>
      <c r="K129" s="73"/>
      <c r="L129" s="74">
        <f t="shared" si="29"/>
        <v>0</v>
      </c>
    </row>
    <row r="130" spans="1:12" ht="15.75" thickBot="1" x14ac:dyDescent="0.3">
      <c r="A130" s="20" t="s">
        <v>212</v>
      </c>
      <c r="B130" s="21" t="s">
        <v>213</v>
      </c>
      <c r="C130" s="933">
        <v>5</v>
      </c>
      <c r="D130" s="930">
        <v>0</v>
      </c>
      <c r="E130" s="75"/>
      <c r="F130" s="76">
        <f t="shared" si="20"/>
        <v>0</v>
      </c>
      <c r="G130" s="75">
        <v>0</v>
      </c>
      <c r="H130" s="75"/>
      <c r="I130" s="76">
        <f t="shared" si="28"/>
        <v>0</v>
      </c>
      <c r="J130" s="75">
        <v>1582</v>
      </c>
      <c r="K130" s="75"/>
      <c r="L130" s="76">
        <f t="shared" si="29"/>
        <v>1582</v>
      </c>
    </row>
    <row r="131" spans="1:12" ht="15.75" thickBot="1" x14ac:dyDescent="0.3">
      <c r="A131" s="22" t="s">
        <v>214</v>
      </c>
      <c r="B131" s="4" t="s">
        <v>24</v>
      </c>
      <c r="C131" s="931"/>
      <c r="D131" s="929"/>
      <c r="E131" s="77"/>
      <c r="F131" s="78">
        <f t="shared" si="20"/>
        <v>0</v>
      </c>
      <c r="G131" s="77"/>
      <c r="H131" s="77"/>
      <c r="I131" s="78">
        <f t="shared" si="28"/>
        <v>0</v>
      </c>
      <c r="J131" s="77"/>
      <c r="K131" s="77"/>
      <c r="L131" s="78">
        <f t="shared" si="29"/>
        <v>0</v>
      </c>
    </row>
    <row r="132" spans="1:12" ht="15.75" thickBot="1" x14ac:dyDescent="0.3">
      <c r="A132" s="18" t="s">
        <v>215</v>
      </c>
      <c r="B132" s="10" t="s">
        <v>25</v>
      </c>
      <c r="C132" s="931">
        <f>SUM(C133:C138)</f>
        <v>0</v>
      </c>
      <c r="D132" s="929">
        <f>SUM(D133:D138)</f>
        <v>0</v>
      </c>
      <c r="E132" s="77">
        <f>SUM(E133:E138)</f>
        <v>0</v>
      </c>
      <c r="F132" s="78">
        <f t="shared" si="20"/>
        <v>0</v>
      </c>
      <c r="G132" s="77">
        <f>SUM(G133:G138)</f>
        <v>0</v>
      </c>
      <c r="H132" s="77">
        <f>SUM(H133:H138)</f>
        <v>0</v>
      </c>
      <c r="I132" s="78">
        <f t="shared" si="28"/>
        <v>0</v>
      </c>
      <c r="J132" s="77">
        <f>SUM(J133:J138)</f>
        <v>0</v>
      </c>
      <c r="K132" s="77">
        <f>SUM(K133:K138)</f>
        <v>0</v>
      </c>
      <c r="L132" s="78">
        <f t="shared" si="29"/>
        <v>0</v>
      </c>
    </row>
    <row r="133" spans="1:12" ht="15.75" hidden="1" thickBot="1" x14ac:dyDescent="0.3">
      <c r="A133" s="19" t="s">
        <v>216</v>
      </c>
      <c r="B133" s="6" t="s">
        <v>217</v>
      </c>
      <c r="C133" s="932"/>
      <c r="D133" s="125"/>
      <c r="E133" s="71"/>
      <c r="F133" s="72">
        <f t="shared" si="20"/>
        <v>0</v>
      </c>
      <c r="G133" s="71"/>
      <c r="H133" s="71"/>
      <c r="I133" s="72">
        <f t="shared" si="28"/>
        <v>0</v>
      </c>
      <c r="J133" s="71"/>
      <c r="K133" s="71"/>
      <c r="L133" s="72">
        <f t="shared" si="29"/>
        <v>0</v>
      </c>
    </row>
    <row r="134" spans="1:12" ht="15.75" hidden="1" thickBot="1" x14ac:dyDescent="0.3">
      <c r="A134" s="19" t="s">
        <v>455</v>
      </c>
      <c r="B134" s="6" t="s">
        <v>456</v>
      </c>
      <c r="C134" s="882"/>
      <c r="D134" s="285"/>
      <c r="E134" s="73"/>
      <c r="F134" s="74">
        <f t="shared" si="20"/>
        <v>0</v>
      </c>
      <c r="G134" s="73"/>
      <c r="H134" s="73"/>
      <c r="I134" s="74">
        <f t="shared" si="28"/>
        <v>0</v>
      </c>
      <c r="J134" s="73"/>
      <c r="K134" s="73"/>
      <c r="L134" s="74">
        <f t="shared" si="29"/>
        <v>0</v>
      </c>
    </row>
    <row r="135" spans="1:12" ht="15.75" hidden="1" thickBot="1" x14ac:dyDescent="0.3">
      <c r="A135" s="19" t="s">
        <v>218</v>
      </c>
      <c r="B135" s="6" t="s">
        <v>219</v>
      </c>
      <c r="C135" s="882"/>
      <c r="D135" s="285"/>
      <c r="E135" s="73"/>
      <c r="F135" s="74">
        <f t="shared" si="20"/>
        <v>0</v>
      </c>
      <c r="G135" s="73"/>
      <c r="H135" s="73"/>
      <c r="I135" s="74">
        <f t="shared" si="28"/>
        <v>0</v>
      </c>
      <c r="J135" s="73"/>
      <c r="K135" s="73"/>
      <c r="L135" s="74">
        <f t="shared" si="29"/>
        <v>0</v>
      </c>
    </row>
    <row r="136" spans="1:12" ht="15.75" hidden="1" thickBot="1" x14ac:dyDescent="0.3">
      <c r="A136" s="19" t="s">
        <v>220</v>
      </c>
      <c r="B136" s="6" t="s">
        <v>221</v>
      </c>
      <c r="C136" s="882"/>
      <c r="D136" s="285"/>
      <c r="E136" s="73"/>
      <c r="F136" s="74">
        <f t="shared" si="20"/>
        <v>0</v>
      </c>
      <c r="G136" s="73"/>
      <c r="H136" s="73"/>
      <c r="I136" s="74">
        <f t="shared" si="28"/>
        <v>0</v>
      </c>
      <c r="J136" s="73"/>
      <c r="K136" s="73"/>
      <c r="L136" s="74">
        <f t="shared" si="29"/>
        <v>0</v>
      </c>
    </row>
    <row r="137" spans="1:12" ht="15.75" hidden="1" thickBot="1" x14ac:dyDescent="0.3">
      <c r="A137" s="19" t="s">
        <v>222</v>
      </c>
      <c r="B137" s="6" t="s">
        <v>223</v>
      </c>
      <c r="C137" s="882"/>
      <c r="D137" s="285"/>
      <c r="E137" s="73"/>
      <c r="F137" s="74">
        <f t="shared" si="20"/>
        <v>0</v>
      </c>
      <c r="G137" s="73"/>
      <c r="H137" s="73"/>
      <c r="I137" s="74">
        <f t="shared" si="28"/>
        <v>0</v>
      </c>
      <c r="J137" s="73"/>
      <c r="K137" s="73"/>
      <c r="L137" s="74">
        <f t="shared" si="29"/>
        <v>0</v>
      </c>
    </row>
    <row r="138" spans="1:12" ht="15.75" hidden="1" thickBot="1" x14ac:dyDescent="0.3">
      <c r="A138" s="19" t="s">
        <v>224</v>
      </c>
      <c r="B138" s="6" t="s">
        <v>225</v>
      </c>
      <c r="C138" s="882">
        <f>SUM(C139:C140)</f>
        <v>0</v>
      </c>
      <c r="D138" s="285">
        <f>SUM(D139:D140)</f>
        <v>0</v>
      </c>
      <c r="E138" s="73">
        <f>SUM(E139:E140)</f>
        <v>0</v>
      </c>
      <c r="F138" s="74">
        <f t="shared" si="20"/>
        <v>0</v>
      </c>
      <c r="G138" s="73">
        <f>SUM(G139:G140)</f>
        <v>0</v>
      </c>
      <c r="H138" s="73">
        <f>SUM(H139:H140)</f>
        <v>0</v>
      </c>
      <c r="I138" s="74">
        <f t="shared" si="28"/>
        <v>0</v>
      </c>
      <c r="J138" s="73">
        <f>SUM(J139:J140)</f>
        <v>0</v>
      </c>
      <c r="K138" s="73">
        <f>SUM(K139:K140)</f>
        <v>0</v>
      </c>
      <c r="L138" s="74">
        <f t="shared" si="29"/>
        <v>0</v>
      </c>
    </row>
    <row r="139" spans="1:12" ht="15.75" hidden="1" thickBot="1" x14ac:dyDescent="0.3">
      <c r="A139" s="19"/>
      <c r="B139" s="6" t="s">
        <v>226</v>
      </c>
      <c r="C139" s="882"/>
      <c r="D139" s="285"/>
      <c r="E139" s="73"/>
      <c r="F139" s="74">
        <f t="shared" si="20"/>
        <v>0</v>
      </c>
      <c r="G139" s="73"/>
      <c r="H139" s="73"/>
      <c r="I139" s="74">
        <f t="shared" si="28"/>
        <v>0</v>
      </c>
      <c r="J139" s="73"/>
      <c r="K139" s="73"/>
      <c r="L139" s="74">
        <f t="shared" si="29"/>
        <v>0</v>
      </c>
    </row>
    <row r="140" spans="1:12" ht="15.75" hidden="1" thickBot="1" x14ac:dyDescent="0.3">
      <c r="A140" s="20"/>
      <c r="B140" s="21" t="s">
        <v>227</v>
      </c>
      <c r="C140" s="933"/>
      <c r="D140" s="930"/>
      <c r="E140" s="75"/>
      <c r="F140" s="76">
        <f t="shared" si="20"/>
        <v>0</v>
      </c>
      <c r="G140" s="75"/>
      <c r="H140" s="75"/>
      <c r="I140" s="76">
        <f t="shared" si="28"/>
        <v>0</v>
      </c>
      <c r="J140" s="75"/>
      <c r="K140" s="75"/>
      <c r="L140" s="76">
        <f t="shared" si="29"/>
        <v>0</v>
      </c>
    </row>
    <row r="141" spans="1:12" x14ac:dyDescent="0.25">
      <c r="A141" s="18" t="s">
        <v>228</v>
      </c>
      <c r="B141" s="10" t="s">
        <v>26</v>
      </c>
      <c r="C141" s="932">
        <v>98716</v>
      </c>
      <c r="D141" s="125"/>
      <c r="E141" s="71"/>
      <c r="F141" s="72">
        <f t="shared" si="20"/>
        <v>0</v>
      </c>
      <c r="G141" s="71"/>
      <c r="H141" s="71"/>
      <c r="I141" s="72">
        <f t="shared" si="28"/>
        <v>0</v>
      </c>
      <c r="J141" s="71">
        <v>25894</v>
      </c>
      <c r="K141" s="71"/>
      <c r="L141" s="72">
        <f t="shared" si="29"/>
        <v>25894</v>
      </c>
    </row>
    <row r="142" spans="1:12" ht="15.75" thickBot="1" x14ac:dyDescent="0.3">
      <c r="A142" s="20" t="s">
        <v>229</v>
      </c>
      <c r="B142" s="21" t="s">
        <v>230</v>
      </c>
      <c r="C142" s="933">
        <v>26653</v>
      </c>
      <c r="D142" s="930"/>
      <c r="E142" s="75"/>
      <c r="F142" s="76">
        <f t="shared" si="20"/>
        <v>0</v>
      </c>
      <c r="G142" s="75"/>
      <c r="H142" s="75"/>
      <c r="I142" s="76">
        <f t="shared" si="28"/>
        <v>0</v>
      </c>
      <c r="J142" s="75">
        <v>6992</v>
      </c>
      <c r="K142" s="75"/>
      <c r="L142" s="76">
        <f t="shared" si="29"/>
        <v>6992</v>
      </c>
    </row>
    <row r="143" spans="1:12" x14ac:dyDescent="0.25">
      <c r="A143" s="18" t="s">
        <v>231</v>
      </c>
      <c r="B143" s="10" t="s">
        <v>27</v>
      </c>
      <c r="C143" s="932"/>
      <c r="D143" s="125"/>
      <c r="E143" s="71"/>
      <c r="F143" s="72">
        <f t="shared" si="20"/>
        <v>0</v>
      </c>
      <c r="G143" s="71"/>
      <c r="H143" s="71"/>
      <c r="I143" s="72">
        <f t="shared" si="28"/>
        <v>0</v>
      </c>
      <c r="J143" s="71"/>
      <c r="K143" s="71"/>
      <c r="L143" s="72">
        <f t="shared" si="29"/>
        <v>0</v>
      </c>
    </row>
    <row r="144" spans="1:12" ht="15.75" thickBot="1" x14ac:dyDescent="0.3">
      <c r="A144" s="20" t="s">
        <v>232</v>
      </c>
      <c r="B144" s="21" t="s">
        <v>233</v>
      </c>
      <c r="C144" s="933"/>
      <c r="D144" s="930"/>
      <c r="E144" s="75"/>
      <c r="F144" s="76">
        <f t="shared" si="20"/>
        <v>0</v>
      </c>
      <c r="G144" s="75"/>
      <c r="H144" s="75"/>
      <c r="I144" s="76">
        <f t="shared" si="28"/>
        <v>0</v>
      </c>
      <c r="J144" s="75"/>
      <c r="K144" s="75"/>
      <c r="L144" s="76">
        <f t="shared" si="29"/>
        <v>0</v>
      </c>
    </row>
    <row r="145" spans="1:12" s="135" customFormat="1" ht="15.75" thickBot="1" x14ac:dyDescent="0.3">
      <c r="A145" s="23" t="s">
        <v>234</v>
      </c>
      <c r="B145" s="5" t="s">
        <v>28</v>
      </c>
      <c r="C145" s="936"/>
      <c r="D145" s="937"/>
      <c r="E145" s="666"/>
      <c r="F145" s="667">
        <f t="shared" si="20"/>
        <v>0</v>
      </c>
      <c r="G145" s="666"/>
      <c r="H145" s="666"/>
      <c r="I145" s="667">
        <f t="shared" si="28"/>
        <v>0</v>
      </c>
      <c r="J145" s="666"/>
      <c r="K145" s="666"/>
      <c r="L145" s="667">
        <f t="shared" si="29"/>
        <v>0</v>
      </c>
    </row>
    <row r="146" spans="1:12" s="135" customFormat="1" ht="15.75" thickBot="1" x14ac:dyDescent="0.3">
      <c r="A146" s="22" t="s">
        <v>235</v>
      </c>
      <c r="B146" s="4" t="s">
        <v>236</v>
      </c>
      <c r="C146" s="938">
        <f>C145+C144+C143+C142+C141+C132+C131+C110+C104+C87</f>
        <v>23892234</v>
      </c>
      <c r="D146" s="491">
        <f>D145+D144+D143+D142+D141+D132+D131+D110+D104+D87</f>
        <v>34205039</v>
      </c>
      <c r="E146" s="233">
        <f>E145+E144+E143+E142+E141+E132+E131+E110+E104+E87</f>
        <v>0</v>
      </c>
      <c r="F146" s="234">
        <f t="shared" si="20"/>
        <v>34205039</v>
      </c>
      <c r="G146" s="233">
        <f>G145+G144+G143+G142+G141+G132+G131+G110+G104+G87</f>
        <v>35595142</v>
      </c>
      <c r="H146" s="233">
        <f>H145+H144+H143+H142+H141+H132+H131+H110+H104+H87</f>
        <v>0</v>
      </c>
      <c r="I146" s="234">
        <f t="shared" si="28"/>
        <v>35595142</v>
      </c>
      <c r="J146" s="233">
        <f>J145+J144+J143+J142+J141+J132+J131+J110+J104+J87</f>
        <v>35691842</v>
      </c>
      <c r="K146" s="233">
        <f>K145+K144+K143+K142+K141+K132+K131+K110+K104+K87</f>
        <v>0</v>
      </c>
      <c r="L146" s="234">
        <f t="shared" si="29"/>
        <v>35691842</v>
      </c>
    </row>
    <row r="147" spans="1:12" s="135" customFormat="1" ht="15.75" thickBot="1" x14ac:dyDescent="0.3">
      <c r="A147" s="24" t="s">
        <v>237</v>
      </c>
      <c r="B147" s="25" t="s">
        <v>238</v>
      </c>
      <c r="C147" s="939">
        <f>SUM(C148:C154)</f>
        <v>0</v>
      </c>
      <c r="D147" s="940">
        <f>SUM(D148:D154)</f>
        <v>0</v>
      </c>
      <c r="E147" s="379">
        <f>SUM(E148:E154)</f>
        <v>0</v>
      </c>
      <c r="F147" s="380">
        <f t="shared" si="20"/>
        <v>0</v>
      </c>
      <c r="G147" s="379">
        <f>SUM(G148:G154)</f>
        <v>0</v>
      </c>
      <c r="H147" s="379">
        <f>SUM(H148:H154)</f>
        <v>0</v>
      </c>
      <c r="I147" s="380">
        <f t="shared" si="28"/>
        <v>0</v>
      </c>
      <c r="J147" s="379">
        <f>SUM(J148:J154)</f>
        <v>0</v>
      </c>
      <c r="K147" s="379">
        <f>SUM(K148:K154)</f>
        <v>0</v>
      </c>
      <c r="L147" s="380">
        <f t="shared" si="29"/>
        <v>0</v>
      </c>
    </row>
    <row r="148" spans="1:12" s="135" customFormat="1" ht="15.75" hidden="1" thickBot="1" x14ac:dyDescent="0.3">
      <c r="A148" s="672" t="s">
        <v>239</v>
      </c>
      <c r="B148" s="673" t="s">
        <v>240</v>
      </c>
      <c r="C148" s="941"/>
      <c r="D148" s="942"/>
      <c r="E148" s="276"/>
      <c r="F148" s="476">
        <f t="shared" si="20"/>
        <v>0</v>
      </c>
      <c r="G148" s="276"/>
      <c r="H148" s="276"/>
      <c r="I148" s="476">
        <f t="shared" si="28"/>
        <v>0</v>
      </c>
      <c r="J148" s="276"/>
      <c r="K148" s="276"/>
      <c r="L148" s="476">
        <f t="shared" si="29"/>
        <v>0</v>
      </c>
    </row>
    <row r="149" spans="1:12" s="135" customFormat="1" ht="15.75" hidden="1" thickBot="1" x14ac:dyDescent="0.3">
      <c r="A149" s="672" t="s">
        <v>241</v>
      </c>
      <c r="B149" s="673" t="s">
        <v>242</v>
      </c>
      <c r="C149" s="941"/>
      <c r="D149" s="942"/>
      <c r="E149" s="276"/>
      <c r="F149" s="476">
        <f t="shared" si="20"/>
        <v>0</v>
      </c>
      <c r="G149" s="276"/>
      <c r="H149" s="276"/>
      <c r="I149" s="476">
        <f t="shared" si="28"/>
        <v>0</v>
      </c>
      <c r="J149" s="276"/>
      <c r="K149" s="276"/>
      <c r="L149" s="476">
        <f t="shared" si="29"/>
        <v>0</v>
      </c>
    </row>
    <row r="150" spans="1:12" s="135" customFormat="1" ht="15.75" hidden="1" thickBot="1" x14ac:dyDescent="0.3">
      <c r="A150" s="672" t="s">
        <v>448</v>
      </c>
      <c r="B150" s="673" t="s">
        <v>449</v>
      </c>
      <c r="C150" s="941"/>
      <c r="D150" s="942"/>
      <c r="E150" s="276"/>
      <c r="F150" s="476"/>
      <c r="G150" s="276"/>
      <c r="H150" s="276"/>
      <c r="I150" s="476"/>
      <c r="J150" s="276"/>
      <c r="K150" s="276"/>
      <c r="L150" s="476"/>
    </row>
    <row r="151" spans="1:12" s="135" customFormat="1" ht="15.75" hidden="1" thickBot="1" x14ac:dyDescent="0.3">
      <c r="A151" s="672" t="s">
        <v>243</v>
      </c>
      <c r="B151" s="673" t="s">
        <v>244</v>
      </c>
      <c r="C151" s="941"/>
      <c r="D151" s="942"/>
      <c r="E151" s="276"/>
      <c r="F151" s="476">
        <f t="shared" ref="F151:F154" si="30">SUM(D151:E151)</f>
        <v>0</v>
      </c>
      <c r="G151" s="276"/>
      <c r="H151" s="276"/>
      <c r="I151" s="476">
        <f t="shared" ref="I151:I154" si="31">SUM(G151:H151)</f>
        <v>0</v>
      </c>
      <c r="J151" s="276"/>
      <c r="K151" s="276"/>
      <c r="L151" s="476">
        <f t="shared" ref="L151:L154" si="32">SUM(J151:K151)</f>
        <v>0</v>
      </c>
    </row>
    <row r="152" spans="1:12" s="135" customFormat="1" ht="15.75" hidden="1" thickBot="1" x14ac:dyDescent="0.3">
      <c r="A152" s="672" t="s">
        <v>245</v>
      </c>
      <c r="B152" s="673" t="s">
        <v>246</v>
      </c>
      <c r="C152" s="941"/>
      <c r="D152" s="942"/>
      <c r="E152" s="276"/>
      <c r="F152" s="476">
        <f t="shared" si="30"/>
        <v>0</v>
      </c>
      <c r="G152" s="276"/>
      <c r="H152" s="276"/>
      <c r="I152" s="476">
        <f t="shared" si="31"/>
        <v>0</v>
      </c>
      <c r="J152" s="276"/>
      <c r="K152" s="276"/>
      <c r="L152" s="476">
        <f t="shared" si="32"/>
        <v>0</v>
      </c>
    </row>
    <row r="153" spans="1:12" s="135" customFormat="1" ht="15.75" hidden="1" thickBot="1" x14ac:dyDescent="0.3">
      <c r="A153" s="672" t="s">
        <v>247</v>
      </c>
      <c r="B153" s="673" t="s">
        <v>248</v>
      </c>
      <c r="C153" s="941"/>
      <c r="D153" s="942"/>
      <c r="E153" s="276"/>
      <c r="F153" s="476">
        <f t="shared" si="30"/>
        <v>0</v>
      </c>
      <c r="G153" s="276"/>
      <c r="H153" s="276"/>
      <c r="I153" s="476">
        <f t="shared" si="31"/>
        <v>0</v>
      </c>
      <c r="J153" s="276"/>
      <c r="K153" s="276"/>
      <c r="L153" s="476">
        <f t="shared" si="32"/>
        <v>0</v>
      </c>
    </row>
    <row r="154" spans="1:12" s="135" customFormat="1" ht="15.75" hidden="1" thickBot="1" x14ac:dyDescent="0.3">
      <c r="A154" s="907"/>
      <c r="B154" s="908" t="s">
        <v>249</v>
      </c>
      <c r="C154" s="943"/>
      <c r="D154" s="487"/>
      <c r="E154" s="669"/>
      <c r="F154" s="671">
        <f t="shared" si="30"/>
        <v>0</v>
      </c>
      <c r="G154" s="488"/>
      <c r="H154" s="669"/>
      <c r="I154" s="671">
        <f t="shared" si="31"/>
        <v>0</v>
      </c>
      <c r="J154" s="488"/>
      <c r="K154" s="669"/>
      <c r="L154" s="671">
        <f t="shared" si="32"/>
        <v>0</v>
      </c>
    </row>
    <row r="155" spans="1:12" s="135" customFormat="1" ht="15.75" thickBot="1" x14ac:dyDescent="0.3">
      <c r="A155" s="22" t="s">
        <v>252</v>
      </c>
      <c r="B155" s="4" t="s">
        <v>250</v>
      </c>
      <c r="C155" s="938">
        <f>C147+C146</f>
        <v>23892234</v>
      </c>
      <c r="D155" s="491">
        <f>D147+D146</f>
        <v>34205039</v>
      </c>
      <c r="E155" s="233">
        <f>E147+E146</f>
        <v>0</v>
      </c>
      <c r="F155" s="234">
        <f>SUM(D155:E155)</f>
        <v>34205039</v>
      </c>
      <c r="G155" s="233">
        <f>G147+G146</f>
        <v>35595142</v>
      </c>
      <c r="H155" s="233">
        <f>H147+H146</f>
        <v>0</v>
      </c>
      <c r="I155" s="234">
        <f>SUM(G155:H155)</f>
        <v>35595142</v>
      </c>
      <c r="J155" s="233">
        <f>J147+J146</f>
        <v>35691842</v>
      </c>
      <c r="K155" s="233">
        <f>K147+K146</f>
        <v>0</v>
      </c>
      <c r="L155" s="234">
        <f>SUM(J155:K155)</f>
        <v>35691842</v>
      </c>
    </row>
    <row r="156" spans="1:12" x14ac:dyDescent="0.25">
      <c r="E156" s="37"/>
      <c r="F156" s="37"/>
      <c r="H156" s="37"/>
      <c r="I156" s="37"/>
      <c r="K156" s="37"/>
      <c r="L156" s="37"/>
    </row>
    <row r="157" spans="1:12" x14ac:dyDescent="0.25">
      <c r="C157" s="63">
        <f>C84-C155</f>
        <v>-20713209</v>
      </c>
      <c r="D157" s="63"/>
      <c r="E157" s="63"/>
      <c r="F157" s="63">
        <f>F84-F155</f>
        <v>-29205039</v>
      </c>
      <c r="G157" s="63"/>
      <c r="H157" s="63"/>
      <c r="I157" s="63">
        <f>I84-I155</f>
        <v>-26505249</v>
      </c>
      <c r="J157" s="63"/>
      <c r="K157" s="63"/>
      <c r="L157" s="63">
        <f>L84-L155</f>
        <v>-26601949</v>
      </c>
    </row>
  </sheetData>
  <mergeCells count="2">
    <mergeCell ref="A1:L1"/>
    <mergeCell ref="A2:L2"/>
  </mergeCells>
  <pageMargins left="0.23622047244094491" right="0.23622047244094491" top="0.74803149606299213" bottom="0.74803149606299213" header="0.31496062992125984" footer="0.31496062992125984"/>
  <pageSetup paperSize="9" scale="56" orientation="portrait" r:id="rId1"/>
  <headerFooter>
    <oddFooter>&amp;R&amp;P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92D050"/>
    <pageSetUpPr fitToPage="1"/>
  </sheetPr>
  <dimension ref="A1:U157"/>
  <sheetViews>
    <sheetView view="pageBreakPreview" zoomScale="92" zoomScaleNormal="100" zoomScaleSheetLayoutView="92" workbookViewId="0">
      <pane xSplit="1" ySplit="8" topLeftCell="B136" activePane="bottomRight" state="frozen"/>
      <selection activeCell="I6" sqref="I6"/>
      <selection pane="topRight" activeCell="I6" sqref="I6"/>
      <selection pane="bottomLeft" activeCell="I6" sqref="I6"/>
      <selection pane="bottomRight" activeCell="I6" sqref="I6"/>
    </sheetView>
  </sheetViews>
  <sheetFormatPr defaultRowHeight="15" x14ac:dyDescent="0.25"/>
  <cols>
    <col min="2" max="2" width="57" customWidth="1"/>
    <col min="3" max="4" width="10.85546875" bestFit="1" customWidth="1"/>
    <col min="6" max="7" width="10.85546875" bestFit="1" customWidth="1"/>
    <col min="9" max="9" width="8.140625" bestFit="1" customWidth="1"/>
    <col min="10" max="10" width="9.140625" customWidth="1"/>
    <col min="12" max="12" width="10.85546875" bestFit="1" customWidth="1"/>
  </cols>
  <sheetData>
    <row r="1" spans="1:12" x14ac:dyDescent="0.25">
      <c r="A1" s="1357" t="s">
        <v>1027</v>
      </c>
      <c r="B1" s="1357"/>
      <c r="C1" s="1357"/>
      <c r="D1" s="1357"/>
      <c r="E1" s="1357"/>
      <c r="F1" s="1357"/>
      <c r="G1" s="1357"/>
      <c r="H1" s="1357"/>
      <c r="I1" s="1357"/>
      <c r="J1" s="1357"/>
      <c r="K1" s="1357"/>
      <c r="L1" s="1357"/>
    </row>
    <row r="2" spans="1:12" x14ac:dyDescent="0.25">
      <c r="A2" s="1357">
        <v>2023</v>
      </c>
      <c r="B2" s="1357"/>
      <c r="C2" s="1357"/>
      <c r="D2" s="1357"/>
      <c r="E2" s="1357"/>
      <c r="F2" s="1357"/>
      <c r="G2" s="1357"/>
      <c r="H2" s="1357"/>
      <c r="I2" s="1357"/>
      <c r="J2" s="1357"/>
      <c r="K2" s="1357"/>
      <c r="L2" s="1357"/>
    </row>
    <row r="4" spans="1:12" x14ac:dyDescent="0.25">
      <c r="A4" s="38" t="s">
        <v>257</v>
      </c>
      <c r="B4" s="40"/>
    </row>
    <row r="5" spans="1:12" x14ac:dyDescent="0.25">
      <c r="A5" s="46" t="s">
        <v>658</v>
      </c>
      <c r="B5" s="40" t="s">
        <v>760</v>
      </c>
    </row>
    <row r="6" spans="1:12" x14ac:dyDescent="0.25">
      <c r="E6" s="2"/>
      <c r="F6" s="2"/>
      <c r="G6" s="222"/>
      <c r="H6" s="2"/>
      <c r="I6" s="47" t="s">
        <v>1076</v>
      </c>
      <c r="J6" s="237" t="str">
        <f>+'1 mérleg'!B5</f>
        <v>melléklet az 1/2023 (II.15.) önkormányzati rendelethez</v>
      </c>
      <c r="K6" s="2"/>
      <c r="L6" s="2"/>
    </row>
    <row r="7" spans="1:12" ht="15.75" thickBot="1" x14ac:dyDescent="0.3"/>
    <row r="8" spans="1:12" ht="42.75" thickBot="1" x14ac:dyDescent="0.3">
      <c r="A8" s="3" t="s">
        <v>30</v>
      </c>
      <c r="B8" s="278" t="s">
        <v>11</v>
      </c>
      <c r="C8" s="8" t="s">
        <v>867</v>
      </c>
      <c r="D8" s="775" t="s">
        <v>20</v>
      </c>
      <c r="E8" s="30" t="s">
        <v>21</v>
      </c>
      <c r="F8" s="8" t="s">
        <v>10</v>
      </c>
      <c r="G8" s="3" t="s">
        <v>20</v>
      </c>
      <c r="H8" s="30" t="s">
        <v>21</v>
      </c>
      <c r="I8" s="8" t="s">
        <v>829</v>
      </c>
      <c r="J8" s="3" t="s">
        <v>20</v>
      </c>
      <c r="K8" s="30" t="s">
        <v>21</v>
      </c>
      <c r="L8" s="8" t="s">
        <v>1032</v>
      </c>
    </row>
    <row r="9" spans="1:12" ht="15.75" thickBot="1" x14ac:dyDescent="0.3">
      <c r="A9" s="14" t="s">
        <v>31</v>
      </c>
      <c r="B9" s="4" t="s">
        <v>32</v>
      </c>
      <c r="C9" s="931">
        <f>SUM(C10,C17,C18,C20,C21,C19)</f>
        <v>0</v>
      </c>
      <c r="D9" s="929">
        <f>SUM(D10,D17,D18,D20,D21,D19)</f>
        <v>0</v>
      </c>
      <c r="E9" s="77">
        <f>SUM(E10,E17,E18,E20,E21,E19)</f>
        <v>0</v>
      </c>
      <c r="F9" s="78">
        <f t="shared" ref="F9:F72" si="0">SUM(D9:E9)</f>
        <v>0</v>
      </c>
      <c r="G9" s="77">
        <f>SUM(G10,G17,G18,G20,G21,G19)</f>
        <v>0</v>
      </c>
      <c r="H9" s="77">
        <f>SUM(H10,H17,H18,H20,H21,H19)</f>
        <v>0</v>
      </c>
      <c r="I9" s="78">
        <f t="shared" ref="I9:I72" si="1">SUM(G9:H9)</f>
        <v>0</v>
      </c>
      <c r="J9" s="77">
        <f>SUM(J10,J17,J18,J20,J21,J19)</f>
        <v>0</v>
      </c>
      <c r="K9" s="77">
        <f>SUM(K10,K17,K18,K20,K21,K19)</f>
        <v>0</v>
      </c>
      <c r="L9" s="78">
        <f t="shared" ref="L9:L72" si="2">SUM(J9:K9)</f>
        <v>0</v>
      </c>
    </row>
    <row r="10" spans="1:12" hidden="1" x14ac:dyDescent="0.25">
      <c r="A10" s="240" t="s">
        <v>33</v>
      </c>
      <c r="B10" s="241" t="s">
        <v>34</v>
      </c>
      <c r="C10" s="932">
        <f>SUM(C11:C16)</f>
        <v>0</v>
      </c>
      <c r="D10" s="125">
        <f>SUM(D11:D16)</f>
        <v>0</v>
      </c>
      <c r="E10" s="71">
        <f>SUM(E11:E16)</f>
        <v>0</v>
      </c>
      <c r="F10" s="72">
        <f t="shared" si="0"/>
        <v>0</v>
      </c>
      <c r="G10" s="71">
        <f>SUM(G11:G16)</f>
        <v>0</v>
      </c>
      <c r="H10" s="71">
        <f>SUM(H11:H16)</f>
        <v>0</v>
      </c>
      <c r="I10" s="72">
        <f t="shared" si="1"/>
        <v>0</v>
      </c>
      <c r="J10" s="71">
        <f>SUM(J11:J16)</f>
        <v>0</v>
      </c>
      <c r="K10" s="71">
        <f>SUM(K11:K16)</f>
        <v>0</v>
      </c>
      <c r="L10" s="72">
        <f t="shared" si="2"/>
        <v>0</v>
      </c>
    </row>
    <row r="11" spans="1:12" hidden="1" x14ac:dyDescent="0.25">
      <c r="A11" s="12" t="s">
        <v>35</v>
      </c>
      <c r="B11" s="6" t="s">
        <v>36</v>
      </c>
      <c r="C11" s="882"/>
      <c r="D11" s="285"/>
      <c r="E11" s="73"/>
      <c r="F11" s="74">
        <f t="shared" si="0"/>
        <v>0</v>
      </c>
      <c r="G11" s="73"/>
      <c r="H11" s="73"/>
      <c r="I11" s="74">
        <f t="shared" si="1"/>
        <v>0</v>
      </c>
      <c r="J11" s="73"/>
      <c r="K11" s="73"/>
      <c r="L11" s="74">
        <f t="shared" si="2"/>
        <v>0</v>
      </c>
    </row>
    <row r="12" spans="1:12" hidden="1" x14ac:dyDescent="0.25">
      <c r="A12" s="12" t="s">
        <v>37</v>
      </c>
      <c r="B12" s="6" t="s">
        <v>38</v>
      </c>
      <c r="C12" s="882"/>
      <c r="D12" s="285"/>
      <c r="E12" s="73"/>
      <c r="F12" s="74">
        <f t="shared" si="0"/>
        <v>0</v>
      </c>
      <c r="G12" s="73"/>
      <c r="H12" s="73"/>
      <c r="I12" s="74">
        <f t="shared" si="1"/>
        <v>0</v>
      </c>
      <c r="J12" s="73"/>
      <c r="K12" s="73"/>
      <c r="L12" s="74">
        <f t="shared" si="2"/>
        <v>0</v>
      </c>
    </row>
    <row r="13" spans="1:12" hidden="1" x14ac:dyDescent="0.25">
      <c r="A13" s="12" t="s">
        <v>39</v>
      </c>
      <c r="B13" s="6" t="s">
        <v>40</v>
      </c>
      <c r="C13" s="882"/>
      <c r="D13" s="285"/>
      <c r="E13" s="73"/>
      <c r="F13" s="74">
        <f t="shared" si="0"/>
        <v>0</v>
      </c>
      <c r="G13" s="73"/>
      <c r="H13" s="73"/>
      <c r="I13" s="74">
        <f t="shared" si="1"/>
        <v>0</v>
      </c>
      <c r="J13" s="73"/>
      <c r="K13" s="73"/>
      <c r="L13" s="74">
        <f t="shared" si="2"/>
        <v>0</v>
      </c>
    </row>
    <row r="14" spans="1:12" hidden="1" x14ac:dyDescent="0.25">
      <c r="A14" s="12" t="s">
        <v>41</v>
      </c>
      <c r="B14" s="6" t="s">
        <v>42</v>
      </c>
      <c r="C14" s="882"/>
      <c r="D14" s="285"/>
      <c r="E14" s="73"/>
      <c r="F14" s="74">
        <f t="shared" si="0"/>
        <v>0</v>
      </c>
      <c r="G14" s="73"/>
      <c r="H14" s="73"/>
      <c r="I14" s="74">
        <f t="shared" si="1"/>
        <v>0</v>
      </c>
      <c r="J14" s="73"/>
      <c r="K14" s="73"/>
      <c r="L14" s="74">
        <f t="shared" si="2"/>
        <v>0</v>
      </c>
    </row>
    <row r="15" spans="1:12" hidden="1" x14ac:dyDescent="0.25">
      <c r="A15" s="12" t="s">
        <v>43</v>
      </c>
      <c r="B15" s="6" t="s">
        <v>44</v>
      </c>
      <c r="C15" s="882"/>
      <c r="D15" s="285"/>
      <c r="E15" s="73"/>
      <c r="F15" s="74">
        <f t="shared" si="0"/>
        <v>0</v>
      </c>
      <c r="G15" s="73"/>
      <c r="H15" s="73"/>
      <c r="I15" s="74">
        <f t="shared" si="1"/>
        <v>0</v>
      </c>
      <c r="J15" s="73"/>
      <c r="K15" s="73"/>
      <c r="L15" s="74">
        <f t="shared" si="2"/>
        <v>0</v>
      </c>
    </row>
    <row r="16" spans="1:12" hidden="1" x14ac:dyDescent="0.25">
      <c r="A16" s="12" t="s">
        <v>45</v>
      </c>
      <c r="B16" s="6" t="s">
        <v>46</v>
      </c>
      <c r="C16" s="882"/>
      <c r="D16" s="285"/>
      <c r="E16" s="73"/>
      <c r="F16" s="74">
        <f t="shared" si="0"/>
        <v>0</v>
      </c>
      <c r="G16" s="73"/>
      <c r="H16" s="73"/>
      <c r="I16" s="74">
        <f t="shared" si="1"/>
        <v>0</v>
      </c>
      <c r="J16" s="73"/>
      <c r="K16" s="73"/>
      <c r="L16" s="74">
        <f t="shared" si="2"/>
        <v>0</v>
      </c>
    </row>
    <row r="17" spans="1:12" hidden="1" x14ac:dyDescent="0.25">
      <c r="A17" s="12" t="s">
        <v>47</v>
      </c>
      <c r="B17" s="6" t="s">
        <v>48</v>
      </c>
      <c r="C17" s="882"/>
      <c r="D17" s="285"/>
      <c r="E17" s="73"/>
      <c r="F17" s="74">
        <f t="shared" si="0"/>
        <v>0</v>
      </c>
      <c r="G17" s="73"/>
      <c r="H17" s="73"/>
      <c r="I17" s="74">
        <f t="shared" si="1"/>
        <v>0</v>
      </c>
      <c r="J17" s="73"/>
      <c r="K17" s="73"/>
      <c r="L17" s="74">
        <f t="shared" si="2"/>
        <v>0</v>
      </c>
    </row>
    <row r="18" spans="1:12" hidden="1" x14ac:dyDescent="0.25">
      <c r="A18" s="12" t="s">
        <v>49</v>
      </c>
      <c r="B18" s="6" t="s">
        <v>50</v>
      </c>
      <c r="C18" s="882"/>
      <c r="D18" s="285"/>
      <c r="E18" s="73"/>
      <c r="F18" s="74">
        <f t="shared" si="0"/>
        <v>0</v>
      </c>
      <c r="G18" s="73"/>
      <c r="H18" s="73"/>
      <c r="I18" s="74">
        <f t="shared" si="1"/>
        <v>0</v>
      </c>
      <c r="J18" s="73"/>
      <c r="K18" s="73"/>
      <c r="L18" s="74">
        <f t="shared" si="2"/>
        <v>0</v>
      </c>
    </row>
    <row r="19" spans="1:12" hidden="1" x14ac:dyDescent="0.25">
      <c r="A19" s="13" t="s">
        <v>253</v>
      </c>
      <c r="B19" s="21" t="s">
        <v>254</v>
      </c>
      <c r="C19" s="882"/>
      <c r="D19" s="285"/>
      <c r="E19" s="73"/>
      <c r="F19" s="74">
        <f t="shared" si="0"/>
        <v>0</v>
      </c>
      <c r="G19" s="73"/>
      <c r="H19" s="73"/>
      <c r="I19" s="74">
        <f t="shared" si="1"/>
        <v>0</v>
      </c>
      <c r="J19" s="73"/>
      <c r="K19" s="73"/>
      <c r="L19" s="74">
        <f t="shared" si="2"/>
        <v>0</v>
      </c>
    </row>
    <row r="20" spans="1:12" hidden="1" x14ac:dyDescent="0.25">
      <c r="A20" s="13" t="s">
        <v>51</v>
      </c>
      <c r="B20" s="21" t="s">
        <v>52</v>
      </c>
      <c r="C20" s="882"/>
      <c r="D20" s="285"/>
      <c r="E20" s="73"/>
      <c r="F20" s="74">
        <f t="shared" si="0"/>
        <v>0</v>
      </c>
      <c r="G20" s="73"/>
      <c r="H20" s="73"/>
      <c r="I20" s="74">
        <f t="shared" si="1"/>
        <v>0</v>
      </c>
      <c r="J20" s="73"/>
      <c r="K20" s="73"/>
      <c r="L20" s="74">
        <f t="shared" si="2"/>
        <v>0</v>
      </c>
    </row>
    <row r="21" spans="1:12" ht="15.75" thickBot="1" x14ac:dyDescent="0.3">
      <c r="A21" s="13" t="s">
        <v>53</v>
      </c>
      <c r="B21" s="21" t="s">
        <v>54</v>
      </c>
      <c r="C21" s="933"/>
      <c r="D21" s="930"/>
      <c r="E21" s="75"/>
      <c r="F21" s="76">
        <f t="shared" si="0"/>
        <v>0</v>
      </c>
      <c r="G21" s="75"/>
      <c r="H21" s="75"/>
      <c r="I21" s="76">
        <f t="shared" si="1"/>
        <v>0</v>
      </c>
      <c r="J21" s="75"/>
      <c r="K21" s="75"/>
      <c r="L21" s="76">
        <f t="shared" si="2"/>
        <v>0</v>
      </c>
    </row>
    <row r="22" spans="1:12" x14ac:dyDescent="0.25">
      <c r="A22" s="34" t="s">
        <v>55</v>
      </c>
      <c r="B22" s="5" t="s">
        <v>15</v>
      </c>
      <c r="C22" s="932">
        <f>SUM(C23:C24)</f>
        <v>0</v>
      </c>
      <c r="D22" s="125">
        <f>SUM(D23:D24)</f>
        <v>0</v>
      </c>
      <c r="E22" s="71">
        <f>SUM(E23:E24)</f>
        <v>0</v>
      </c>
      <c r="F22" s="72">
        <f t="shared" si="0"/>
        <v>0</v>
      </c>
      <c r="G22" s="71">
        <f>SUM(G23:G24)</f>
        <v>0</v>
      </c>
      <c r="H22" s="71">
        <f>SUM(H23:H24)</f>
        <v>0</v>
      </c>
      <c r="I22" s="72">
        <f t="shared" si="1"/>
        <v>0</v>
      </c>
      <c r="J22" s="71">
        <f>SUM(J23:J24)</f>
        <v>0</v>
      </c>
      <c r="K22" s="71">
        <f>SUM(K23:K24)</f>
        <v>0</v>
      </c>
      <c r="L22" s="72">
        <f t="shared" si="2"/>
        <v>0</v>
      </c>
    </row>
    <row r="23" spans="1:12" x14ac:dyDescent="0.25">
      <c r="A23" s="336"/>
      <c r="B23" s="6" t="s">
        <v>255</v>
      </c>
      <c r="C23" s="882"/>
      <c r="D23" s="285"/>
      <c r="E23" s="73"/>
      <c r="F23" s="74">
        <f t="shared" si="0"/>
        <v>0</v>
      </c>
      <c r="G23" s="73"/>
      <c r="H23" s="73"/>
      <c r="I23" s="74">
        <f t="shared" si="1"/>
        <v>0</v>
      </c>
      <c r="J23" s="73"/>
      <c r="K23" s="73"/>
      <c r="L23" s="74">
        <f t="shared" si="2"/>
        <v>0</v>
      </c>
    </row>
    <row r="24" spans="1:12" ht="15.75" thickBot="1" x14ac:dyDescent="0.3">
      <c r="A24" s="337"/>
      <c r="B24" s="28" t="s">
        <v>256</v>
      </c>
      <c r="C24" s="933"/>
      <c r="D24" s="930"/>
      <c r="E24" s="75"/>
      <c r="F24" s="76">
        <f t="shared" si="0"/>
        <v>0</v>
      </c>
      <c r="G24" s="75"/>
      <c r="H24" s="75"/>
      <c r="I24" s="76">
        <f t="shared" si="1"/>
        <v>0</v>
      </c>
      <c r="J24" s="75"/>
      <c r="K24" s="75"/>
      <c r="L24" s="76">
        <f t="shared" si="2"/>
        <v>0</v>
      </c>
    </row>
    <row r="25" spans="1:12" ht="15.75" thickBot="1" x14ac:dyDescent="0.3">
      <c r="A25" s="15" t="s">
        <v>56</v>
      </c>
      <c r="B25" s="25" t="s">
        <v>13</v>
      </c>
      <c r="C25" s="932">
        <f>C26+C30+C38</f>
        <v>0</v>
      </c>
      <c r="D25" s="125">
        <f>D26+D30+D38</f>
        <v>0</v>
      </c>
      <c r="E25" s="71">
        <f>E26+E30+E38</f>
        <v>0</v>
      </c>
      <c r="F25" s="72">
        <f t="shared" si="0"/>
        <v>0</v>
      </c>
      <c r="G25" s="71">
        <f>G26+G30+G38</f>
        <v>0</v>
      </c>
      <c r="H25" s="71">
        <f>H26+H30+H38</f>
        <v>0</v>
      </c>
      <c r="I25" s="72">
        <f t="shared" si="1"/>
        <v>0</v>
      </c>
      <c r="J25" s="71">
        <f>J26+J30+J38</f>
        <v>0</v>
      </c>
      <c r="K25" s="71">
        <f>K26+K30+K38</f>
        <v>0</v>
      </c>
      <c r="L25" s="72">
        <f t="shared" si="2"/>
        <v>0</v>
      </c>
    </row>
    <row r="26" spans="1:12" ht="15.75" hidden="1" thickBot="1" x14ac:dyDescent="0.3">
      <c r="A26" s="12" t="s">
        <v>57</v>
      </c>
      <c r="B26" s="6" t="s">
        <v>58</v>
      </c>
      <c r="C26" s="882">
        <f>SUM(C27:C29)</f>
        <v>0</v>
      </c>
      <c r="D26" s="285">
        <f>SUM(D27:D29)</f>
        <v>0</v>
      </c>
      <c r="E26" s="73">
        <f>SUM(E27:E29)</f>
        <v>0</v>
      </c>
      <c r="F26" s="74">
        <f t="shared" si="0"/>
        <v>0</v>
      </c>
      <c r="G26" s="73">
        <f>SUM(G27:G29)</f>
        <v>0</v>
      </c>
      <c r="H26" s="73">
        <f>SUM(H27:H29)</f>
        <v>0</v>
      </c>
      <c r="I26" s="74">
        <f t="shared" si="1"/>
        <v>0</v>
      </c>
      <c r="J26" s="73">
        <f>SUM(J27:J29)</f>
        <v>0</v>
      </c>
      <c r="K26" s="73">
        <f>SUM(K27:K29)</f>
        <v>0</v>
      </c>
      <c r="L26" s="74">
        <f t="shared" si="2"/>
        <v>0</v>
      </c>
    </row>
    <row r="27" spans="1:12" ht="15.75" hidden="1" thickBot="1" x14ac:dyDescent="0.3">
      <c r="A27" s="12"/>
      <c r="B27" s="6" t="s">
        <v>59</v>
      </c>
      <c r="C27" s="882"/>
      <c r="D27" s="285"/>
      <c r="E27" s="73"/>
      <c r="F27" s="74">
        <f t="shared" si="0"/>
        <v>0</v>
      </c>
      <c r="G27" s="73"/>
      <c r="H27" s="73"/>
      <c r="I27" s="74">
        <f t="shared" si="1"/>
        <v>0</v>
      </c>
      <c r="J27" s="73"/>
      <c r="K27" s="73"/>
      <c r="L27" s="74">
        <f t="shared" si="2"/>
        <v>0</v>
      </c>
    </row>
    <row r="28" spans="1:12" ht="15.75" hidden="1" thickBot="1" x14ac:dyDescent="0.3">
      <c r="A28" s="12"/>
      <c r="B28" s="6" t="s">
        <v>60</v>
      </c>
      <c r="C28" s="882"/>
      <c r="D28" s="285"/>
      <c r="E28" s="73"/>
      <c r="F28" s="74">
        <f t="shared" si="0"/>
        <v>0</v>
      </c>
      <c r="G28" s="73"/>
      <c r="H28" s="73"/>
      <c r="I28" s="74">
        <f t="shared" si="1"/>
        <v>0</v>
      </c>
      <c r="J28" s="73"/>
      <c r="K28" s="73"/>
      <c r="L28" s="74">
        <f t="shared" si="2"/>
        <v>0</v>
      </c>
    </row>
    <row r="29" spans="1:12" ht="15.75" hidden="1" thickBot="1" x14ac:dyDescent="0.3">
      <c r="A29" s="12"/>
      <c r="B29" s="6" t="s">
        <v>61</v>
      </c>
      <c r="C29" s="882"/>
      <c r="D29" s="285"/>
      <c r="E29" s="73"/>
      <c r="F29" s="74">
        <f t="shared" si="0"/>
        <v>0</v>
      </c>
      <c r="G29" s="73"/>
      <c r="H29" s="73"/>
      <c r="I29" s="74">
        <f t="shared" si="1"/>
        <v>0</v>
      </c>
      <c r="J29" s="73"/>
      <c r="K29" s="73"/>
      <c r="L29" s="74">
        <f t="shared" si="2"/>
        <v>0</v>
      </c>
    </row>
    <row r="30" spans="1:12" ht="15.75" hidden="1" thickBot="1" x14ac:dyDescent="0.3">
      <c r="A30" s="12" t="s">
        <v>62</v>
      </c>
      <c r="B30" s="6" t="s">
        <v>63</v>
      </c>
      <c r="C30" s="882">
        <f>C31+C33+C34</f>
        <v>0</v>
      </c>
      <c r="D30" s="285">
        <f>D31+D33+D34</f>
        <v>0</v>
      </c>
      <c r="E30" s="73">
        <f>E31+E33+E34</f>
        <v>0</v>
      </c>
      <c r="F30" s="74">
        <f t="shared" si="0"/>
        <v>0</v>
      </c>
      <c r="G30" s="73">
        <f>G31+G33+G34</f>
        <v>0</v>
      </c>
      <c r="H30" s="73">
        <f>H31+H33+H34</f>
        <v>0</v>
      </c>
      <c r="I30" s="74">
        <f t="shared" si="1"/>
        <v>0</v>
      </c>
      <c r="J30" s="73">
        <f>J31+J33+J34</f>
        <v>0</v>
      </c>
      <c r="K30" s="73">
        <f>K31+K33+K34</f>
        <v>0</v>
      </c>
      <c r="L30" s="74">
        <f t="shared" si="2"/>
        <v>0</v>
      </c>
    </row>
    <row r="31" spans="1:12" ht="15.75" hidden="1" thickBot="1" x14ac:dyDescent="0.3">
      <c r="A31" s="12" t="s">
        <v>64</v>
      </c>
      <c r="B31" s="6" t="s">
        <v>65</v>
      </c>
      <c r="C31" s="882">
        <f>C32</f>
        <v>0</v>
      </c>
      <c r="D31" s="285">
        <f>D32</f>
        <v>0</v>
      </c>
      <c r="E31" s="73">
        <f>E32</f>
        <v>0</v>
      </c>
      <c r="F31" s="74">
        <f t="shared" si="0"/>
        <v>0</v>
      </c>
      <c r="G31" s="73">
        <f>G32</f>
        <v>0</v>
      </c>
      <c r="H31" s="73">
        <f>H32</f>
        <v>0</v>
      </c>
      <c r="I31" s="74">
        <f t="shared" si="1"/>
        <v>0</v>
      </c>
      <c r="J31" s="73">
        <f>J32</f>
        <v>0</v>
      </c>
      <c r="K31" s="73">
        <f>K32</f>
        <v>0</v>
      </c>
      <c r="L31" s="74">
        <f t="shared" si="2"/>
        <v>0</v>
      </c>
    </row>
    <row r="32" spans="1:12" ht="15.75" hidden="1" thickBot="1" x14ac:dyDescent="0.3">
      <c r="A32" s="12"/>
      <c r="B32" s="6" t="s">
        <v>66</v>
      </c>
      <c r="C32" s="882"/>
      <c r="D32" s="285"/>
      <c r="E32" s="73"/>
      <c r="F32" s="74">
        <f t="shared" si="0"/>
        <v>0</v>
      </c>
      <c r="G32" s="73"/>
      <c r="H32" s="73"/>
      <c r="I32" s="74">
        <f t="shared" si="1"/>
        <v>0</v>
      </c>
      <c r="J32" s="73"/>
      <c r="K32" s="73"/>
      <c r="L32" s="74">
        <f t="shared" si="2"/>
        <v>0</v>
      </c>
    </row>
    <row r="33" spans="1:12" ht="15.75" hidden="1" thickBot="1" x14ac:dyDescent="0.3">
      <c r="A33" s="12" t="s">
        <v>67</v>
      </c>
      <c r="B33" s="6" t="s">
        <v>68</v>
      </c>
      <c r="C33" s="882"/>
      <c r="D33" s="285"/>
      <c r="E33" s="73"/>
      <c r="F33" s="74">
        <f t="shared" si="0"/>
        <v>0</v>
      </c>
      <c r="G33" s="73"/>
      <c r="H33" s="73"/>
      <c r="I33" s="74">
        <f t="shared" si="1"/>
        <v>0</v>
      </c>
      <c r="J33" s="73"/>
      <c r="K33" s="73"/>
      <c r="L33" s="74">
        <f t="shared" si="2"/>
        <v>0</v>
      </c>
    </row>
    <row r="34" spans="1:12" ht="15.75" hidden="1" thickBot="1" x14ac:dyDescent="0.3">
      <c r="A34" s="12" t="s">
        <v>69</v>
      </c>
      <c r="B34" s="6" t="s">
        <v>70</v>
      </c>
      <c r="C34" s="882">
        <f>SUM(C35:C37)</f>
        <v>0</v>
      </c>
      <c r="D34" s="285">
        <f>SUM(D35:D37)</f>
        <v>0</v>
      </c>
      <c r="E34" s="73">
        <f>SUM(E35:E37)</f>
        <v>0</v>
      </c>
      <c r="F34" s="74">
        <f t="shared" si="0"/>
        <v>0</v>
      </c>
      <c r="G34" s="73">
        <f>SUM(G35:G37)</f>
        <v>0</v>
      </c>
      <c r="H34" s="73">
        <f>SUM(H35:H37)</f>
        <v>0</v>
      </c>
      <c r="I34" s="74">
        <f t="shared" si="1"/>
        <v>0</v>
      </c>
      <c r="J34" s="73">
        <f>SUM(J35:J37)</f>
        <v>0</v>
      </c>
      <c r="K34" s="73">
        <f>SUM(K35:K37)</f>
        <v>0</v>
      </c>
      <c r="L34" s="74">
        <f t="shared" si="2"/>
        <v>0</v>
      </c>
    </row>
    <row r="35" spans="1:12" ht="15.75" hidden="1" thickBot="1" x14ac:dyDescent="0.3">
      <c r="A35" s="12"/>
      <c r="B35" s="6" t="s">
        <v>71</v>
      </c>
      <c r="C35" s="882"/>
      <c r="D35" s="285"/>
      <c r="E35" s="73"/>
      <c r="F35" s="74">
        <f t="shared" si="0"/>
        <v>0</v>
      </c>
      <c r="G35" s="73"/>
      <c r="H35" s="73"/>
      <c r="I35" s="74">
        <f t="shared" si="1"/>
        <v>0</v>
      </c>
      <c r="J35" s="73"/>
      <c r="K35" s="73"/>
      <c r="L35" s="74">
        <f t="shared" si="2"/>
        <v>0</v>
      </c>
    </row>
    <row r="36" spans="1:12" ht="15.75" hidden="1" thickBot="1" x14ac:dyDescent="0.3">
      <c r="A36" s="12"/>
      <c r="B36" s="6" t="s">
        <v>72</v>
      </c>
      <c r="C36" s="882"/>
      <c r="D36" s="285"/>
      <c r="E36" s="73"/>
      <c r="F36" s="74">
        <f t="shared" si="0"/>
        <v>0</v>
      </c>
      <c r="G36" s="73"/>
      <c r="H36" s="73"/>
      <c r="I36" s="74">
        <f t="shared" si="1"/>
        <v>0</v>
      </c>
      <c r="J36" s="73"/>
      <c r="K36" s="73"/>
      <c r="L36" s="74">
        <f t="shared" si="2"/>
        <v>0</v>
      </c>
    </row>
    <row r="37" spans="1:12" ht="15.75" hidden="1" thickBot="1" x14ac:dyDescent="0.3">
      <c r="A37" s="12"/>
      <c r="B37" s="6" t="s">
        <v>73</v>
      </c>
      <c r="C37" s="882"/>
      <c r="D37" s="285"/>
      <c r="E37" s="73"/>
      <c r="F37" s="74">
        <f t="shared" si="0"/>
        <v>0</v>
      </c>
      <c r="G37" s="73"/>
      <c r="H37" s="73"/>
      <c r="I37" s="74">
        <f t="shared" si="1"/>
        <v>0</v>
      </c>
      <c r="J37" s="73"/>
      <c r="K37" s="73"/>
      <c r="L37" s="74">
        <f t="shared" si="2"/>
        <v>0</v>
      </c>
    </row>
    <row r="38" spans="1:12" ht="15.75" hidden="1" thickBot="1" x14ac:dyDescent="0.3">
      <c r="A38" s="12" t="s">
        <v>74</v>
      </c>
      <c r="B38" s="6" t="s">
        <v>75</v>
      </c>
      <c r="C38" s="882">
        <f>SUM(C39:C44)</f>
        <v>0</v>
      </c>
      <c r="D38" s="285">
        <f>SUM(D39:D44)</f>
        <v>0</v>
      </c>
      <c r="E38" s="73">
        <f>SUM(E39:E44)</f>
        <v>0</v>
      </c>
      <c r="F38" s="74">
        <f t="shared" si="0"/>
        <v>0</v>
      </c>
      <c r="G38" s="73">
        <f>SUM(G39:G44)</f>
        <v>0</v>
      </c>
      <c r="H38" s="73">
        <f>SUM(H39:H44)</f>
        <v>0</v>
      </c>
      <c r="I38" s="74">
        <f t="shared" si="1"/>
        <v>0</v>
      </c>
      <c r="J38" s="73">
        <f>SUM(J39:J44)</f>
        <v>0</v>
      </c>
      <c r="K38" s="73">
        <f>SUM(K39:K44)</f>
        <v>0</v>
      </c>
      <c r="L38" s="74">
        <f t="shared" si="2"/>
        <v>0</v>
      </c>
    </row>
    <row r="39" spans="1:12" ht="15.75" hidden="1" thickBot="1" x14ac:dyDescent="0.3">
      <c r="A39" s="12"/>
      <c r="B39" s="6" t="s">
        <v>76</v>
      </c>
      <c r="C39" s="882"/>
      <c r="D39" s="285"/>
      <c r="E39" s="73"/>
      <c r="F39" s="74">
        <f t="shared" si="0"/>
        <v>0</v>
      </c>
      <c r="G39" s="73"/>
      <c r="H39" s="73"/>
      <c r="I39" s="74">
        <f t="shared" si="1"/>
        <v>0</v>
      </c>
      <c r="J39" s="73"/>
      <c r="K39" s="73"/>
      <c r="L39" s="74">
        <f t="shared" si="2"/>
        <v>0</v>
      </c>
    </row>
    <row r="40" spans="1:12" ht="15.75" hidden="1" thickBot="1" x14ac:dyDescent="0.3">
      <c r="A40" s="12"/>
      <c r="B40" s="6" t="s">
        <v>77</v>
      </c>
      <c r="C40" s="882"/>
      <c r="D40" s="285"/>
      <c r="E40" s="73"/>
      <c r="F40" s="74">
        <f t="shared" si="0"/>
        <v>0</v>
      </c>
      <c r="G40" s="73"/>
      <c r="H40" s="73"/>
      <c r="I40" s="74">
        <f t="shared" si="1"/>
        <v>0</v>
      </c>
      <c r="J40" s="73"/>
      <c r="K40" s="73"/>
      <c r="L40" s="74">
        <f t="shared" si="2"/>
        <v>0</v>
      </c>
    </row>
    <row r="41" spans="1:12" ht="15.75" hidden="1" thickBot="1" x14ac:dyDescent="0.3">
      <c r="A41" s="12"/>
      <c r="B41" s="6" t="s">
        <v>78</v>
      </c>
      <c r="C41" s="882"/>
      <c r="D41" s="285"/>
      <c r="E41" s="73"/>
      <c r="F41" s="74">
        <f t="shared" si="0"/>
        <v>0</v>
      </c>
      <c r="G41" s="73"/>
      <c r="H41" s="73"/>
      <c r="I41" s="74">
        <f t="shared" si="1"/>
        <v>0</v>
      </c>
      <c r="J41" s="73"/>
      <c r="K41" s="73"/>
      <c r="L41" s="74">
        <f t="shared" si="2"/>
        <v>0</v>
      </c>
    </row>
    <row r="42" spans="1:12" ht="15.75" hidden="1" thickBot="1" x14ac:dyDescent="0.3">
      <c r="A42" s="12"/>
      <c r="B42" s="6" t="s">
        <v>79</v>
      </c>
      <c r="C42" s="882"/>
      <c r="D42" s="285"/>
      <c r="E42" s="73"/>
      <c r="F42" s="74">
        <f t="shared" si="0"/>
        <v>0</v>
      </c>
      <c r="G42" s="73"/>
      <c r="H42" s="73"/>
      <c r="I42" s="74">
        <f t="shared" si="1"/>
        <v>0</v>
      </c>
      <c r="J42" s="73"/>
      <c r="K42" s="73"/>
      <c r="L42" s="74">
        <f t="shared" si="2"/>
        <v>0</v>
      </c>
    </row>
    <row r="43" spans="1:12" ht="15.75" hidden="1" thickBot="1" x14ac:dyDescent="0.3">
      <c r="A43" s="12"/>
      <c r="B43" s="6" t="s">
        <v>80</v>
      </c>
      <c r="C43" s="882"/>
      <c r="D43" s="285"/>
      <c r="E43" s="73"/>
      <c r="F43" s="74">
        <f t="shared" si="0"/>
        <v>0</v>
      </c>
      <c r="G43" s="73"/>
      <c r="H43" s="73"/>
      <c r="I43" s="74">
        <f t="shared" si="1"/>
        <v>0</v>
      </c>
      <c r="J43" s="73"/>
      <c r="K43" s="73"/>
      <c r="L43" s="74">
        <f t="shared" si="2"/>
        <v>0</v>
      </c>
    </row>
    <row r="44" spans="1:12" ht="15.75" hidden="1" thickBot="1" x14ac:dyDescent="0.3">
      <c r="A44" s="13"/>
      <c r="B44" s="21" t="s">
        <v>81</v>
      </c>
      <c r="C44" s="933"/>
      <c r="D44" s="930"/>
      <c r="E44" s="75"/>
      <c r="F44" s="76">
        <f t="shared" si="0"/>
        <v>0</v>
      </c>
      <c r="G44" s="75"/>
      <c r="H44" s="75"/>
      <c r="I44" s="76">
        <f t="shared" si="1"/>
        <v>0</v>
      </c>
      <c r="J44" s="75"/>
      <c r="K44" s="75"/>
      <c r="L44" s="76">
        <f t="shared" si="2"/>
        <v>0</v>
      </c>
    </row>
    <row r="45" spans="1:12" ht="15.75" thickBot="1" x14ac:dyDescent="0.3">
      <c r="A45" s="11" t="s">
        <v>82</v>
      </c>
      <c r="B45" s="10" t="s">
        <v>14</v>
      </c>
      <c r="C45" s="931">
        <f>C46+C47+C48+C49+C54+C55+C56+C57+C58+C59+C60</f>
        <v>0</v>
      </c>
      <c r="D45" s="929">
        <f>D46+D47+D48+D49+D54+D55+D56+D57+D58+D59+D60</f>
        <v>0</v>
      </c>
      <c r="E45" s="77">
        <f>E46+E47+E48+E49+E54+E55+E56+E57+E58+E59+E60</f>
        <v>0</v>
      </c>
      <c r="F45" s="78">
        <f t="shared" si="0"/>
        <v>0</v>
      </c>
      <c r="G45" s="77">
        <f>G46+G47+G48+G49+G54+G55+G56+G57+G58+G59+G60</f>
        <v>0</v>
      </c>
      <c r="H45" s="77">
        <f>H46+H47+H48+H49+H54+H55+H56+H57+H58+H59+H60</f>
        <v>0</v>
      </c>
      <c r="I45" s="78">
        <f t="shared" si="1"/>
        <v>0</v>
      </c>
      <c r="J45" s="77">
        <f>J46+J47+J48+J49+J54+J55+J56+J57+J58+J59+J60</f>
        <v>0</v>
      </c>
      <c r="K45" s="77">
        <f>K46+K47+K48+K49+K54+K55+K56+K57+K58+K59+K60</f>
        <v>0</v>
      </c>
      <c r="L45" s="78">
        <f t="shared" si="2"/>
        <v>0</v>
      </c>
    </row>
    <row r="46" spans="1:12" ht="15.75" hidden="1" thickBot="1" x14ac:dyDescent="0.3">
      <c r="A46" s="12" t="s">
        <v>83</v>
      </c>
      <c r="B46" s="6" t="s">
        <v>84</v>
      </c>
      <c r="C46" s="932"/>
      <c r="D46" s="125"/>
      <c r="E46" s="71"/>
      <c r="F46" s="72">
        <f t="shared" si="0"/>
        <v>0</v>
      </c>
      <c r="G46" s="71"/>
      <c r="H46" s="71"/>
      <c r="I46" s="72">
        <f t="shared" si="1"/>
        <v>0</v>
      </c>
      <c r="J46" s="71"/>
      <c r="K46" s="71"/>
      <c r="L46" s="72">
        <f t="shared" si="2"/>
        <v>0</v>
      </c>
    </row>
    <row r="47" spans="1:12" ht="15.75" hidden="1" thickBot="1" x14ac:dyDescent="0.3">
      <c r="A47" s="12" t="s">
        <v>85</v>
      </c>
      <c r="B47" s="6" t="s">
        <v>86</v>
      </c>
      <c r="C47" s="882"/>
      <c r="D47" s="285"/>
      <c r="E47" s="73"/>
      <c r="F47" s="74">
        <f t="shared" si="0"/>
        <v>0</v>
      </c>
      <c r="G47" s="73"/>
      <c r="H47" s="73"/>
      <c r="I47" s="74">
        <f t="shared" si="1"/>
        <v>0</v>
      </c>
      <c r="J47" s="73"/>
      <c r="K47" s="73"/>
      <c r="L47" s="74">
        <f t="shared" si="2"/>
        <v>0</v>
      </c>
    </row>
    <row r="48" spans="1:12" ht="15.75" hidden="1" thickBot="1" x14ac:dyDescent="0.3">
      <c r="A48" s="12" t="s">
        <v>87</v>
      </c>
      <c r="B48" s="6" t="s">
        <v>88</v>
      </c>
      <c r="C48" s="882"/>
      <c r="D48" s="285"/>
      <c r="E48" s="73"/>
      <c r="F48" s="74">
        <f t="shared" si="0"/>
        <v>0</v>
      </c>
      <c r="G48" s="73"/>
      <c r="H48" s="73"/>
      <c r="I48" s="74">
        <f t="shared" si="1"/>
        <v>0</v>
      </c>
      <c r="J48" s="73"/>
      <c r="K48" s="73"/>
      <c r="L48" s="74">
        <f t="shared" si="2"/>
        <v>0</v>
      </c>
    </row>
    <row r="49" spans="1:12" ht="15.75" hidden="1" thickBot="1" x14ac:dyDescent="0.3">
      <c r="A49" s="12" t="s">
        <v>89</v>
      </c>
      <c r="B49" s="6" t="s">
        <v>90</v>
      </c>
      <c r="C49" s="882">
        <f>SUM(C50:C53)</f>
        <v>0</v>
      </c>
      <c r="D49" s="285">
        <f>SUM(D50:D53)</f>
        <v>0</v>
      </c>
      <c r="E49" s="73">
        <f>SUM(E50:E53)</f>
        <v>0</v>
      </c>
      <c r="F49" s="74">
        <f t="shared" si="0"/>
        <v>0</v>
      </c>
      <c r="G49" s="73">
        <f>SUM(G50:G53)</f>
        <v>0</v>
      </c>
      <c r="H49" s="73">
        <f>SUM(H50:H53)</f>
        <v>0</v>
      </c>
      <c r="I49" s="74">
        <f t="shared" si="1"/>
        <v>0</v>
      </c>
      <c r="J49" s="73">
        <f>SUM(J50:J53)</f>
        <v>0</v>
      </c>
      <c r="K49" s="73">
        <f>SUM(K50:K53)</f>
        <v>0</v>
      </c>
      <c r="L49" s="74">
        <f t="shared" si="2"/>
        <v>0</v>
      </c>
    </row>
    <row r="50" spans="1:12" ht="15.75" hidden="1" thickBot="1" x14ac:dyDescent="0.3">
      <c r="A50" s="12"/>
      <c r="B50" s="6" t="s">
        <v>91</v>
      </c>
      <c r="C50" s="882"/>
      <c r="D50" s="285"/>
      <c r="E50" s="73"/>
      <c r="F50" s="74">
        <f t="shared" si="0"/>
        <v>0</v>
      </c>
      <c r="G50" s="73"/>
      <c r="H50" s="73"/>
      <c r="I50" s="74">
        <f t="shared" si="1"/>
        <v>0</v>
      </c>
      <c r="J50" s="73"/>
      <c r="K50" s="73"/>
      <c r="L50" s="74">
        <f t="shared" si="2"/>
        <v>0</v>
      </c>
    </row>
    <row r="51" spans="1:12" ht="15.75" hidden="1" thickBot="1" x14ac:dyDescent="0.3">
      <c r="A51" s="12"/>
      <c r="B51" s="6" t="s">
        <v>92</v>
      </c>
      <c r="C51" s="882"/>
      <c r="D51" s="285"/>
      <c r="E51" s="73"/>
      <c r="F51" s="74">
        <f t="shared" si="0"/>
        <v>0</v>
      </c>
      <c r="G51" s="73"/>
      <c r="H51" s="73"/>
      <c r="I51" s="74">
        <f t="shared" si="1"/>
        <v>0</v>
      </c>
      <c r="J51" s="73"/>
      <c r="K51" s="73"/>
      <c r="L51" s="74">
        <f t="shared" si="2"/>
        <v>0</v>
      </c>
    </row>
    <row r="52" spans="1:12" ht="15.75" hidden="1" thickBot="1" x14ac:dyDescent="0.3">
      <c r="A52" s="12"/>
      <c r="B52" s="6" t="s">
        <v>93</v>
      </c>
      <c r="C52" s="882"/>
      <c r="D52" s="285"/>
      <c r="E52" s="73"/>
      <c r="F52" s="74">
        <f t="shared" si="0"/>
        <v>0</v>
      </c>
      <c r="G52" s="73"/>
      <c r="H52" s="73"/>
      <c r="I52" s="74">
        <f t="shared" si="1"/>
        <v>0</v>
      </c>
      <c r="J52" s="73"/>
      <c r="K52" s="73"/>
      <c r="L52" s="74">
        <f t="shared" si="2"/>
        <v>0</v>
      </c>
    </row>
    <row r="53" spans="1:12" ht="15.75" hidden="1" thickBot="1" x14ac:dyDescent="0.3">
      <c r="A53" s="12"/>
      <c r="B53" s="6" t="s">
        <v>94</v>
      </c>
      <c r="C53" s="882"/>
      <c r="D53" s="285"/>
      <c r="E53" s="73"/>
      <c r="F53" s="74">
        <f t="shared" si="0"/>
        <v>0</v>
      </c>
      <c r="G53" s="73"/>
      <c r="H53" s="73"/>
      <c r="I53" s="74">
        <f t="shared" si="1"/>
        <v>0</v>
      </c>
      <c r="J53" s="73"/>
      <c r="K53" s="73"/>
      <c r="L53" s="74">
        <f t="shared" si="2"/>
        <v>0</v>
      </c>
    </row>
    <row r="54" spans="1:12" ht="15.75" hidden="1" thickBot="1" x14ac:dyDescent="0.3">
      <c r="A54" s="12" t="s">
        <v>95</v>
      </c>
      <c r="B54" s="6" t="s">
        <v>96</v>
      </c>
      <c r="C54" s="882"/>
      <c r="D54" s="285"/>
      <c r="E54" s="73"/>
      <c r="F54" s="74">
        <f t="shared" si="0"/>
        <v>0</v>
      </c>
      <c r="G54" s="73"/>
      <c r="H54" s="73"/>
      <c r="I54" s="74">
        <f t="shared" si="1"/>
        <v>0</v>
      </c>
      <c r="J54" s="73"/>
      <c r="K54" s="73"/>
      <c r="L54" s="74">
        <f t="shared" si="2"/>
        <v>0</v>
      </c>
    </row>
    <row r="55" spans="1:12" ht="15.75" hidden="1" thickBot="1" x14ac:dyDescent="0.3">
      <c r="A55" s="12" t="s">
        <v>97</v>
      </c>
      <c r="B55" s="6" t="s">
        <v>98</v>
      </c>
      <c r="C55" s="882"/>
      <c r="D55" s="285"/>
      <c r="E55" s="73"/>
      <c r="F55" s="74">
        <f t="shared" si="0"/>
        <v>0</v>
      </c>
      <c r="G55" s="73"/>
      <c r="H55" s="73"/>
      <c r="I55" s="74">
        <f t="shared" si="1"/>
        <v>0</v>
      </c>
      <c r="J55" s="73"/>
      <c r="K55" s="73"/>
      <c r="L55" s="74">
        <f t="shared" si="2"/>
        <v>0</v>
      </c>
    </row>
    <row r="56" spans="1:12" ht="15.75" hidden="1" thickBot="1" x14ac:dyDescent="0.3">
      <c r="A56" s="12" t="s">
        <v>99</v>
      </c>
      <c r="B56" s="6" t="s">
        <v>100</v>
      </c>
      <c r="C56" s="882"/>
      <c r="D56" s="285"/>
      <c r="E56" s="73"/>
      <c r="F56" s="74">
        <f t="shared" si="0"/>
        <v>0</v>
      </c>
      <c r="G56" s="73"/>
      <c r="H56" s="73"/>
      <c r="I56" s="74">
        <f t="shared" si="1"/>
        <v>0</v>
      </c>
      <c r="J56" s="73"/>
      <c r="K56" s="73"/>
      <c r="L56" s="74">
        <f t="shared" si="2"/>
        <v>0</v>
      </c>
    </row>
    <row r="57" spans="1:12" ht="15.75" hidden="1" thickBot="1" x14ac:dyDescent="0.3">
      <c r="A57" s="12" t="s">
        <v>101</v>
      </c>
      <c r="B57" s="6" t="s">
        <v>102</v>
      </c>
      <c r="C57" s="882"/>
      <c r="D57" s="285"/>
      <c r="E57" s="73"/>
      <c r="F57" s="74">
        <f t="shared" si="0"/>
        <v>0</v>
      </c>
      <c r="G57" s="73"/>
      <c r="H57" s="73"/>
      <c r="I57" s="74">
        <f t="shared" si="1"/>
        <v>0</v>
      </c>
      <c r="J57" s="73"/>
      <c r="K57" s="73"/>
      <c r="L57" s="74">
        <f t="shared" si="2"/>
        <v>0</v>
      </c>
    </row>
    <row r="58" spans="1:12" ht="15.75" hidden="1" thickBot="1" x14ac:dyDescent="0.3">
      <c r="A58" s="12" t="s">
        <v>103</v>
      </c>
      <c r="B58" s="6" t="s">
        <v>104</v>
      </c>
      <c r="C58" s="882"/>
      <c r="D58" s="285"/>
      <c r="E58" s="73"/>
      <c r="F58" s="74">
        <f t="shared" si="0"/>
        <v>0</v>
      </c>
      <c r="G58" s="73"/>
      <c r="H58" s="73"/>
      <c r="I58" s="74">
        <f t="shared" si="1"/>
        <v>0</v>
      </c>
      <c r="J58" s="73"/>
      <c r="K58" s="73"/>
      <c r="L58" s="74">
        <f t="shared" si="2"/>
        <v>0</v>
      </c>
    </row>
    <row r="59" spans="1:12" ht="15.75" hidden="1" thickBot="1" x14ac:dyDescent="0.3">
      <c r="A59" s="12" t="s">
        <v>105</v>
      </c>
      <c r="B59" s="6" t="s">
        <v>106</v>
      </c>
      <c r="C59" s="882"/>
      <c r="D59" s="285"/>
      <c r="E59" s="73"/>
      <c r="F59" s="74">
        <f t="shared" si="0"/>
        <v>0</v>
      </c>
      <c r="G59" s="73"/>
      <c r="H59" s="73"/>
      <c r="I59" s="74">
        <f t="shared" si="1"/>
        <v>0</v>
      </c>
      <c r="J59" s="73"/>
      <c r="K59" s="73"/>
      <c r="L59" s="74">
        <f t="shared" si="2"/>
        <v>0</v>
      </c>
    </row>
    <row r="60" spans="1:12" ht="15.75" hidden="1" thickBot="1" x14ac:dyDescent="0.3">
      <c r="A60" s="13" t="s">
        <v>107</v>
      </c>
      <c r="B60" s="21" t="s">
        <v>108</v>
      </c>
      <c r="C60" s="933"/>
      <c r="D60" s="930"/>
      <c r="E60" s="75"/>
      <c r="F60" s="76">
        <f t="shared" si="0"/>
        <v>0</v>
      </c>
      <c r="G60" s="75"/>
      <c r="H60" s="75"/>
      <c r="I60" s="76">
        <f t="shared" si="1"/>
        <v>0</v>
      </c>
      <c r="J60" s="75"/>
      <c r="K60" s="75"/>
      <c r="L60" s="76">
        <f t="shared" si="2"/>
        <v>0</v>
      </c>
    </row>
    <row r="61" spans="1:12" ht="15.75" thickBot="1" x14ac:dyDescent="0.3">
      <c r="A61" s="11" t="s">
        <v>109</v>
      </c>
      <c r="B61" s="10" t="s">
        <v>16</v>
      </c>
      <c r="C61" s="931">
        <f>SUM(C62:C66)</f>
        <v>0</v>
      </c>
      <c r="D61" s="929">
        <f>SUM(D62:D66)</f>
        <v>0</v>
      </c>
      <c r="E61" s="77">
        <f>SUM(E62:E66)</f>
        <v>0</v>
      </c>
      <c r="F61" s="78">
        <f t="shared" si="0"/>
        <v>0</v>
      </c>
      <c r="G61" s="77">
        <f>SUM(G62:G66)</f>
        <v>0</v>
      </c>
      <c r="H61" s="77">
        <f>SUM(H62:H66)</f>
        <v>0</v>
      </c>
      <c r="I61" s="78">
        <f t="shared" si="1"/>
        <v>0</v>
      </c>
      <c r="J61" s="77">
        <f>SUM(J62:J66)</f>
        <v>0</v>
      </c>
      <c r="K61" s="77">
        <f>SUM(K62:K66)</f>
        <v>0</v>
      </c>
      <c r="L61" s="78">
        <f t="shared" si="2"/>
        <v>0</v>
      </c>
    </row>
    <row r="62" spans="1:12" ht="15.75" hidden="1" thickBot="1" x14ac:dyDescent="0.3">
      <c r="A62" s="12" t="s">
        <v>110</v>
      </c>
      <c r="B62" s="6" t="s">
        <v>111</v>
      </c>
      <c r="C62" s="932"/>
      <c r="D62" s="125"/>
      <c r="E62" s="71"/>
      <c r="F62" s="72">
        <f t="shared" si="0"/>
        <v>0</v>
      </c>
      <c r="G62" s="71"/>
      <c r="H62" s="71"/>
      <c r="I62" s="72">
        <f t="shared" si="1"/>
        <v>0</v>
      </c>
      <c r="J62" s="71"/>
      <c r="K62" s="71"/>
      <c r="L62" s="72">
        <f t="shared" si="2"/>
        <v>0</v>
      </c>
    </row>
    <row r="63" spans="1:12" ht="15.75" hidden="1" thickBot="1" x14ac:dyDescent="0.3">
      <c r="A63" s="12" t="s">
        <v>112</v>
      </c>
      <c r="B63" s="6" t="s">
        <v>113</v>
      </c>
      <c r="C63" s="882"/>
      <c r="D63" s="285"/>
      <c r="E63" s="73"/>
      <c r="F63" s="74">
        <f t="shared" si="0"/>
        <v>0</v>
      </c>
      <c r="G63" s="73"/>
      <c r="H63" s="73"/>
      <c r="I63" s="74">
        <f t="shared" si="1"/>
        <v>0</v>
      </c>
      <c r="J63" s="73"/>
      <c r="K63" s="73"/>
      <c r="L63" s="74">
        <f t="shared" si="2"/>
        <v>0</v>
      </c>
    </row>
    <row r="64" spans="1:12" ht="15.75" hidden="1" thickBot="1" x14ac:dyDescent="0.3">
      <c r="A64" s="12" t="s">
        <v>114</v>
      </c>
      <c r="B64" s="6" t="s">
        <v>115</v>
      </c>
      <c r="C64" s="882"/>
      <c r="D64" s="285"/>
      <c r="E64" s="73"/>
      <c r="F64" s="74">
        <f t="shared" si="0"/>
        <v>0</v>
      </c>
      <c r="G64" s="73"/>
      <c r="H64" s="73"/>
      <c r="I64" s="74">
        <f t="shared" si="1"/>
        <v>0</v>
      </c>
      <c r="J64" s="73"/>
      <c r="K64" s="73"/>
      <c r="L64" s="74">
        <f t="shared" si="2"/>
        <v>0</v>
      </c>
    </row>
    <row r="65" spans="1:12" ht="15.75" hidden="1" thickBot="1" x14ac:dyDescent="0.3">
      <c r="A65" s="12" t="s">
        <v>116</v>
      </c>
      <c r="B65" s="6" t="s">
        <v>117</v>
      </c>
      <c r="C65" s="882"/>
      <c r="D65" s="285"/>
      <c r="E65" s="73"/>
      <c r="F65" s="74">
        <f t="shared" si="0"/>
        <v>0</v>
      </c>
      <c r="G65" s="73"/>
      <c r="H65" s="73"/>
      <c r="I65" s="74">
        <f t="shared" si="1"/>
        <v>0</v>
      </c>
      <c r="J65" s="73"/>
      <c r="K65" s="73"/>
      <c r="L65" s="74">
        <f t="shared" si="2"/>
        <v>0</v>
      </c>
    </row>
    <row r="66" spans="1:12" ht="15.75" hidden="1" thickBot="1" x14ac:dyDescent="0.3">
      <c r="A66" s="13" t="s">
        <v>118</v>
      </c>
      <c r="B66" s="21" t="s">
        <v>119</v>
      </c>
      <c r="C66" s="933"/>
      <c r="D66" s="930"/>
      <c r="E66" s="75"/>
      <c r="F66" s="76">
        <f t="shared" si="0"/>
        <v>0</v>
      </c>
      <c r="G66" s="75"/>
      <c r="H66" s="75"/>
      <c r="I66" s="76">
        <f t="shared" si="1"/>
        <v>0</v>
      </c>
      <c r="J66" s="75"/>
      <c r="K66" s="75"/>
      <c r="L66" s="76">
        <f t="shared" si="2"/>
        <v>0</v>
      </c>
    </row>
    <row r="67" spans="1:12" ht="15.75" thickBot="1" x14ac:dyDescent="0.3">
      <c r="A67" s="11" t="s">
        <v>120</v>
      </c>
      <c r="B67" s="10" t="s">
        <v>121</v>
      </c>
      <c r="C67" s="931">
        <f>SUM(C68:C69)</f>
        <v>0</v>
      </c>
      <c r="D67" s="929">
        <f>SUM(D68:D69)</f>
        <v>0</v>
      </c>
      <c r="E67" s="77">
        <f>SUM(E68:E69)</f>
        <v>0</v>
      </c>
      <c r="F67" s="78">
        <f t="shared" si="0"/>
        <v>0</v>
      </c>
      <c r="G67" s="77">
        <f>SUM(G68:G69)</f>
        <v>0</v>
      </c>
      <c r="H67" s="77">
        <f>SUM(H68:H69)</f>
        <v>0</v>
      </c>
      <c r="I67" s="78">
        <f t="shared" si="1"/>
        <v>0</v>
      </c>
      <c r="J67" s="77">
        <f>SUM(J68:J69)</f>
        <v>0</v>
      </c>
      <c r="K67" s="77">
        <f>SUM(K68:K69)</f>
        <v>0</v>
      </c>
      <c r="L67" s="78">
        <f t="shared" si="2"/>
        <v>0</v>
      </c>
    </row>
    <row r="68" spans="1:12" ht="15.75" hidden="1" thickBot="1" x14ac:dyDescent="0.3">
      <c r="A68" s="12" t="s">
        <v>122</v>
      </c>
      <c r="B68" s="6" t="s">
        <v>123</v>
      </c>
      <c r="C68" s="932"/>
      <c r="D68" s="125"/>
      <c r="E68" s="71"/>
      <c r="F68" s="72">
        <f t="shared" si="0"/>
        <v>0</v>
      </c>
      <c r="G68" s="71"/>
      <c r="H68" s="71"/>
      <c r="I68" s="72">
        <f t="shared" si="1"/>
        <v>0</v>
      </c>
      <c r="J68" s="71"/>
      <c r="K68" s="71"/>
      <c r="L68" s="72">
        <f t="shared" si="2"/>
        <v>0</v>
      </c>
    </row>
    <row r="69" spans="1:12" ht="15.75" hidden="1" thickBot="1" x14ac:dyDescent="0.3">
      <c r="A69" s="13" t="s">
        <v>124</v>
      </c>
      <c r="B69" s="21" t="s">
        <v>125</v>
      </c>
      <c r="C69" s="933"/>
      <c r="D69" s="930"/>
      <c r="E69" s="75"/>
      <c r="F69" s="76">
        <f t="shared" si="0"/>
        <v>0</v>
      </c>
      <c r="G69" s="75"/>
      <c r="H69" s="75"/>
      <c r="I69" s="76">
        <f t="shared" si="1"/>
        <v>0</v>
      </c>
      <c r="J69" s="75"/>
      <c r="K69" s="75"/>
      <c r="L69" s="76">
        <f t="shared" si="2"/>
        <v>0</v>
      </c>
    </row>
    <row r="70" spans="1:12" x14ac:dyDescent="0.25">
      <c r="A70" s="11" t="s">
        <v>126</v>
      </c>
      <c r="B70" s="10" t="s">
        <v>127</v>
      </c>
      <c r="C70" s="932">
        <f>C71</f>
        <v>0</v>
      </c>
      <c r="D70" s="125">
        <f>D71</f>
        <v>0</v>
      </c>
      <c r="E70" s="71">
        <f>E71</f>
        <v>0</v>
      </c>
      <c r="F70" s="72">
        <f t="shared" si="0"/>
        <v>0</v>
      </c>
      <c r="G70" s="71">
        <f>G71</f>
        <v>0</v>
      </c>
      <c r="H70" s="71">
        <f>H71</f>
        <v>0</v>
      </c>
      <c r="I70" s="72">
        <f t="shared" si="1"/>
        <v>0</v>
      </c>
      <c r="J70" s="71">
        <f>J71</f>
        <v>0</v>
      </c>
      <c r="K70" s="71">
        <f>K71</f>
        <v>0</v>
      </c>
      <c r="L70" s="72">
        <f t="shared" si="2"/>
        <v>0</v>
      </c>
    </row>
    <row r="71" spans="1:12" ht="15.75" thickBot="1" x14ac:dyDescent="0.3">
      <c r="A71" s="13"/>
      <c r="B71" s="21" t="s">
        <v>128</v>
      </c>
      <c r="C71" s="933"/>
      <c r="D71" s="930"/>
      <c r="E71" s="75"/>
      <c r="F71" s="76">
        <f t="shared" si="0"/>
        <v>0</v>
      </c>
      <c r="G71" s="75"/>
      <c r="H71" s="75"/>
      <c r="I71" s="76">
        <f t="shared" si="1"/>
        <v>0</v>
      </c>
      <c r="J71" s="75"/>
      <c r="K71" s="75"/>
      <c r="L71" s="76">
        <f t="shared" si="2"/>
        <v>0</v>
      </c>
    </row>
    <row r="72" spans="1:12" s="135" customFormat="1" ht="15.75" thickBot="1" x14ac:dyDescent="0.3">
      <c r="A72" s="14" t="s">
        <v>129</v>
      </c>
      <c r="B72" s="4" t="s">
        <v>130</v>
      </c>
      <c r="C72" s="938">
        <f>C9+C22+C25+C45+C61+C67+C70</f>
        <v>0</v>
      </c>
      <c r="D72" s="491">
        <f>D9+D22+D25+D45+D61+D67+D70</f>
        <v>0</v>
      </c>
      <c r="E72" s="233">
        <f>E9+E22+E25+E45+E61+E67+E70</f>
        <v>0</v>
      </c>
      <c r="F72" s="234">
        <f t="shared" si="0"/>
        <v>0</v>
      </c>
      <c r="G72" s="233">
        <f>G9+G22+G25+G45+G61+G67+G70</f>
        <v>0</v>
      </c>
      <c r="H72" s="233">
        <f>H9+H22+H25+H45+H61+H67+H70</f>
        <v>0</v>
      </c>
      <c r="I72" s="234">
        <f t="shared" si="1"/>
        <v>0</v>
      </c>
      <c r="J72" s="233">
        <f>J9+J22+J25+J45+J61+J67+J70</f>
        <v>0</v>
      </c>
      <c r="K72" s="233">
        <f>K9+K22+K25+K45+K61+K67+K70</f>
        <v>0</v>
      </c>
      <c r="L72" s="234">
        <f t="shared" si="2"/>
        <v>0</v>
      </c>
    </row>
    <row r="73" spans="1:12" s="135" customFormat="1" x14ac:dyDescent="0.25">
      <c r="A73" s="15" t="s">
        <v>131</v>
      </c>
      <c r="B73" s="25" t="s">
        <v>132</v>
      </c>
      <c r="C73" s="939">
        <f t="shared" ref="C73:K73" si="3">C74</f>
        <v>8000000</v>
      </c>
      <c r="D73" s="940">
        <f t="shared" si="3"/>
        <v>0</v>
      </c>
      <c r="E73" s="379">
        <f t="shared" si="3"/>
        <v>0</v>
      </c>
      <c r="F73" s="380">
        <f t="shared" ref="F73:F80" si="4">SUM(D73:E73)</f>
        <v>0</v>
      </c>
      <c r="G73" s="379">
        <f t="shared" si="3"/>
        <v>0</v>
      </c>
      <c r="H73" s="379">
        <f t="shared" si="3"/>
        <v>0</v>
      </c>
      <c r="I73" s="380">
        <f t="shared" ref="I73:I80" si="5">SUM(G73:H73)</f>
        <v>0</v>
      </c>
      <c r="J73" s="379">
        <f t="shared" si="3"/>
        <v>0</v>
      </c>
      <c r="K73" s="379">
        <f t="shared" si="3"/>
        <v>0</v>
      </c>
      <c r="L73" s="380">
        <f t="shared" ref="L73:L80" si="6">SUM(J73:K73)</f>
        <v>0</v>
      </c>
    </row>
    <row r="74" spans="1:12" x14ac:dyDescent="0.25">
      <c r="A74" s="12" t="s">
        <v>133</v>
      </c>
      <c r="B74" s="6" t="s">
        <v>134</v>
      </c>
      <c r="C74" s="882">
        <f t="shared" ref="C74" si="7">SUM(C75:C76,C77,C78,C82,C81)</f>
        <v>8000000</v>
      </c>
      <c r="D74" s="285">
        <f t="shared" ref="D74:E74" si="8">SUM(D75:D76,D77,D78,D82,D81)</f>
        <v>0</v>
      </c>
      <c r="E74" s="73">
        <f t="shared" si="8"/>
        <v>0</v>
      </c>
      <c r="F74" s="74">
        <f t="shared" si="4"/>
        <v>0</v>
      </c>
      <c r="G74" s="73">
        <f t="shared" ref="G74:H74" si="9">SUM(G75:G76,G77,G78,G82,G81)</f>
        <v>0</v>
      </c>
      <c r="H74" s="73">
        <f t="shared" si="9"/>
        <v>0</v>
      </c>
      <c r="I74" s="74">
        <f t="shared" si="5"/>
        <v>0</v>
      </c>
      <c r="J74" s="73">
        <f t="shared" ref="J74:K74" si="10">SUM(J75:J76,J77,J78,J82,J81)</f>
        <v>0</v>
      </c>
      <c r="K74" s="73">
        <f t="shared" si="10"/>
        <v>0</v>
      </c>
      <c r="L74" s="74">
        <f t="shared" si="6"/>
        <v>0</v>
      </c>
    </row>
    <row r="75" spans="1:12" hidden="1" x14ac:dyDescent="0.25">
      <c r="A75" s="12" t="s">
        <v>135</v>
      </c>
      <c r="B75" s="6" t="s">
        <v>136</v>
      </c>
      <c r="C75" s="882"/>
      <c r="D75" s="285"/>
      <c r="E75" s="73"/>
      <c r="F75" s="74">
        <f t="shared" si="4"/>
        <v>0</v>
      </c>
      <c r="G75" s="73"/>
      <c r="H75" s="73"/>
      <c r="I75" s="74">
        <f t="shared" si="5"/>
        <v>0</v>
      </c>
      <c r="J75" s="73"/>
      <c r="K75" s="73"/>
      <c r="L75" s="74">
        <f t="shared" si="6"/>
        <v>0</v>
      </c>
    </row>
    <row r="76" spans="1:12" hidden="1" x14ac:dyDescent="0.25">
      <c r="A76" s="12" t="s">
        <v>137</v>
      </c>
      <c r="B76" s="6" t="s">
        <v>138</v>
      </c>
      <c r="C76" s="882"/>
      <c r="D76" s="285"/>
      <c r="E76" s="73"/>
      <c r="F76" s="74">
        <f t="shared" si="4"/>
        <v>0</v>
      </c>
      <c r="G76" s="73"/>
      <c r="H76" s="73"/>
      <c r="I76" s="74">
        <f t="shared" si="5"/>
        <v>0</v>
      </c>
      <c r="J76" s="73"/>
      <c r="K76" s="73"/>
      <c r="L76" s="74">
        <f t="shared" si="6"/>
        <v>0</v>
      </c>
    </row>
    <row r="77" spans="1:12" hidden="1" x14ac:dyDescent="0.25">
      <c r="A77" s="12" t="s">
        <v>139</v>
      </c>
      <c r="B77" s="6" t="s">
        <v>140</v>
      </c>
      <c r="C77" s="882"/>
      <c r="D77" s="285"/>
      <c r="E77" s="73"/>
      <c r="F77" s="74">
        <f t="shared" si="4"/>
        <v>0</v>
      </c>
      <c r="G77" s="73"/>
      <c r="H77" s="73"/>
      <c r="I77" s="74">
        <f t="shared" si="5"/>
        <v>0</v>
      </c>
      <c r="J77" s="73"/>
      <c r="K77" s="73"/>
      <c r="L77" s="74">
        <f t="shared" si="6"/>
        <v>0</v>
      </c>
    </row>
    <row r="78" spans="1:12" x14ac:dyDescent="0.25">
      <c r="A78" s="12" t="s">
        <v>141</v>
      </c>
      <c r="B78" s="6" t="s">
        <v>142</v>
      </c>
      <c r="C78" s="882">
        <f>SUM(C79:C80)</f>
        <v>8000000</v>
      </c>
      <c r="D78" s="285">
        <f>SUM(D79:D80)</f>
        <v>0</v>
      </c>
      <c r="E78" s="73">
        <f>SUM(E79:E80)</f>
        <v>0</v>
      </c>
      <c r="F78" s="74">
        <f t="shared" si="4"/>
        <v>0</v>
      </c>
      <c r="G78" s="73">
        <f>SUM(G79:G80)</f>
        <v>0</v>
      </c>
      <c r="H78" s="73">
        <f>SUM(H79:H80)</f>
        <v>0</v>
      </c>
      <c r="I78" s="74">
        <f t="shared" si="5"/>
        <v>0</v>
      </c>
      <c r="J78" s="73">
        <f>SUM(J79:J80)</f>
        <v>0</v>
      </c>
      <c r="K78" s="73">
        <f>SUM(K79:K80)</f>
        <v>0</v>
      </c>
      <c r="L78" s="74">
        <f t="shared" si="6"/>
        <v>0</v>
      </c>
    </row>
    <row r="79" spans="1:12" x14ac:dyDescent="0.25">
      <c r="A79" s="12"/>
      <c r="B79" s="6" t="s">
        <v>17</v>
      </c>
      <c r="C79" s="882">
        <v>8000000</v>
      </c>
      <c r="D79" s="285">
        <v>0</v>
      </c>
      <c r="E79" s="73"/>
      <c r="F79" s="74">
        <f t="shared" si="4"/>
        <v>0</v>
      </c>
      <c r="G79" s="73">
        <v>0</v>
      </c>
      <c r="H79" s="73"/>
      <c r="I79" s="74">
        <f t="shared" si="5"/>
        <v>0</v>
      </c>
      <c r="J79" s="73">
        <v>0</v>
      </c>
      <c r="K79" s="73"/>
      <c r="L79" s="74">
        <f t="shared" si="6"/>
        <v>0</v>
      </c>
    </row>
    <row r="80" spans="1:12" x14ac:dyDescent="0.25">
      <c r="A80" s="12"/>
      <c r="B80" s="6" t="s">
        <v>18</v>
      </c>
      <c r="C80" s="882"/>
      <c r="D80" s="285"/>
      <c r="E80" s="73"/>
      <c r="F80" s="74">
        <f t="shared" si="4"/>
        <v>0</v>
      </c>
      <c r="G80" s="73"/>
      <c r="H80" s="73"/>
      <c r="I80" s="74">
        <f t="shared" si="5"/>
        <v>0</v>
      </c>
      <c r="J80" s="73"/>
      <c r="K80" s="73"/>
      <c r="L80" s="74">
        <f t="shared" si="6"/>
        <v>0</v>
      </c>
    </row>
    <row r="81" spans="1:12" x14ac:dyDescent="0.25">
      <c r="A81" s="12" t="s">
        <v>450</v>
      </c>
      <c r="B81" s="6" t="s">
        <v>323</v>
      </c>
      <c r="C81" s="882"/>
      <c r="D81" s="285"/>
      <c r="E81" s="73"/>
      <c r="F81" s="74"/>
      <c r="G81" s="73"/>
      <c r="H81" s="73"/>
      <c r="I81" s="74"/>
      <c r="J81" s="73"/>
      <c r="K81" s="73"/>
      <c r="L81" s="74"/>
    </row>
    <row r="82" spans="1:12" x14ac:dyDescent="0.25">
      <c r="A82" s="12" t="s">
        <v>143</v>
      </c>
      <c r="B82" s="6" t="s">
        <v>144</v>
      </c>
      <c r="C82" s="882"/>
      <c r="D82" s="285"/>
      <c r="E82" s="73"/>
      <c r="F82" s="74">
        <f t="shared" ref="F82:F84" si="11">SUM(D82:E82)</f>
        <v>0</v>
      </c>
      <c r="G82" s="73"/>
      <c r="H82" s="73"/>
      <c r="I82" s="74">
        <f t="shared" ref="I82:I84" si="12">SUM(G82:H82)</f>
        <v>0</v>
      </c>
      <c r="J82" s="73"/>
      <c r="K82" s="73"/>
      <c r="L82" s="74">
        <f t="shared" ref="L82:L84" si="13">SUM(J82:K82)</f>
        <v>0</v>
      </c>
    </row>
    <row r="83" spans="1:12" ht="15.75" thickBot="1" x14ac:dyDescent="0.3">
      <c r="A83" s="13" t="s">
        <v>145</v>
      </c>
      <c r="B83" s="21" t="s">
        <v>146</v>
      </c>
      <c r="C83" s="933"/>
      <c r="D83" s="930"/>
      <c r="E83" s="75"/>
      <c r="F83" s="76">
        <f t="shared" si="11"/>
        <v>0</v>
      </c>
      <c r="G83" s="75"/>
      <c r="H83" s="75"/>
      <c r="I83" s="76">
        <f t="shared" si="12"/>
        <v>0</v>
      </c>
      <c r="J83" s="75"/>
      <c r="K83" s="75"/>
      <c r="L83" s="76">
        <f t="shared" si="13"/>
        <v>0</v>
      </c>
    </row>
    <row r="84" spans="1:12" s="135" customFormat="1" ht="15.75" thickBot="1" x14ac:dyDescent="0.3">
      <c r="A84" s="14" t="s">
        <v>251</v>
      </c>
      <c r="B84" s="4" t="s">
        <v>147</v>
      </c>
      <c r="C84" s="938">
        <f>C72+C73</f>
        <v>8000000</v>
      </c>
      <c r="D84" s="491">
        <f>D72+D73</f>
        <v>0</v>
      </c>
      <c r="E84" s="233">
        <f>E72+E73</f>
        <v>0</v>
      </c>
      <c r="F84" s="234">
        <f t="shared" si="11"/>
        <v>0</v>
      </c>
      <c r="G84" s="233">
        <f>G72+G73</f>
        <v>0</v>
      </c>
      <c r="H84" s="233">
        <f>H72+H73</f>
        <v>0</v>
      </c>
      <c r="I84" s="234">
        <f t="shared" si="12"/>
        <v>0</v>
      </c>
      <c r="J84" s="233">
        <f>J72+J73</f>
        <v>0</v>
      </c>
      <c r="K84" s="233">
        <f>K72+K73</f>
        <v>0</v>
      </c>
      <c r="L84" s="234">
        <f t="shared" si="13"/>
        <v>0</v>
      </c>
    </row>
    <row r="85" spans="1:12" x14ac:dyDescent="0.25">
      <c r="A85" s="16"/>
      <c r="B85" s="17"/>
      <c r="C85" s="63"/>
      <c r="D85" s="63"/>
      <c r="E85" s="63"/>
      <c r="F85" s="63"/>
      <c r="G85" s="63"/>
      <c r="H85" s="63"/>
      <c r="I85" s="63"/>
      <c r="J85" s="63"/>
      <c r="K85" s="63"/>
      <c r="L85" s="63"/>
    </row>
    <row r="86" spans="1:12" ht="15.75" thickBot="1" x14ac:dyDescent="0.3">
      <c r="A86" s="26"/>
      <c r="B86" s="27"/>
      <c r="C86" s="79"/>
      <c r="D86" s="79"/>
      <c r="E86" s="79"/>
      <c r="F86" s="79"/>
      <c r="G86" s="79"/>
      <c r="H86" s="79"/>
      <c r="I86" s="79"/>
      <c r="J86" s="79"/>
      <c r="K86" s="79"/>
      <c r="L86" s="79"/>
    </row>
    <row r="87" spans="1:12" x14ac:dyDescent="0.25">
      <c r="A87" s="18" t="s">
        <v>148</v>
      </c>
      <c r="B87" s="10" t="s">
        <v>22</v>
      </c>
      <c r="C87" s="944">
        <f>C88+C100</f>
        <v>0</v>
      </c>
      <c r="D87" s="945">
        <f>D88+D100</f>
        <v>0</v>
      </c>
      <c r="E87" s="120">
        <f>E88+E100</f>
        <v>0</v>
      </c>
      <c r="F87" s="80">
        <f t="shared" ref="F87:F149" si="14">SUM(D87:E87)</f>
        <v>0</v>
      </c>
      <c r="G87" s="120">
        <f>G88+G100</f>
        <v>0</v>
      </c>
      <c r="H87" s="120">
        <f>H88+H100</f>
        <v>0</v>
      </c>
      <c r="I87" s="80">
        <f t="shared" ref="I87:I119" si="15">SUM(G87:H87)</f>
        <v>0</v>
      </c>
      <c r="J87" s="120">
        <f>J88+J100</f>
        <v>0</v>
      </c>
      <c r="K87" s="120">
        <f>K88+K100</f>
        <v>0</v>
      </c>
      <c r="L87" s="80">
        <f t="shared" ref="L87:L121" si="16">SUM(J87:K87)</f>
        <v>0</v>
      </c>
    </row>
    <row r="88" spans="1:12" x14ac:dyDescent="0.25">
      <c r="A88" s="19" t="s">
        <v>149</v>
      </c>
      <c r="B88" s="6" t="s">
        <v>150</v>
      </c>
      <c r="C88" s="882">
        <f>SUM(C89:C99)</f>
        <v>0</v>
      </c>
      <c r="D88" s="285">
        <f>SUM(D89:D99)</f>
        <v>0</v>
      </c>
      <c r="E88" s="73">
        <f>SUM(E89:E99)</f>
        <v>0</v>
      </c>
      <c r="F88" s="74">
        <f t="shared" si="14"/>
        <v>0</v>
      </c>
      <c r="G88" s="73">
        <f>SUM(G89:G99)</f>
        <v>0</v>
      </c>
      <c r="H88" s="73">
        <f>SUM(H89:H99)</f>
        <v>0</v>
      </c>
      <c r="I88" s="74">
        <f t="shared" si="15"/>
        <v>0</v>
      </c>
      <c r="J88" s="73">
        <f>SUM(J89:J99)</f>
        <v>0</v>
      </c>
      <c r="K88" s="73">
        <f>SUM(K89:K99)</f>
        <v>0</v>
      </c>
      <c r="L88" s="74">
        <f t="shared" si="16"/>
        <v>0</v>
      </c>
    </row>
    <row r="89" spans="1:12" hidden="1" x14ac:dyDescent="0.25">
      <c r="A89" s="19" t="s">
        <v>151</v>
      </c>
      <c r="B89" s="6" t="s">
        <v>152</v>
      </c>
      <c r="C89" s="882"/>
      <c r="D89" s="285"/>
      <c r="E89" s="73"/>
      <c r="F89" s="74">
        <f t="shared" si="14"/>
        <v>0</v>
      </c>
      <c r="G89" s="73"/>
      <c r="H89" s="73"/>
      <c r="I89" s="74">
        <f t="shared" si="15"/>
        <v>0</v>
      </c>
      <c r="J89" s="73"/>
      <c r="K89" s="73"/>
      <c r="L89" s="74">
        <f t="shared" si="16"/>
        <v>0</v>
      </c>
    </row>
    <row r="90" spans="1:12" hidden="1" x14ac:dyDescent="0.25">
      <c r="A90" s="19" t="s">
        <v>440</v>
      </c>
      <c r="B90" s="6" t="s">
        <v>441</v>
      </c>
      <c r="C90" s="882"/>
      <c r="D90" s="285"/>
      <c r="E90" s="73"/>
      <c r="F90" s="74">
        <f t="shared" si="14"/>
        <v>0</v>
      </c>
      <c r="G90" s="73"/>
      <c r="H90" s="73"/>
      <c r="I90" s="74">
        <f t="shared" si="15"/>
        <v>0</v>
      </c>
      <c r="J90" s="73"/>
      <c r="K90" s="73"/>
      <c r="L90" s="74">
        <f t="shared" si="16"/>
        <v>0</v>
      </c>
    </row>
    <row r="91" spans="1:12" hidden="1" x14ac:dyDescent="0.25">
      <c r="A91" s="19" t="s">
        <v>153</v>
      </c>
      <c r="B91" s="6" t="s">
        <v>154</v>
      </c>
      <c r="C91" s="882"/>
      <c r="D91" s="285"/>
      <c r="E91" s="73"/>
      <c r="F91" s="74">
        <f t="shared" si="14"/>
        <v>0</v>
      </c>
      <c r="G91" s="73"/>
      <c r="H91" s="73"/>
      <c r="I91" s="74">
        <f t="shared" si="15"/>
        <v>0</v>
      </c>
      <c r="J91" s="73"/>
      <c r="K91" s="73"/>
      <c r="L91" s="74">
        <f t="shared" si="16"/>
        <v>0</v>
      </c>
    </row>
    <row r="92" spans="1:12" hidden="1" x14ac:dyDescent="0.25">
      <c r="A92" s="19" t="s">
        <v>155</v>
      </c>
      <c r="B92" s="6" t="s">
        <v>156</v>
      </c>
      <c r="C92" s="882"/>
      <c r="D92" s="285"/>
      <c r="E92" s="73"/>
      <c r="F92" s="74">
        <f t="shared" si="14"/>
        <v>0</v>
      </c>
      <c r="G92" s="73"/>
      <c r="H92" s="73"/>
      <c r="I92" s="74">
        <f t="shared" si="15"/>
        <v>0</v>
      </c>
      <c r="J92" s="73"/>
      <c r="K92" s="73"/>
      <c r="L92" s="74">
        <f t="shared" si="16"/>
        <v>0</v>
      </c>
    </row>
    <row r="93" spans="1:12" hidden="1" x14ac:dyDescent="0.25">
      <c r="A93" s="19" t="s">
        <v>157</v>
      </c>
      <c r="B93" s="6" t="s">
        <v>158</v>
      </c>
      <c r="C93" s="882"/>
      <c r="D93" s="285"/>
      <c r="E93" s="73"/>
      <c r="F93" s="74">
        <f t="shared" si="14"/>
        <v>0</v>
      </c>
      <c r="G93" s="73"/>
      <c r="H93" s="73"/>
      <c r="I93" s="74">
        <f t="shared" si="15"/>
        <v>0</v>
      </c>
      <c r="J93" s="73"/>
      <c r="K93" s="73"/>
      <c r="L93" s="74">
        <f t="shared" si="16"/>
        <v>0</v>
      </c>
    </row>
    <row r="94" spans="1:12" hidden="1" x14ac:dyDescent="0.25">
      <c r="A94" s="19" t="s">
        <v>159</v>
      </c>
      <c r="B94" s="6" t="s">
        <v>160</v>
      </c>
      <c r="C94" s="882"/>
      <c r="D94" s="285"/>
      <c r="E94" s="73"/>
      <c r="F94" s="74">
        <f t="shared" si="14"/>
        <v>0</v>
      </c>
      <c r="G94" s="73"/>
      <c r="H94" s="73"/>
      <c r="I94" s="74">
        <f t="shared" si="15"/>
        <v>0</v>
      </c>
      <c r="J94" s="73"/>
      <c r="K94" s="73"/>
      <c r="L94" s="74">
        <f t="shared" si="16"/>
        <v>0</v>
      </c>
    </row>
    <row r="95" spans="1:12" hidden="1" x14ac:dyDescent="0.25">
      <c r="A95" s="19" t="s">
        <v>161</v>
      </c>
      <c r="B95" s="6" t="s">
        <v>162</v>
      </c>
      <c r="C95" s="882"/>
      <c r="D95" s="285"/>
      <c r="E95" s="73"/>
      <c r="F95" s="74">
        <f t="shared" si="14"/>
        <v>0</v>
      </c>
      <c r="G95" s="73"/>
      <c r="H95" s="73"/>
      <c r="I95" s="74">
        <f t="shared" si="15"/>
        <v>0</v>
      </c>
      <c r="J95" s="73"/>
      <c r="K95" s="73"/>
      <c r="L95" s="74">
        <f t="shared" si="16"/>
        <v>0</v>
      </c>
    </row>
    <row r="96" spans="1:12" hidden="1" x14ac:dyDescent="0.25">
      <c r="A96" s="19" t="s">
        <v>163</v>
      </c>
      <c r="B96" s="6" t="s">
        <v>164</v>
      </c>
      <c r="C96" s="882"/>
      <c r="D96" s="285"/>
      <c r="E96" s="73"/>
      <c r="F96" s="74">
        <f t="shared" si="14"/>
        <v>0</v>
      </c>
      <c r="G96" s="73"/>
      <c r="H96" s="73"/>
      <c r="I96" s="74">
        <f t="shared" si="15"/>
        <v>0</v>
      </c>
      <c r="J96" s="73"/>
      <c r="K96" s="73"/>
      <c r="L96" s="74">
        <f t="shared" si="16"/>
        <v>0</v>
      </c>
    </row>
    <row r="97" spans="1:12" hidden="1" x14ac:dyDescent="0.25">
      <c r="A97" s="19" t="s">
        <v>165</v>
      </c>
      <c r="B97" s="6" t="s">
        <v>166</v>
      </c>
      <c r="C97" s="882"/>
      <c r="D97" s="285"/>
      <c r="E97" s="73"/>
      <c r="F97" s="74">
        <f t="shared" si="14"/>
        <v>0</v>
      </c>
      <c r="G97" s="73"/>
      <c r="H97" s="73"/>
      <c r="I97" s="74">
        <f t="shared" si="15"/>
        <v>0</v>
      </c>
      <c r="J97" s="73"/>
      <c r="K97" s="73"/>
      <c r="L97" s="74">
        <f t="shared" si="16"/>
        <v>0</v>
      </c>
    </row>
    <row r="98" spans="1:12" hidden="1" x14ac:dyDescent="0.25">
      <c r="A98" s="19" t="s">
        <v>167</v>
      </c>
      <c r="B98" s="6" t="s">
        <v>168</v>
      </c>
      <c r="C98" s="882"/>
      <c r="D98" s="285"/>
      <c r="E98" s="73"/>
      <c r="F98" s="74">
        <f t="shared" si="14"/>
        <v>0</v>
      </c>
      <c r="G98" s="73"/>
      <c r="H98" s="73"/>
      <c r="I98" s="74">
        <f t="shared" si="15"/>
        <v>0</v>
      </c>
      <c r="J98" s="73"/>
      <c r="K98" s="73"/>
      <c r="L98" s="74">
        <f t="shared" si="16"/>
        <v>0</v>
      </c>
    </row>
    <row r="99" spans="1:12" hidden="1" x14ac:dyDescent="0.25">
      <c r="A99" s="19" t="s">
        <v>169</v>
      </c>
      <c r="B99" s="6" t="s">
        <v>170</v>
      </c>
      <c r="C99" s="882"/>
      <c r="D99" s="285"/>
      <c r="E99" s="73"/>
      <c r="F99" s="74">
        <f t="shared" si="14"/>
        <v>0</v>
      </c>
      <c r="G99" s="73"/>
      <c r="H99" s="73"/>
      <c r="I99" s="74">
        <f t="shared" si="15"/>
        <v>0</v>
      </c>
      <c r="J99" s="73"/>
      <c r="K99" s="73"/>
      <c r="L99" s="74">
        <f t="shared" si="16"/>
        <v>0</v>
      </c>
    </row>
    <row r="100" spans="1:12" ht="15.75" thickBot="1" x14ac:dyDescent="0.3">
      <c r="A100" s="19" t="s">
        <v>171</v>
      </c>
      <c r="B100" s="6" t="s">
        <v>172</v>
      </c>
      <c r="C100" s="933">
        <f>SUM(C101:C103)</f>
        <v>0</v>
      </c>
      <c r="D100" s="930">
        <f>SUM(D101:D103)</f>
        <v>0</v>
      </c>
      <c r="E100" s="75">
        <f>SUM(E101:E103)</f>
        <v>0</v>
      </c>
      <c r="F100" s="76">
        <f t="shared" si="14"/>
        <v>0</v>
      </c>
      <c r="G100" s="75">
        <f>SUM(G101:G103)</f>
        <v>0</v>
      </c>
      <c r="H100" s="75">
        <f>SUM(H101:H103)</f>
        <v>0</v>
      </c>
      <c r="I100" s="76">
        <f t="shared" si="15"/>
        <v>0</v>
      </c>
      <c r="J100" s="75">
        <f>SUM(J101:J103)</f>
        <v>0</v>
      </c>
      <c r="K100" s="75">
        <f>SUM(K101:K103)</f>
        <v>0</v>
      </c>
      <c r="L100" s="76">
        <f t="shared" si="16"/>
        <v>0</v>
      </c>
    </row>
    <row r="101" spans="1:12" ht="15.75" hidden="1" thickBot="1" x14ac:dyDescent="0.3">
      <c r="A101" s="19" t="s">
        <v>173</v>
      </c>
      <c r="B101" s="6" t="s">
        <v>174</v>
      </c>
      <c r="C101" s="932"/>
      <c r="D101" s="125"/>
      <c r="E101" s="71"/>
      <c r="F101" s="72">
        <f t="shared" si="14"/>
        <v>0</v>
      </c>
      <c r="G101" s="71"/>
      <c r="H101" s="71"/>
      <c r="I101" s="72">
        <f t="shared" si="15"/>
        <v>0</v>
      </c>
      <c r="J101" s="71"/>
      <c r="K101" s="71"/>
      <c r="L101" s="72">
        <f t="shared" si="16"/>
        <v>0</v>
      </c>
    </row>
    <row r="102" spans="1:12" ht="15.75" hidden="1" thickBot="1" x14ac:dyDescent="0.3">
      <c r="A102" s="19" t="s">
        <v>175</v>
      </c>
      <c r="B102" s="6" t="s">
        <v>176</v>
      </c>
      <c r="C102" s="882"/>
      <c r="D102" s="285"/>
      <c r="E102" s="73"/>
      <c r="F102" s="74">
        <f t="shared" si="14"/>
        <v>0</v>
      </c>
      <c r="G102" s="73"/>
      <c r="H102" s="73"/>
      <c r="I102" s="74">
        <f t="shared" si="15"/>
        <v>0</v>
      </c>
      <c r="J102" s="73"/>
      <c r="K102" s="73"/>
      <c r="L102" s="74">
        <f t="shared" si="16"/>
        <v>0</v>
      </c>
    </row>
    <row r="103" spans="1:12" ht="15.75" hidden="1" thickBot="1" x14ac:dyDescent="0.3">
      <c r="A103" s="20" t="s">
        <v>177</v>
      </c>
      <c r="B103" s="21" t="s">
        <v>178</v>
      </c>
      <c r="C103" s="933"/>
      <c r="D103" s="930"/>
      <c r="E103" s="75"/>
      <c r="F103" s="76">
        <f t="shared" si="14"/>
        <v>0</v>
      </c>
      <c r="G103" s="75"/>
      <c r="H103" s="75"/>
      <c r="I103" s="76">
        <f t="shared" si="15"/>
        <v>0</v>
      </c>
      <c r="J103" s="75"/>
      <c r="K103" s="75"/>
      <c r="L103" s="76">
        <f t="shared" si="16"/>
        <v>0</v>
      </c>
    </row>
    <row r="104" spans="1:12" s="135" customFormat="1" x14ac:dyDescent="0.25">
      <c r="A104" s="18" t="s">
        <v>179</v>
      </c>
      <c r="B104" s="10" t="s">
        <v>180</v>
      </c>
      <c r="C104" s="939">
        <f>SUM(C105:C109)</f>
        <v>0</v>
      </c>
      <c r="D104" s="940">
        <f>SUM(D105:D109)</f>
        <v>0</v>
      </c>
      <c r="E104" s="379">
        <f>SUM(E105:E109)</f>
        <v>0</v>
      </c>
      <c r="F104" s="380">
        <f t="shared" si="14"/>
        <v>0</v>
      </c>
      <c r="G104" s="379">
        <f>SUM(G105:G109)</f>
        <v>0</v>
      </c>
      <c r="H104" s="379">
        <f>SUM(H105:H109)</f>
        <v>0</v>
      </c>
      <c r="I104" s="380">
        <f t="shared" si="15"/>
        <v>0</v>
      </c>
      <c r="J104" s="379">
        <f>SUM(J105:J109)</f>
        <v>0</v>
      </c>
      <c r="K104" s="379">
        <f>SUM(K105:K109)</f>
        <v>0</v>
      </c>
      <c r="L104" s="380">
        <f t="shared" si="16"/>
        <v>0</v>
      </c>
    </row>
    <row r="105" spans="1:12" x14ac:dyDescent="0.25">
      <c r="A105" s="19"/>
      <c r="B105" s="6" t="s">
        <v>181</v>
      </c>
      <c r="C105" s="882"/>
      <c r="D105" s="285"/>
      <c r="E105" s="73"/>
      <c r="F105" s="74">
        <f t="shared" si="14"/>
        <v>0</v>
      </c>
      <c r="G105" s="73"/>
      <c r="H105" s="73"/>
      <c r="I105" s="74">
        <f t="shared" si="15"/>
        <v>0</v>
      </c>
      <c r="J105" s="73"/>
      <c r="K105" s="73"/>
      <c r="L105" s="74">
        <f t="shared" si="16"/>
        <v>0</v>
      </c>
    </row>
    <row r="106" spans="1:12" x14ac:dyDescent="0.25">
      <c r="A106" s="19"/>
      <c r="B106" s="6" t="s">
        <v>182</v>
      </c>
      <c r="C106" s="882"/>
      <c r="D106" s="285"/>
      <c r="E106" s="73"/>
      <c r="F106" s="74">
        <f t="shared" si="14"/>
        <v>0</v>
      </c>
      <c r="G106" s="73"/>
      <c r="H106" s="73"/>
      <c r="I106" s="74">
        <f t="shared" si="15"/>
        <v>0</v>
      </c>
      <c r="J106" s="73"/>
      <c r="K106" s="73"/>
      <c r="L106" s="74">
        <f t="shared" si="16"/>
        <v>0</v>
      </c>
    </row>
    <row r="107" spans="1:12" x14ac:dyDescent="0.25">
      <c r="A107" s="20"/>
      <c r="B107" s="21" t="s">
        <v>183</v>
      </c>
      <c r="C107" s="882"/>
      <c r="D107" s="285"/>
      <c r="E107" s="73"/>
      <c r="F107" s="74">
        <f t="shared" si="14"/>
        <v>0</v>
      </c>
      <c r="G107" s="73"/>
      <c r="H107" s="73"/>
      <c r="I107" s="74">
        <f t="shared" si="15"/>
        <v>0</v>
      </c>
      <c r="J107" s="73"/>
      <c r="K107" s="73"/>
      <c r="L107" s="74">
        <f t="shared" si="16"/>
        <v>0</v>
      </c>
    </row>
    <row r="108" spans="1:12" x14ac:dyDescent="0.25">
      <c r="A108" s="20"/>
      <c r="B108" s="21" t="s">
        <v>184</v>
      </c>
      <c r="C108" s="882"/>
      <c r="D108" s="285"/>
      <c r="E108" s="73"/>
      <c r="F108" s="74">
        <f t="shared" si="14"/>
        <v>0</v>
      </c>
      <c r="G108" s="73"/>
      <c r="H108" s="73"/>
      <c r="I108" s="74">
        <f t="shared" si="15"/>
        <v>0</v>
      </c>
      <c r="J108" s="73"/>
      <c r="K108" s="73"/>
      <c r="L108" s="74">
        <f t="shared" si="16"/>
        <v>0</v>
      </c>
    </row>
    <row r="109" spans="1:12" ht="15.75" thickBot="1" x14ac:dyDescent="0.3">
      <c r="A109" s="20"/>
      <c r="B109" s="21" t="s">
        <v>185</v>
      </c>
      <c r="C109" s="933"/>
      <c r="D109" s="930"/>
      <c r="E109" s="75"/>
      <c r="F109" s="76">
        <f t="shared" si="14"/>
        <v>0</v>
      </c>
      <c r="G109" s="75"/>
      <c r="H109" s="75"/>
      <c r="I109" s="76">
        <f t="shared" si="15"/>
        <v>0</v>
      </c>
      <c r="J109" s="75"/>
      <c r="K109" s="75"/>
      <c r="L109" s="76">
        <f t="shared" si="16"/>
        <v>0</v>
      </c>
    </row>
    <row r="110" spans="1:12" s="135" customFormat="1" x14ac:dyDescent="0.25">
      <c r="A110" s="18" t="s">
        <v>186</v>
      </c>
      <c r="B110" s="10" t="s">
        <v>23</v>
      </c>
      <c r="C110" s="939">
        <f>SUM(C111:C112,C113,C126,C125)</f>
        <v>0</v>
      </c>
      <c r="D110" s="940">
        <f>SUM(D111:D112,D113,D126,D125)</f>
        <v>0</v>
      </c>
      <c r="E110" s="379">
        <f>SUM(E111:E112,E113,E126,E125)</f>
        <v>0</v>
      </c>
      <c r="F110" s="380">
        <f t="shared" si="14"/>
        <v>0</v>
      </c>
      <c r="G110" s="379">
        <f>SUM(G111:G112,G113,G126,G125)</f>
        <v>0</v>
      </c>
      <c r="H110" s="379">
        <f>SUM(H111:H112,H113,H126,H125)</f>
        <v>0</v>
      </c>
      <c r="I110" s="380">
        <f t="shared" si="15"/>
        <v>0</v>
      </c>
      <c r="J110" s="379">
        <f>SUM(J111:J112,J113,J126,J125)</f>
        <v>0</v>
      </c>
      <c r="K110" s="379">
        <f>SUM(K111:K112,K113,K126,K125)</f>
        <v>0</v>
      </c>
      <c r="L110" s="380">
        <f t="shared" si="16"/>
        <v>0</v>
      </c>
    </row>
    <row r="111" spans="1:12" x14ac:dyDescent="0.25">
      <c r="A111" s="19" t="s">
        <v>187</v>
      </c>
      <c r="B111" s="6" t="s">
        <v>188</v>
      </c>
      <c r="C111" s="882"/>
      <c r="D111" s="285"/>
      <c r="E111" s="73"/>
      <c r="F111" s="74">
        <f t="shared" si="14"/>
        <v>0</v>
      </c>
      <c r="G111" s="73"/>
      <c r="H111" s="73"/>
      <c r="I111" s="74">
        <f t="shared" si="15"/>
        <v>0</v>
      </c>
      <c r="J111" s="73"/>
      <c r="K111" s="73"/>
      <c r="L111" s="74">
        <f t="shared" si="16"/>
        <v>0</v>
      </c>
    </row>
    <row r="112" spans="1:12" x14ac:dyDescent="0.25">
      <c r="A112" s="19" t="s">
        <v>189</v>
      </c>
      <c r="B112" s="6" t="s">
        <v>190</v>
      </c>
      <c r="C112" s="882"/>
      <c r="D112" s="285"/>
      <c r="E112" s="73"/>
      <c r="F112" s="74">
        <f t="shared" si="14"/>
        <v>0</v>
      </c>
      <c r="G112" s="73"/>
      <c r="H112" s="73"/>
      <c r="I112" s="74">
        <f t="shared" si="15"/>
        <v>0</v>
      </c>
      <c r="J112" s="73"/>
      <c r="K112" s="73"/>
      <c r="L112" s="74">
        <f t="shared" si="16"/>
        <v>0</v>
      </c>
    </row>
    <row r="113" spans="1:21" x14ac:dyDescent="0.25">
      <c r="A113" s="19" t="s">
        <v>191</v>
      </c>
      <c r="B113" s="6" t="s">
        <v>192</v>
      </c>
      <c r="C113" s="882">
        <f>SUM(C114:C124)</f>
        <v>0</v>
      </c>
      <c r="D113" s="285">
        <f t="shared" ref="D113:E113" si="17">SUM(D114:D124)-D115-D116-D117-D118</f>
        <v>0</v>
      </c>
      <c r="E113" s="73">
        <f t="shared" si="17"/>
        <v>0</v>
      </c>
      <c r="F113" s="74">
        <f t="shared" si="14"/>
        <v>0</v>
      </c>
      <c r="G113" s="73">
        <f t="shared" ref="G113:H113" si="18">SUM(G114:G124)-G115-G116-G117-G118</f>
        <v>0</v>
      </c>
      <c r="H113" s="73">
        <f t="shared" si="18"/>
        <v>0</v>
      </c>
      <c r="I113" s="74">
        <f t="shared" si="15"/>
        <v>0</v>
      </c>
      <c r="J113" s="73">
        <f t="shared" ref="J113:K113" si="19">SUM(J114:J124)-J115-J116-J117-J118</f>
        <v>0</v>
      </c>
      <c r="K113" s="73">
        <f t="shared" si="19"/>
        <v>0</v>
      </c>
      <c r="L113" s="74">
        <f t="shared" si="16"/>
        <v>0</v>
      </c>
    </row>
    <row r="114" spans="1:21" x14ac:dyDescent="0.25">
      <c r="A114" s="19" t="s">
        <v>193</v>
      </c>
      <c r="B114" s="6" t="s">
        <v>194</v>
      </c>
      <c r="C114" s="882"/>
      <c r="D114" s="285"/>
      <c r="E114" s="73"/>
      <c r="F114" s="74">
        <f t="shared" si="14"/>
        <v>0</v>
      </c>
      <c r="G114" s="73"/>
      <c r="H114" s="73"/>
      <c r="I114" s="74">
        <f t="shared" si="15"/>
        <v>0</v>
      </c>
      <c r="J114" s="73"/>
      <c r="K114" s="73"/>
      <c r="L114" s="74">
        <f t="shared" si="16"/>
        <v>0</v>
      </c>
    </row>
    <row r="115" spans="1:21" x14ac:dyDescent="0.25">
      <c r="A115" s="19"/>
      <c r="B115" s="6" t="s">
        <v>874</v>
      </c>
      <c r="C115" s="882"/>
      <c r="D115" s="285"/>
      <c r="E115" s="73"/>
      <c r="F115" s="74">
        <f t="shared" si="14"/>
        <v>0</v>
      </c>
      <c r="G115" s="73"/>
      <c r="H115" s="73"/>
      <c r="I115" s="74">
        <f t="shared" si="15"/>
        <v>0</v>
      </c>
      <c r="J115" s="73"/>
      <c r="K115" s="73"/>
      <c r="L115" s="74">
        <f t="shared" si="16"/>
        <v>0</v>
      </c>
    </row>
    <row r="116" spans="1:21" x14ac:dyDescent="0.25">
      <c r="A116" s="19"/>
      <c r="B116" s="6" t="s">
        <v>875</v>
      </c>
      <c r="C116" s="882"/>
      <c r="D116" s="285"/>
      <c r="E116" s="73"/>
      <c r="F116" s="74">
        <f t="shared" si="14"/>
        <v>0</v>
      </c>
      <c r="G116" s="73"/>
      <c r="H116" s="73"/>
      <c r="I116" s="74">
        <f t="shared" si="15"/>
        <v>0</v>
      </c>
      <c r="J116" s="73"/>
      <c r="K116" s="73"/>
      <c r="L116" s="74">
        <f t="shared" si="16"/>
        <v>0</v>
      </c>
    </row>
    <row r="117" spans="1:21" x14ac:dyDescent="0.25">
      <c r="A117" s="19"/>
      <c r="B117" s="6" t="s">
        <v>873</v>
      </c>
      <c r="C117" s="882"/>
      <c r="D117" s="285"/>
      <c r="E117" s="73"/>
      <c r="F117" s="74">
        <f t="shared" si="14"/>
        <v>0</v>
      </c>
      <c r="G117" s="73"/>
      <c r="H117" s="73"/>
      <c r="I117" s="74">
        <f t="shared" si="15"/>
        <v>0</v>
      </c>
      <c r="J117" s="73"/>
      <c r="K117" s="73"/>
      <c r="L117" s="74">
        <f t="shared" si="16"/>
        <v>0</v>
      </c>
    </row>
    <row r="118" spans="1:21" x14ac:dyDescent="0.25">
      <c r="A118" s="19"/>
      <c r="B118" s="6" t="s">
        <v>876</v>
      </c>
      <c r="C118" s="882"/>
      <c r="D118" s="285"/>
      <c r="E118" s="73"/>
      <c r="F118" s="74">
        <f t="shared" si="14"/>
        <v>0</v>
      </c>
      <c r="G118" s="73"/>
      <c r="H118" s="73"/>
      <c r="I118" s="74">
        <f t="shared" si="15"/>
        <v>0</v>
      </c>
      <c r="J118" s="73"/>
      <c r="K118" s="73"/>
      <c r="L118" s="74">
        <f t="shared" si="16"/>
        <v>0</v>
      </c>
    </row>
    <row r="119" spans="1:21" x14ac:dyDescent="0.25">
      <c r="A119" s="19" t="s">
        <v>195</v>
      </c>
      <c r="B119" s="6" t="s">
        <v>196</v>
      </c>
      <c r="C119" s="882"/>
      <c r="D119" s="285"/>
      <c r="E119" s="73"/>
      <c r="F119" s="74">
        <f t="shared" si="14"/>
        <v>0</v>
      </c>
      <c r="G119" s="73"/>
      <c r="H119" s="73"/>
      <c r="I119" s="74">
        <f t="shared" si="15"/>
        <v>0</v>
      </c>
      <c r="J119" s="73"/>
      <c r="K119" s="73"/>
      <c r="L119" s="74">
        <f t="shared" si="16"/>
        <v>0</v>
      </c>
    </row>
    <row r="120" spans="1:21" x14ac:dyDescent="0.25">
      <c r="A120" s="19" t="s">
        <v>197</v>
      </c>
      <c r="B120" s="6" t="s">
        <v>198</v>
      </c>
      <c r="C120" s="882"/>
      <c r="D120" s="285"/>
      <c r="E120" s="73"/>
      <c r="F120" s="74">
        <f t="shared" si="14"/>
        <v>0</v>
      </c>
      <c r="G120" s="73"/>
      <c r="H120" s="73"/>
      <c r="I120" s="74">
        <f t="shared" ref="I120:I149" si="20">SUM(G120:H120)</f>
        <v>0</v>
      </c>
      <c r="J120" s="73"/>
      <c r="K120" s="73"/>
      <c r="L120" s="74">
        <f t="shared" si="16"/>
        <v>0</v>
      </c>
    </row>
    <row r="121" spans="1:21" x14ac:dyDescent="0.25">
      <c r="A121" s="19" t="s">
        <v>199</v>
      </c>
      <c r="B121" s="6" t="s">
        <v>200</v>
      </c>
      <c r="C121" s="882"/>
      <c r="D121" s="285"/>
      <c r="E121" s="73"/>
      <c r="F121" s="74">
        <f t="shared" si="14"/>
        <v>0</v>
      </c>
      <c r="G121" s="73"/>
      <c r="H121" s="73"/>
      <c r="I121" s="74">
        <f t="shared" si="20"/>
        <v>0</v>
      </c>
      <c r="J121" s="73"/>
      <c r="K121" s="73"/>
      <c r="L121" s="74">
        <f t="shared" si="16"/>
        <v>0</v>
      </c>
    </row>
    <row r="122" spans="1:21" x14ac:dyDescent="0.25">
      <c r="A122" s="19" t="s">
        <v>201</v>
      </c>
      <c r="B122" s="6" t="s">
        <v>202</v>
      </c>
      <c r="C122" s="882"/>
      <c r="D122" s="285"/>
      <c r="E122" s="73"/>
      <c r="F122" s="74">
        <f t="shared" si="14"/>
        <v>0</v>
      </c>
      <c r="G122" s="73"/>
      <c r="H122" s="73"/>
      <c r="I122" s="74">
        <f t="shared" si="20"/>
        <v>0</v>
      </c>
      <c r="J122" s="73"/>
      <c r="K122" s="73"/>
      <c r="L122" s="74">
        <f t="shared" ref="L122:L149" si="21">SUM(J122:K122)</f>
        <v>0</v>
      </c>
    </row>
    <row r="123" spans="1:21" x14ac:dyDescent="0.25">
      <c r="A123" s="19" t="s">
        <v>203</v>
      </c>
      <c r="B123" s="6" t="s">
        <v>204</v>
      </c>
      <c r="C123" s="882"/>
      <c r="D123" s="285"/>
      <c r="E123" s="73"/>
      <c r="F123" s="74">
        <f t="shared" si="14"/>
        <v>0</v>
      </c>
      <c r="G123" s="73"/>
      <c r="H123" s="73"/>
      <c r="I123" s="74">
        <f t="shared" si="20"/>
        <v>0</v>
      </c>
      <c r="J123" s="73"/>
      <c r="K123" s="73"/>
      <c r="L123" s="74">
        <f t="shared" si="21"/>
        <v>0</v>
      </c>
    </row>
    <row r="124" spans="1:21" x14ac:dyDescent="0.25">
      <c r="A124" s="19" t="s">
        <v>205</v>
      </c>
      <c r="B124" s="6" t="s">
        <v>206</v>
      </c>
      <c r="C124" s="882"/>
      <c r="D124" s="285"/>
      <c r="E124" s="73"/>
      <c r="F124" s="74">
        <f t="shared" si="14"/>
        <v>0</v>
      </c>
      <c r="G124" s="73"/>
      <c r="H124" s="73"/>
      <c r="I124" s="74">
        <f t="shared" si="20"/>
        <v>0</v>
      </c>
      <c r="J124" s="73"/>
      <c r="K124" s="73"/>
      <c r="L124" s="74">
        <f t="shared" si="21"/>
        <v>0</v>
      </c>
    </row>
    <row r="125" spans="1:21" x14ac:dyDescent="0.25">
      <c r="A125" s="19" t="s">
        <v>207</v>
      </c>
      <c r="B125" s="6" t="s">
        <v>208</v>
      </c>
      <c r="C125" s="882"/>
      <c r="D125" s="285"/>
      <c r="E125" s="73"/>
      <c r="F125" s="74">
        <f t="shared" si="14"/>
        <v>0</v>
      </c>
      <c r="G125" s="73"/>
      <c r="H125" s="73"/>
      <c r="I125" s="74">
        <f t="shared" si="20"/>
        <v>0</v>
      </c>
      <c r="J125" s="73"/>
      <c r="K125" s="73"/>
      <c r="L125" s="74">
        <f t="shared" si="21"/>
        <v>0</v>
      </c>
    </row>
    <row r="126" spans="1:21" x14ac:dyDescent="0.25">
      <c r="A126" s="19" t="s">
        <v>209</v>
      </c>
      <c r="B126" s="6" t="s">
        <v>210</v>
      </c>
      <c r="C126" s="882">
        <f>SUM(C127:C130)</f>
        <v>0</v>
      </c>
      <c r="D126" s="285">
        <f>SUM(D127:D130)</f>
        <v>0</v>
      </c>
      <c r="E126" s="73">
        <f>SUM(E127:E130)</f>
        <v>0</v>
      </c>
      <c r="F126" s="74">
        <f t="shared" si="14"/>
        <v>0</v>
      </c>
      <c r="G126" s="73">
        <f>SUM(G127:G130)</f>
        <v>0</v>
      </c>
      <c r="H126" s="73">
        <f>SUM(H127:H130)</f>
        <v>0</v>
      </c>
      <c r="I126" s="74">
        <f t="shared" si="20"/>
        <v>0</v>
      </c>
      <c r="J126" s="73">
        <f>SUM(J127:J130)</f>
        <v>0</v>
      </c>
      <c r="K126" s="73">
        <f>SUM(K127:K130)</f>
        <v>0</v>
      </c>
      <c r="L126" s="74">
        <f t="shared" si="21"/>
        <v>0</v>
      </c>
    </row>
    <row r="127" spans="1:21" x14ac:dyDescent="0.25">
      <c r="A127" s="19"/>
      <c r="B127" s="6" t="s">
        <v>647</v>
      </c>
      <c r="C127" s="882"/>
      <c r="D127" s="285"/>
      <c r="E127" s="73"/>
      <c r="F127" s="74">
        <f t="shared" si="14"/>
        <v>0</v>
      </c>
      <c r="G127" s="73"/>
      <c r="H127" s="73"/>
      <c r="I127" s="74">
        <f t="shared" si="20"/>
        <v>0</v>
      </c>
      <c r="J127" s="73"/>
      <c r="K127" s="73"/>
      <c r="L127" s="74">
        <f t="shared" si="21"/>
        <v>0</v>
      </c>
    </row>
    <row r="128" spans="1:21" x14ac:dyDescent="0.25">
      <c r="A128" s="19"/>
      <c r="B128" s="6" t="s">
        <v>646</v>
      </c>
      <c r="C128" s="882"/>
      <c r="D128" s="285"/>
      <c r="E128" s="73"/>
      <c r="F128" s="74">
        <f t="shared" ref="F128" si="22">SUM(D128:E128)</f>
        <v>0</v>
      </c>
      <c r="G128" s="73"/>
      <c r="H128" s="73"/>
      <c r="I128" s="74">
        <f t="shared" ref="I128" si="23">SUM(G128:H128)</f>
        <v>0</v>
      </c>
      <c r="J128" s="73"/>
      <c r="K128" s="73"/>
      <c r="L128" s="74">
        <f t="shared" ref="L128" si="24">SUM(J128:K128)</f>
        <v>0</v>
      </c>
      <c r="M128" s="63"/>
      <c r="N128" s="63"/>
      <c r="O128" s="63"/>
      <c r="Q128" s="63"/>
      <c r="R128" s="63"/>
      <c r="S128" s="63"/>
      <c r="T128" s="63"/>
      <c r="U128" s="63"/>
    </row>
    <row r="129" spans="1:12" x14ac:dyDescent="0.25">
      <c r="A129" s="20"/>
      <c r="B129" s="21" t="s">
        <v>211</v>
      </c>
      <c r="C129" s="882"/>
      <c r="D129" s="285"/>
      <c r="E129" s="73"/>
      <c r="F129" s="74">
        <f t="shared" si="14"/>
        <v>0</v>
      </c>
      <c r="G129" s="73"/>
      <c r="H129" s="73"/>
      <c r="I129" s="74">
        <f t="shared" si="20"/>
        <v>0</v>
      </c>
      <c r="J129" s="73"/>
      <c r="K129" s="73"/>
      <c r="L129" s="74">
        <f t="shared" si="21"/>
        <v>0</v>
      </c>
    </row>
    <row r="130" spans="1:12" ht="15.75" thickBot="1" x14ac:dyDescent="0.3">
      <c r="A130" s="20" t="s">
        <v>212</v>
      </c>
      <c r="B130" s="21" t="s">
        <v>213</v>
      </c>
      <c r="C130" s="933"/>
      <c r="D130" s="930"/>
      <c r="E130" s="75"/>
      <c r="F130" s="76">
        <f t="shared" si="14"/>
        <v>0</v>
      </c>
      <c r="G130" s="75"/>
      <c r="H130" s="75"/>
      <c r="I130" s="76">
        <f t="shared" si="20"/>
        <v>0</v>
      </c>
      <c r="J130" s="75"/>
      <c r="K130" s="75"/>
      <c r="L130" s="76">
        <f t="shared" si="21"/>
        <v>0</v>
      </c>
    </row>
    <row r="131" spans="1:12" ht="15.75" thickBot="1" x14ac:dyDescent="0.3">
      <c r="A131" s="22" t="s">
        <v>214</v>
      </c>
      <c r="B131" s="4" t="s">
        <v>24</v>
      </c>
      <c r="C131" s="931"/>
      <c r="D131" s="929"/>
      <c r="E131" s="77"/>
      <c r="F131" s="78">
        <f t="shared" si="14"/>
        <v>0</v>
      </c>
      <c r="G131" s="77"/>
      <c r="H131" s="77"/>
      <c r="I131" s="78">
        <f t="shared" si="20"/>
        <v>0</v>
      </c>
      <c r="J131" s="77"/>
      <c r="K131" s="77"/>
      <c r="L131" s="78">
        <f t="shared" si="21"/>
        <v>0</v>
      </c>
    </row>
    <row r="132" spans="1:12" ht="15.75" thickBot="1" x14ac:dyDescent="0.3">
      <c r="A132" s="22" t="s">
        <v>215</v>
      </c>
      <c r="B132" s="4" t="s">
        <v>25</v>
      </c>
      <c r="C132" s="931">
        <f>SUM(C133:C138)</f>
        <v>0</v>
      </c>
      <c r="D132" s="929">
        <f>SUM(D133:D138)</f>
        <v>0</v>
      </c>
      <c r="E132" s="77">
        <f>SUM(E133:E138)</f>
        <v>0</v>
      </c>
      <c r="F132" s="78">
        <f t="shared" si="14"/>
        <v>0</v>
      </c>
      <c r="G132" s="77">
        <f>SUM(G133:G138)</f>
        <v>0</v>
      </c>
      <c r="H132" s="77">
        <f>SUM(H133:H138)</f>
        <v>0</v>
      </c>
      <c r="I132" s="78">
        <f t="shared" si="20"/>
        <v>0</v>
      </c>
      <c r="J132" s="77">
        <f>SUM(J133:J138)</f>
        <v>0</v>
      </c>
      <c r="K132" s="77">
        <f>SUM(K133:K138)</f>
        <v>0</v>
      </c>
      <c r="L132" s="78">
        <f t="shared" si="21"/>
        <v>0</v>
      </c>
    </row>
    <row r="133" spans="1:12" x14ac:dyDescent="0.25">
      <c r="A133" s="314" t="s">
        <v>216</v>
      </c>
      <c r="B133" s="241" t="s">
        <v>217</v>
      </c>
      <c r="C133" s="932"/>
      <c r="D133" s="125"/>
      <c r="E133" s="71"/>
      <c r="F133" s="72">
        <f t="shared" si="14"/>
        <v>0</v>
      </c>
      <c r="G133" s="71"/>
      <c r="H133" s="71"/>
      <c r="I133" s="72">
        <f t="shared" si="20"/>
        <v>0</v>
      </c>
      <c r="J133" s="71"/>
      <c r="K133" s="71"/>
      <c r="L133" s="72">
        <f t="shared" si="21"/>
        <v>0</v>
      </c>
    </row>
    <row r="134" spans="1:12" x14ac:dyDescent="0.25">
      <c r="A134" s="19" t="s">
        <v>455</v>
      </c>
      <c r="B134" s="6" t="s">
        <v>456</v>
      </c>
      <c r="C134" s="882"/>
      <c r="D134" s="285"/>
      <c r="E134" s="73"/>
      <c r="F134" s="74">
        <f t="shared" si="14"/>
        <v>0</v>
      </c>
      <c r="G134" s="73"/>
      <c r="H134" s="73"/>
      <c r="I134" s="74">
        <f t="shared" si="20"/>
        <v>0</v>
      </c>
      <c r="J134" s="73"/>
      <c r="K134" s="73"/>
      <c r="L134" s="74">
        <f t="shared" si="21"/>
        <v>0</v>
      </c>
    </row>
    <row r="135" spans="1:12" x14ac:dyDescent="0.25">
      <c r="A135" s="19" t="s">
        <v>218</v>
      </c>
      <c r="B135" s="6" t="s">
        <v>219</v>
      </c>
      <c r="C135" s="882"/>
      <c r="D135" s="285"/>
      <c r="E135" s="73"/>
      <c r="F135" s="74">
        <f t="shared" si="14"/>
        <v>0</v>
      </c>
      <c r="G135" s="73"/>
      <c r="H135" s="73"/>
      <c r="I135" s="74">
        <f t="shared" si="20"/>
        <v>0</v>
      </c>
      <c r="J135" s="73"/>
      <c r="K135" s="73"/>
      <c r="L135" s="74">
        <f t="shared" si="21"/>
        <v>0</v>
      </c>
    </row>
    <row r="136" spans="1:12" x14ac:dyDescent="0.25">
      <c r="A136" s="19" t="s">
        <v>220</v>
      </c>
      <c r="B136" s="6" t="s">
        <v>221</v>
      </c>
      <c r="C136" s="882"/>
      <c r="D136" s="285"/>
      <c r="E136" s="73"/>
      <c r="F136" s="74">
        <f t="shared" si="14"/>
        <v>0</v>
      </c>
      <c r="G136" s="73"/>
      <c r="H136" s="73"/>
      <c r="I136" s="74">
        <f t="shared" si="20"/>
        <v>0</v>
      </c>
      <c r="J136" s="73"/>
      <c r="K136" s="73"/>
      <c r="L136" s="74">
        <f t="shared" si="21"/>
        <v>0</v>
      </c>
    </row>
    <row r="137" spans="1:12" x14ac:dyDescent="0.25">
      <c r="A137" s="19" t="s">
        <v>222</v>
      </c>
      <c r="B137" s="6" t="s">
        <v>223</v>
      </c>
      <c r="C137" s="882"/>
      <c r="D137" s="285"/>
      <c r="E137" s="73"/>
      <c r="F137" s="74">
        <f t="shared" si="14"/>
        <v>0</v>
      </c>
      <c r="G137" s="73"/>
      <c r="H137" s="73"/>
      <c r="I137" s="74">
        <f t="shared" si="20"/>
        <v>0</v>
      </c>
      <c r="J137" s="73"/>
      <c r="K137" s="73"/>
      <c r="L137" s="74">
        <f t="shared" si="21"/>
        <v>0</v>
      </c>
    </row>
    <row r="138" spans="1:12" x14ac:dyDescent="0.25">
      <c r="A138" s="19" t="s">
        <v>224</v>
      </c>
      <c r="B138" s="6" t="s">
        <v>225</v>
      </c>
      <c r="C138" s="882">
        <f>SUM(C139:C140)</f>
        <v>0</v>
      </c>
      <c r="D138" s="285">
        <f>SUM(D139:D140)</f>
        <v>0</v>
      </c>
      <c r="E138" s="73">
        <f>SUM(E139:E140)</f>
        <v>0</v>
      </c>
      <c r="F138" s="74">
        <f t="shared" si="14"/>
        <v>0</v>
      </c>
      <c r="G138" s="73">
        <f>SUM(G139:G140)</f>
        <v>0</v>
      </c>
      <c r="H138" s="73">
        <f>SUM(H139:H140)</f>
        <v>0</v>
      </c>
      <c r="I138" s="74">
        <f t="shared" si="20"/>
        <v>0</v>
      </c>
      <c r="J138" s="73">
        <f>SUM(J139:J140)</f>
        <v>0</v>
      </c>
      <c r="K138" s="73">
        <f>SUM(K139:K140)</f>
        <v>0</v>
      </c>
      <c r="L138" s="74">
        <f t="shared" si="21"/>
        <v>0</v>
      </c>
    </row>
    <row r="139" spans="1:12" x14ac:dyDescent="0.25">
      <c r="A139" s="19"/>
      <c r="B139" s="6" t="s">
        <v>226</v>
      </c>
      <c r="C139" s="882"/>
      <c r="D139" s="285"/>
      <c r="E139" s="73"/>
      <c r="F139" s="74">
        <f t="shared" si="14"/>
        <v>0</v>
      </c>
      <c r="G139" s="73"/>
      <c r="H139" s="73"/>
      <c r="I139" s="74">
        <f t="shared" si="20"/>
        <v>0</v>
      </c>
      <c r="J139" s="73"/>
      <c r="K139" s="73"/>
      <c r="L139" s="74">
        <f t="shared" si="21"/>
        <v>0</v>
      </c>
    </row>
    <row r="140" spans="1:12" ht="15.75" thickBot="1" x14ac:dyDescent="0.3">
      <c r="A140" s="20"/>
      <c r="B140" s="21" t="s">
        <v>227</v>
      </c>
      <c r="C140" s="933"/>
      <c r="D140" s="930"/>
      <c r="E140" s="75"/>
      <c r="F140" s="76">
        <f t="shared" si="14"/>
        <v>0</v>
      </c>
      <c r="G140" s="75"/>
      <c r="H140" s="75"/>
      <c r="I140" s="76">
        <f t="shared" si="20"/>
        <v>0</v>
      </c>
      <c r="J140" s="75"/>
      <c r="K140" s="75"/>
      <c r="L140" s="76">
        <f t="shared" si="21"/>
        <v>0</v>
      </c>
    </row>
    <row r="141" spans="1:12" x14ac:dyDescent="0.25">
      <c r="A141" s="18" t="s">
        <v>228</v>
      </c>
      <c r="B141" s="10" t="s">
        <v>26</v>
      </c>
      <c r="C141" s="932">
        <v>6304800</v>
      </c>
      <c r="D141" s="125"/>
      <c r="E141" s="71"/>
      <c r="F141" s="72">
        <f t="shared" si="14"/>
        <v>0</v>
      </c>
      <c r="G141" s="71"/>
      <c r="H141" s="71"/>
      <c r="I141" s="72">
        <f t="shared" si="20"/>
        <v>0</v>
      </c>
      <c r="J141" s="71"/>
      <c r="K141" s="71"/>
      <c r="L141" s="72">
        <f t="shared" si="21"/>
        <v>0</v>
      </c>
    </row>
    <row r="142" spans="1:12" ht="15.75" thickBot="1" x14ac:dyDescent="0.3">
      <c r="A142" s="20" t="s">
        <v>229</v>
      </c>
      <c r="B142" s="21" t="s">
        <v>230</v>
      </c>
      <c r="C142" s="933">
        <v>1702296</v>
      </c>
      <c r="D142" s="930"/>
      <c r="E142" s="75"/>
      <c r="F142" s="76">
        <f t="shared" si="14"/>
        <v>0</v>
      </c>
      <c r="G142" s="75"/>
      <c r="H142" s="75"/>
      <c r="I142" s="76">
        <f t="shared" si="20"/>
        <v>0</v>
      </c>
      <c r="J142" s="75"/>
      <c r="K142" s="75"/>
      <c r="L142" s="76">
        <f t="shared" si="21"/>
        <v>0</v>
      </c>
    </row>
    <row r="143" spans="1:12" x14ac:dyDescent="0.25">
      <c r="A143" s="18" t="s">
        <v>231</v>
      </c>
      <c r="B143" s="10" t="s">
        <v>27</v>
      </c>
      <c r="C143" s="932"/>
      <c r="D143" s="125"/>
      <c r="E143" s="71"/>
      <c r="F143" s="72">
        <f t="shared" si="14"/>
        <v>0</v>
      </c>
      <c r="G143" s="71"/>
      <c r="H143" s="71"/>
      <c r="I143" s="72">
        <f t="shared" si="20"/>
        <v>0</v>
      </c>
      <c r="J143" s="71"/>
      <c r="K143" s="71"/>
      <c r="L143" s="72">
        <f t="shared" si="21"/>
        <v>0</v>
      </c>
    </row>
    <row r="144" spans="1:12" ht="15.75" thickBot="1" x14ac:dyDescent="0.3">
      <c r="A144" s="20" t="s">
        <v>232</v>
      </c>
      <c r="B144" s="21" t="s">
        <v>233</v>
      </c>
      <c r="C144" s="933"/>
      <c r="D144" s="930"/>
      <c r="E144" s="75"/>
      <c r="F144" s="76">
        <f t="shared" si="14"/>
        <v>0</v>
      </c>
      <c r="G144" s="75"/>
      <c r="H144" s="75"/>
      <c r="I144" s="76">
        <f t="shared" si="20"/>
        <v>0</v>
      </c>
      <c r="J144" s="75"/>
      <c r="K144" s="75"/>
      <c r="L144" s="76">
        <f t="shared" si="21"/>
        <v>0</v>
      </c>
    </row>
    <row r="145" spans="1:12" s="135" customFormat="1" ht="15.75" thickBot="1" x14ac:dyDescent="0.3">
      <c r="A145" s="23" t="s">
        <v>234</v>
      </c>
      <c r="B145" s="5" t="s">
        <v>28</v>
      </c>
      <c r="C145" s="936"/>
      <c r="D145" s="937"/>
      <c r="E145" s="666"/>
      <c r="F145" s="667">
        <f t="shared" si="14"/>
        <v>0</v>
      </c>
      <c r="G145" s="666"/>
      <c r="H145" s="666"/>
      <c r="I145" s="667">
        <f t="shared" si="20"/>
        <v>0</v>
      </c>
      <c r="J145" s="666"/>
      <c r="K145" s="666"/>
      <c r="L145" s="667">
        <f t="shared" si="21"/>
        <v>0</v>
      </c>
    </row>
    <row r="146" spans="1:12" s="135" customFormat="1" ht="15.75" thickBot="1" x14ac:dyDescent="0.3">
      <c r="A146" s="22" t="s">
        <v>235</v>
      </c>
      <c r="B146" s="4" t="s">
        <v>236</v>
      </c>
      <c r="C146" s="938">
        <f>C145+C144+C143+C142+C141+C132+C131+C110+C104+C87</f>
        <v>8007096</v>
      </c>
      <c r="D146" s="491">
        <f>D145+D144+D143+D142+D141+D132+D131+D110+D104+D87</f>
        <v>0</v>
      </c>
      <c r="E146" s="233">
        <f>E145+E144+E143+E142+E141+E132+E131+E110+E104+E87</f>
        <v>0</v>
      </c>
      <c r="F146" s="234">
        <f t="shared" si="14"/>
        <v>0</v>
      </c>
      <c r="G146" s="233">
        <f>G145+G144+G143+G142+G141+G132+G131+G110+G104+G87</f>
        <v>0</v>
      </c>
      <c r="H146" s="233">
        <f>H145+H144+H143+H142+H141+H132+H131+H110+H104+H87</f>
        <v>0</v>
      </c>
      <c r="I146" s="234">
        <f t="shared" si="20"/>
        <v>0</v>
      </c>
      <c r="J146" s="233">
        <f>J145+J144+J143+J142+J141+J132+J131+J110+J104+J87</f>
        <v>0</v>
      </c>
      <c r="K146" s="233">
        <f>K145+K144+K143+K142+K141+K132+K131+K110+K104+K87</f>
        <v>0</v>
      </c>
      <c r="L146" s="234">
        <f t="shared" si="21"/>
        <v>0</v>
      </c>
    </row>
    <row r="147" spans="1:12" s="135" customFormat="1" ht="15.75" thickBot="1" x14ac:dyDescent="0.3">
      <c r="A147" s="24" t="s">
        <v>237</v>
      </c>
      <c r="B147" s="25" t="s">
        <v>238</v>
      </c>
      <c r="C147" s="939">
        <f>SUM(C148:C154)</f>
        <v>0</v>
      </c>
      <c r="D147" s="940">
        <f>SUM(D148:D154)</f>
        <v>0</v>
      </c>
      <c r="E147" s="379">
        <f>SUM(E148:E154)</f>
        <v>0</v>
      </c>
      <c r="F147" s="380">
        <f t="shared" si="14"/>
        <v>0</v>
      </c>
      <c r="G147" s="379">
        <f>SUM(G148:G154)</f>
        <v>0</v>
      </c>
      <c r="H147" s="379">
        <f>SUM(H148:H154)</f>
        <v>0</v>
      </c>
      <c r="I147" s="380">
        <f t="shared" si="20"/>
        <v>0</v>
      </c>
      <c r="J147" s="379">
        <f>SUM(J148:J154)</f>
        <v>0</v>
      </c>
      <c r="K147" s="379">
        <f>SUM(K148:K154)</f>
        <v>0</v>
      </c>
      <c r="L147" s="380">
        <f t="shared" si="21"/>
        <v>0</v>
      </c>
    </row>
    <row r="148" spans="1:12" s="135" customFormat="1" ht="15.75" hidden="1" thickBot="1" x14ac:dyDescent="0.3">
      <c r="A148" s="672" t="s">
        <v>239</v>
      </c>
      <c r="B148" s="673" t="s">
        <v>240</v>
      </c>
      <c r="C148" s="941"/>
      <c r="D148" s="942"/>
      <c r="E148" s="276"/>
      <c r="F148" s="476">
        <f t="shared" si="14"/>
        <v>0</v>
      </c>
      <c r="G148" s="276"/>
      <c r="H148" s="276"/>
      <c r="I148" s="476">
        <f t="shared" si="20"/>
        <v>0</v>
      </c>
      <c r="J148" s="276"/>
      <c r="K148" s="276"/>
      <c r="L148" s="476">
        <f t="shared" si="21"/>
        <v>0</v>
      </c>
    </row>
    <row r="149" spans="1:12" s="135" customFormat="1" ht="15.75" hidden="1" thickBot="1" x14ac:dyDescent="0.3">
      <c r="A149" s="672" t="s">
        <v>241</v>
      </c>
      <c r="B149" s="673" t="s">
        <v>242</v>
      </c>
      <c r="C149" s="941"/>
      <c r="D149" s="942"/>
      <c r="E149" s="276"/>
      <c r="F149" s="476">
        <f t="shared" si="14"/>
        <v>0</v>
      </c>
      <c r="G149" s="276"/>
      <c r="H149" s="276"/>
      <c r="I149" s="476">
        <f t="shared" si="20"/>
        <v>0</v>
      </c>
      <c r="J149" s="276"/>
      <c r="K149" s="276"/>
      <c r="L149" s="476">
        <f t="shared" si="21"/>
        <v>0</v>
      </c>
    </row>
    <row r="150" spans="1:12" s="135" customFormat="1" ht="15.75" hidden="1" thickBot="1" x14ac:dyDescent="0.3">
      <c r="A150" s="672" t="s">
        <v>448</v>
      </c>
      <c r="B150" s="673" t="s">
        <v>449</v>
      </c>
      <c r="C150" s="941"/>
      <c r="D150" s="942"/>
      <c r="E150" s="276"/>
      <c r="F150" s="476"/>
      <c r="G150" s="276"/>
      <c r="H150" s="276"/>
      <c r="I150" s="476"/>
      <c r="J150" s="276"/>
      <c r="K150" s="276"/>
      <c r="L150" s="476"/>
    </row>
    <row r="151" spans="1:12" s="135" customFormat="1" ht="15.75" hidden="1" thickBot="1" x14ac:dyDescent="0.3">
      <c r="A151" s="672" t="s">
        <v>243</v>
      </c>
      <c r="B151" s="673" t="s">
        <v>244</v>
      </c>
      <c r="C151" s="941"/>
      <c r="D151" s="942"/>
      <c r="E151" s="276"/>
      <c r="F151" s="476">
        <f t="shared" ref="F151:F154" si="25">SUM(D151:E151)</f>
        <v>0</v>
      </c>
      <c r="G151" s="276"/>
      <c r="H151" s="276"/>
      <c r="I151" s="476">
        <f t="shared" ref="I151:I154" si="26">SUM(G151:H151)</f>
        <v>0</v>
      </c>
      <c r="J151" s="276"/>
      <c r="K151" s="276"/>
      <c r="L151" s="476">
        <f t="shared" ref="L151:L154" si="27">SUM(J151:K151)</f>
        <v>0</v>
      </c>
    </row>
    <row r="152" spans="1:12" s="135" customFormat="1" ht="15.75" hidden="1" thickBot="1" x14ac:dyDescent="0.3">
      <c r="A152" s="672" t="s">
        <v>245</v>
      </c>
      <c r="B152" s="673" t="s">
        <v>246</v>
      </c>
      <c r="C152" s="941"/>
      <c r="D152" s="942"/>
      <c r="E152" s="276"/>
      <c r="F152" s="476">
        <f t="shared" si="25"/>
        <v>0</v>
      </c>
      <c r="G152" s="276"/>
      <c r="H152" s="276"/>
      <c r="I152" s="476">
        <f t="shared" si="26"/>
        <v>0</v>
      </c>
      <c r="J152" s="276"/>
      <c r="K152" s="276"/>
      <c r="L152" s="476">
        <f t="shared" si="27"/>
        <v>0</v>
      </c>
    </row>
    <row r="153" spans="1:12" s="135" customFormat="1" ht="15.75" hidden="1" thickBot="1" x14ac:dyDescent="0.3">
      <c r="A153" s="672" t="s">
        <v>247</v>
      </c>
      <c r="B153" s="673" t="s">
        <v>248</v>
      </c>
      <c r="C153" s="941"/>
      <c r="D153" s="942"/>
      <c r="E153" s="276"/>
      <c r="F153" s="476">
        <f t="shared" si="25"/>
        <v>0</v>
      </c>
      <c r="G153" s="276"/>
      <c r="H153" s="276"/>
      <c r="I153" s="476">
        <f t="shared" si="26"/>
        <v>0</v>
      </c>
      <c r="J153" s="276"/>
      <c r="K153" s="276"/>
      <c r="L153" s="476">
        <f t="shared" si="27"/>
        <v>0</v>
      </c>
    </row>
    <row r="154" spans="1:12" s="135" customFormat="1" ht="15.75" hidden="1" thickBot="1" x14ac:dyDescent="0.3">
      <c r="A154" s="907"/>
      <c r="B154" s="908" t="s">
        <v>249</v>
      </c>
      <c r="C154" s="943"/>
      <c r="D154" s="487"/>
      <c r="E154" s="669"/>
      <c r="F154" s="671">
        <f t="shared" si="25"/>
        <v>0</v>
      </c>
      <c r="G154" s="488"/>
      <c r="H154" s="669"/>
      <c r="I154" s="671">
        <f t="shared" si="26"/>
        <v>0</v>
      </c>
      <c r="J154" s="488"/>
      <c r="K154" s="669"/>
      <c r="L154" s="671">
        <f t="shared" si="27"/>
        <v>0</v>
      </c>
    </row>
    <row r="155" spans="1:12" s="135" customFormat="1" ht="15.75" thickBot="1" x14ac:dyDescent="0.3">
      <c r="A155" s="22" t="s">
        <v>252</v>
      </c>
      <c r="B155" s="4" t="s">
        <v>250</v>
      </c>
      <c r="C155" s="938">
        <f>C147+C146</f>
        <v>8007096</v>
      </c>
      <c r="D155" s="491">
        <f>D147+D146</f>
        <v>0</v>
      </c>
      <c r="E155" s="233">
        <f>E147+E146</f>
        <v>0</v>
      </c>
      <c r="F155" s="234">
        <f>SUM(D155:E155)</f>
        <v>0</v>
      </c>
      <c r="G155" s="233">
        <f>G147+G146</f>
        <v>0</v>
      </c>
      <c r="H155" s="233">
        <f>H147+H146</f>
        <v>0</v>
      </c>
      <c r="I155" s="234">
        <f>SUM(G155:H155)</f>
        <v>0</v>
      </c>
      <c r="J155" s="233">
        <f>J147+J146</f>
        <v>0</v>
      </c>
      <c r="K155" s="233">
        <f>K147+K146</f>
        <v>0</v>
      </c>
      <c r="L155" s="234">
        <f>SUM(J155:K155)</f>
        <v>0</v>
      </c>
    </row>
    <row r="156" spans="1:12" x14ac:dyDescent="0.25">
      <c r="E156" s="37"/>
      <c r="F156" s="37"/>
      <c r="H156" s="37"/>
      <c r="I156" s="37"/>
      <c r="K156" s="37"/>
      <c r="L156" s="37"/>
    </row>
    <row r="157" spans="1:12" x14ac:dyDescent="0.25">
      <c r="C157" s="63"/>
      <c r="D157" s="63"/>
      <c r="E157" s="63"/>
      <c r="F157" s="63">
        <f t="shared" ref="F157" si="28">F84-F155</f>
        <v>0</v>
      </c>
      <c r="G157" s="63"/>
      <c r="H157" s="63"/>
      <c r="I157" s="63">
        <f t="shared" ref="I157" si="29">I84-I155</f>
        <v>0</v>
      </c>
      <c r="J157" s="63"/>
      <c r="K157" s="63"/>
      <c r="L157" s="63">
        <f t="shared" ref="L157" si="30">L84-L155</f>
        <v>0</v>
      </c>
    </row>
  </sheetData>
  <mergeCells count="2">
    <mergeCell ref="A1:L1"/>
    <mergeCell ref="A2:L2"/>
  </mergeCells>
  <pageMargins left="0.55118110236220474" right="0.15748031496062992" top="0.27559055118110237" bottom="0.43307086614173229" header="0.31496062992125984" footer="0.31496062992125984"/>
  <pageSetup paperSize="9" scale="52" orientation="portrait" r:id="rId1"/>
  <headerFooter>
    <oddFooter>&amp;R&amp;P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92D050"/>
  </sheetPr>
  <dimension ref="A1:U159"/>
  <sheetViews>
    <sheetView view="pageBreakPreview" zoomScale="98" zoomScaleNormal="100" zoomScaleSheetLayoutView="98" workbookViewId="0">
      <pane xSplit="2" ySplit="8" topLeftCell="C147" activePane="bottomRight" state="frozen"/>
      <selection activeCell="I6" sqref="I6"/>
      <selection pane="topRight" activeCell="I6" sqref="I6"/>
      <selection pane="bottomLeft" activeCell="I6" sqref="I6"/>
      <selection pane="bottomRight" activeCell="I6" sqref="I6"/>
    </sheetView>
  </sheetViews>
  <sheetFormatPr defaultColWidth="9.140625" defaultRowHeight="15" x14ac:dyDescent="0.25"/>
  <cols>
    <col min="2" max="2" width="57" customWidth="1"/>
    <col min="3" max="3" width="13.28515625" customWidth="1"/>
    <col min="4" max="4" width="10.85546875" bestFit="1" customWidth="1"/>
    <col min="6" max="7" width="10.85546875" bestFit="1" customWidth="1"/>
    <col min="9" max="10" width="10.85546875" bestFit="1" customWidth="1"/>
    <col min="12" max="12" width="10.85546875" bestFit="1" customWidth="1"/>
  </cols>
  <sheetData>
    <row r="1" spans="1:12" x14ac:dyDescent="0.25">
      <c r="A1" s="1357" t="s">
        <v>1027</v>
      </c>
      <c r="B1" s="1357"/>
      <c r="C1" s="1357"/>
      <c r="D1" s="1357"/>
      <c r="E1" s="1357"/>
      <c r="F1" s="1357"/>
    </row>
    <row r="2" spans="1:12" x14ac:dyDescent="0.25">
      <c r="A2" s="1357">
        <v>2023</v>
      </c>
      <c r="B2" s="1357"/>
      <c r="C2" s="1357"/>
      <c r="D2" s="1357"/>
      <c r="E2" s="1357"/>
      <c r="F2" s="1357"/>
    </row>
    <row r="4" spans="1:12" x14ac:dyDescent="0.25">
      <c r="A4" s="38" t="s">
        <v>864</v>
      </c>
      <c r="B4" s="40"/>
    </row>
    <row r="5" spans="1:12" x14ac:dyDescent="0.25">
      <c r="A5" s="46"/>
      <c r="B5" s="40" t="s">
        <v>841</v>
      </c>
    </row>
    <row r="6" spans="1:12" x14ac:dyDescent="0.25">
      <c r="E6" s="2"/>
      <c r="F6" s="2"/>
      <c r="G6" s="222"/>
      <c r="H6" s="2"/>
      <c r="I6" s="47" t="s">
        <v>1077</v>
      </c>
      <c r="J6" s="237" t="str">
        <f>+'1 mérleg'!B5</f>
        <v>melléklet az 1/2023 (II.15.) önkormányzati rendelethez</v>
      </c>
      <c r="K6" s="2"/>
      <c r="L6" s="2"/>
    </row>
    <row r="7" spans="1:12" ht="15.75" thickBot="1" x14ac:dyDescent="0.3"/>
    <row r="8" spans="1:12" ht="32.25" thickBot="1" x14ac:dyDescent="0.3">
      <c r="A8" s="3" t="s">
        <v>30</v>
      </c>
      <c r="B8" s="278" t="s">
        <v>11</v>
      </c>
      <c r="C8" s="8" t="s">
        <v>867</v>
      </c>
      <c r="D8" s="775" t="s">
        <v>20</v>
      </c>
      <c r="E8" s="30" t="s">
        <v>21</v>
      </c>
      <c r="F8" s="8" t="s">
        <v>10</v>
      </c>
      <c r="G8" s="3" t="s">
        <v>20</v>
      </c>
      <c r="H8" s="30" t="s">
        <v>21</v>
      </c>
      <c r="I8" s="8" t="s">
        <v>829</v>
      </c>
      <c r="J8" s="3" t="s">
        <v>20</v>
      </c>
      <c r="K8" s="30" t="s">
        <v>21</v>
      </c>
      <c r="L8" s="8" t="s">
        <v>1032</v>
      </c>
    </row>
    <row r="9" spans="1:12" ht="15.75" thickBot="1" x14ac:dyDescent="0.3">
      <c r="A9" s="11" t="s">
        <v>31</v>
      </c>
      <c r="B9" s="10" t="s">
        <v>32</v>
      </c>
      <c r="C9" s="931">
        <f>SUM(C10,C17,C18,C20,C21,C19)</f>
        <v>12000000</v>
      </c>
      <c r="D9" s="929">
        <f t="shared" ref="D9" si="0">SUM(D10,D17,D18,D20,D21,D19)</f>
        <v>0</v>
      </c>
      <c r="E9" s="77">
        <f>SUM(E10,E17,E18,E20,E21,E19)</f>
        <v>0</v>
      </c>
      <c r="F9" s="78">
        <f t="shared" ref="F9:F72" si="1">SUM(D9:E9)</f>
        <v>0</v>
      </c>
      <c r="G9" s="77">
        <f t="shared" ref="G9" si="2">SUM(G10,G17,G18,G20,G21,G19)</f>
        <v>0</v>
      </c>
      <c r="H9" s="77">
        <f>SUM(H10,H17,H18,H20,H21,H19)</f>
        <v>0</v>
      </c>
      <c r="I9" s="78">
        <f t="shared" ref="I9:I72" si="3">SUM(G9:H9)</f>
        <v>0</v>
      </c>
      <c r="J9" s="77">
        <f t="shared" ref="J9" si="4">SUM(J10,J17,J18,J20,J21,J19)</f>
        <v>0</v>
      </c>
      <c r="K9" s="77">
        <f>SUM(K10,K17,K18,K20,K21,K19)</f>
        <v>0</v>
      </c>
      <c r="L9" s="78">
        <f t="shared" ref="L9:L72" si="5">SUM(J9:K9)</f>
        <v>0</v>
      </c>
    </row>
    <row r="10" spans="1:12" x14ac:dyDescent="0.25">
      <c r="A10" s="12" t="s">
        <v>33</v>
      </c>
      <c r="B10" s="6" t="s">
        <v>34</v>
      </c>
      <c r="C10" s="932">
        <f>SUM(C11:C16)</f>
        <v>0</v>
      </c>
      <c r="D10" s="125">
        <f>SUM(D11:D16)</f>
        <v>0</v>
      </c>
      <c r="E10" s="71">
        <f>SUM(E11:E16)</f>
        <v>0</v>
      </c>
      <c r="F10" s="72">
        <f t="shared" si="1"/>
        <v>0</v>
      </c>
      <c r="G10" s="71">
        <f>SUM(G11:G16)</f>
        <v>0</v>
      </c>
      <c r="H10" s="71">
        <f>SUM(H11:H16)</f>
        <v>0</v>
      </c>
      <c r="I10" s="72">
        <f t="shared" si="3"/>
        <v>0</v>
      </c>
      <c r="J10" s="71">
        <f>SUM(J11:J16)</f>
        <v>0</v>
      </c>
      <c r="K10" s="71">
        <f>SUM(K11:K16)</f>
        <v>0</v>
      </c>
      <c r="L10" s="72">
        <f t="shared" si="5"/>
        <v>0</v>
      </c>
    </row>
    <row r="11" spans="1:12" hidden="1" x14ac:dyDescent="0.25">
      <c r="A11" s="12" t="s">
        <v>35</v>
      </c>
      <c r="B11" s="6" t="s">
        <v>36</v>
      </c>
      <c r="C11" s="882"/>
      <c r="D11" s="285"/>
      <c r="E11" s="73"/>
      <c r="F11" s="74">
        <f t="shared" si="1"/>
        <v>0</v>
      </c>
      <c r="G11" s="73"/>
      <c r="H11" s="73"/>
      <c r="I11" s="74">
        <f t="shared" si="3"/>
        <v>0</v>
      </c>
      <c r="J11" s="73"/>
      <c r="K11" s="73"/>
      <c r="L11" s="74">
        <f t="shared" si="5"/>
        <v>0</v>
      </c>
    </row>
    <row r="12" spans="1:12" hidden="1" x14ac:dyDescent="0.25">
      <c r="A12" s="12" t="s">
        <v>37</v>
      </c>
      <c r="B12" s="6" t="s">
        <v>38</v>
      </c>
      <c r="C12" s="882"/>
      <c r="D12" s="285"/>
      <c r="E12" s="73"/>
      <c r="F12" s="74">
        <f t="shared" si="1"/>
        <v>0</v>
      </c>
      <c r="G12" s="73"/>
      <c r="H12" s="73"/>
      <c r="I12" s="74">
        <f t="shared" si="3"/>
        <v>0</v>
      </c>
      <c r="J12" s="73"/>
      <c r="K12" s="73"/>
      <c r="L12" s="74">
        <f t="shared" si="5"/>
        <v>0</v>
      </c>
    </row>
    <row r="13" spans="1:12" hidden="1" x14ac:dyDescent="0.25">
      <c r="A13" s="12" t="s">
        <v>39</v>
      </c>
      <c r="B13" s="6" t="s">
        <v>40</v>
      </c>
      <c r="C13" s="882"/>
      <c r="D13" s="285"/>
      <c r="E13" s="73"/>
      <c r="F13" s="74">
        <f t="shared" si="1"/>
        <v>0</v>
      </c>
      <c r="G13" s="73"/>
      <c r="H13" s="73"/>
      <c r="I13" s="74">
        <f t="shared" si="3"/>
        <v>0</v>
      </c>
      <c r="J13" s="73"/>
      <c r="K13" s="73"/>
      <c r="L13" s="74">
        <f t="shared" si="5"/>
        <v>0</v>
      </c>
    </row>
    <row r="14" spans="1:12" hidden="1" x14ac:dyDescent="0.25">
      <c r="A14" s="12" t="s">
        <v>41</v>
      </c>
      <c r="B14" s="6" t="s">
        <v>42</v>
      </c>
      <c r="C14" s="882"/>
      <c r="D14" s="285"/>
      <c r="E14" s="73"/>
      <c r="F14" s="74">
        <f t="shared" si="1"/>
        <v>0</v>
      </c>
      <c r="G14" s="73"/>
      <c r="H14" s="73"/>
      <c r="I14" s="74">
        <f t="shared" si="3"/>
        <v>0</v>
      </c>
      <c r="J14" s="73"/>
      <c r="K14" s="73"/>
      <c r="L14" s="74">
        <f t="shared" si="5"/>
        <v>0</v>
      </c>
    </row>
    <row r="15" spans="1:12" hidden="1" x14ac:dyDescent="0.25">
      <c r="A15" s="12" t="s">
        <v>43</v>
      </c>
      <c r="B15" s="6" t="s">
        <v>44</v>
      </c>
      <c r="C15" s="882"/>
      <c r="D15" s="285"/>
      <c r="E15" s="73"/>
      <c r="F15" s="74">
        <f t="shared" si="1"/>
        <v>0</v>
      </c>
      <c r="G15" s="73"/>
      <c r="H15" s="73"/>
      <c r="I15" s="74">
        <f t="shared" si="3"/>
        <v>0</v>
      </c>
      <c r="J15" s="73"/>
      <c r="K15" s="73"/>
      <c r="L15" s="74">
        <f t="shared" si="5"/>
        <v>0</v>
      </c>
    </row>
    <row r="16" spans="1:12" hidden="1" x14ac:dyDescent="0.25">
      <c r="A16" s="12" t="s">
        <v>45</v>
      </c>
      <c r="B16" s="6" t="s">
        <v>46</v>
      </c>
      <c r="C16" s="882"/>
      <c r="D16" s="285"/>
      <c r="E16" s="73"/>
      <c r="F16" s="74">
        <f t="shared" si="1"/>
        <v>0</v>
      </c>
      <c r="G16" s="73"/>
      <c r="H16" s="73"/>
      <c r="I16" s="74">
        <f t="shared" si="3"/>
        <v>0</v>
      </c>
      <c r="J16" s="73"/>
      <c r="K16" s="73"/>
      <c r="L16" s="74">
        <f t="shared" si="5"/>
        <v>0</v>
      </c>
    </row>
    <row r="17" spans="1:12" hidden="1" x14ac:dyDescent="0.25">
      <c r="A17" s="12" t="s">
        <v>47</v>
      </c>
      <c r="B17" s="6" t="s">
        <v>48</v>
      </c>
      <c r="C17" s="882"/>
      <c r="D17" s="285"/>
      <c r="E17" s="73"/>
      <c r="F17" s="74">
        <f t="shared" si="1"/>
        <v>0</v>
      </c>
      <c r="G17" s="73"/>
      <c r="H17" s="73"/>
      <c r="I17" s="74">
        <f t="shared" si="3"/>
        <v>0</v>
      </c>
      <c r="J17" s="73"/>
      <c r="K17" s="73"/>
      <c r="L17" s="74">
        <f t="shared" si="5"/>
        <v>0</v>
      </c>
    </row>
    <row r="18" spans="1:12" hidden="1" x14ac:dyDescent="0.25">
      <c r="A18" s="12" t="s">
        <v>49</v>
      </c>
      <c r="B18" s="6" t="s">
        <v>50</v>
      </c>
      <c r="C18" s="882"/>
      <c r="D18" s="285"/>
      <c r="E18" s="73"/>
      <c r="F18" s="74">
        <f t="shared" si="1"/>
        <v>0</v>
      </c>
      <c r="G18" s="73"/>
      <c r="H18" s="73"/>
      <c r="I18" s="74">
        <f t="shared" si="3"/>
        <v>0</v>
      </c>
      <c r="J18" s="73"/>
      <c r="K18" s="73"/>
      <c r="L18" s="74">
        <f t="shared" si="5"/>
        <v>0</v>
      </c>
    </row>
    <row r="19" spans="1:12" hidden="1" x14ac:dyDescent="0.25">
      <c r="A19" s="13" t="s">
        <v>253</v>
      </c>
      <c r="B19" s="21" t="s">
        <v>254</v>
      </c>
      <c r="C19" s="882"/>
      <c r="D19" s="285"/>
      <c r="E19" s="73"/>
      <c r="F19" s="74">
        <f t="shared" si="1"/>
        <v>0</v>
      </c>
      <c r="G19" s="73"/>
      <c r="H19" s="73"/>
      <c r="I19" s="74">
        <f t="shared" si="3"/>
        <v>0</v>
      </c>
      <c r="J19" s="73"/>
      <c r="K19" s="73"/>
      <c r="L19" s="74">
        <f t="shared" si="5"/>
        <v>0</v>
      </c>
    </row>
    <row r="20" spans="1:12" hidden="1" x14ac:dyDescent="0.25">
      <c r="A20" s="13" t="s">
        <v>51</v>
      </c>
      <c r="B20" s="21" t="s">
        <v>52</v>
      </c>
      <c r="C20" s="882"/>
      <c r="D20" s="285"/>
      <c r="E20" s="73"/>
      <c r="F20" s="74">
        <f t="shared" si="1"/>
        <v>0</v>
      </c>
      <c r="G20" s="73"/>
      <c r="H20" s="73"/>
      <c r="I20" s="74">
        <f t="shared" si="3"/>
        <v>0</v>
      </c>
      <c r="J20" s="73"/>
      <c r="K20" s="73"/>
      <c r="L20" s="74">
        <f t="shared" si="5"/>
        <v>0</v>
      </c>
    </row>
    <row r="21" spans="1:12" ht="15.75" thickBot="1" x14ac:dyDescent="0.3">
      <c r="A21" s="13" t="s">
        <v>53</v>
      </c>
      <c r="B21" s="21" t="s">
        <v>54</v>
      </c>
      <c r="C21" s="933">
        <v>12000000</v>
      </c>
      <c r="D21" s="930">
        <v>0</v>
      </c>
      <c r="E21" s="75"/>
      <c r="F21" s="76">
        <f t="shared" si="1"/>
        <v>0</v>
      </c>
      <c r="G21" s="75">
        <v>0</v>
      </c>
      <c r="H21" s="75"/>
      <c r="I21" s="76">
        <f t="shared" si="3"/>
        <v>0</v>
      </c>
      <c r="J21" s="75">
        <v>0</v>
      </c>
      <c r="K21" s="75"/>
      <c r="L21" s="76">
        <f t="shared" si="5"/>
        <v>0</v>
      </c>
    </row>
    <row r="22" spans="1:12" x14ac:dyDescent="0.25">
      <c r="A22" s="34" t="s">
        <v>55</v>
      </c>
      <c r="B22" s="5" t="s">
        <v>15</v>
      </c>
      <c r="C22" s="932">
        <f>SUM(C23:C24)</f>
        <v>0</v>
      </c>
      <c r="D22" s="125">
        <f>SUM(D23:D24)</f>
        <v>0</v>
      </c>
      <c r="E22" s="71">
        <f>SUM(E23:E24)</f>
        <v>0</v>
      </c>
      <c r="F22" s="72">
        <f t="shared" si="1"/>
        <v>0</v>
      </c>
      <c r="G22" s="71">
        <f>SUM(G23:G24)</f>
        <v>0</v>
      </c>
      <c r="H22" s="71">
        <f>SUM(H23:H24)</f>
        <v>0</v>
      </c>
      <c r="I22" s="72">
        <f t="shared" si="3"/>
        <v>0</v>
      </c>
      <c r="J22" s="71">
        <f>SUM(J23:J24)</f>
        <v>0</v>
      </c>
      <c r="K22" s="71">
        <f>SUM(K23:K24)</f>
        <v>0</v>
      </c>
      <c r="L22" s="72">
        <f t="shared" si="5"/>
        <v>0</v>
      </c>
    </row>
    <row r="23" spans="1:12" x14ac:dyDescent="0.25">
      <c r="A23" s="336"/>
      <c r="B23" s="6" t="s">
        <v>255</v>
      </c>
      <c r="C23" s="882"/>
      <c r="D23" s="285"/>
      <c r="E23" s="73"/>
      <c r="F23" s="74">
        <f t="shared" si="1"/>
        <v>0</v>
      </c>
      <c r="G23" s="73"/>
      <c r="H23" s="73"/>
      <c r="I23" s="74">
        <f t="shared" si="3"/>
        <v>0</v>
      </c>
      <c r="J23" s="73"/>
      <c r="K23" s="73"/>
      <c r="L23" s="74">
        <f t="shared" si="5"/>
        <v>0</v>
      </c>
    </row>
    <row r="24" spans="1:12" ht="15.75" thickBot="1" x14ac:dyDescent="0.3">
      <c r="A24" s="337"/>
      <c r="B24" s="28" t="s">
        <v>256</v>
      </c>
      <c r="C24" s="933"/>
      <c r="D24" s="930"/>
      <c r="E24" s="75"/>
      <c r="F24" s="76">
        <f t="shared" si="1"/>
        <v>0</v>
      </c>
      <c r="G24" s="75"/>
      <c r="H24" s="75"/>
      <c r="I24" s="76">
        <f t="shared" si="3"/>
        <v>0</v>
      </c>
      <c r="J24" s="75"/>
      <c r="K24" s="75"/>
      <c r="L24" s="76">
        <f t="shared" si="5"/>
        <v>0</v>
      </c>
    </row>
    <row r="25" spans="1:12" ht="15.75" thickBot="1" x14ac:dyDescent="0.3">
      <c r="A25" s="15" t="s">
        <v>56</v>
      </c>
      <c r="B25" s="25" t="s">
        <v>13</v>
      </c>
      <c r="C25" s="932">
        <f>C26+C30+C38</f>
        <v>0</v>
      </c>
      <c r="D25" s="125">
        <f>D26+D30+D38</f>
        <v>0</v>
      </c>
      <c r="E25" s="71">
        <f>E26+E30+E38</f>
        <v>0</v>
      </c>
      <c r="F25" s="72">
        <f t="shared" si="1"/>
        <v>0</v>
      </c>
      <c r="G25" s="71">
        <f>G26+G30+G38</f>
        <v>0</v>
      </c>
      <c r="H25" s="71">
        <f>H26+H30+H38</f>
        <v>0</v>
      </c>
      <c r="I25" s="72">
        <f t="shared" si="3"/>
        <v>0</v>
      </c>
      <c r="J25" s="71">
        <f>J26+J30+J38</f>
        <v>0</v>
      </c>
      <c r="K25" s="71">
        <f>K26+K30+K38</f>
        <v>0</v>
      </c>
      <c r="L25" s="72">
        <f t="shared" si="5"/>
        <v>0</v>
      </c>
    </row>
    <row r="26" spans="1:12" ht="15.75" hidden="1" thickBot="1" x14ac:dyDescent="0.3">
      <c r="A26" s="12" t="s">
        <v>57</v>
      </c>
      <c r="B26" s="6" t="s">
        <v>58</v>
      </c>
      <c r="C26" s="882">
        <f>SUM(C27:C29)</f>
        <v>0</v>
      </c>
      <c r="D26" s="285">
        <f>SUM(D27:D29)</f>
        <v>0</v>
      </c>
      <c r="E26" s="73">
        <f>SUM(E27:E29)</f>
        <v>0</v>
      </c>
      <c r="F26" s="74">
        <f t="shared" si="1"/>
        <v>0</v>
      </c>
      <c r="G26" s="73">
        <f>SUM(G27:G29)</f>
        <v>0</v>
      </c>
      <c r="H26" s="73">
        <f>SUM(H27:H29)</f>
        <v>0</v>
      </c>
      <c r="I26" s="74">
        <f t="shared" si="3"/>
        <v>0</v>
      </c>
      <c r="J26" s="73">
        <f>SUM(J27:J29)</f>
        <v>0</v>
      </c>
      <c r="K26" s="73">
        <f>SUM(K27:K29)</f>
        <v>0</v>
      </c>
      <c r="L26" s="74">
        <f t="shared" si="5"/>
        <v>0</v>
      </c>
    </row>
    <row r="27" spans="1:12" ht="15.75" hidden="1" thickBot="1" x14ac:dyDescent="0.3">
      <c r="A27" s="12"/>
      <c r="B27" s="6" t="s">
        <v>59</v>
      </c>
      <c r="C27" s="882"/>
      <c r="D27" s="285"/>
      <c r="E27" s="73"/>
      <c r="F27" s="74">
        <f t="shared" si="1"/>
        <v>0</v>
      </c>
      <c r="G27" s="73"/>
      <c r="H27" s="73"/>
      <c r="I27" s="74">
        <f t="shared" si="3"/>
        <v>0</v>
      </c>
      <c r="J27" s="73"/>
      <c r="K27" s="73"/>
      <c r="L27" s="74">
        <f t="shared" si="5"/>
        <v>0</v>
      </c>
    </row>
    <row r="28" spans="1:12" ht="15.75" hidden="1" thickBot="1" x14ac:dyDescent="0.3">
      <c r="A28" s="12"/>
      <c r="B28" s="6" t="s">
        <v>60</v>
      </c>
      <c r="C28" s="882"/>
      <c r="D28" s="285"/>
      <c r="E28" s="73"/>
      <c r="F28" s="74">
        <f t="shared" si="1"/>
        <v>0</v>
      </c>
      <c r="G28" s="73"/>
      <c r="H28" s="73"/>
      <c r="I28" s="74">
        <f t="shared" si="3"/>
        <v>0</v>
      </c>
      <c r="J28" s="73"/>
      <c r="K28" s="73"/>
      <c r="L28" s="74">
        <f t="shared" si="5"/>
        <v>0</v>
      </c>
    </row>
    <row r="29" spans="1:12" ht="15.75" hidden="1" thickBot="1" x14ac:dyDescent="0.3">
      <c r="A29" s="12"/>
      <c r="B29" s="6" t="s">
        <v>61</v>
      </c>
      <c r="C29" s="882"/>
      <c r="D29" s="285"/>
      <c r="E29" s="73"/>
      <c r="F29" s="74">
        <f t="shared" si="1"/>
        <v>0</v>
      </c>
      <c r="G29" s="73"/>
      <c r="H29" s="73"/>
      <c r="I29" s="74">
        <f t="shared" si="3"/>
        <v>0</v>
      </c>
      <c r="J29" s="73"/>
      <c r="K29" s="73"/>
      <c r="L29" s="74">
        <f t="shared" si="5"/>
        <v>0</v>
      </c>
    </row>
    <row r="30" spans="1:12" ht="15.75" hidden="1" thickBot="1" x14ac:dyDescent="0.3">
      <c r="A30" s="12" t="s">
        <v>62</v>
      </c>
      <c r="B30" s="6" t="s">
        <v>63</v>
      </c>
      <c r="C30" s="882">
        <f>C31+C33+C34</f>
        <v>0</v>
      </c>
      <c r="D30" s="285">
        <f>D31+D33+D34</f>
        <v>0</v>
      </c>
      <c r="E30" s="73">
        <f>E31+E33+E34</f>
        <v>0</v>
      </c>
      <c r="F30" s="74">
        <f t="shared" si="1"/>
        <v>0</v>
      </c>
      <c r="G30" s="73">
        <f>G31+G33+G34</f>
        <v>0</v>
      </c>
      <c r="H30" s="73">
        <f>H31+H33+H34</f>
        <v>0</v>
      </c>
      <c r="I30" s="74">
        <f t="shared" si="3"/>
        <v>0</v>
      </c>
      <c r="J30" s="73">
        <f>J31+J33+J34</f>
        <v>0</v>
      </c>
      <c r="K30" s="73">
        <f>K31+K33+K34</f>
        <v>0</v>
      </c>
      <c r="L30" s="74">
        <f t="shared" si="5"/>
        <v>0</v>
      </c>
    </row>
    <row r="31" spans="1:12" ht="15.75" hidden="1" thickBot="1" x14ac:dyDescent="0.3">
      <c r="A31" s="12" t="s">
        <v>64</v>
      </c>
      <c r="B31" s="6" t="s">
        <v>65</v>
      </c>
      <c r="C31" s="882">
        <f>C32</f>
        <v>0</v>
      </c>
      <c r="D31" s="285">
        <f>D32</f>
        <v>0</v>
      </c>
      <c r="E31" s="73">
        <f>E32</f>
        <v>0</v>
      </c>
      <c r="F31" s="74">
        <f t="shared" si="1"/>
        <v>0</v>
      </c>
      <c r="G31" s="73">
        <f>G32</f>
        <v>0</v>
      </c>
      <c r="H31" s="73">
        <f>H32</f>
        <v>0</v>
      </c>
      <c r="I31" s="74">
        <f t="shared" si="3"/>
        <v>0</v>
      </c>
      <c r="J31" s="73">
        <f>J32</f>
        <v>0</v>
      </c>
      <c r="K31" s="73">
        <f>K32</f>
        <v>0</v>
      </c>
      <c r="L31" s="74">
        <f t="shared" si="5"/>
        <v>0</v>
      </c>
    </row>
    <row r="32" spans="1:12" ht="15.75" hidden="1" thickBot="1" x14ac:dyDescent="0.3">
      <c r="A32" s="12"/>
      <c r="B32" s="6" t="s">
        <v>66</v>
      </c>
      <c r="C32" s="882"/>
      <c r="D32" s="285"/>
      <c r="E32" s="73"/>
      <c r="F32" s="74">
        <f t="shared" si="1"/>
        <v>0</v>
      </c>
      <c r="G32" s="73"/>
      <c r="H32" s="73"/>
      <c r="I32" s="74">
        <f t="shared" si="3"/>
        <v>0</v>
      </c>
      <c r="J32" s="73"/>
      <c r="K32" s="73"/>
      <c r="L32" s="74">
        <f t="shared" si="5"/>
        <v>0</v>
      </c>
    </row>
    <row r="33" spans="1:12" ht="15.75" hidden="1" thickBot="1" x14ac:dyDescent="0.3">
      <c r="A33" s="12" t="s">
        <v>67</v>
      </c>
      <c r="B33" s="6" t="s">
        <v>68</v>
      </c>
      <c r="C33" s="882"/>
      <c r="D33" s="285"/>
      <c r="E33" s="73"/>
      <c r="F33" s="74">
        <f t="shared" si="1"/>
        <v>0</v>
      </c>
      <c r="G33" s="73"/>
      <c r="H33" s="73"/>
      <c r="I33" s="74">
        <f t="shared" si="3"/>
        <v>0</v>
      </c>
      <c r="J33" s="73"/>
      <c r="K33" s="73"/>
      <c r="L33" s="74">
        <f t="shared" si="5"/>
        <v>0</v>
      </c>
    </row>
    <row r="34" spans="1:12" ht="15.75" hidden="1" thickBot="1" x14ac:dyDescent="0.3">
      <c r="A34" s="12" t="s">
        <v>69</v>
      </c>
      <c r="B34" s="6" t="s">
        <v>70</v>
      </c>
      <c r="C34" s="882">
        <f>SUM(C35:C37)</f>
        <v>0</v>
      </c>
      <c r="D34" s="285">
        <f>SUM(D35:D37)</f>
        <v>0</v>
      </c>
      <c r="E34" s="73">
        <f>SUM(E35:E37)</f>
        <v>0</v>
      </c>
      <c r="F34" s="74">
        <f t="shared" si="1"/>
        <v>0</v>
      </c>
      <c r="G34" s="73">
        <f>SUM(G35:G37)</f>
        <v>0</v>
      </c>
      <c r="H34" s="73">
        <f>SUM(H35:H37)</f>
        <v>0</v>
      </c>
      <c r="I34" s="74">
        <f t="shared" si="3"/>
        <v>0</v>
      </c>
      <c r="J34" s="73">
        <f>SUM(J35:J37)</f>
        <v>0</v>
      </c>
      <c r="K34" s="73">
        <f>SUM(K35:K37)</f>
        <v>0</v>
      </c>
      <c r="L34" s="74">
        <f t="shared" si="5"/>
        <v>0</v>
      </c>
    </row>
    <row r="35" spans="1:12" ht="15.75" hidden="1" thickBot="1" x14ac:dyDescent="0.3">
      <c r="A35" s="12"/>
      <c r="B35" s="6" t="s">
        <v>71</v>
      </c>
      <c r="C35" s="882"/>
      <c r="D35" s="285"/>
      <c r="E35" s="73"/>
      <c r="F35" s="74">
        <f t="shared" si="1"/>
        <v>0</v>
      </c>
      <c r="G35" s="73"/>
      <c r="H35" s="73"/>
      <c r="I35" s="74">
        <f t="shared" si="3"/>
        <v>0</v>
      </c>
      <c r="J35" s="73"/>
      <c r="K35" s="73"/>
      <c r="L35" s="74">
        <f t="shared" si="5"/>
        <v>0</v>
      </c>
    </row>
    <row r="36" spans="1:12" ht="15.75" hidden="1" thickBot="1" x14ac:dyDescent="0.3">
      <c r="A36" s="12"/>
      <c r="B36" s="6" t="s">
        <v>72</v>
      </c>
      <c r="C36" s="882"/>
      <c r="D36" s="285"/>
      <c r="E36" s="73"/>
      <c r="F36" s="74">
        <f t="shared" si="1"/>
        <v>0</v>
      </c>
      <c r="G36" s="73"/>
      <c r="H36" s="73"/>
      <c r="I36" s="74">
        <f t="shared" si="3"/>
        <v>0</v>
      </c>
      <c r="J36" s="73"/>
      <c r="K36" s="73"/>
      <c r="L36" s="74">
        <f t="shared" si="5"/>
        <v>0</v>
      </c>
    </row>
    <row r="37" spans="1:12" ht="15.75" hidden="1" thickBot="1" x14ac:dyDescent="0.3">
      <c r="A37" s="12"/>
      <c r="B37" s="6" t="s">
        <v>73</v>
      </c>
      <c r="C37" s="882"/>
      <c r="D37" s="285"/>
      <c r="E37" s="73"/>
      <c r="F37" s="74">
        <f t="shared" si="1"/>
        <v>0</v>
      </c>
      <c r="G37" s="73"/>
      <c r="H37" s="73"/>
      <c r="I37" s="74">
        <f t="shared" si="3"/>
        <v>0</v>
      </c>
      <c r="J37" s="73"/>
      <c r="K37" s="73"/>
      <c r="L37" s="74">
        <f t="shared" si="5"/>
        <v>0</v>
      </c>
    </row>
    <row r="38" spans="1:12" ht="15.75" hidden="1" thickBot="1" x14ac:dyDescent="0.3">
      <c r="A38" s="12" t="s">
        <v>74</v>
      </c>
      <c r="B38" s="6" t="s">
        <v>75</v>
      </c>
      <c r="C38" s="882">
        <f>SUM(C39:C44)</f>
        <v>0</v>
      </c>
      <c r="D38" s="285">
        <f>SUM(D39:D44)</f>
        <v>0</v>
      </c>
      <c r="E38" s="73">
        <f>SUM(E39:E44)</f>
        <v>0</v>
      </c>
      <c r="F38" s="74">
        <f t="shared" si="1"/>
        <v>0</v>
      </c>
      <c r="G38" s="73">
        <f>SUM(G39:G44)</f>
        <v>0</v>
      </c>
      <c r="H38" s="73">
        <f>SUM(H39:H44)</f>
        <v>0</v>
      </c>
      <c r="I38" s="74">
        <f t="shared" si="3"/>
        <v>0</v>
      </c>
      <c r="J38" s="73">
        <f>SUM(J39:J44)</f>
        <v>0</v>
      </c>
      <c r="K38" s="73">
        <f>SUM(K39:K44)</f>
        <v>0</v>
      </c>
      <c r="L38" s="74">
        <f t="shared" si="5"/>
        <v>0</v>
      </c>
    </row>
    <row r="39" spans="1:12" ht="15.75" hidden="1" thickBot="1" x14ac:dyDescent="0.3">
      <c r="A39" s="12"/>
      <c r="B39" s="6" t="s">
        <v>76</v>
      </c>
      <c r="C39" s="882"/>
      <c r="D39" s="285"/>
      <c r="E39" s="73"/>
      <c r="F39" s="74">
        <f t="shared" si="1"/>
        <v>0</v>
      </c>
      <c r="G39" s="73"/>
      <c r="H39" s="73"/>
      <c r="I39" s="74">
        <f t="shared" si="3"/>
        <v>0</v>
      </c>
      <c r="J39" s="73"/>
      <c r="K39" s="73"/>
      <c r="L39" s="74">
        <f t="shared" si="5"/>
        <v>0</v>
      </c>
    </row>
    <row r="40" spans="1:12" ht="15.75" hidden="1" thickBot="1" x14ac:dyDescent="0.3">
      <c r="A40" s="12"/>
      <c r="B40" s="6" t="s">
        <v>77</v>
      </c>
      <c r="C40" s="882"/>
      <c r="D40" s="285"/>
      <c r="E40" s="73"/>
      <c r="F40" s="74">
        <f t="shared" si="1"/>
        <v>0</v>
      </c>
      <c r="G40" s="73"/>
      <c r="H40" s="73"/>
      <c r="I40" s="74">
        <f t="shared" si="3"/>
        <v>0</v>
      </c>
      <c r="J40" s="73"/>
      <c r="K40" s="73"/>
      <c r="L40" s="74">
        <f t="shared" si="5"/>
        <v>0</v>
      </c>
    </row>
    <row r="41" spans="1:12" ht="15.75" hidden="1" thickBot="1" x14ac:dyDescent="0.3">
      <c r="A41" s="12"/>
      <c r="B41" s="6" t="s">
        <v>78</v>
      </c>
      <c r="C41" s="882"/>
      <c r="D41" s="285"/>
      <c r="E41" s="73"/>
      <c r="F41" s="74">
        <f t="shared" si="1"/>
        <v>0</v>
      </c>
      <c r="G41" s="73"/>
      <c r="H41" s="73"/>
      <c r="I41" s="74">
        <f t="shared" si="3"/>
        <v>0</v>
      </c>
      <c r="J41" s="73"/>
      <c r="K41" s="73"/>
      <c r="L41" s="74">
        <f t="shared" si="5"/>
        <v>0</v>
      </c>
    </row>
    <row r="42" spans="1:12" ht="15.75" hidden="1" thickBot="1" x14ac:dyDescent="0.3">
      <c r="A42" s="12"/>
      <c r="B42" s="6" t="s">
        <v>79</v>
      </c>
      <c r="C42" s="882"/>
      <c r="D42" s="285"/>
      <c r="E42" s="73"/>
      <c r="F42" s="74">
        <f t="shared" si="1"/>
        <v>0</v>
      </c>
      <c r="G42" s="73"/>
      <c r="H42" s="73"/>
      <c r="I42" s="74">
        <f t="shared" si="3"/>
        <v>0</v>
      </c>
      <c r="J42" s="73"/>
      <c r="K42" s="73"/>
      <c r="L42" s="74">
        <f t="shared" si="5"/>
        <v>0</v>
      </c>
    </row>
    <row r="43" spans="1:12" ht="15.75" hidden="1" thickBot="1" x14ac:dyDescent="0.3">
      <c r="A43" s="12"/>
      <c r="B43" s="6" t="s">
        <v>80</v>
      </c>
      <c r="C43" s="882"/>
      <c r="D43" s="285"/>
      <c r="E43" s="73"/>
      <c r="F43" s="74">
        <f t="shared" si="1"/>
        <v>0</v>
      </c>
      <c r="G43" s="73"/>
      <c r="H43" s="73"/>
      <c r="I43" s="74">
        <f t="shared" si="3"/>
        <v>0</v>
      </c>
      <c r="J43" s="73"/>
      <c r="K43" s="73"/>
      <c r="L43" s="74">
        <f t="shared" si="5"/>
        <v>0</v>
      </c>
    </row>
    <row r="44" spans="1:12" ht="15.75" hidden="1" thickBot="1" x14ac:dyDescent="0.3">
      <c r="A44" s="13"/>
      <c r="B44" s="21" t="s">
        <v>81</v>
      </c>
      <c r="C44" s="933"/>
      <c r="D44" s="930"/>
      <c r="E44" s="75"/>
      <c r="F44" s="76">
        <f t="shared" si="1"/>
        <v>0</v>
      </c>
      <c r="G44" s="75"/>
      <c r="H44" s="75"/>
      <c r="I44" s="76">
        <f t="shared" si="3"/>
        <v>0</v>
      </c>
      <c r="J44" s="75"/>
      <c r="K44" s="75"/>
      <c r="L44" s="76">
        <f t="shared" si="5"/>
        <v>0</v>
      </c>
    </row>
    <row r="45" spans="1:12" ht="15.75" thickBot="1" x14ac:dyDescent="0.3">
      <c r="A45" s="11" t="s">
        <v>82</v>
      </c>
      <c r="B45" s="10" t="s">
        <v>14</v>
      </c>
      <c r="C45" s="931">
        <f>C46+C47+C48+C49+C54+C55+C56+C57+C58+C59+C60</f>
        <v>0</v>
      </c>
      <c r="D45" s="929">
        <f>D46+D47+D48+D49+D54+D55+D56+D57+D58+D59+D60</f>
        <v>0</v>
      </c>
      <c r="E45" s="77">
        <f>E46+E47+E48+E49+E54+E55+E56+E57+E58+E59+E60</f>
        <v>0</v>
      </c>
      <c r="F45" s="78">
        <f t="shared" si="1"/>
        <v>0</v>
      </c>
      <c r="G45" s="77">
        <f>G46+G47+G48+G49+G54+G55+G56+G57+G58+G59+G60</f>
        <v>0</v>
      </c>
      <c r="H45" s="77">
        <f>H46+H47+H48+H49+H54+H55+H56+H57+H58+H59+H60</f>
        <v>0</v>
      </c>
      <c r="I45" s="78">
        <f t="shared" si="3"/>
        <v>0</v>
      </c>
      <c r="J45" s="77">
        <f>J46+J47+J48+J49+J54+J55+J56+J57+J58+J59+J60</f>
        <v>0</v>
      </c>
      <c r="K45" s="77">
        <f>K46+K47+K48+K49+K54+K55+K56+K57+K58+K59+K60</f>
        <v>0</v>
      </c>
      <c r="L45" s="78">
        <f t="shared" si="5"/>
        <v>0</v>
      </c>
    </row>
    <row r="46" spans="1:12" ht="15.75" hidden="1" thickBot="1" x14ac:dyDescent="0.3">
      <c r="A46" s="12" t="s">
        <v>83</v>
      </c>
      <c r="B46" s="6" t="s">
        <v>84</v>
      </c>
      <c r="C46" s="932"/>
      <c r="D46" s="125"/>
      <c r="E46" s="71"/>
      <c r="F46" s="72">
        <f t="shared" si="1"/>
        <v>0</v>
      </c>
      <c r="G46" s="71"/>
      <c r="H46" s="71"/>
      <c r="I46" s="72">
        <f t="shared" si="3"/>
        <v>0</v>
      </c>
      <c r="J46" s="71"/>
      <c r="K46" s="71"/>
      <c r="L46" s="72">
        <f t="shared" si="5"/>
        <v>0</v>
      </c>
    </row>
    <row r="47" spans="1:12" ht="15.75" hidden="1" thickBot="1" x14ac:dyDescent="0.3">
      <c r="A47" s="12" t="s">
        <v>85</v>
      </c>
      <c r="B47" s="6" t="s">
        <v>86</v>
      </c>
      <c r="C47" s="882"/>
      <c r="D47" s="285"/>
      <c r="E47" s="73"/>
      <c r="F47" s="74">
        <f t="shared" si="1"/>
        <v>0</v>
      </c>
      <c r="G47" s="73"/>
      <c r="H47" s="73"/>
      <c r="I47" s="74">
        <f t="shared" si="3"/>
        <v>0</v>
      </c>
      <c r="J47" s="73"/>
      <c r="K47" s="73"/>
      <c r="L47" s="74">
        <f t="shared" si="5"/>
        <v>0</v>
      </c>
    </row>
    <row r="48" spans="1:12" ht="15.75" hidden="1" thickBot="1" x14ac:dyDescent="0.3">
      <c r="A48" s="12" t="s">
        <v>87</v>
      </c>
      <c r="B48" s="6" t="s">
        <v>88</v>
      </c>
      <c r="C48" s="882"/>
      <c r="D48" s="285"/>
      <c r="E48" s="73"/>
      <c r="F48" s="74">
        <f t="shared" si="1"/>
        <v>0</v>
      </c>
      <c r="G48" s="73"/>
      <c r="H48" s="73"/>
      <c r="I48" s="74">
        <f t="shared" si="3"/>
        <v>0</v>
      </c>
      <c r="J48" s="73"/>
      <c r="K48" s="73"/>
      <c r="L48" s="74">
        <f t="shared" si="5"/>
        <v>0</v>
      </c>
    </row>
    <row r="49" spans="1:12" ht="15.75" hidden="1" thickBot="1" x14ac:dyDescent="0.3">
      <c r="A49" s="12" t="s">
        <v>89</v>
      </c>
      <c r="B49" s="6" t="s">
        <v>90</v>
      </c>
      <c r="C49" s="882">
        <f>SUM(C50:C53)</f>
        <v>0</v>
      </c>
      <c r="D49" s="285">
        <f>SUM(D50:D53)</f>
        <v>0</v>
      </c>
      <c r="E49" s="73">
        <f>SUM(E50:E53)</f>
        <v>0</v>
      </c>
      <c r="F49" s="74">
        <f t="shared" si="1"/>
        <v>0</v>
      </c>
      <c r="G49" s="73">
        <f>SUM(G50:G53)</f>
        <v>0</v>
      </c>
      <c r="H49" s="73">
        <f>SUM(H50:H53)</f>
        <v>0</v>
      </c>
      <c r="I49" s="74">
        <f t="shared" si="3"/>
        <v>0</v>
      </c>
      <c r="J49" s="73">
        <f>SUM(J50:J53)</f>
        <v>0</v>
      </c>
      <c r="K49" s="73">
        <f>SUM(K50:K53)</f>
        <v>0</v>
      </c>
      <c r="L49" s="74">
        <f t="shared" si="5"/>
        <v>0</v>
      </c>
    </row>
    <row r="50" spans="1:12" ht="15.75" hidden="1" thickBot="1" x14ac:dyDescent="0.3">
      <c r="A50" s="12"/>
      <c r="B50" s="6" t="s">
        <v>91</v>
      </c>
      <c r="C50" s="882"/>
      <c r="D50" s="285"/>
      <c r="E50" s="73"/>
      <c r="F50" s="74">
        <f t="shared" si="1"/>
        <v>0</v>
      </c>
      <c r="G50" s="73"/>
      <c r="H50" s="73"/>
      <c r="I50" s="74">
        <f t="shared" si="3"/>
        <v>0</v>
      </c>
      <c r="J50" s="73"/>
      <c r="K50" s="73"/>
      <c r="L50" s="74">
        <f t="shared" si="5"/>
        <v>0</v>
      </c>
    </row>
    <row r="51" spans="1:12" ht="15.75" hidden="1" thickBot="1" x14ac:dyDescent="0.3">
      <c r="A51" s="12"/>
      <c r="B51" s="6" t="s">
        <v>92</v>
      </c>
      <c r="C51" s="882"/>
      <c r="D51" s="285"/>
      <c r="E51" s="73"/>
      <c r="F51" s="74">
        <f t="shared" si="1"/>
        <v>0</v>
      </c>
      <c r="G51" s="73"/>
      <c r="H51" s="73"/>
      <c r="I51" s="74">
        <f t="shared" si="3"/>
        <v>0</v>
      </c>
      <c r="J51" s="73"/>
      <c r="K51" s="73"/>
      <c r="L51" s="74">
        <f t="shared" si="5"/>
        <v>0</v>
      </c>
    </row>
    <row r="52" spans="1:12" ht="15.75" hidden="1" thickBot="1" x14ac:dyDescent="0.3">
      <c r="A52" s="12"/>
      <c r="B52" s="6" t="s">
        <v>93</v>
      </c>
      <c r="C52" s="882"/>
      <c r="D52" s="285"/>
      <c r="E52" s="73"/>
      <c r="F52" s="74">
        <f t="shared" si="1"/>
        <v>0</v>
      </c>
      <c r="G52" s="73"/>
      <c r="H52" s="73"/>
      <c r="I52" s="74">
        <f t="shared" si="3"/>
        <v>0</v>
      </c>
      <c r="J52" s="73"/>
      <c r="K52" s="73"/>
      <c r="L52" s="74">
        <f t="shared" si="5"/>
        <v>0</v>
      </c>
    </row>
    <row r="53" spans="1:12" ht="15.75" hidden="1" thickBot="1" x14ac:dyDescent="0.3">
      <c r="A53" s="12"/>
      <c r="B53" s="6" t="s">
        <v>94</v>
      </c>
      <c r="C53" s="882"/>
      <c r="D53" s="285"/>
      <c r="E53" s="73"/>
      <c r="F53" s="74">
        <f t="shared" si="1"/>
        <v>0</v>
      </c>
      <c r="G53" s="73"/>
      <c r="H53" s="73"/>
      <c r="I53" s="74">
        <f t="shared" si="3"/>
        <v>0</v>
      </c>
      <c r="J53" s="73"/>
      <c r="K53" s="73"/>
      <c r="L53" s="74">
        <f t="shared" si="5"/>
        <v>0</v>
      </c>
    </row>
    <row r="54" spans="1:12" ht="15.75" hidden="1" thickBot="1" x14ac:dyDescent="0.3">
      <c r="A54" s="12" t="s">
        <v>95</v>
      </c>
      <c r="B54" s="6" t="s">
        <v>96</v>
      </c>
      <c r="C54" s="882"/>
      <c r="D54" s="285"/>
      <c r="E54" s="73"/>
      <c r="F54" s="74">
        <f t="shared" si="1"/>
        <v>0</v>
      </c>
      <c r="G54" s="73"/>
      <c r="H54" s="73"/>
      <c r="I54" s="74">
        <f t="shared" si="3"/>
        <v>0</v>
      </c>
      <c r="J54" s="73"/>
      <c r="K54" s="73"/>
      <c r="L54" s="74">
        <f t="shared" si="5"/>
        <v>0</v>
      </c>
    </row>
    <row r="55" spans="1:12" ht="15.75" hidden="1" thickBot="1" x14ac:dyDescent="0.3">
      <c r="A55" s="12" t="s">
        <v>97</v>
      </c>
      <c r="B55" s="6" t="s">
        <v>98</v>
      </c>
      <c r="C55" s="882"/>
      <c r="D55" s="285"/>
      <c r="E55" s="73"/>
      <c r="F55" s="74">
        <f t="shared" si="1"/>
        <v>0</v>
      </c>
      <c r="G55" s="73"/>
      <c r="H55" s="73"/>
      <c r="I55" s="74">
        <f t="shared" si="3"/>
        <v>0</v>
      </c>
      <c r="J55" s="73"/>
      <c r="K55" s="73"/>
      <c r="L55" s="74">
        <f t="shared" si="5"/>
        <v>0</v>
      </c>
    </row>
    <row r="56" spans="1:12" ht="15.75" hidden="1" thickBot="1" x14ac:dyDescent="0.3">
      <c r="A56" s="12" t="s">
        <v>99</v>
      </c>
      <c r="B56" s="6" t="s">
        <v>100</v>
      </c>
      <c r="C56" s="882"/>
      <c r="D56" s="285"/>
      <c r="E56" s="73"/>
      <c r="F56" s="74">
        <f t="shared" si="1"/>
        <v>0</v>
      </c>
      <c r="G56" s="73"/>
      <c r="H56" s="73"/>
      <c r="I56" s="74">
        <f t="shared" si="3"/>
        <v>0</v>
      </c>
      <c r="J56" s="73"/>
      <c r="K56" s="73"/>
      <c r="L56" s="74">
        <f t="shared" si="5"/>
        <v>0</v>
      </c>
    </row>
    <row r="57" spans="1:12" ht="15.75" hidden="1" thickBot="1" x14ac:dyDescent="0.3">
      <c r="A57" s="12" t="s">
        <v>101</v>
      </c>
      <c r="B57" s="6" t="s">
        <v>102</v>
      </c>
      <c r="C57" s="882"/>
      <c r="D57" s="285"/>
      <c r="E57" s="73"/>
      <c r="F57" s="74">
        <f t="shared" si="1"/>
        <v>0</v>
      </c>
      <c r="G57" s="73"/>
      <c r="H57" s="73"/>
      <c r="I57" s="74">
        <f t="shared" si="3"/>
        <v>0</v>
      </c>
      <c r="J57" s="73"/>
      <c r="K57" s="73"/>
      <c r="L57" s="74">
        <f t="shared" si="5"/>
        <v>0</v>
      </c>
    </row>
    <row r="58" spans="1:12" ht="15.75" hidden="1" thickBot="1" x14ac:dyDescent="0.3">
      <c r="A58" s="12" t="s">
        <v>103</v>
      </c>
      <c r="B58" s="6" t="s">
        <v>104</v>
      </c>
      <c r="C58" s="882"/>
      <c r="D58" s="285"/>
      <c r="E58" s="73"/>
      <c r="F58" s="74">
        <f t="shared" si="1"/>
        <v>0</v>
      </c>
      <c r="G58" s="73"/>
      <c r="H58" s="73"/>
      <c r="I58" s="74">
        <f t="shared" si="3"/>
        <v>0</v>
      </c>
      <c r="J58" s="73"/>
      <c r="K58" s="73"/>
      <c r="L58" s="74">
        <f t="shared" si="5"/>
        <v>0</v>
      </c>
    </row>
    <row r="59" spans="1:12" ht="15.75" hidden="1" thickBot="1" x14ac:dyDescent="0.3">
      <c r="A59" s="12" t="s">
        <v>105</v>
      </c>
      <c r="B59" s="6" t="s">
        <v>106</v>
      </c>
      <c r="C59" s="882"/>
      <c r="D59" s="285"/>
      <c r="E59" s="73"/>
      <c r="F59" s="74">
        <f t="shared" si="1"/>
        <v>0</v>
      </c>
      <c r="G59" s="73"/>
      <c r="H59" s="73"/>
      <c r="I59" s="74">
        <f t="shared" si="3"/>
        <v>0</v>
      </c>
      <c r="J59" s="73"/>
      <c r="K59" s="73"/>
      <c r="L59" s="74">
        <f t="shared" si="5"/>
        <v>0</v>
      </c>
    </row>
    <row r="60" spans="1:12" ht="15.75" hidden="1" thickBot="1" x14ac:dyDescent="0.3">
      <c r="A60" s="13" t="s">
        <v>107</v>
      </c>
      <c r="B60" s="21" t="s">
        <v>108</v>
      </c>
      <c r="C60" s="933"/>
      <c r="D60" s="930"/>
      <c r="E60" s="75"/>
      <c r="F60" s="76">
        <f t="shared" si="1"/>
        <v>0</v>
      </c>
      <c r="G60" s="75"/>
      <c r="H60" s="75"/>
      <c r="I60" s="76">
        <f t="shared" si="3"/>
        <v>0</v>
      </c>
      <c r="J60" s="75"/>
      <c r="K60" s="75"/>
      <c r="L60" s="76">
        <f t="shared" si="5"/>
        <v>0</v>
      </c>
    </row>
    <row r="61" spans="1:12" ht="15.75" thickBot="1" x14ac:dyDescent="0.3">
      <c r="A61" s="11" t="s">
        <v>109</v>
      </c>
      <c r="B61" s="10" t="s">
        <v>16</v>
      </c>
      <c r="C61" s="931">
        <f>SUM(C62:C66)</f>
        <v>0</v>
      </c>
      <c r="D61" s="929">
        <f>SUM(D62:D66)</f>
        <v>0</v>
      </c>
      <c r="E61" s="77">
        <f>SUM(E62:E66)</f>
        <v>0</v>
      </c>
      <c r="F61" s="78">
        <f t="shared" si="1"/>
        <v>0</v>
      </c>
      <c r="G61" s="77">
        <f>SUM(G62:G66)</f>
        <v>0</v>
      </c>
      <c r="H61" s="77">
        <f>SUM(H62:H66)</f>
        <v>0</v>
      </c>
      <c r="I61" s="78">
        <f t="shared" si="3"/>
        <v>0</v>
      </c>
      <c r="J61" s="77">
        <f>SUM(J62:J66)</f>
        <v>0</v>
      </c>
      <c r="K61" s="77">
        <f>SUM(K62:K66)</f>
        <v>0</v>
      </c>
      <c r="L61" s="78">
        <f t="shared" si="5"/>
        <v>0</v>
      </c>
    </row>
    <row r="62" spans="1:12" ht="15.75" hidden="1" thickBot="1" x14ac:dyDescent="0.3">
      <c r="A62" s="12" t="s">
        <v>110</v>
      </c>
      <c r="B62" s="6" t="s">
        <v>111</v>
      </c>
      <c r="C62" s="932"/>
      <c r="D62" s="125"/>
      <c r="E62" s="71"/>
      <c r="F62" s="72">
        <f t="shared" si="1"/>
        <v>0</v>
      </c>
      <c r="G62" s="71"/>
      <c r="H62" s="71"/>
      <c r="I62" s="72">
        <f t="shared" si="3"/>
        <v>0</v>
      </c>
      <c r="J62" s="71"/>
      <c r="K62" s="71"/>
      <c r="L62" s="72">
        <f t="shared" si="5"/>
        <v>0</v>
      </c>
    </row>
    <row r="63" spans="1:12" ht="15.75" hidden="1" thickBot="1" x14ac:dyDescent="0.3">
      <c r="A63" s="12" t="s">
        <v>112</v>
      </c>
      <c r="B63" s="6" t="s">
        <v>113</v>
      </c>
      <c r="C63" s="882"/>
      <c r="D63" s="285"/>
      <c r="E63" s="73"/>
      <c r="F63" s="74">
        <f t="shared" si="1"/>
        <v>0</v>
      </c>
      <c r="G63" s="73"/>
      <c r="H63" s="73"/>
      <c r="I63" s="74">
        <f t="shared" si="3"/>
        <v>0</v>
      </c>
      <c r="J63" s="73"/>
      <c r="K63" s="73"/>
      <c r="L63" s="74">
        <f t="shared" si="5"/>
        <v>0</v>
      </c>
    </row>
    <row r="64" spans="1:12" ht="15.75" hidden="1" thickBot="1" x14ac:dyDescent="0.3">
      <c r="A64" s="12" t="s">
        <v>114</v>
      </c>
      <c r="B64" s="6" t="s">
        <v>115</v>
      </c>
      <c r="C64" s="882"/>
      <c r="D64" s="285"/>
      <c r="E64" s="73"/>
      <c r="F64" s="74">
        <f t="shared" si="1"/>
        <v>0</v>
      </c>
      <c r="G64" s="73"/>
      <c r="H64" s="73"/>
      <c r="I64" s="74">
        <f t="shared" si="3"/>
        <v>0</v>
      </c>
      <c r="J64" s="73"/>
      <c r="K64" s="73"/>
      <c r="L64" s="74">
        <f t="shared" si="5"/>
        <v>0</v>
      </c>
    </row>
    <row r="65" spans="1:12" ht="15.75" hidden="1" thickBot="1" x14ac:dyDescent="0.3">
      <c r="A65" s="12" t="s">
        <v>116</v>
      </c>
      <c r="B65" s="6" t="s">
        <v>117</v>
      </c>
      <c r="C65" s="882"/>
      <c r="D65" s="285"/>
      <c r="E65" s="73"/>
      <c r="F65" s="74">
        <f t="shared" si="1"/>
        <v>0</v>
      </c>
      <c r="G65" s="73"/>
      <c r="H65" s="73"/>
      <c r="I65" s="74">
        <f t="shared" si="3"/>
        <v>0</v>
      </c>
      <c r="J65" s="73"/>
      <c r="K65" s="73"/>
      <c r="L65" s="74">
        <f t="shared" si="5"/>
        <v>0</v>
      </c>
    </row>
    <row r="66" spans="1:12" ht="15.75" hidden="1" thickBot="1" x14ac:dyDescent="0.3">
      <c r="A66" s="13" t="s">
        <v>118</v>
      </c>
      <c r="B66" s="21" t="s">
        <v>119</v>
      </c>
      <c r="C66" s="933"/>
      <c r="D66" s="930"/>
      <c r="E66" s="75"/>
      <c r="F66" s="76">
        <f t="shared" si="1"/>
        <v>0</v>
      </c>
      <c r="G66" s="75"/>
      <c r="H66" s="75"/>
      <c r="I66" s="76">
        <f t="shared" si="3"/>
        <v>0</v>
      </c>
      <c r="J66" s="75"/>
      <c r="K66" s="75"/>
      <c r="L66" s="76">
        <f t="shared" si="5"/>
        <v>0</v>
      </c>
    </row>
    <row r="67" spans="1:12" ht="15.75" thickBot="1" x14ac:dyDescent="0.3">
      <c r="A67" s="11" t="s">
        <v>120</v>
      </c>
      <c r="B67" s="10" t="s">
        <v>121</v>
      </c>
      <c r="C67" s="931">
        <f>SUM(C68:C69)</f>
        <v>0</v>
      </c>
      <c r="D67" s="929">
        <f>SUM(D68:D69)</f>
        <v>0</v>
      </c>
      <c r="E67" s="77">
        <f>SUM(E68:E69)</f>
        <v>0</v>
      </c>
      <c r="F67" s="78">
        <f t="shared" si="1"/>
        <v>0</v>
      </c>
      <c r="G67" s="77">
        <f>SUM(G68:G69)</f>
        <v>0</v>
      </c>
      <c r="H67" s="77">
        <f>SUM(H68:H69)</f>
        <v>0</v>
      </c>
      <c r="I67" s="78">
        <f t="shared" si="3"/>
        <v>0</v>
      </c>
      <c r="J67" s="77">
        <f>SUM(J68:J69)</f>
        <v>0</v>
      </c>
      <c r="K67" s="77">
        <f>SUM(K68:K69)</f>
        <v>0</v>
      </c>
      <c r="L67" s="78">
        <f t="shared" si="5"/>
        <v>0</v>
      </c>
    </row>
    <row r="68" spans="1:12" x14ac:dyDescent="0.25">
      <c r="A68" s="12" t="s">
        <v>122</v>
      </c>
      <c r="B68" s="6" t="s">
        <v>123</v>
      </c>
      <c r="C68" s="932"/>
      <c r="D68" s="125"/>
      <c r="E68" s="71"/>
      <c r="F68" s="72">
        <f t="shared" si="1"/>
        <v>0</v>
      </c>
      <c r="G68" s="71"/>
      <c r="H68" s="71"/>
      <c r="I68" s="72">
        <f t="shared" si="3"/>
        <v>0</v>
      </c>
      <c r="J68" s="71"/>
      <c r="K68" s="71"/>
      <c r="L68" s="72">
        <f t="shared" si="5"/>
        <v>0</v>
      </c>
    </row>
    <row r="69" spans="1:12" ht="15.75" thickBot="1" x14ac:dyDescent="0.3">
      <c r="A69" s="13" t="s">
        <v>124</v>
      </c>
      <c r="B69" s="21" t="s">
        <v>125</v>
      </c>
      <c r="C69" s="933"/>
      <c r="D69" s="930"/>
      <c r="E69" s="75"/>
      <c r="F69" s="76">
        <f t="shared" si="1"/>
        <v>0</v>
      </c>
      <c r="G69" s="75"/>
      <c r="H69" s="75"/>
      <c r="I69" s="76">
        <f t="shared" si="3"/>
        <v>0</v>
      </c>
      <c r="J69" s="75"/>
      <c r="K69" s="75"/>
      <c r="L69" s="76">
        <f t="shared" si="5"/>
        <v>0</v>
      </c>
    </row>
    <row r="70" spans="1:12" x14ac:dyDescent="0.25">
      <c r="A70" s="11" t="s">
        <v>126</v>
      </c>
      <c r="B70" s="10" t="s">
        <v>127</v>
      </c>
      <c r="C70" s="932">
        <f>C71</f>
        <v>0</v>
      </c>
      <c r="D70" s="125">
        <f>D71</f>
        <v>0</v>
      </c>
      <c r="E70" s="71">
        <f>E71</f>
        <v>0</v>
      </c>
      <c r="F70" s="72">
        <f t="shared" si="1"/>
        <v>0</v>
      </c>
      <c r="G70" s="71">
        <f>G71</f>
        <v>0</v>
      </c>
      <c r="H70" s="71">
        <f>H71</f>
        <v>0</v>
      </c>
      <c r="I70" s="72">
        <f t="shared" si="3"/>
        <v>0</v>
      </c>
      <c r="J70" s="71">
        <f>J71</f>
        <v>0</v>
      </c>
      <c r="K70" s="71">
        <f>K71</f>
        <v>0</v>
      </c>
      <c r="L70" s="72">
        <f t="shared" si="5"/>
        <v>0</v>
      </c>
    </row>
    <row r="71" spans="1:12" ht="15.75" thickBot="1" x14ac:dyDescent="0.3">
      <c r="A71" s="13"/>
      <c r="B71" s="21" t="s">
        <v>128</v>
      </c>
      <c r="C71" s="933"/>
      <c r="D71" s="930"/>
      <c r="E71" s="75"/>
      <c r="F71" s="76">
        <f t="shared" si="1"/>
        <v>0</v>
      </c>
      <c r="G71" s="75"/>
      <c r="H71" s="75"/>
      <c r="I71" s="76">
        <f t="shared" si="3"/>
        <v>0</v>
      </c>
      <c r="J71" s="75"/>
      <c r="K71" s="75"/>
      <c r="L71" s="76">
        <f t="shared" si="5"/>
        <v>0</v>
      </c>
    </row>
    <row r="72" spans="1:12" ht="15.75" thickBot="1" x14ac:dyDescent="0.3">
      <c r="A72" s="14" t="s">
        <v>129</v>
      </c>
      <c r="B72" s="4" t="s">
        <v>130</v>
      </c>
      <c r="C72" s="931">
        <f>C9+C22+C25+C45+C61+C67+C70</f>
        <v>12000000</v>
      </c>
      <c r="D72" s="929">
        <f t="shared" ref="D72" si="6">D9+D22+D25+D45+D61+D67+D70</f>
        <v>0</v>
      </c>
      <c r="E72" s="77">
        <f>E9+E22+E25+E45+E61+E67+E70</f>
        <v>0</v>
      </c>
      <c r="F72" s="78">
        <f t="shared" si="1"/>
        <v>0</v>
      </c>
      <c r="G72" s="77">
        <f t="shared" ref="G72" si="7">G9+G22+G25+G45+G61+G67+G70</f>
        <v>0</v>
      </c>
      <c r="H72" s="77">
        <f>H9+H22+H25+H45+H61+H67+H70</f>
        <v>0</v>
      </c>
      <c r="I72" s="78">
        <f t="shared" si="3"/>
        <v>0</v>
      </c>
      <c r="J72" s="77">
        <f t="shared" ref="J72" si="8">J9+J22+J25+J45+J61+J67+J70</f>
        <v>0</v>
      </c>
      <c r="K72" s="77">
        <f>K9+K22+K25+K45+K61+K67+K70</f>
        <v>0</v>
      </c>
      <c r="L72" s="78">
        <f t="shared" si="5"/>
        <v>0</v>
      </c>
    </row>
    <row r="73" spans="1:12" x14ac:dyDescent="0.25">
      <c r="A73" s="15" t="s">
        <v>131</v>
      </c>
      <c r="B73" s="25" t="s">
        <v>132</v>
      </c>
      <c r="C73" s="932">
        <f t="shared" ref="C73:E73" si="9">C74</f>
        <v>0</v>
      </c>
      <c r="D73" s="125">
        <f t="shared" ref="D73" si="10">D74</f>
        <v>0</v>
      </c>
      <c r="E73" s="71">
        <f t="shared" si="9"/>
        <v>0</v>
      </c>
      <c r="F73" s="72">
        <f t="shared" ref="F73:F80" si="11">SUM(D73:E73)</f>
        <v>0</v>
      </c>
      <c r="G73" s="71">
        <f t="shared" ref="G73:K73" si="12">G74</f>
        <v>0</v>
      </c>
      <c r="H73" s="71">
        <f t="shared" si="12"/>
        <v>0</v>
      </c>
      <c r="I73" s="72">
        <f t="shared" ref="I73:I80" si="13">SUM(G73:H73)</f>
        <v>0</v>
      </c>
      <c r="J73" s="71">
        <f t="shared" si="12"/>
        <v>0</v>
      </c>
      <c r="K73" s="71">
        <f t="shared" si="12"/>
        <v>0</v>
      </c>
      <c r="L73" s="72">
        <f t="shared" ref="L73:L80" si="14">SUM(J73:K73)</f>
        <v>0</v>
      </c>
    </row>
    <row r="74" spans="1:12" x14ac:dyDescent="0.25">
      <c r="A74" s="12" t="s">
        <v>133</v>
      </c>
      <c r="B74" s="6" t="s">
        <v>134</v>
      </c>
      <c r="C74" s="882">
        <f t="shared" ref="C74" si="15">SUM(C75:C76,C77,C78,C82,C81)</f>
        <v>0</v>
      </c>
      <c r="D74" s="285">
        <f t="shared" ref="D74" si="16">SUM(D75:D76,D77,D78,D82,D81)</f>
        <v>0</v>
      </c>
      <c r="E74" s="73">
        <f t="shared" ref="E74" si="17">SUM(E75:E76,E77,E78,E82,E81)</f>
        <v>0</v>
      </c>
      <c r="F74" s="74">
        <f t="shared" si="11"/>
        <v>0</v>
      </c>
      <c r="G74" s="73">
        <f t="shared" ref="G74:H74" si="18">SUM(G75:G76,G77,G78,G82,G81)</f>
        <v>0</v>
      </c>
      <c r="H74" s="73">
        <f t="shared" si="18"/>
        <v>0</v>
      </c>
      <c r="I74" s="74">
        <f t="shared" si="13"/>
        <v>0</v>
      </c>
      <c r="J74" s="73">
        <f t="shared" ref="J74:K74" si="19">SUM(J75:J76,J77,J78,J82,J81)</f>
        <v>0</v>
      </c>
      <c r="K74" s="73">
        <f t="shared" si="19"/>
        <v>0</v>
      </c>
      <c r="L74" s="74">
        <f t="shared" si="14"/>
        <v>0</v>
      </c>
    </row>
    <row r="75" spans="1:12" hidden="1" x14ac:dyDescent="0.25">
      <c r="A75" s="12" t="s">
        <v>135</v>
      </c>
      <c r="B75" s="6" t="s">
        <v>136</v>
      </c>
      <c r="C75" s="882"/>
      <c r="D75" s="285"/>
      <c r="E75" s="73"/>
      <c r="F75" s="74">
        <f t="shared" si="11"/>
        <v>0</v>
      </c>
      <c r="G75" s="73"/>
      <c r="H75" s="73"/>
      <c r="I75" s="74">
        <f t="shared" si="13"/>
        <v>0</v>
      </c>
      <c r="J75" s="73"/>
      <c r="K75" s="73"/>
      <c r="L75" s="74">
        <f t="shared" si="14"/>
        <v>0</v>
      </c>
    </row>
    <row r="76" spans="1:12" hidden="1" x14ac:dyDescent="0.25">
      <c r="A76" s="12" t="s">
        <v>137</v>
      </c>
      <c r="B76" s="6" t="s">
        <v>138</v>
      </c>
      <c r="C76" s="882"/>
      <c r="D76" s="285"/>
      <c r="E76" s="73"/>
      <c r="F76" s="74">
        <f t="shared" si="11"/>
        <v>0</v>
      </c>
      <c r="G76" s="73"/>
      <c r="H76" s="73"/>
      <c r="I76" s="74">
        <f t="shared" si="13"/>
        <v>0</v>
      </c>
      <c r="J76" s="73"/>
      <c r="K76" s="73"/>
      <c r="L76" s="74">
        <f t="shared" si="14"/>
        <v>0</v>
      </c>
    </row>
    <row r="77" spans="1:12" hidden="1" x14ac:dyDescent="0.25">
      <c r="A77" s="12" t="s">
        <v>139</v>
      </c>
      <c r="B77" s="6" t="s">
        <v>140</v>
      </c>
      <c r="C77" s="882"/>
      <c r="D77" s="285"/>
      <c r="E77" s="73"/>
      <c r="F77" s="74">
        <f t="shared" si="11"/>
        <v>0</v>
      </c>
      <c r="G77" s="73"/>
      <c r="H77" s="73"/>
      <c r="I77" s="74">
        <f t="shared" si="13"/>
        <v>0</v>
      </c>
      <c r="J77" s="73"/>
      <c r="K77" s="73"/>
      <c r="L77" s="74">
        <f t="shared" si="14"/>
        <v>0</v>
      </c>
    </row>
    <row r="78" spans="1:12" hidden="1" x14ac:dyDescent="0.25">
      <c r="A78" s="12" t="s">
        <v>141</v>
      </c>
      <c r="B78" s="6" t="s">
        <v>142</v>
      </c>
      <c r="C78" s="882">
        <f>SUM(C79:C80)</f>
        <v>0</v>
      </c>
      <c r="D78" s="285">
        <f>SUM(D79:D80)</f>
        <v>0</v>
      </c>
      <c r="E78" s="73">
        <f>SUM(E79:E80)</f>
        <v>0</v>
      </c>
      <c r="F78" s="74">
        <f t="shared" si="11"/>
        <v>0</v>
      </c>
      <c r="G78" s="73">
        <f>SUM(G79:G80)</f>
        <v>0</v>
      </c>
      <c r="H78" s="73">
        <f>SUM(H79:H80)</f>
        <v>0</v>
      </c>
      <c r="I78" s="74">
        <f t="shared" si="13"/>
        <v>0</v>
      </c>
      <c r="J78" s="73">
        <f>SUM(J79:J80)</f>
        <v>0</v>
      </c>
      <c r="K78" s="73">
        <f>SUM(K79:K80)</f>
        <v>0</v>
      </c>
      <c r="L78" s="74">
        <f t="shared" si="14"/>
        <v>0</v>
      </c>
    </row>
    <row r="79" spans="1:12" hidden="1" x14ac:dyDescent="0.25">
      <c r="A79" s="12"/>
      <c r="B79" s="6" t="s">
        <v>17</v>
      </c>
      <c r="C79" s="882"/>
      <c r="D79" s="285"/>
      <c r="E79" s="73"/>
      <c r="F79" s="74">
        <f t="shared" si="11"/>
        <v>0</v>
      </c>
      <c r="G79" s="73"/>
      <c r="H79" s="73"/>
      <c r="I79" s="74">
        <f t="shared" si="13"/>
        <v>0</v>
      </c>
      <c r="J79" s="73"/>
      <c r="K79" s="73"/>
      <c r="L79" s="74">
        <f t="shared" si="14"/>
        <v>0</v>
      </c>
    </row>
    <row r="80" spans="1:12" hidden="1" x14ac:dyDescent="0.25">
      <c r="A80" s="12"/>
      <c r="B80" s="6" t="s">
        <v>18</v>
      </c>
      <c r="C80" s="882"/>
      <c r="D80" s="285"/>
      <c r="E80" s="73"/>
      <c r="F80" s="74">
        <f t="shared" si="11"/>
        <v>0</v>
      </c>
      <c r="G80" s="73"/>
      <c r="H80" s="73"/>
      <c r="I80" s="74">
        <f t="shared" si="13"/>
        <v>0</v>
      </c>
      <c r="J80" s="73"/>
      <c r="K80" s="73"/>
      <c r="L80" s="74">
        <f t="shared" si="14"/>
        <v>0</v>
      </c>
    </row>
    <row r="81" spans="1:12" hidden="1" x14ac:dyDescent="0.25">
      <c r="A81" s="12" t="s">
        <v>450</v>
      </c>
      <c r="B81" s="6" t="s">
        <v>323</v>
      </c>
      <c r="C81" s="882"/>
      <c r="D81" s="285"/>
      <c r="E81" s="73"/>
      <c r="F81" s="74"/>
      <c r="G81" s="73"/>
      <c r="H81" s="73"/>
      <c r="I81" s="74"/>
      <c r="J81" s="73"/>
      <c r="K81" s="73"/>
      <c r="L81" s="74"/>
    </row>
    <row r="82" spans="1:12" hidden="1" x14ac:dyDescent="0.25">
      <c r="A82" s="12" t="s">
        <v>143</v>
      </c>
      <c r="B82" s="6" t="s">
        <v>144</v>
      </c>
      <c r="C82" s="882"/>
      <c r="D82" s="285"/>
      <c r="E82" s="73"/>
      <c r="F82" s="74">
        <f t="shared" ref="F82:F84" si="20">SUM(D82:E82)</f>
        <v>0</v>
      </c>
      <c r="G82" s="73"/>
      <c r="H82" s="73"/>
      <c r="I82" s="74">
        <f t="shared" ref="I82:I84" si="21">SUM(G82:H82)</f>
        <v>0</v>
      </c>
      <c r="J82" s="73"/>
      <c r="K82" s="73"/>
      <c r="L82" s="74">
        <f t="shared" ref="L82:L84" si="22">SUM(J82:K82)</f>
        <v>0</v>
      </c>
    </row>
    <row r="83" spans="1:12" ht="15.75" thickBot="1" x14ac:dyDescent="0.3">
      <c r="A83" s="13" t="s">
        <v>145</v>
      </c>
      <c r="B83" s="21" t="s">
        <v>146</v>
      </c>
      <c r="C83" s="933"/>
      <c r="D83" s="930"/>
      <c r="E83" s="75"/>
      <c r="F83" s="76">
        <f t="shared" si="20"/>
        <v>0</v>
      </c>
      <c r="G83" s="75"/>
      <c r="H83" s="75"/>
      <c r="I83" s="76">
        <f t="shared" si="21"/>
        <v>0</v>
      </c>
      <c r="J83" s="75"/>
      <c r="K83" s="75"/>
      <c r="L83" s="76">
        <f t="shared" si="22"/>
        <v>0</v>
      </c>
    </row>
    <row r="84" spans="1:12" ht="15.75" thickBot="1" x14ac:dyDescent="0.3">
      <c r="A84" s="14" t="s">
        <v>251</v>
      </c>
      <c r="B84" s="4" t="s">
        <v>147</v>
      </c>
      <c r="C84" s="931">
        <f>C72+C73</f>
        <v>12000000</v>
      </c>
      <c r="D84" s="929">
        <f t="shared" ref="D84" si="23">D72+D73</f>
        <v>0</v>
      </c>
      <c r="E84" s="77">
        <f>E72+E73</f>
        <v>0</v>
      </c>
      <c r="F84" s="78">
        <f t="shared" si="20"/>
        <v>0</v>
      </c>
      <c r="G84" s="77">
        <f t="shared" ref="G84" si="24">G72+G73</f>
        <v>0</v>
      </c>
      <c r="H84" s="77">
        <f>H72+H73</f>
        <v>0</v>
      </c>
      <c r="I84" s="78">
        <f t="shared" si="21"/>
        <v>0</v>
      </c>
      <c r="J84" s="77">
        <f t="shared" ref="J84" si="25">J72+J73</f>
        <v>0</v>
      </c>
      <c r="K84" s="77">
        <f>K72+K73</f>
        <v>0</v>
      </c>
      <c r="L84" s="78">
        <f t="shared" si="22"/>
        <v>0</v>
      </c>
    </row>
    <row r="85" spans="1:12" x14ac:dyDescent="0.25">
      <c r="A85" s="16"/>
      <c r="B85" s="17"/>
      <c r="C85" s="63"/>
      <c r="D85" s="63"/>
      <c r="E85" s="63"/>
      <c r="F85" s="63"/>
      <c r="G85" s="63"/>
      <c r="H85" s="63"/>
      <c r="I85" s="63"/>
      <c r="J85" s="63"/>
      <c r="K85" s="63"/>
      <c r="L85" s="63"/>
    </row>
    <row r="86" spans="1:12" ht="15.75" thickBot="1" x14ac:dyDescent="0.3">
      <c r="A86" s="26"/>
      <c r="B86" s="27"/>
      <c r="C86" s="79"/>
      <c r="D86" s="79"/>
      <c r="E86" s="79"/>
      <c r="F86" s="79"/>
      <c r="G86" s="79"/>
      <c r="H86" s="79"/>
      <c r="I86" s="79"/>
      <c r="J86" s="79"/>
      <c r="K86" s="79"/>
      <c r="L86" s="79"/>
    </row>
    <row r="87" spans="1:12" s="135" customFormat="1" x14ac:dyDescent="0.25">
      <c r="A87" s="18" t="s">
        <v>148</v>
      </c>
      <c r="B87" s="10" t="s">
        <v>22</v>
      </c>
      <c r="C87" s="952">
        <f>C88+C100</f>
        <v>0</v>
      </c>
      <c r="D87" s="976">
        <f>D88+D100</f>
        <v>0</v>
      </c>
      <c r="E87" s="655">
        <f>E88+E100</f>
        <v>0</v>
      </c>
      <c r="F87" s="656">
        <f t="shared" ref="F87:F149" si="26">SUM(D87:E87)</f>
        <v>0</v>
      </c>
      <c r="G87" s="655">
        <f>G88+G100</f>
        <v>0</v>
      </c>
      <c r="H87" s="655">
        <f>H88+H100</f>
        <v>0</v>
      </c>
      <c r="I87" s="656">
        <f t="shared" ref="I87:I130" si="27">SUM(G87:H87)</f>
        <v>0</v>
      </c>
      <c r="J87" s="655">
        <f>J88+J100</f>
        <v>0</v>
      </c>
      <c r="K87" s="655">
        <f>K88+K100</f>
        <v>0</v>
      </c>
      <c r="L87" s="656">
        <f t="shared" ref="L87:L126" si="28">SUM(J87:K87)</f>
        <v>0</v>
      </c>
    </row>
    <row r="88" spans="1:12" x14ac:dyDescent="0.25">
      <c r="A88" s="19" t="s">
        <v>149</v>
      </c>
      <c r="B88" s="6" t="s">
        <v>150</v>
      </c>
      <c r="C88" s="882">
        <f>SUM(C89:C99)</f>
        <v>0</v>
      </c>
      <c r="D88" s="285">
        <f>SUM(D89:D99)</f>
        <v>0</v>
      </c>
      <c r="E88" s="73">
        <f>SUM(E89:E99)</f>
        <v>0</v>
      </c>
      <c r="F88" s="74">
        <f t="shared" si="26"/>
        <v>0</v>
      </c>
      <c r="G88" s="73">
        <f>SUM(G89:G99)</f>
        <v>0</v>
      </c>
      <c r="H88" s="73">
        <f>SUM(H89:H99)</f>
        <v>0</v>
      </c>
      <c r="I88" s="74">
        <f t="shared" si="27"/>
        <v>0</v>
      </c>
      <c r="J88" s="73">
        <f>SUM(J89:J99)</f>
        <v>0</v>
      </c>
      <c r="K88" s="73">
        <f>SUM(K89:K99)</f>
        <v>0</v>
      </c>
      <c r="L88" s="74">
        <f t="shared" si="28"/>
        <v>0</v>
      </c>
    </row>
    <row r="89" spans="1:12" hidden="1" x14ac:dyDescent="0.25">
      <c r="A89" s="19" t="s">
        <v>151</v>
      </c>
      <c r="B89" s="6" t="s">
        <v>152</v>
      </c>
      <c r="C89" s="882"/>
      <c r="D89" s="285"/>
      <c r="E89" s="73"/>
      <c r="F89" s="74">
        <f t="shared" si="26"/>
        <v>0</v>
      </c>
      <c r="G89" s="73"/>
      <c r="H89" s="73"/>
      <c r="I89" s="74">
        <f t="shared" si="27"/>
        <v>0</v>
      </c>
      <c r="J89" s="73"/>
      <c r="K89" s="73"/>
      <c r="L89" s="74">
        <f t="shared" si="28"/>
        <v>0</v>
      </c>
    </row>
    <row r="90" spans="1:12" hidden="1" x14ac:dyDescent="0.25">
      <c r="A90" s="19" t="s">
        <v>440</v>
      </c>
      <c r="B90" s="6" t="s">
        <v>441</v>
      </c>
      <c r="C90" s="882"/>
      <c r="D90" s="285"/>
      <c r="E90" s="73"/>
      <c r="F90" s="74">
        <f t="shared" si="26"/>
        <v>0</v>
      </c>
      <c r="G90" s="73"/>
      <c r="H90" s="73"/>
      <c r="I90" s="74">
        <f t="shared" si="27"/>
        <v>0</v>
      </c>
      <c r="J90" s="73"/>
      <c r="K90" s="73"/>
      <c r="L90" s="74">
        <f t="shared" si="28"/>
        <v>0</v>
      </c>
    </row>
    <row r="91" spans="1:12" hidden="1" x14ac:dyDescent="0.25">
      <c r="A91" s="19" t="s">
        <v>153</v>
      </c>
      <c r="B91" s="6" t="s">
        <v>154</v>
      </c>
      <c r="C91" s="882"/>
      <c r="D91" s="285"/>
      <c r="E91" s="73"/>
      <c r="F91" s="74">
        <f t="shared" si="26"/>
        <v>0</v>
      </c>
      <c r="G91" s="73"/>
      <c r="H91" s="73"/>
      <c r="I91" s="74">
        <f t="shared" si="27"/>
        <v>0</v>
      </c>
      <c r="J91" s="73"/>
      <c r="K91" s="73"/>
      <c r="L91" s="74">
        <f t="shared" si="28"/>
        <v>0</v>
      </c>
    </row>
    <row r="92" spans="1:12" hidden="1" x14ac:dyDescent="0.25">
      <c r="A92" s="19" t="s">
        <v>155</v>
      </c>
      <c r="B92" s="6" t="s">
        <v>156</v>
      </c>
      <c r="C92" s="882"/>
      <c r="D92" s="285"/>
      <c r="E92" s="73"/>
      <c r="F92" s="74">
        <f t="shared" si="26"/>
        <v>0</v>
      </c>
      <c r="G92" s="73"/>
      <c r="H92" s="73"/>
      <c r="I92" s="74">
        <f t="shared" si="27"/>
        <v>0</v>
      </c>
      <c r="J92" s="73"/>
      <c r="K92" s="73"/>
      <c r="L92" s="74">
        <f t="shared" si="28"/>
        <v>0</v>
      </c>
    </row>
    <row r="93" spans="1:12" hidden="1" x14ac:dyDescent="0.25">
      <c r="A93" s="19" t="s">
        <v>157</v>
      </c>
      <c r="B93" s="6" t="s">
        <v>158</v>
      </c>
      <c r="C93" s="882"/>
      <c r="D93" s="285"/>
      <c r="E93" s="73"/>
      <c r="F93" s="74">
        <f t="shared" si="26"/>
        <v>0</v>
      </c>
      <c r="G93" s="73"/>
      <c r="H93" s="73"/>
      <c r="I93" s="74">
        <f t="shared" si="27"/>
        <v>0</v>
      </c>
      <c r="J93" s="73"/>
      <c r="K93" s="73"/>
      <c r="L93" s="74">
        <f t="shared" si="28"/>
        <v>0</v>
      </c>
    </row>
    <row r="94" spans="1:12" hidden="1" x14ac:dyDescent="0.25">
      <c r="A94" s="19" t="s">
        <v>159</v>
      </c>
      <c r="B94" s="6" t="s">
        <v>160</v>
      </c>
      <c r="C94" s="882"/>
      <c r="D94" s="285"/>
      <c r="E94" s="73"/>
      <c r="F94" s="74">
        <f t="shared" si="26"/>
        <v>0</v>
      </c>
      <c r="G94" s="73"/>
      <c r="H94" s="73"/>
      <c r="I94" s="74">
        <f t="shared" si="27"/>
        <v>0</v>
      </c>
      <c r="J94" s="73"/>
      <c r="K94" s="73"/>
      <c r="L94" s="74">
        <f t="shared" si="28"/>
        <v>0</v>
      </c>
    </row>
    <row r="95" spans="1:12" hidden="1" x14ac:dyDescent="0.25">
      <c r="A95" s="19" t="s">
        <v>161</v>
      </c>
      <c r="B95" s="6" t="s">
        <v>162</v>
      </c>
      <c r="C95" s="882"/>
      <c r="D95" s="285"/>
      <c r="E95" s="73"/>
      <c r="F95" s="74">
        <f t="shared" si="26"/>
        <v>0</v>
      </c>
      <c r="G95" s="73"/>
      <c r="H95" s="73"/>
      <c r="I95" s="74">
        <f t="shared" si="27"/>
        <v>0</v>
      </c>
      <c r="J95" s="73"/>
      <c r="K95" s="73"/>
      <c r="L95" s="74">
        <f t="shared" si="28"/>
        <v>0</v>
      </c>
    </row>
    <row r="96" spans="1:12" hidden="1" x14ac:dyDescent="0.25">
      <c r="A96" s="19" t="s">
        <v>163</v>
      </c>
      <c r="B96" s="6" t="s">
        <v>164</v>
      </c>
      <c r="C96" s="882"/>
      <c r="D96" s="285"/>
      <c r="E96" s="73"/>
      <c r="F96" s="74">
        <f t="shared" si="26"/>
        <v>0</v>
      </c>
      <c r="G96" s="73"/>
      <c r="H96" s="73"/>
      <c r="I96" s="74">
        <f t="shared" si="27"/>
        <v>0</v>
      </c>
      <c r="J96" s="73"/>
      <c r="K96" s="73"/>
      <c r="L96" s="74">
        <f t="shared" si="28"/>
        <v>0</v>
      </c>
    </row>
    <row r="97" spans="1:12" hidden="1" x14ac:dyDescent="0.25">
      <c r="A97" s="19" t="s">
        <v>165</v>
      </c>
      <c r="B97" s="6" t="s">
        <v>166</v>
      </c>
      <c r="C97" s="882"/>
      <c r="D97" s="285"/>
      <c r="E97" s="73"/>
      <c r="F97" s="74">
        <f t="shared" si="26"/>
        <v>0</v>
      </c>
      <c r="G97" s="73"/>
      <c r="H97" s="73"/>
      <c r="I97" s="74">
        <f t="shared" si="27"/>
        <v>0</v>
      </c>
      <c r="J97" s="73"/>
      <c r="K97" s="73"/>
      <c r="L97" s="74">
        <f t="shared" si="28"/>
        <v>0</v>
      </c>
    </row>
    <row r="98" spans="1:12" hidden="1" x14ac:dyDescent="0.25">
      <c r="A98" s="19" t="s">
        <v>167</v>
      </c>
      <c r="B98" s="6" t="s">
        <v>168</v>
      </c>
      <c r="C98" s="882"/>
      <c r="D98" s="285"/>
      <c r="E98" s="73"/>
      <c r="F98" s="74">
        <f t="shared" si="26"/>
        <v>0</v>
      </c>
      <c r="G98" s="73"/>
      <c r="H98" s="73"/>
      <c r="I98" s="74">
        <f t="shared" si="27"/>
        <v>0</v>
      </c>
      <c r="J98" s="73"/>
      <c r="K98" s="73"/>
      <c r="L98" s="74">
        <f t="shared" si="28"/>
        <v>0</v>
      </c>
    </row>
    <row r="99" spans="1:12" hidden="1" x14ac:dyDescent="0.25">
      <c r="A99" s="19" t="s">
        <v>169</v>
      </c>
      <c r="B99" s="6" t="s">
        <v>170</v>
      </c>
      <c r="C99" s="882"/>
      <c r="D99" s="285"/>
      <c r="E99" s="73"/>
      <c r="F99" s="74">
        <f t="shared" si="26"/>
        <v>0</v>
      </c>
      <c r="G99" s="73"/>
      <c r="H99" s="73"/>
      <c r="I99" s="74">
        <f t="shared" si="27"/>
        <v>0</v>
      </c>
      <c r="J99" s="73"/>
      <c r="K99" s="73"/>
      <c r="L99" s="74">
        <f t="shared" si="28"/>
        <v>0</v>
      </c>
    </row>
    <row r="100" spans="1:12" x14ac:dyDescent="0.25">
      <c r="A100" s="19" t="s">
        <v>171</v>
      </c>
      <c r="B100" s="6" t="s">
        <v>172</v>
      </c>
      <c r="C100" s="882">
        <f>SUM(C101:C103)</f>
        <v>0</v>
      </c>
      <c r="D100" s="285"/>
      <c r="E100" s="73">
        <f>SUM(E101:E103)</f>
        <v>0</v>
      </c>
      <c r="F100" s="74">
        <f t="shared" si="26"/>
        <v>0</v>
      </c>
      <c r="G100" s="73"/>
      <c r="H100" s="73">
        <f>SUM(H101:H103)</f>
        <v>0</v>
      </c>
      <c r="I100" s="74">
        <f t="shared" si="27"/>
        <v>0</v>
      </c>
      <c r="J100" s="73"/>
      <c r="K100" s="73">
        <f>SUM(K101:K103)</f>
        <v>0</v>
      </c>
      <c r="L100" s="74">
        <f t="shared" si="28"/>
        <v>0</v>
      </c>
    </row>
    <row r="101" spans="1:12" x14ac:dyDescent="0.25">
      <c r="A101" s="19" t="s">
        <v>173</v>
      </c>
      <c r="B101" s="6" t="s">
        <v>174</v>
      </c>
      <c r="C101" s="882"/>
      <c r="D101" s="285"/>
      <c r="E101" s="73"/>
      <c r="F101" s="74">
        <f t="shared" si="26"/>
        <v>0</v>
      </c>
      <c r="G101" s="73"/>
      <c r="H101" s="73"/>
      <c r="I101" s="74">
        <f t="shared" si="27"/>
        <v>0</v>
      </c>
      <c r="J101" s="73"/>
      <c r="K101" s="73"/>
      <c r="L101" s="74">
        <f t="shared" si="28"/>
        <v>0</v>
      </c>
    </row>
    <row r="102" spans="1:12" x14ac:dyDescent="0.25">
      <c r="A102" s="19" t="s">
        <v>175</v>
      </c>
      <c r="B102" s="6" t="s">
        <v>176</v>
      </c>
      <c r="C102" s="882"/>
      <c r="D102" s="285"/>
      <c r="E102" s="73"/>
      <c r="F102" s="74">
        <f t="shared" si="26"/>
        <v>0</v>
      </c>
      <c r="G102" s="73"/>
      <c r="H102" s="73"/>
      <c r="I102" s="74">
        <f t="shared" si="27"/>
        <v>0</v>
      </c>
      <c r="J102" s="73"/>
      <c r="K102" s="73"/>
      <c r="L102" s="74">
        <f t="shared" si="28"/>
        <v>0</v>
      </c>
    </row>
    <row r="103" spans="1:12" ht="15.75" thickBot="1" x14ac:dyDescent="0.3">
      <c r="A103" s="20" t="s">
        <v>177</v>
      </c>
      <c r="B103" s="21" t="s">
        <v>178</v>
      </c>
      <c r="C103" s="933"/>
      <c r="D103" s="930"/>
      <c r="E103" s="75"/>
      <c r="F103" s="76">
        <f t="shared" si="26"/>
        <v>0</v>
      </c>
      <c r="G103" s="75"/>
      <c r="H103" s="75"/>
      <c r="I103" s="76">
        <f t="shared" si="27"/>
        <v>0</v>
      </c>
      <c r="J103" s="75"/>
      <c r="K103" s="75"/>
      <c r="L103" s="76">
        <f t="shared" si="28"/>
        <v>0</v>
      </c>
    </row>
    <row r="104" spans="1:12" s="135" customFormat="1" ht="15.75" thickBot="1" x14ac:dyDescent="0.3">
      <c r="A104" s="967" t="s">
        <v>179</v>
      </c>
      <c r="B104" s="961" t="s">
        <v>180</v>
      </c>
      <c r="C104" s="938">
        <f>SUM(C105:C109)</f>
        <v>0</v>
      </c>
      <c r="D104" s="491">
        <f>SUM(D105:D109)</f>
        <v>0</v>
      </c>
      <c r="E104" s="233">
        <f>SUM(E105:E109)</f>
        <v>0</v>
      </c>
      <c r="F104" s="234">
        <f t="shared" si="26"/>
        <v>0</v>
      </c>
      <c r="G104" s="233">
        <f>SUM(G105:G109)</f>
        <v>0</v>
      </c>
      <c r="H104" s="233">
        <f>SUM(H105:H109)</f>
        <v>0</v>
      </c>
      <c r="I104" s="234">
        <f t="shared" si="27"/>
        <v>0</v>
      </c>
      <c r="J104" s="233">
        <f>SUM(J105:J109)</f>
        <v>0</v>
      </c>
      <c r="K104" s="233">
        <f>SUM(K105:K109)</f>
        <v>0</v>
      </c>
      <c r="L104" s="234">
        <f t="shared" si="28"/>
        <v>0</v>
      </c>
    </row>
    <row r="105" spans="1:12" ht="15.75" hidden="1" thickBot="1" x14ac:dyDescent="0.3">
      <c r="A105" s="19"/>
      <c r="B105" s="241" t="s">
        <v>181</v>
      </c>
      <c r="C105" s="934"/>
      <c r="D105" s="632"/>
      <c r="E105" s="81"/>
      <c r="F105" s="82">
        <f t="shared" si="26"/>
        <v>0</v>
      </c>
      <c r="G105" s="81"/>
      <c r="H105" s="81"/>
      <c r="I105" s="82">
        <f t="shared" si="27"/>
        <v>0</v>
      </c>
      <c r="J105" s="81"/>
      <c r="K105" s="81"/>
      <c r="L105" s="82">
        <f t="shared" si="28"/>
        <v>0</v>
      </c>
    </row>
    <row r="106" spans="1:12" ht="15.75" hidden="1" thickBot="1" x14ac:dyDescent="0.3">
      <c r="A106" s="19"/>
      <c r="B106" s="6" t="s">
        <v>182</v>
      </c>
      <c r="C106" s="932"/>
      <c r="D106" s="125"/>
      <c r="E106" s="71"/>
      <c r="F106" s="72">
        <f t="shared" si="26"/>
        <v>0</v>
      </c>
      <c r="G106" s="71"/>
      <c r="H106" s="71"/>
      <c r="I106" s="72">
        <f t="shared" si="27"/>
        <v>0</v>
      </c>
      <c r="J106" s="71"/>
      <c r="K106" s="71"/>
      <c r="L106" s="72">
        <f t="shared" si="28"/>
        <v>0</v>
      </c>
    </row>
    <row r="107" spans="1:12" ht="15.75" hidden="1" thickBot="1" x14ac:dyDescent="0.3">
      <c r="A107" s="20"/>
      <c r="B107" s="21" t="s">
        <v>183</v>
      </c>
      <c r="C107" s="882"/>
      <c r="D107" s="285"/>
      <c r="E107" s="73"/>
      <c r="F107" s="74">
        <f t="shared" si="26"/>
        <v>0</v>
      </c>
      <c r="G107" s="73"/>
      <c r="H107" s="73"/>
      <c r="I107" s="74">
        <f t="shared" si="27"/>
        <v>0</v>
      </c>
      <c r="J107" s="73"/>
      <c r="K107" s="73"/>
      <c r="L107" s="74">
        <f t="shared" si="28"/>
        <v>0</v>
      </c>
    </row>
    <row r="108" spans="1:12" ht="15.75" hidden="1" thickBot="1" x14ac:dyDescent="0.3">
      <c r="A108" s="20"/>
      <c r="B108" s="21" t="s">
        <v>184</v>
      </c>
      <c r="C108" s="882"/>
      <c r="D108" s="285"/>
      <c r="E108" s="73"/>
      <c r="F108" s="74">
        <f t="shared" si="26"/>
        <v>0</v>
      </c>
      <c r="G108" s="73"/>
      <c r="H108" s="73"/>
      <c r="I108" s="74">
        <f t="shared" si="27"/>
        <v>0</v>
      </c>
      <c r="J108" s="73"/>
      <c r="K108" s="73"/>
      <c r="L108" s="74">
        <f t="shared" si="28"/>
        <v>0</v>
      </c>
    </row>
    <row r="109" spans="1:12" ht="15.75" hidden="1" thickBot="1" x14ac:dyDescent="0.3">
      <c r="A109" s="20"/>
      <c r="B109" s="21" t="s">
        <v>185</v>
      </c>
      <c r="C109" s="933"/>
      <c r="D109" s="930"/>
      <c r="E109" s="75"/>
      <c r="F109" s="76">
        <f t="shared" si="26"/>
        <v>0</v>
      </c>
      <c r="G109" s="75"/>
      <c r="H109" s="75"/>
      <c r="I109" s="76">
        <f t="shared" si="27"/>
        <v>0</v>
      </c>
      <c r="J109" s="75"/>
      <c r="K109" s="75"/>
      <c r="L109" s="76">
        <f t="shared" si="28"/>
        <v>0</v>
      </c>
    </row>
    <row r="110" spans="1:12" s="135" customFormat="1" x14ac:dyDescent="0.25">
      <c r="A110" s="18" t="s">
        <v>186</v>
      </c>
      <c r="B110" s="10" t="s">
        <v>23</v>
      </c>
      <c r="C110" s="939">
        <f>SUM(C111:C112,C113,C126,C125)</f>
        <v>12035592</v>
      </c>
      <c r="D110" s="940">
        <f t="shared" ref="D110" si="29">SUM(D111:D112,D113,D126,D125)</f>
        <v>0</v>
      </c>
      <c r="E110" s="379">
        <f>SUM(E111:E112,E113,E126,E125)</f>
        <v>0</v>
      </c>
      <c r="F110" s="380">
        <f t="shared" si="26"/>
        <v>0</v>
      </c>
      <c r="G110" s="379">
        <f t="shared" ref="G110" si="30">SUM(G111:G112,G113,G126,G125)</f>
        <v>0</v>
      </c>
      <c r="H110" s="379">
        <f>SUM(H111:H112,H113,H126,H125)</f>
        <v>0</v>
      </c>
      <c r="I110" s="380">
        <f t="shared" si="27"/>
        <v>0</v>
      </c>
      <c r="J110" s="379">
        <f t="shared" ref="J110" si="31">SUM(J111:J112,J113,J126,J125)</f>
        <v>0</v>
      </c>
      <c r="K110" s="379">
        <f>SUM(K111:K112,K113,K126,K125)</f>
        <v>0</v>
      </c>
      <c r="L110" s="380">
        <f t="shared" si="28"/>
        <v>0</v>
      </c>
    </row>
    <row r="111" spans="1:12" x14ac:dyDescent="0.25">
      <c r="A111" s="19" t="s">
        <v>187</v>
      </c>
      <c r="B111" s="6" t="s">
        <v>188</v>
      </c>
      <c r="C111" s="882"/>
      <c r="D111" s="285"/>
      <c r="E111" s="73"/>
      <c r="F111" s="74">
        <f t="shared" si="26"/>
        <v>0</v>
      </c>
      <c r="G111" s="73"/>
      <c r="H111" s="73"/>
      <c r="I111" s="74">
        <f t="shared" si="27"/>
        <v>0</v>
      </c>
      <c r="J111" s="73"/>
      <c r="K111" s="73"/>
      <c r="L111" s="74">
        <f t="shared" si="28"/>
        <v>0</v>
      </c>
    </row>
    <row r="112" spans="1:12" x14ac:dyDescent="0.25">
      <c r="A112" s="19" t="s">
        <v>189</v>
      </c>
      <c r="B112" s="6" t="s">
        <v>190</v>
      </c>
      <c r="C112" s="882"/>
      <c r="D112" s="285"/>
      <c r="E112" s="73"/>
      <c r="F112" s="74">
        <f t="shared" si="26"/>
        <v>0</v>
      </c>
      <c r="G112" s="73"/>
      <c r="H112" s="73"/>
      <c r="I112" s="74">
        <f t="shared" si="27"/>
        <v>0</v>
      </c>
      <c r="J112" s="73"/>
      <c r="K112" s="73"/>
      <c r="L112" s="74">
        <f t="shared" si="28"/>
        <v>0</v>
      </c>
    </row>
    <row r="113" spans="1:21" x14ac:dyDescent="0.25">
      <c r="A113" s="19" t="s">
        <v>191</v>
      </c>
      <c r="B113" s="6" t="s">
        <v>192</v>
      </c>
      <c r="C113" s="882">
        <f>SUM(C114:C124)</f>
        <v>10900960</v>
      </c>
      <c r="D113" s="285"/>
      <c r="E113" s="73">
        <f t="shared" ref="E113" si="32">SUM(E114:E124)-E115-E116-E117-E118</f>
        <v>0</v>
      </c>
      <c r="F113" s="74">
        <f t="shared" si="26"/>
        <v>0</v>
      </c>
      <c r="G113" s="73"/>
      <c r="H113" s="73">
        <f t="shared" ref="H113" si="33">SUM(H114:H124)-H115-H116-H117-H118</f>
        <v>0</v>
      </c>
      <c r="I113" s="74">
        <f t="shared" si="27"/>
        <v>0</v>
      </c>
      <c r="J113" s="73"/>
      <c r="K113" s="73">
        <f t="shared" ref="K113" si="34">SUM(K114:K124)-K115-K116-K117-K118</f>
        <v>0</v>
      </c>
      <c r="L113" s="74">
        <f t="shared" si="28"/>
        <v>0</v>
      </c>
    </row>
    <row r="114" spans="1:21" x14ac:dyDescent="0.25">
      <c r="A114" s="19" t="s">
        <v>193</v>
      </c>
      <c r="B114" s="6" t="s">
        <v>194</v>
      </c>
      <c r="C114" s="882"/>
      <c r="D114" s="285"/>
      <c r="E114" s="73"/>
      <c r="F114" s="74">
        <f t="shared" si="26"/>
        <v>0</v>
      </c>
      <c r="G114" s="73"/>
      <c r="H114" s="73"/>
      <c r="I114" s="74">
        <f t="shared" si="27"/>
        <v>0</v>
      </c>
      <c r="J114" s="73"/>
      <c r="K114" s="73"/>
      <c r="L114" s="74">
        <f t="shared" si="28"/>
        <v>0</v>
      </c>
    </row>
    <row r="115" spans="1:21" x14ac:dyDescent="0.25">
      <c r="A115" s="19"/>
      <c r="B115" s="6" t="s">
        <v>874</v>
      </c>
      <c r="C115" s="882"/>
      <c r="D115" s="285"/>
      <c r="E115" s="73"/>
      <c r="F115" s="74">
        <f t="shared" si="26"/>
        <v>0</v>
      </c>
      <c r="G115" s="73"/>
      <c r="H115" s="73"/>
      <c r="I115" s="74">
        <f t="shared" si="27"/>
        <v>0</v>
      </c>
      <c r="J115" s="73"/>
      <c r="K115" s="73"/>
      <c r="L115" s="74">
        <f t="shared" si="28"/>
        <v>0</v>
      </c>
    </row>
    <row r="116" spans="1:21" x14ac:dyDescent="0.25">
      <c r="A116" s="19"/>
      <c r="B116" s="6" t="s">
        <v>875</v>
      </c>
      <c r="C116" s="882"/>
      <c r="D116" s="285"/>
      <c r="E116" s="73"/>
      <c r="F116" s="74">
        <f t="shared" si="26"/>
        <v>0</v>
      </c>
      <c r="G116" s="73"/>
      <c r="H116" s="73"/>
      <c r="I116" s="74">
        <f t="shared" si="27"/>
        <v>0</v>
      </c>
      <c r="J116" s="73"/>
      <c r="K116" s="73"/>
      <c r="L116" s="74">
        <f t="shared" si="28"/>
        <v>0</v>
      </c>
    </row>
    <row r="117" spans="1:21" x14ac:dyDescent="0.25">
      <c r="A117" s="19"/>
      <c r="B117" s="6" t="s">
        <v>873</v>
      </c>
      <c r="C117" s="882"/>
      <c r="D117" s="285"/>
      <c r="E117" s="73"/>
      <c r="F117" s="74">
        <f t="shared" si="26"/>
        <v>0</v>
      </c>
      <c r="G117" s="73"/>
      <c r="H117" s="73"/>
      <c r="I117" s="74">
        <f t="shared" si="27"/>
        <v>0</v>
      </c>
      <c r="J117" s="73"/>
      <c r="K117" s="73"/>
      <c r="L117" s="74">
        <f t="shared" si="28"/>
        <v>0</v>
      </c>
    </row>
    <row r="118" spans="1:21" x14ac:dyDescent="0.25">
      <c r="A118" s="19"/>
      <c r="B118" s="6" t="s">
        <v>876</v>
      </c>
      <c r="C118" s="882"/>
      <c r="D118" s="285"/>
      <c r="E118" s="73"/>
      <c r="F118" s="74">
        <f t="shared" si="26"/>
        <v>0</v>
      </c>
      <c r="G118" s="73"/>
      <c r="H118" s="73"/>
      <c r="I118" s="74">
        <f t="shared" si="27"/>
        <v>0</v>
      </c>
      <c r="J118" s="73"/>
      <c r="K118" s="73"/>
      <c r="L118" s="74">
        <f t="shared" si="28"/>
        <v>0</v>
      </c>
    </row>
    <row r="119" spans="1:21" x14ac:dyDescent="0.25">
      <c r="A119" s="19" t="s">
        <v>195</v>
      </c>
      <c r="B119" s="6" t="s">
        <v>196</v>
      </c>
      <c r="C119" s="882"/>
      <c r="D119" s="285"/>
      <c r="E119" s="73"/>
      <c r="F119" s="74">
        <f t="shared" si="26"/>
        <v>0</v>
      </c>
      <c r="G119" s="73"/>
      <c r="H119" s="73"/>
      <c r="I119" s="74">
        <f t="shared" si="27"/>
        <v>0</v>
      </c>
      <c r="J119" s="73"/>
      <c r="K119" s="73"/>
      <c r="L119" s="74">
        <f t="shared" si="28"/>
        <v>0</v>
      </c>
    </row>
    <row r="120" spans="1:21" x14ac:dyDescent="0.25">
      <c r="A120" s="19" t="s">
        <v>197</v>
      </c>
      <c r="B120" s="6" t="s">
        <v>198</v>
      </c>
      <c r="C120" s="882"/>
      <c r="D120" s="285"/>
      <c r="E120" s="73"/>
      <c r="F120" s="74">
        <f t="shared" si="26"/>
        <v>0</v>
      </c>
      <c r="G120" s="73"/>
      <c r="H120" s="73"/>
      <c r="I120" s="74">
        <f t="shared" si="27"/>
        <v>0</v>
      </c>
      <c r="J120" s="73"/>
      <c r="K120" s="73"/>
      <c r="L120" s="74">
        <f t="shared" si="28"/>
        <v>0</v>
      </c>
    </row>
    <row r="121" spans="1:21" x14ac:dyDescent="0.25">
      <c r="A121" s="19" t="s">
        <v>199</v>
      </c>
      <c r="B121" s="6" t="s">
        <v>200</v>
      </c>
      <c r="C121" s="882"/>
      <c r="D121" s="285"/>
      <c r="E121" s="73"/>
      <c r="F121" s="74">
        <f t="shared" si="26"/>
        <v>0</v>
      </c>
      <c r="G121" s="73"/>
      <c r="H121" s="73"/>
      <c r="I121" s="74">
        <f t="shared" si="27"/>
        <v>0</v>
      </c>
      <c r="J121" s="73"/>
      <c r="K121" s="73"/>
      <c r="L121" s="74">
        <f t="shared" si="28"/>
        <v>0</v>
      </c>
    </row>
    <row r="122" spans="1:21" x14ac:dyDescent="0.25">
      <c r="A122" s="19" t="s">
        <v>201</v>
      </c>
      <c r="B122" s="6" t="s">
        <v>202</v>
      </c>
      <c r="C122" s="882"/>
      <c r="D122" s="285"/>
      <c r="E122" s="73"/>
      <c r="F122" s="74">
        <f t="shared" si="26"/>
        <v>0</v>
      </c>
      <c r="G122" s="73"/>
      <c r="H122" s="73"/>
      <c r="I122" s="74">
        <f t="shared" si="27"/>
        <v>0</v>
      </c>
      <c r="J122" s="73"/>
      <c r="K122" s="73"/>
      <c r="L122" s="74">
        <f t="shared" si="28"/>
        <v>0</v>
      </c>
    </row>
    <row r="123" spans="1:21" x14ac:dyDescent="0.25">
      <c r="A123" s="19" t="s">
        <v>203</v>
      </c>
      <c r="B123" s="6" t="s">
        <v>204</v>
      </c>
      <c r="C123" s="882"/>
      <c r="D123" s="285"/>
      <c r="E123" s="73"/>
      <c r="F123" s="74">
        <f t="shared" si="26"/>
        <v>0</v>
      </c>
      <c r="G123" s="73"/>
      <c r="H123" s="73"/>
      <c r="I123" s="74">
        <f t="shared" si="27"/>
        <v>0</v>
      </c>
      <c r="J123" s="73"/>
      <c r="K123" s="73"/>
      <c r="L123" s="74">
        <f t="shared" si="28"/>
        <v>0</v>
      </c>
    </row>
    <row r="124" spans="1:21" x14ac:dyDescent="0.25">
      <c r="A124" s="19" t="s">
        <v>205</v>
      </c>
      <c r="B124" s="6" t="s">
        <v>206</v>
      </c>
      <c r="C124" s="882">
        <v>10900960</v>
      </c>
      <c r="D124" s="285"/>
      <c r="E124" s="73"/>
      <c r="F124" s="74">
        <f t="shared" si="26"/>
        <v>0</v>
      </c>
      <c r="G124" s="73"/>
      <c r="H124" s="73"/>
      <c r="I124" s="74">
        <f t="shared" si="27"/>
        <v>0</v>
      </c>
      <c r="J124" s="73"/>
      <c r="K124" s="73"/>
      <c r="L124" s="74">
        <f t="shared" si="28"/>
        <v>0</v>
      </c>
    </row>
    <row r="125" spans="1:21" x14ac:dyDescent="0.25">
      <c r="A125" s="19" t="s">
        <v>207</v>
      </c>
      <c r="B125" s="6" t="s">
        <v>208</v>
      </c>
      <c r="C125" s="882">
        <v>75000</v>
      </c>
      <c r="D125" s="285"/>
      <c r="E125" s="73"/>
      <c r="F125" s="74">
        <f t="shared" si="26"/>
        <v>0</v>
      </c>
      <c r="G125" s="73"/>
      <c r="H125" s="73"/>
      <c r="I125" s="74">
        <f t="shared" si="27"/>
        <v>0</v>
      </c>
      <c r="J125" s="73"/>
      <c r="K125" s="73"/>
      <c r="L125" s="74">
        <f t="shared" si="28"/>
        <v>0</v>
      </c>
    </row>
    <row r="126" spans="1:21" x14ac:dyDescent="0.25">
      <c r="A126" s="19" t="s">
        <v>209</v>
      </c>
      <c r="B126" s="6" t="s">
        <v>210</v>
      </c>
      <c r="C126" s="882">
        <f>SUM(C127:C130)</f>
        <v>1059632</v>
      </c>
      <c r="D126" s="285">
        <f t="shared" ref="D126" si="35">SUM(D127:D130)</f>
        <v>0</v>
      </c>
      <c r="E126" s="73">
        <f>SUM(E127:E130)</f>
        <v>0</v>
      </c>
      <c r="F126" s="74">
        <f t="shared" si="26"/>
        <v>0</v>
      </c>
      <c r="G126" s="73">
        <f t="shared" ref="G126" si="36">SUM(G127:G130)</f>
        <v>0</v>
      </c>
      <c r="H126" s="73">
        <f>SUM(H127:H130)</f>
        <v>0</v>
      </c>
      <c r="I126" s="74">
        <f t="shared" si="27"/>
        <v>0</v>
      </c>
      <c r="J126" s="73">
        <f t="shared" ref="J126" si="37">SUM(J127:J130)</f>
        <v>0</v>
      </c>
      <c r="K126" s="73">
        <f>SUM(K127:K130)</f>
        <v>0</v>
      </c>
      <c r="L126" s="74">
        <f t="shared" si="28"/>
        <v>0</v>
      </c>
    </row>
    <row r="127" spans="1:21" x14ac:dyDescent="0.25">
      <c r="A127" s="19"/>
      <c r="B127" s="6" t="s">
        <v>647</v>
      </c>
      <c r="C127" s="882">
        <v>1059632</v>
      </c>
      <c r="D127" s="285"/>
      <c r="E127" s="73"/>
      <c r="F127" s="74">
        <f t="shared" si="26"/>
        <v>0</v>
      </c>
      <c r="G127" s="73"/>
      <c r="H127" s="73"/>
      <c r="I127" s="74">
        <f t="shared" si="27"/>
        <v>0</v>
      </c>
      <c r="J127" s="73"/>
      <c r="K127" s="73"/>
      <c r="L127" s="74">
        <f t="shared" ref="L127:L149" si="38">SUM(J127:K127)</f>
        <v>0</v>
      </c>
    </row>
    <row r="128" spans="1:21" x14ac:dyDescent="0.25">
      <c r="A128" s="19"/>
      <c r="B128" s="6" t="s">
        <v>646</v>
      </c>
      <c r="C128" s="882"/>
      <c r="D128" s="285"/>
      <c r="E128" s="73"/>
      <c r="F128" s="74">
        <f t="shared" si="26"/>
        <v>0</v>
      </c>
      <c r="G128" s="73"/>
      <c r="H128" s="73"/>
      <c r="I128" s="74">
        <f t="shared" si="27"/>
        <v>0</v>
      </c>
      <c r="J128" s="73"/>
      <c r="K128" s="73"/>
      <c r="L128" s="74">
        <f t="shared" si="38"/>
        <v>0</v>
      </c>
      <c r="M128" s="63"/>
      <c r="N128" s="63"/>
      <c r="O128" s="63"/>
      <c r="Q128" s="63"/>
      <c r="R128" s="63"/>
      <c r="S128" s="63"/>
      <c r="T128" s="63"/>
      <c r="U128" s="63"/>
    </row>
    <row r="129" spans="1:12" x14ac:dyDescent="0.25">
      <c r="A129" s="20"/>
      <c r="B129" s="21" t="s">
        <v>211</v>
      </c>
      <c r="C129" s="882"/>
      <c r="D129" s="285"/>
      <c r="E129" s="73"/>
      <c r="F129" s="74">
        <f t="shared" si="26"/>
        <v>0</v>
      </c>
      <c r="G129" s="73"/>
      <c r="H129" s="73"/>
      <c r="I129" s="74">
        <f t="shared" si="27"/>
        <v>0</v>
      </c>
      <c r="J129" s="73"/>
      <c r="K129" s="73"/>
      <c r="L129" s="74">
        <f t="shared" si="38"/>
        <v>0</v>
      </c>
    </row>
    <row r="130" spans="1:12" ht="15.75" thickBot="1" x14ac:dyDescent="0.3">
      <c r="A130" s="20" t="s">
        <v>212</v>
      </c>
      <c r="B130" s="21" t="s">
        <v>213</v>
      </c>
      <c r="C130" s="933"/>
      <c r="D130" s="930"/>
      <c r="E130" s="75"/>
      <c r="F130" s="76">
        <f t="shared" si="26"/>
        <v>0</v>
      </c>
      <c r="G130" s="75"/>
      <c r="H130" s="75"/>
      <c r="I130" s="74">
        <f t="shared" si="27"/>
        <v>0</v>
      </c>
      <c r="J130" s="75"/>
      <c r="K130" s="75"/>
      <c r="L130" s="76">
        <f t="shared" si="38"/>
        <v>0</v>
      </c>
    </row>
    <row r="131" spans="1:12" ht="15.75" thickBot="1" x14ac:dyDescent="0.3">
      <c r="A131" s="22" t="s">
        <v>214</v>
      </c>
      <c r="B131" s="4" t="s">
        <v>24</v>
      </c>
      <c r="C131" s="931"/>
      <c r="D131" s="929"/>
      <c r="E131" s="77"/>
      <c r="F131" s="78">
        <f t="shared" si="26"/>
        <v>0</v>
      </c>
      <c r="G131" s="77"/>
      <c r="H131" s="77"/>
      <c r="I131" s="78">
        <f t="shared" ref="I131:I149" si="39">SUM(G131:H131)</f>
        <v>0</v>
      </c>
      <c r="J131" s="77"/>
      <c r="K131" s="77"/>
      <c r="L131" s="78">
        <f t="shared" si="38"/>
        <v>0</v>
      </c>
    </row>
    <row r="132" spans="1:12" ht="15.75" thickBot="1" x14ac:dyDescent="0.3">
      <c r="A132" s="18" t="s">
        <v>215</v>
      </c>
      <c r="B132" s="10" t="s">
        <v>25</v>
      </c>
      <c r="C132" s="931">
        <f>SUM(C133:C138)</f>
        <v>0</v>
      </c>
      <c r="D132" s="929">
        <f t="shared" ref="D132" si="40">SUM(D133:D138)</f>
        <v>0</v>
      </c>
      <c r="E132" s="77">
        <f>SUM(E133:E138)</f>
        <v>0</v>
      </c>
      <c r="F132" s="78">
        <f t="shared" si="26"/>
        <v>0</v>
      </c>
      <c r="G132" s="77">
        <f t="shared" ref="G132" si="41">SUM(G133:G138)</f>
        <v>0</v>
      </c>
      <c r="H132" s="77">
        <f>SUM(H133:H138)</f>
        <v>0</v>
      </c>
      <c r="I132" s="78">
        <f t="shared" si="39"/>
        <v>0</v>
      </c>
      <c r="J132" s="77">
        <f t="shared" ref="J132" si="42">SUM(J133:J138)</f>
        <v>0</v>
      </c>
      <c r="K132" s="77">
        <f>SUM(K133:K138)</f>
        <v>0</v>
      </c>
      <c r="L132" s="78">
        <f t="shared" si="38"/>
        <v>0</v>
      </c>
    </row>
    <row r="133" spans="1:12" ht="15.75" hidden="1" thickBot="1" x14ac:dyDescent="0.3">
      <c r="A133" s="19" t="s">
        <v>216</v>
      </c>
      <c r="B133" s="6" t="s">
        <v>217</v>
      </c>
      <c r="C133" s="932"/>
      <c r="D133" s="125"/>
      <c r="E133" s="71"/>
      <c r="F133" s="72">
        <f t="shared" si="26"/>
        <v>0</v>
      </c>
      <c r="G133" s="71"/>
      <c r="H133" s="71"/>
      <c r="I133" s="72">
        <f t="shared" si="39"/>
        <v>0</v>
      </c>
      <c r="J133" s="71"/>
      <c r="K133" s="71"/>
      <c r="L133" s="72">
        <f t="shared" si="38"/>
        <v>0</v>
      </c>
    </row>
    <row r="134" spans="1:12" ht="15.75" hidden="1" thickBot="1" x14ac:dyDescent="0.3">
      <c r="A134" s="19" t="s">
        <v>455</v>
      </c>
      <c r="B134" s="6" t="s">
        <v>456</v>
      </c>
      <c r="C134" s="882"/>
      <c r="D134" s="285"/>
      <c r="E134" s="73"/>
      <c r="F134" s="74">
        <f t="shared" si="26"/>
        <v>0</v>
      </c>
      <c r="G134" s="73"/>
      <c r="H134" s="73"/>
      <c r="I134" s="74">
        <f t="shared" si="39"/>
        <v>0</v>
      </c>
      <c r="J134" s="73"/>
      <c r="K134" s="73"/>
      <c r="L134" s="74">
        <f t="shared" si="38"/>
        <v>0</v>
      </c>
    </row>
    <row r="135" spans="1:12" ht="15.75" hidden="1" thickBot="1" x14ac:dyDescent="0.3">
      <c r="A135" s="19" t="s">
        <v>218</v>
      </c>
      <c r="B135" s="6" t="s">
        <v>219</v>
      </c>
      <c r="C135" s="882"/>
      <c r="D135" s="285"/>
      <c r="E135" s="73"/>
      <c r="F135" s="74">
        <f t="shared" si="26"/>
        <v>0</v>
      </c>
      <c r="G135" s="73"/>
      <c r="H135" s="73"/>
      <c r="I135" s="74">
        <f t="shared" si="39"/>
        <v>0</v>
      </c>
      <c r="J135" s="73"/>
      <c r="K135" s="73"/>
      <c r="L135" s="74">
        <f t="shared" si="38"/>
        <v>0</v>
      </c>
    </row>
    <row r="136" spans="1:12" ht="15.75" hidden="1" thickBot="1" x14ac:dyDescent="0.3">
      <c r="A136" s="19" t="s">
        <v>220</v>
      </c>
      <c r="B136" s="6" t="s">
        <v>221</v>
      </c>
      <c r="C136" s="882"/>
      <c r="D136" s="285"/>
      <c r="E136" s="73"/>
      <c r="F136" s="74">
        <f t="shared" si="26"/>
        <v>0</v>
      </c>
      <c r="G136" s="73"/>
      <c r="H136" s="73"/>
      <c r="I136" s="74">
        <f t="shared" si="39"/>
        <v>0</v>
      </c>
      <c r="J136" s="73"/>
      <c r="K136" s="73"/>
      <c r="L136" s="74">
        <f t="shared" si="38"/>
        <v>0</v>
      </c>
    </row>
    <row r="137" spans="1:12" ht="15.75" hidden="1" thickBot="1" x14ac:dyDescent="0.3">
      <c r="A137" s="19" t="s">
        <v>222</v>
      </c>
      <c r="B137" s="6" t="s">
        <v>223</v>
      </c>
      <c r="C137" s="882"/>
      <c r="D137" s="285"/>
      <c r="E137" s="73"/>
      <c r="F137" s="74">
        <f t="shared" si="26"/>
        <v>0</v>
      </c>
      <c r="G137" s="73"/>
      <c r="H137" s="73"/>
      <c r="I137" s="74">
        <f t="shared" si="39"/>
        <v>0</v>
      </c>
      <c r="J137" s="73"/>
      <c r="K137" s="73"/>
      <c r="L137" s="74">
        <f t="shared" si="38"/>
        <v>0</v>
      </c>
    </row>
    <row r="138" spans="1:12" ht="15.75" hidden="1" thickBot="1" x14ac:dyDescent="0.3">
      <c r="A138" s="19" t="s">
        <v>224</v>
      </c>
      <c r="B138" s="6" t="s">
        <v>225</v>
      </c>
      <c r="C138" s="882">
        <f>SUM(C139:C140)</f>
        <v>0</v>
      </c>
      <c r="D138" s="285">
        <f t="shared" ref="D138" si="43">SUM(D139:D140)</f>
        <v>0</v>
      </c>
      <c r="E138" s="73">
        <f>SUM(E139:E140)</f>
        <v>0</v>
      </c>
      <c r="F138" s="74">
        <f t="shared" si="26"/>
        <v>0</v>
      </c>
      <c r="G138" s="73">
        <f t="shared" ref="G138" si="44">SUM(G139:G140)</f>
        <v>0</v>
      </c>
      <c r="H138" s="73">
        <f>SUM(H139:H140)</f>
        <v>0</v>
      </c>
      <c r="I138" s="74">
        <f t="shared" si="39"/>
        <v>0</v>
      </c>
      <c r="J138" s="73">
        <f t="shared" ref="J138" si="45">SUM(J139:J140)</f>
        <v>0</v>
      </c>
      <c r="K138" s="73">
        <f>SUM(K139:K140)</f>
        <v>0</v>
      </c>
      <c r="L138" s="74">
        <f t="shared" si="38"/>
        <v>0</v>
      </c>
    </row>
    <row r="139" spans="1:12" ht="15.75" hidden="1" thickBot="1" x14ac:dyDescent="0.3">
      <c r="A139" s="19"/>
      <c r="B139" s="6" t="s">
        <v>226</v>
      </c>
      <c r="C139" s="882"/>
      <c r="D139" s="285"/>
      <c r="E139" s="73"/>
      <c r="F139" s="74">
        <f t="shared" si="26"/>
        <v>0</v>
      </c>
      <c r="G139" s="73"/>
      <c r="H139" s="73"/>
      <c r="I139" s="74">
        <f t="shared" si="39"/>
        <v>0</v>
      </c>
      <c r="J139" s="73"/>
      <c r="K139" s="73"/>
      <c r="L139" s="74">
        <f t="shared" si="38"/>
        <v>0</v>
      </c>
    </row>
    <row r="140" spans="1:12" ht="15.75" hidden="1" thickBot="1" x14ac:dyDescent="0.3">
      <c r="A140" s="20"/>
      <c r="B140" s="21" t="s">
        <v>227</v>
      </c>
      <c r="C140" s="933"/>
      <c r="D140" s="930"/>
      <c r="E140" s="75"/>
      <c r="F140" s="76">
        <f t="shared" si="26"/>
        <v>0</v>
      </c>
      <c r="G140" s="75"/>
      <c r="H140" s="75"/>
      <c r="I140" s="76">
        <f t="shared" si="39"/>
        <v>0</v>
      </c>
      <c r="J140" s="75"/>
      <c r="K140" s="75"/>
      <c r="L140" s="76">
        <f t="shared" si="38"/>
        <v>0</v>
      </c>
    </row>
    <row r="141" spans="1:12" x14ac:dyDescent="0.25">
      <c r="A141" s="18" t="s">
        <v>228</v>
      </c>
      <c r="B141" s="10" t="s">
        <v>26</v>
      </c>
      <c r="C141" s="932"/>
      <c r="D141" s="125"/>
      <c r="E141" s="71"/>
      <c r="F141" s="72">
        <f t="shared" si="26"/>
        <v>0</v>
      </c>
      <c r="G141" s="71"/>
      <c r="H141" s="71"/>
      <c r="I141" s="72">
        <f t="shared" si="39"/>
        <v>0</v>
      </c>
      <c r="J141" s="71"/>
      <c r="K141" s="71"/>
      <c r="L141" s="72">
        <f t="shared" si="38"/>
        <v>0</v>
      </c>
    </row>
    <row r="142" spans="1:12" ht="15.75" thickBot="1" x14ac:dyDescent="0.3">
      <c r="A142" s="20" t="s">
        <v>229</v>
      </c>
      <c r="B142" s="21" t="s">
        <v>230</v>
      </c>
      <c r="C142" s="933"/>
      <c r="D142" s="930"/>
      <c r="E142" s="75"/>
      <c r="F142" s="76">
        <f t="shared" si="26"/>
        <v>0</v>
      </c>
      <c r="G142" s="75"/>
      <c r="H142" s="75"/>
      <c r="I142" s="76">
        <f t="shared" si="39"/>
        <v>0</v>
      </c>
      <c r="J142" s="75"/>
      <c r="K142" s="75"/>
      <c r="L142" s="76">
        <f t="shared" si="38"/>
        <v>0</v>
      </c>
    </row>
    <row r="143" spans="1:12" x14ac:dyDescent="0.25">
      <c r="A143" s="18" t="s">
        <v>231</v>
      </c>
      <c r="B143" s="10" t="s">
        <v>27</v>
      </c>
      <c r="C143" s="932"/>
      <c r="D143" s="125"/>
      <c r="E143" s="71"/>
      <c r="F143" s="72">
        <f t="shared" si="26"/>
        <v>0</v>
      </c>
      <c r="G143" s="71"/>
      <c r="H143" s="71"/>
      <c r="I143" s="72">
        <f t="shared" si="39"/>
        <v>0</v>
      </c>
      <c r="J143" s="71"/>
      <c r="K143" s="71"/>
      <c r="L143" s="72">
        <f t="shared" si="38"/>
        <v>0</v>
      </c>
    </row>
    <row r="144" spans="1:12" ht="15.75" thickBot="1" x14ac:dyDescent="0.3">
      <c r="A144" s="20" t="s">
        <v>232</v>
      </c>
      <c r="B144" s="21" t="s">
        <v>233</v>
      </c>
      <c r="C144" s="933"/>
      <c r="D144" s="930"/>
      <c r="E144" s="75"/>
      <c r="F144" s="76">
        <f t="shared" si="26"/>
        <v>0</v>
      </c>
      <c r="G144" s="75"/>
      <c r="H144" s="75"/>
      <c r="I144" s="76">
        <f t="shared" si="39"/>
        <v>0</v>
      </c>
      <c r="J144" s="75"/>
      <c r="K144" s="75"/>
      <c r="L144" s="76">
        <f t="shared" si="38"/>
        <v>0</v>
      </c>
    </row>
    <row r="145" spans="1:12" s="135" customFormat="1" ht="15.75" thickBot="1" x14ac:dyDescent="0.3">
      <c r="A145" s="23" t="s">
        <v>234</v>
      </c>
      <c r="B145" s="5" t="s">
        <v>28</v>
      </c>
      <c r="C145" s="936"/>
      <c r="D145" s="937"/>
      <c r="E145" s="666"/>
      <c r="F145" s="667">
        <f t="shared" si="26"/>
        <v>0</v>
      </c>
      <c r="G145" s="666"/>
      <c r="H145" s="666"/>
      <c r="I145" s="667">
        <f t="shared" si="39"/>
        <v>0</v>
      </c>
      <c r="J145" s="666"/>
      <c r="K145" s="666"/>
      <c r="L145" s="667">
        <f t="shared" si="38"/>
        <v>0</v>
      </c>
    </row>
    <row r="146" spans="1:12" s="135" customFormat="1" ht="15.75" thickBot="1" x14ac:dyDescent="0.3">
      <c r="A146" s="22" t="s">
        <v>235</v>
      </c>
      <c r="B146" s="4" t="s">
        <v>236</v>
      </c>
      <c r="C146" s="938">
        <f>C145+C144+C143+C142+C141+C132+C131+C110+C104+C87</f>
        <v>12035592</v>
      </c>
      <c r="D146" s="491">
        <f>D145+D144+D143+D142+D141+D132+D131+D110+D104+D87</f>
        <v>0</v>
      </c>
      <c r="E146" s="233">
        <f>E145+E144+E143+E142+E141+E132+E131+E110+E104+E87</f>
        <v>0</v>
      </c>
      <c r="F146" s="234">
        <f t="shared" si="26"/>
        <v>0</v>
      </c>
      <c r="G146" s="233">
        <f>G145+G144+G143+G142+G141+G132+G131+G110+G104+G87</f>
        <v>0</v>
      </c>
      <c r="H146" s="233">
        <f>H145+H144+H143+H142+H141+H132+H131+H110+H104+H87</f>
        <v>0</v>
      </c>
      <c r="I146" s="234">
        <f t="shared" si="39"/>
        <v>0</v>
      </c>
      <c r="J146" s="233">
        <f>J145+J144+J143+J142+J141+J132+J131+J110+J104+J87</f>
        <v>0</v>
      </c>
      <c r="K146" s="233">
        <f>K145+K144+K143+K142+K141+K132+K131+K110+K104+K87</f>
        <v>0</v>
      </c>
      <c r="L146" s="234">
        <f t="shared" si="38"/>
        <v>0</v>
      </c>
    </row>
    <row r="147" spans="1:12" s="135" customFormat="1" ht="15.75" thickBot="1" x14ac:dyDescent="0.3">
      <c r="A147" s="24" t="s">
        <v>237</v>
      </c>
      <c r="B147" s="25" t="s">
        <v>238</v>
      </c>
      <c r="C147" s="939">
        <f>SUM(C148:C154)</f>
        <v>0</v>
      </c>
      <c r="D147" s="940">
        <f>SUM(D148:D154)</f>
        <v>0</v>
      </c>
      <c r="E147" s="379">
        <f>SUM(E148:E154)</f>
        <v>0</v>
      </c>
      <c r="F147" s="380">
        <f t="shared" si="26"/>
        <v>0</v>
      </c>
      <c r="G147" s="379">
        <f>SUM(G148:G154)</f>
        <v>0</v>
      </c>
      <c r="H147" s="379">
        <f>SUM(H148:H154)</f>
        <v>0</v>
      </c>
      <c r="I147" s="380">
        <f t="shared" si="39"/>
        <v>0</v>
      </c>
      <c r="J147" s="379">
        <f>SUM(J148:J154)</f>
        <v>0</v>
      </c>
      <c r="K147" s="379">
        <f>SUM(K148:K154)</f>
        <v>0</v>
      </c>
      <c r="L147" s="380">
        <f t="shared" si="38"/>
        <v>0</v>
      </c>
    </row>
    <row r="148" spans="1:12" s="135" customFormat="1" ht="15.75" hidden="1" thickBot="1" x14ac:dyDescent="0.3">
      <c r="A148" s="672" t="s">
        <v>239</v>
      </c>
      <c r="B148" s="673" t="s">
        <v>240</v>
      </c>
      <c r="C148" s="941"/>
      <c r="D148" s="942"/>
      <c r="E148" s="276"/>
      <c r="F148" s="476">
        <f t="shared" si="26"/>
        <v>0</v>
      </c>
      <c r="G148" s="276"/>
      <c r="H148" s="276"/>
      <c r="I148" s="476">
        <f t="shared" si="39"/>
        <v>0</v>
      </c>
      <c r="J148" s="276"/>
      <c r="K148" s="276"/>
      <c r="L148" s="476">
        <f t="shared" si="38"/>
        <v>0</v>
      </c>
    </row>
    <row r="149" spans="1:12" s="135" customFormat="1" ht="15.75" hidden="1" thickBot="1" x14ac:dyDescent="0.3">
      <c r="A149" s="672" t="s">
        <v>241</v>
      </c>
      <c r="B149" s="673" t="s">
        <v>242</v>
      </c>
      <c r="C149" s="941"/>
      <c r="D149" s="942"/>
      <c r="E149" s="276"/>
      <c r="F149" s="476">
        <f t="shared" si="26"/>
        <v>0</v>
      </c>
      <c r="G149" s="276"/>
      <c r="H149" s="276"/>
      <c r="I149" s="476">
        <f t="shared" si="39"/>
        <v>0</v>
      </c>
      <c r="J149" s="276"/>
      <c r="K149" s="276"/>
      <c r="L149" s="476">
        <f t="shared" si="38"/>
        <v>0</v>
      </c>
    </row>
    <row r="150" spans="1:12" s="135" customFormat="1" ht="15.75" hidden="1" thickBot="1" x14ac:dyDescent="0.3">
      <c r="A150" s="672" t="s">
        <v>448</v>
      </c>
      <c r="B150" s="673" t="s">
        <v>449</v>
      </c>
      <c r="C150" s="941"/>
      <c r="D150" s="942"/>
      <c r="E150" s="276"/>
      <c r="F150" s="476"/>
      <c r="G150" s="276"/>
      <c r="H150" s="276"/>
      <c r="I150" s="476"/>
      <c r="J150" s="276"/>
      <c r="K150" s="276"/>
      <c r="L150" s="476"/>
    </row>
    <row r="151" spans="1:12" s="135" customFormat="1" ht="15.75" hidden="1" thickBot="1" x14ac:dyDescent="0.3">
      <c r="A151" s="672" t="s">
        <v>243</v>
      </c>
      <c r="B151" s="673" t="s">
        <v>244</v>
      </c>
      <c r="C151" s="941"/>
      <c r="D151" s="942"/>
      <c r="E151" s="276"/>
      <c r="F151" s="476">
        <f t="shared" ref="F151:F154" si="46">SUM(D151:E151)</f>
        <v>0</v>
      </c>
      <c r="G151" s="276"/>
      <c r="H151" s="276"/>
      <c r="I151" s="476">
        <f t="shared" ref="I151:I154" si="47">SUM(G151:H151)</f>
        <v>0</v>
      </c>
      <c r="J151" s="276"/>
      <c r="K151" s="276"/>
      <c r="L151" s="476">
        <f t="shared" ref="L151:L154" si="48">SUM(J151:K151)</f>
        <v>0</v>
      </c>
    </row>
    <row r="152" spans="1:12" s="135" customFormat="1" ht="15.75" hidden="1" thickBot="1" x14ac:dyDescent="0.3">
      <c r="A152" s="672" t="s">
        <v>245</v>
      </c>
      <c r="B152" s="673" t="s">
        <v>246</v>
      </c>
      <c r="C152" s="941"/>
      <c r="D152" s="942"/>
      <c r="E152" s="276"/>
      <c r="F152" s="476">
        <f t="shared" si="46"/>
        <v>0</v>
      </c>
      <c r="G152" s="276"/>
      <c r="H152" s="276"/>
      <c r="I152" s="476">
        <f t="shared" si="47"/>
        <v>0</v>
      </c>
      <c r="J152" s="276"/>
      <c r="K152" s="276"/>
      <c r="L152" s="476">
        <f t="shared" si="48"/>
        <v>0</v>
      </c>
    </row>
    <row r="153" spans="1:12" s="135" customFormat="1" ht="15.75" hidden="1" thickBot="1" x14ac:dyDescent="0.3">
      <c r="A153" s="672" t="s">
        <v>247</v>
      </c>
      <c r="B153" s="673" t="s">
        <v>248</v>
      </c>
      <c r="C153" s="941"/>
      <c r="D153" s="942"/>
      <c r="E153" s="276"/>
      <c r="F153" s="476">
        <f t="shared" si="46"/>
        <v>0</v>
      </c>
      <c r="G153" s="276"/>
      <c r="H153" s="276"/>
      <c r="I153" s="476">
        <f t="shared" si="47"/>
        <v>0</v>
      </c>
      <c r="J153" s="276"/>
      <c r="K153" s="276"/>
      <c r="L153" s="476">
        <f t="shared" si="48"/>
        <v>0</v>
      </c>
    </row>
    <row r="154" spans="1:12" s="135" customFormat="1" ht="15.75" hidden="1" thickBot="1" x14ac:dyDescent="0.3">
      <c r="A154" s="907"/>
      <c r="B154" s="908" t="s">
        <v>249</v>
      </c>
      <c r="C154" s="943"/>
      <c r="D154" s="487"/>
      <c r="E154" s="669"/>
      <c r="F154" s="671">
        <f t="shared" si="46"/>
        <v>0</v>
      </c>
      <c r="G154" s="488"/>
      <c r="H154" s="669"/>
      <c r="I154" s="671">
        <f t="shared" si="47"/>
        <v>0</v>
      </c>
      <c r="J154" s="488"/>
      <c r="K154" s="669"/>
      <c r="L154" s="671">
        <f t="shared" si="48"/>
        <v>0</v>
      </c>
    </row>
    <row r="155" spans="1:12" s="135" customFormat="1" ht="15.75" thickBot="1" x14ac:dyDescent="0.3">
      <c r="A155" s="961" t="s">
        <v>252</v>
      </c>
      <c r="B155" s="961" t="s">
        <v>250</v>
      </c>
      <c r="C155" s="938">
        <f>C147+C146</f>
        <v>12035592</v>
      </c>
      <c r="D155" s="491">
        <f>D147+D146</f>
        <v>0</v>
      </c>
      <c r="E155" s="233">
        <f>E147+E146</f>
        <v>0</v>
      </c>
      <c r="F155" s="234">
        <f>SUM(D155:E155)</f>
        <v>0</v>
      </c>
      <c r="G155" s="233">
        <f>G147+G146</f>
        <v>0</v>
      </c>
      <c r="H155" s="233">
        <f>H147+H146</f>
        <v>0</v>
      </c>
      <c r="I155" s="234">
        <f>SUM(G155:H155)</f>
        <v>0</v>
      </c>
      <c r="J155" s="233">
        <f>J147+J146</f>
        <v>0</v>
      </c>
      <c r="K155" s="233">
        <f>K147+K146</f>
        <v>0</v>
      </c>
      <c r="L155" s="234">
        <f>SUM(J155:K155)</f>
        <v>0</v>
      </c>
    </row>
    <row r="156" spans="1:12" x14ac:dyDescent="0.25">
      <c r="E156" s="37"/>
      <c r="F156" s="37"/>
      <c r="H156" s="37"/>
      <c r="I156" s="37"/>
      <c r="K156" s="37"/>
      <c r="L156" s="37"/>
    </row>
    <row r="157" spans="1:12" x14ac:dyDescent="0.25">
      <c r="C157" s="63">
        <f>'4.5 pályázat_1'!C155+'4.6 pályázat 2'!C155</f>
        <v>20042688</v>
      </c>
      <c r="D157" s="63"/>
      <c r="E157" s="63"/>
      <c r="F157" s="63">
        <f t="shared" ref="F157" si="49">F84-F155</f>
        <v>0</v>
      </c>
      <c r="G157" s="63"/>
      <c r="H157" s="63"/>
      <c r="I157" s="63">
        <f t="shared" ref="I157" si="50">I84-I155</f>
        <v>0</v>
      </c>
      <c r="J157" s="63"/>
      <c r="K157" s="63"/>
      <c r="L157" s="63">
        <f t="shared" ref="L157" si="51">L84-L155</f>
        <v>0</v>
      </c>
    </row>
    <row r="159" spans="1:12" x14ac:dyDescent="0.25">
      <c r="D159" s="63"/>
      <c r="G159" s="63"/>
      <c r="J159" s="63"/>
    </row>
  </sheetData>
  <mergeCells count="2">
    <mergeCell ref="A1:F1"/>
    <mergeCell ref="A2:F2"/>
  </mergeCells>
  <pageMargins left="0.7" right="0.7" top="0.75" bottom="0.75" header="0.3" footer="0.3"/>
  <pageSetup paperSize="9" scale="5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540743-881E-4BD6-BE22-5E5AA0177F68}">
  <sheetPr>
    <tabColor rgb="FF92D050"/>
    <pageSetUpPr fitToPage="1"/>
  </sheetPr>
  <dimension ref="A1:Q157"/>
  <sheetViews>
    <sheetView view="pageBreakPreview" zoomScale="99" zoomScaleNormal="100" zoomScaleSheetLayoutView="99" workbookViewId="0">
      <pane xSplit="2" ySplit="8" topLeftCell="C158" activePane="bottomRight" state="frozen"/>
      <selection activeCell="I6" sqref="I6"/>
      <selection pane="topRight" activeCell="I6" sqref="I6"/>
      <selection pane="bottomLeft" activeCell="I6" sqref="I6"/>
      <selection pane="bottomRight" activeCell="I6" sqref="I6"/>
    </sheetView>
  </sheetViews>
  <sheetFormatPr defaultColWidth="9.140625" defaultRowHeight="15" x14ac:dyDescent="0.25"/>
  <cols>
    <col min="2" max="2" width="57" customWidth="1"/>
    <col min="3" max="4" width="10.85546875" bestFit="1" customWidth="1"/>
    <col min="6" max="7" width="10.85546875" bestFit="1" customWidth="1"/>
    <col min="9" max="10" width="10.85546875" bestFit="1" customWidth="1"/>
    <col min="12" max="12" width="10.85546875" bestFit="1" customWidth="1"/>
  </cols>
  <sheetData>
    <row r="1" spans="1:12" x14ac:dyDescent="0.25">
      <c r="A1" s="1357" t="s">
        <v>1027</v>
      </c>
      <c r="B1" s="1357"/>
      <c r="C1" s="1357"/>
      <c r="D1" s="1357"/>
      <c r="E1" s="1357"/>
      <c r="F1" s="1357"/>
      <c r="G1" s="1357"/>
      <c r="H1" s="1357"/>
      <c r="I1" s="1357"/>
      <c r="J1" s="1357"/>
      <c r="K1" s="1357"/>
      <c r="L1" s="1357"/>
    </row>
    <row r="2" spans="1:12" x14ac:dyDescent="0.25">
      <c r="A2" s="1357">
        <v>2023</v>
      </c>
      <c r="B2" s="1357"/>
      <c r="C2" s="1357"/>
      <c r="D2" s="1357"/>
      <c r="E2" s="1357"/>
      <c r="F2" s="1357"/>
      <c r="G2" s="1357"/>
      <c r="H2" s="1357"/>
      <c r="I2" s="1357"/>
      <c r="J2" s="1357"/>
      <c r="K2" s="1357"/>
      <c r="L2" s="1357"/>
    </row>
    <row r="4" spans="1:12" x14ac:dyDescent="0.25">
      <c r="A4" s="38" t="s">
        <v>865</v>
      </c>
      <c r="B4" s="40"/>
    </row>
    <row r="5" spans="1:12" x14ac:dyDescent="0.25">
      <c r="A5" s="46"/>
      <c r="B5" s="40" t="s">
        <v>842</v>
      </c>
    </row>
    <row r="6" spans="1:12" x14ac:dyDescent="0.25">
      <c r="E6" s="2"/>
      <c r="F6" s="2"/>
      <c r="G6" s="222"/>
      <c r="H6" s="2"/>
      <c r="I6" s="47" t="s">
        <v>1078</v>
      </c>
      <c r="J6" s="237" t="str">
        <f>+'1 mérleg'!B5</f>
        <v>melléklet az 1/2023 (II.15.) önkormányzati rendelethez</v>
      </c>
      <c r="K6" s="2"/>
      <c r="L6" s="2"/>
    </row>
    <row r="7" spans="1:12" ht="15.75" thickBot="1" x14ac:dyDescent="0.3"/>
    <row r="8" spans="1:12" ht="32.25" thickBot="1" x14ac:dyDescent="0.3">
      <c r="A8" s="3" t="s">
        <v>30</v>
      </c>
      <c r="B8" s="278" t="s">
        <v>11</v>
      </c>
      <c r="C8" s="652" t="s">
        <v>867</v>
      </c>
      <c r="D8" s="3" t="s">
        <v>20</v>
      </c>
      <c r="E8" s="947" t="s">
        <v>21</v>
      </c>
      <c r="F8" s="468" t="s">
        <v>10</v>
      </c>
      <c r="G8" s="3" t="s">
        <v>20</v>
      </c>
      <c r="H8" s="30" t="s">
        <v>21</v>
      </c>
      <c r="I8" s="8" t="s">
        <v>829</v>
      </c>
      <c r="J8" s="3" t="s">
        <v>20</v>
      </c>
      <c r="K8" s="30" t="s">
        <v>21</v>
      </c>
      <c r="L8" s="8" t="s">
        <v>1032</v>
      </c>
    </row>
    <row r="9" spans="1:12" ht="15.75" thickBot="1" x14ac:dyDescent="0.3">
      <c r="A9" s="11" t="s">
        <v>31</v>
      </c>
      <c r="B9" s="10" t="s">
        <v>32</v>
      </c>
      <c r="C9" s="931">
        <f>SUM(C10,C17,C18,C20,C21,C19)</f>
        <v>4765852</v>
      </c>
      <c r="D9" s="122">
        <f t="shared" ref="D9:F9" si="0">SUM(D10,D17,D18,D20,D21,D19)</f>
        <v>4765850</v>
      </c>
      <c r="E9" s="81">
        <f t="shared" si="0"/>
        <v>0</v>
      </c>
      <c r="F9" s="82">
        <f t="shared" si="0"/>
        <v>4765850</v>
      </c>
      <c r="G9" s="137">
        <f t="shared" ref="G9:I9" si="1">SUM(G10,G17,G18,G20,G21,G19)</f>
        <v>0</v>
      </c>
      <c r="H9" s="77">
        <f t="shared" si="1"/>
        <v>0</v>
      </c>
      <c r="I9" s="78">
        <f t="shared" si="1"/>
        <v>0</v>
      </c>
      <c r="J9" s="137">
        <f t="shared" ref="J9:L9" si="2">SUM(J10,J17,J18,J20,J21,J19)</f>
        <v>0</v>
      </c>
      <c r="K9" s="77">
        <f t="shared" si="2"/>
        <v>0</v>
      </c>
      <c r="L9" s="78">
        <f t="shared" si="2"/>
        <v>0</v>
      </c>
    </row>
    <row r="10" spans="1:12" x14ac:dyDescent="0.25">
      <c r="A10" s="12" t="s">
        <v>33</v>
      </c>
      <c r="B10" s="6" t="s">
        <v>34</v>
      </c>
      <c r="C10" s="932">
        <f>SUM(C11:C16)</f>
        <v>0</v>
      </c>
      <c r="D10" s="121">
        <f>SUM(D11:D16)</f>
        <v>4765850</v>
      </c>
      <c r="E10" s="71">
        <f>SUM(E11:E16)</f>
        <v>0</v>
      </c>
      <c r="F10" s="72">
        <f t="shared" ref="F10:F71" si="3">SUM(D10:E10)</f>
        <v>4765850</v>
      </c>
      <c r="G10" s="121">
        <f>SUM(G11:G16)</f>
        <v>0</v>
      </c>
      <c r="H10" s="71">
        <f>SUM(H11:H16)</f>
        <v>0</v>
      </c>
      <c r="I10" s="72">
        <f t="shared" ref="I10:I20" si="4">SUM(G10:H10)</f>
        <v>0</v>
      </c>
      <c r="J10" s="121">
        <f>SUM(J11:J16)</f>
        <v>0</v>
      </c>
      <c r="K10" s="71">
        <f>SUM(K11:K16)</f>
        <v>0</v>
      </c>
      <c r="L10" s="72">
        <f t="shared" ref="L10:L20" si="5">SUM(J10:K10)</f>
        <v>0</v>
      </c>
    </row>
    <row r="11" spans="1:12" x14ac:dyDescent="0.25">
      <c r="A11" s="12" t="s">
        <v>35</v>
      </c>
      <c r="B11" s="6" t="s">
        <v>36</v>
      </c>
      <c r="C11" s="882"/>
      <c r="D11" s="123"/>
      <c r="E11" s="73"/>
      <c r="F11" s="74">
        <f t="shared" si="3"/>
        <v>0</v>
      </c>
      <c r="G11" s="123"/>
      <c r="H11" s="73"/>
      <c r="I11" s="74">
        <f t="shared" si="4"/>
        <v>0</v>
      </c>
      <c r="J11" s="123"/>
      <c r="K11" s="73"/>
      <c r="L11" s="74">
        <f t="shared" si="5"/>
        <v>0</v>
      </c>
    </row>
    <row r="12" spans="1:12" x14ac:dyDescent="0.25">
      <c r="A12" s="12" t="s">
        <v>37</v>
      </c>
      <c r="B12" s="6" t="s">
        <v>38</v>
      </c>
      <c r="C12" s="882"/>
      <c r="D12" s="123"/>
      <c r="E12" s="73"/>
      <c r="F12" s="74">
        <f t="shared" si="3"/>
        <v>0</v>
      </c>
      <c r="G12" s="123"/>
      <c r="H12" s="73"/>
      <c r="I12" s="74">
        <f t="shared" si="4"/>
        <v>0</v>
      </c>
      <c r="J12" s="123"/>
      <c r="K12" s="73"/>
      <c r="L12" s="74">
        <f t="shared" si="5"/>
        <v>0</v>
      </c>
    </row>
    <row r="13" spans="1:12" x14ac:dyDescent="0.25">
      <c r="A13" s="12" t="s">
        <v>39</v>
      </c>
      <c r="B13" s="6" t="s">
        <v>40</v>
      </c>
      <c r="C13" s="882"/>
      <c r="D13" s="123"/>
      <c r="E13" s="73"/>
      <c r="F13" s="74">
        <f t="shared" si="3"/>
        <v>0</v>
      </c>
      <c r="G13" s="123"/>
      <c r="H13" s="73"/>
      <c r="I13" s="74">
        <f t="shared" si="4"/>
        <v>0</v>
      </c>
      <c r="J13" s="123"/>
      <c r="K13" s="73"/>
      <c r="L13" s="74">
        <f t="shared" si="5"/>
        <v>0</v>
      </c>
    </row>
    <row r="14" spans="1:12" x14ac:dyDescent="0.25">
      <c r="A14" s="12" t="s">
        <v>41</v>
      </c>
      <c r="B14" s="6" t="s">
        <v>42</v>
      </c>
      <c r="C14" s="882"/>
      <c r="D14" s="123"/>
      <c r="E14" s="73"/>
      <c r="F14" s="74">
        <f t="shared" si="3"/>
        <v>0</v>
      </c>
      <c r="G14" s="123"/>
      <c r="H14" s="73"/>
      <c r="I14" s="74">
        <f t="shared" si="4"/>
        <v>0</v>
      </c>
      <c r="J14" s="123"/>
      <c r="K14" s="73"/>
      <c r="L14" s="74">
        <f t="shared" si="5"/>
        <v>0</v>
      </c>
    </row>
    <row r="15" spans="1:12" x14ac:dyDescent="0.25">
      <c r="A15" s="12" t="s">
        <v>43</v>
      </c>
      <c r="B15" s="6" t="s">
        <v>44</v>
      </c>
      <c r="C15" s="882"/>
      <c r="D15" s="123">
        <v>4765850</v>
      </c>
      <c r="E15" s="73"/>
      <c r="F15" s="74">
        <f t="shared" si="3"/>
        <v>4765850</v>
      </c>
      <c r="G15" s="123"/>
      <c r="H15" s="73"/>
      <c r="I15" s="74">
        <f t="shared" si="4"/>
        <v>0</v>
      </c>
      <c r="J15" s="123"/>
      <c r="K15" s="73"/>
      <c r="L15" s="74">
        <f t="shared" si="5"/>
        <v>0</v>
      </c>
    </row>
    <row r="16" spans="1:12" x14ac:dyDescent="0.25">
      <c r="A16" s="12" t="s">
        <v>45</v>
      </c>
      <c r="B16" s="6" t="s">
        <v>46</v>
      </c>
      <c r="C16" s="882"/>
      <c r="D16" s="123"/>
      <c r="E16" s="73"/>
      <c r="F16" s="74">
        <f t="shared" si="3"/>
        <v>0</v>
      </c>
      <c r="G16" s="123"/>
      <c r="H16" s="73"/>
      <c r="I16" s="74">
        <f t="shared" si="4"/>
        <v>0</v>
      </c>
      <c r="J16" s="123"/>
      <c r="K16" s="73"/>
      <c r="L16" s="74">
        <f t="shared" si="5"/>
        <v>0</v>
      </c>
    </row>
    <row r="17" spans="1:12" x14ac:dyDescent="0.25">
      <c r="A17" s="12" t="s">
        <v>47</v>
      </c>
      <c r="B17" s="6" t="s">
        <v>48</v>
      </c>
      <c r="C17" s="882"/>
      <c r="D17" s="123"/>
      <c r="E17" s="73"/>
      <c r="F17" s="74">
        <f t="shared" si="3"/>
        <v>0</v>
      </c>
      <c r="G17" s="123"/>
      <c r="H17" s="73"/>
      <c r="I17" s="74">
        <f t="shared" si="4"/>
        <v>0</v>
      </c>
      <c r="J17" s="123"/>
      <c r="K17" s="73"/>
      <c r="L17" s="74">
        <f t="shared" si="5"/>
        <v>0</v>
      </c>
    </row>
    <row r="18" spans="1:12" x14ac:dyDescent="0.25">
      <c r="A18" s="12" t="s">
        <v>49</v>
      </c>
      <c r="B18" s="6" t="s">
        <v>50</v>
      </c>
      <c r="C18" s="882"/>
      <c r="D18" s="123"/>
      <c r="E18" s="73"/>
      <c r="F18" s="74">
        <f t="shared" si="3"/>
        <v>0</v>
      </c>
      <c r="G18" s="123"/>
      <c r="H18" s="73"/>
      <c r="I18" s="74">
        <f t="shared" si="4"/>
        <v>0</v>
      </c>
      <c r="J18" s="123"/>
      <c r="K18" s="73"/>
      <c r="L18" s="74">
        <f t="shared" si="5"/>
        <v>0</v>
      </c>
    </row>
    <row r="19" spans="1:12" x14ac:dyDescent="0.25">
      <c r="A19" s="13" t="s">
        <v>253</v>
      </c>
      <c r="B19" s="21" t="s">
        <v>254</v>
      </c>
      <c r="C19" s="882"/>
      <c r="D19" s="123"/>
      <c r="E19" s="73"/>
      <c r="F19" s="74">
        <f t="shared" si="3"/>
        <v>0</v>
      </c>
      <c r="G19" s="123"/>
      <c r="H19" s="73"/>
      <c r="I19" s="74">
        <f t="shared" si="4"/>
        <v>0</v>
      </c>
      <c r="J19" s="123"/>
      <c r="K19" s="73"/>
      <c r="L19" s="74">
        <f t="shared" si="5"/>
        <v>0</v>
      </c>
    </row>
    <row r="20" spans="1:12" x14ac:dyDescent="0.25">
      <c r="A20" s="13" t="s">
        <v>51</v>
      </c>
      <c r="B20" s="21" t="s">
        <v>52</v>
      </c>
      <c r="C20" s="882"/>
      <c r="D20" s="123"/>
      <c r="E20" s="73"/>
      <c r="F20" s="74">
        <f t="shared" si="3"/>
        <v>0</v>
      </c>
      <c r="G20" s="123"/>
      <c r="H20" s="73"/>
      <c r="I20" s="74">
        <f t="shared" si="4"/>
        <v>0</v>
      </c>
      <c r="J20" s="123"/>
      <c r="K20" s="73"/>
      <c r="L20" s="74">
        <f t="shared" si="5"/>
        <v>0</v>
      </c>
    </row>
    <row r="21" spans="1:12" ht="15.75" thickBot="1" x14ac:dyDescent="0.3">
      <c r="A21" s="13" t="s">
        <v>53</v>
      </c>
      <c r="B21" s="21" t="s">
        <v>54</v>
      </c>
      <c r="C21" s="933">
        <v>4765852</v>
      </c>
      <c r="D21" s="124"/>
      <c r="E21" s="75"/>
      <c r="F21" s="76">
        <f>D21+E21</f>
        <v>0</v>
      </c>
      <c r="G21" s="124"/>
      <c r="H21" s="75"/>
      <c r="I21" s="76">
        <f>G21+H21</f>
        <v>0</v>
      </c>
      <c r="J21" s="124"/>
      <c r="K21" s="75"/>
      <c r="L21" s="76">
        <f>J21+K21</f>
        <v>0</v>
      </c>
    </row>
    <row r="22" spans="1:12" x14ac:dyDescent="0.25">
      <c r="A22" s="34" t="s">
        <v>55</v>
      </c>
      <c r="B22" s="5" t="s">
        <v>15</v>
      </c>
      <c r="C22" s="932">
        <f>SUM(C23:C24)</f>
        <v>0</v>
      </c>
      <c r="D22" s="121">
        <f>SUM(D23:D24)</f>
        <v>0</v>
      </c>
      <c r="E22" s="71">
        <f>SUM(E23:E24)</f>
        <v>0</v>
      </c>
      <c r="F22" s="72">
        <f t="shared" si="3"/>
        <v>0</v>
      </c>
      <c r="G22" s="121">
        <f>SUM(G23:G24)</f>
        <v>0</v>
      </c>
      <c r="H22" s="71">
        <f>SUM(H23:H24)</f>
        <v>0</v>
      </c>
      <c r="I22" s="72">
        <f t="shared" ref="I22:I71" si="6">SUM(G22:H22)</f>
        <v>0</v>
      </c>
      <c r="J22" s="121">
        <f>SUM(J23:J24)</f>
        <v>0</v>
      </c>
      <c r="K22" s="71">
        <f>SUM(K23:K24)</f>
        <v>0</v>
      </c>
      <c r="L22" s="72">
        <f t="shared" ref="L22:L71" si="7">SUM(J22:K22)</f>
        <v>0</v>
      </c>
    </row>
    <row r="23" spans="1:12" x14ac:dyDescent="0.25">
      <c r="A23" s="336"/>
      <c r="B23" s="6" t="s">
        <v>255</v>
      </c>
      <c r="C23" s="882"/>
      <c r="D23" s="123"/>
      <c r="E23" s="73"/>
      <c r="F23" s="74">
        <f t="shared" si="3"/>
        <v>0</v>
      </c>
      <c r="G23" s="123"/>
      <c r="H23" s="73"/>
      <c r="I23" s="74">
        <f t="shared" si="6"/>
        <v>0</v>
      </c>
      <c r="J23" s="123"/>
      <c r="K23" s="73"/>
      <c r="L23" s="74">
        <f t="shared" si="7"/>
        <v>0</v>
      </c>
    </row>
    <row r="24" spans="1:12" ht="15.75" thickBot="1" x14ac:dyDescent="0.3">
      <c r="A24" s="337"/>
      <c r="B24" s="28" t="s">
        <v>256</v>
      </c>
      <c r="C24" s="933"/>
      <c r="D24" s="124"/>
      <c r="E24" s="75"/>
      <c r="F24" s="76">
        <f t="shared" si="3"/>
        <v>0</v>
      </c>
      <c r="G24" s="124"/>
      <c r="H24" s="75"/>
      <c r="I24" s="76">
        <f t="shared" si="6"/>
        <v>0</v>
      </c>
      <c r="J24" s="124"/>
      <c r="K24" s="75"/>
      <c r="L24" s="76">
        <f t="shared" si="7"/>
        <v>0</v>
      </c>
    </row>
    <row r="25" spans="1:12" ht="15.75" thickBot="1" x14ac:dyDescent="0.3">
      <c r="A25" s="15" t="s">
        <v>56</v>
      </c>
      <c r="B25" s="25" t="s">
        <v>13</v>
      </c>
      <c r="C25" s="932">
        <f>C26+C30+C38</f>
        <v>0</v>
      </c>
      <c r="D25" s="121">
        <f>D26+D30+D38</f>
        <v>0</v>
      </c>
      <c r="E25" s="71">
        <f>E26+E30+E38</f>
        <v>0</v>
      </c>
      <c r="F25" s="72">
        <f t="shared" si="3"/>
        <v>0</v>
      </c>
      <c r="G25" s="121">
        <f>G26+G30+G38</f>
        <v>0</v>
      </c>
      <c r="H25" s="71">
        <f>H26+H30+H38</f>
        <v>0</v>
      </c>
      <c r="I25" s="72">
        <f t="shared" si="6"/>
        <v>0</v>
      </c>
      <c r="J25" s="121">
        <f>J26+J30+J38</f>
        <v>0</v>
      </c>
      <c r="K25" s="71">
        <f>K26+K30+K38</f>
        <v>0</v>
      </c>
      <c r="L25" s="72">
        <f t="shared" si="7"/>
        <v>0</v>
      </c>
    </row>
    <row r="26" spans="1:12" ht="15.75" hidden="1" thickBot="1" x14ac:dyDescent="0.3">
      <c r="A26" s="12" t="s">
        <v>57</v>
      </c>
      <c r="B26" s="6" t="s">
        <v>58</v>
      </c>
      <c r="C26" s="882">
        <f>SUM(C27:C29)</f>
        <v>0</v>
      </c>
      <c r="D26" s="123">
        <f>SUM(D27:D29)</f>
        <v>0</v>
      </c>
      <c r="E26" s="73">
        <f>SUM(E27:E29)</f>
        <v>0</v>
      </c>
      <c r="F26" s="74">
        <f t="shared" si="3"/>
        <v>0</v>
      </c>
      <c r="G26" s="123">
        <f>SUM(G27:G29)</f>
        <v>0</v>
      </c>
      <c r="H26" s="73">
        <f>SUM(H27:H29)</f>
        <v>0</v>
      </c>
      <c r="I26" s="74">
        <f t="shared" si="6"/>
        <v>0</v>
      </c>
      <c r="J26" s="123">
        <f>SUM(J27:J29)</f>
        <v>0</v>
      </c>
      <c r="K26" s="73">
        <f>SUM(K27:K29)</f>
        <v>0</v>
      </c>
      <c r="L26" s="74">
        <f t="shared" si="7"/>
        <v>0</v>
      </c>
    </row>
    <row r="27" spans="1:12" ht="15.75" hidden="1" thickBot="1" x14ac:dyDescent="0.3">
      <c r="A27" s="12"/>
      <c r="B27" s="6" t="s">
        <v>59</v>
      </c>
      <c r="C27" s="882"/>
      <c r="D27" s="123"/>
      <c r="E27" s="73"/>
      <c r="F27" s="74">
        <f t="shared" si="3"/>
        <v>0</v>
      </c>
      <c r="G27" s="123"/>
      <c r="H27" s="73"/>
      <c r="I27" s="74">
        <f t="shared" si="6"/>
        <v>0</v>
      </c>
      <c r="J27" s="123"/>
      <c r="K27" s="73"/>
      <c r="L27" s="74">
        <f t="shared" si="7"/>
        <v>0</v>
      </c>
    </row>
    <row r="28" spans="1:12" ht="15.75" hidden="1" thickBot="1" x14ac:dyDescent="0.3">
      <c r="A28" s="12"/>
      <c r="B28" s="6" t="s">
        <v>60</v>
      </c>
      <c r="C28" s="882"/>
      <c r="D28" s="123"/>
      <c r="E28" s="73"/>
      <c r="F28" s="74">
        <f t="shared" si="3"/>
        <v>0</v>
      </c>
      <c r="G28" s="123"/>
      <c r="H28" s="73"/>
      <c r="I28" s="74">
        <f t="shared" si="6"/>
        <v>0</v>
      </c>
      <c r="J28" s="123"/>
      <c r="K28" s="73"/>
      <c r="L28" s="74">
        <f t="shared" si="7"/>
        <v>0</v>
      </c>
    </row>
    <row r="29" spans="1:12" ht="15.75" hidden="1" thickBot="1" x14ac:dyDescent="0.3">
      <c r="A29" s="12"/>
      <c r="B29" s="6" t="s">
        <v>61</v>
      </c>
      <c r="C29" s="882"/>
      <c r="D29" s="123"/>
      <c r="E29" s="73"/>
      <c r="F29" s="74">
        <f t="shared" si="3"/>
        <v>0</v>
      </c>
      <c r="G29" s="123"/>
      <c r="H29" s="73"/>
      <c r="I29" s="74">
        <f t="shared" si="6"/>
        <v>0</v>
      </c>
      <c r="J29" s="123"/>
      <c r="K29" s="73"/>
      <c r="L29" s="74">
        <f t="shared" si="7"/>
        <v>0</v>
      </c>
    </row>
    <row r="30" spans="1:12" ht="15.75" hidden="1" thickBot="1" x14ac:dyDescent="0.3">
      <c r="A30" s="12" t="s">
        <v>62</v>
      </c>
      <c r="B30" s="6" t="s">
        <v>63</v>
      </c>
      <c r="C30" s="882">
        <f>C31+C33+C34</f>
        <v>0</v>
      </c>
      <c r="D30" s="123">
        <f>D31+D33+D34</f>
        <v>0</v>
      </c>
      <c r="E30" s="73">
        <f>E31+E33+E34</f>
        <v>0</v>
      </c>
      <c r="F30" s="74">
        <f t="shared" si="3"/>
        <v>0</v>
      </c>
      <c r="G30" s="123">
        <f>G31+G33+G34</f>
        <v>0</v>
      </c>
      <c r="H30" s="73">
        <f>H31+H33+H34</f>
        <v>0</v>
      </c>
      <c r="I30" s="74">
        <f t="shared" si="6"/>
        <v>0</v>
      </c>
      <c r="J30" s="123">
        <f>J31+J33+J34</f>
        <v>0</v>
      </c>
      <c r="K30" s="73">
        <f>K31+K33+K34</f>
        <v>0</v>
      </c>
      <c r="L30" s="74">
        <f t="shared" si="7"/>
        <v>0</v>
      </c>
    </row>
    <row r="31" spans="1:12" ht="15.75" hidden="1" thickBot="1" x14ac:dyDescent="0.3">
      <c r="A31" s="12" t="s">
        <v>64</v>
      </c>
      <c r="B31" s="6" t="s">
        <v>65</v>
      </c>
      <c r="C31" s="882">
        <f>C32</f>
        <v>0</v>
      </c>
      <c r="D31" s="123">
        <f>D32</f>
        <v>0</v>
      </c>
      <c r="E31" s="73">
        <f>E32</f>
        <v>0</v>
      </c>
      <c r="F31" s="74">
        <f t="shared" si="3"/>
        <v>0</v>
      </c>
      <c r="G31" s="123">
        <f>G32</f>
        <v>0</v>
      </c>
      <c r="H31" s="73">
        <f>H32</f>
        <v>0</v>
      </c>
      <c r="I31" s="74">
        <f t="shared" si="6"/>
        <v>0</v>
      </c>
      <c r="J31" s="123">
        <f>J32</f>
        <v>0</v>
      </c>
      <c r="K31" s="73">
        <f>K32</f>
        <v>0</v>
      </c>
      <c r="L31" s="74">
        <f t="shared" si="7"/>
        <v>0</v>
      </c>
    </row>
    <row r="32" spans="1:12" ht="15.75" hidden="1" thickBot="1" x14ac:dyDescent="0.3">
      <c r="A32" s="12"/>
      <c r="B32" s="6" t="s">
        <v>66</v>
      </c>
      <c r="C32" s="882"/>
      <c r="D32" s="123"/>
      <c r="E32" s="73"/>
      <c r="F32" s="74">
        <f t="shared" si="3"/>
        <v>0</v>
      </c>
      <c r="G32" s="123"/>
      <c r="H32" s="73"/>
      <c r="I32" s="74">
        <f t="shared" si="6"/>
        <v>0</v>
      </c>
      <c r="J32" s="123"/>
      <c r="K32" s="73"/>
      <c r="L32" s="74">
        <f t="shared" si="7"/>
        <v>0</v>
      </c>
    </row>
    <row r="33" spans="1:12" ht="15.75" hidden="1" thickBot="1" x14ac:dyDescent="0.3">
      <c r="A33" s="12" t="s">
        <v>67</v>
      </c>
      <c r="B33" s="6" t="s">
        <v>68</v>
      </c>
      <c r="C33" s="882"/>
      <c r="D33" s="123"/>
      <c r="E33" s="73"/>
      <c r="F33" s="74">
        <f t="shared" si="3"/>
        <v>0</v>
      </c>
      <c r="G33" s="123"/>
      <c r="H33" s="73"/>
      <c r="I33" s="74">
        <f t="shared" si="6"/>
        <v>0</v>
      </c>
      <c r="J33" s="123"/>
      <c r="K33" s="73"/>
      <c r="L33" s="74">
        <f t="shared" si="7"/>
        <v>0</v>
      </c>
    </row>
    <row r="34" spans="1:12" ht="15.75" hidden="1" thickBot="1" x14ac:dyDescent="0.3">
      <c r="A34" s="12" t="s">
        <v>69</v>
      </c>
      <c r="B34" s="6" t="s">
        <v>70</v>
      </c>
      <c r="C34" s="882">
        <f>SUM(C35:C37)</f>
        <v>0</v>
      </c>
      <c r="D34" s="123">
        <f>SUM(D35:D37)</f>
        <v>0</v>
      </c>
      <c r="E34" s="73">
        <f>SUM(E35:E37)</f>
        <v>0</v>
      </c>
      <c r="F34" s="74">
        <f t="shared" si="3"/>
        <v>0</v>
      </c>
      <c r="G34" s="123">
        <f>SUM(G35:G37)</f>
        <v>0</v>
      </c>
      <c r="H34" s="73">
        <f>SUM(H35:H37)</f>
        <v>0</v>
      </c>
      <c r="I34" s="74">
        <f t="shared" si="6"/>
        <v>0</v>
      </c>
      <c r="J34" s="123">
        <f>SUM(J35:J37)</f>
        <v>0</v>
      </c>
      <c r="K34" s="73">
        <f>SUM(K35:K37)</f>
        <v>0</v>
      </c>
      <c r="L34" s="74">
        <f t="shared" si="7"/>
        <v>0</v>
      </c>
    </row>
    <row r="35" spans="1:12" ht="15.75" hidden="1" thickBot="1" x14ac:dyDescent="0.3">
      <c r="A35" s="12"/>
      <c r="B35" s="6" t="s">
        <v>71</v>
      </c>
      <c r="C35" s="882"/>
      <c r="D35" s="123"/>
      <c r="E35" s="73"/>
      <c r="F35" s="74">
        <f t="shared" si="3"/>
        <v>0</v>
      </c>
      <c r="G35" s="123"/>
      <c r="H35" s="73"/>
      <c r="I35" s="74">
        <f t="shared" si="6"/>
        <v>0</v>
      </c>
      <c r="J35" s="123"/>
      <c r="K35" s="73"/>
      <c r="L35" s="74">
        <f t="shared" si="7"/>
        <v>0</v>
      </c>
    </row>
    <row r="36" spans="1:12" ht="15.75" hidden="1" thickBot="1" x14ac:dyDescent="0.3">
      <c r="A36" s="12"/>
      <c r="B36" s="6" t="s">
        <v>72</v>
      </c>
      <c r="C36" s="882"/>
      <c r="D36" s="123"/>
      <c r="E36" s="73"/>
      <c r="F36" s="74">
        <f t="shared" si="3"/>
        <v>0</v>
      </c>
      <c r="G36" s="123"/>
      <c r="H36" s="73"/>
      <c r="I36" s="74">
        <f t="shared" si="6"/>
        <v>0</v>
      </c>
      <c r="J36" s="123"/>
      <c r="K36" s="73"/>
      <c r="L36" s="74">
        <f t="shared" si="7"/>
        <v>0</v>
      </c>
    </row>
    <row r="37" spans="1:12" ht="15.75" hidden="1" thickBot="1" x14ac:dyDescent="0.3">
      <c r="A37" s="12"/>
      <c r="B37" s="6" t="s">
        <v>73</v>
      </c>
      <c r="C37" s="882"/>
      <c r="D37" s="123"/>
      <c r="E37" s="73"/>
      <c r="F37" s="74">
        <f t="shared" si="3"/>
        <v>0</v>
      </c>
      <c r="G37" s="123"/>
      <c r="H37" s="73"/>
      <c r="I37" s="74">
        <f t="shared" si="6"/>
        <v>0</v>
      </c>
      <c r="J37" s="123"/>
      <c r="K37" s="73"/>
      <c r="L37" s="74">
        <f t="shared" si="7"/>
        <v>0</v>
      </c>
    </row>
    <row r="38" spans="1:12" ht="15.75" hidden="1" thickBot="1" x14ac:dyDescent="0.3">
      <c r="A38" s="12" t="s">
        <v>74</v>
      </c>
      <c r="B38" s="6" t="s">
        <v>75</v>
      </c>
      <c r="C38" s="882">
        <f>SUM(C39:C44)</f>
        <v>0</v>
      </c>
      <c r="D38" s="123">
        <f>SUM(D39:D44)</f>
        <v>0</v>
      </c>
      <c r="E38" s="73">
        <f>SUM(E39:E44)</f>
        <v>0</v>
      </c>
      <c r="F38" s="74">
        <f t="shared" si="3"/>
        <v>0</v>
      </c>
      <c r="G38" s="123">
        <f>SUM(G39:G44)</f>
        <v>0</v>
      </c>
      <c r="H38" s="73">
        <f>SUM(H39:H44)</f>
        <v>0</v>
      </c>
      <c r="I38" s="74">
        <f t="shared" si="6"/>
        <v>0</v>
      </c>
      <c r="J38" s="123">
        <f>SUM(J39:J44)</f>
        <v>0</v>
      </c>
      <c r="K38" s="73">
        <f>SUM(K39:K44)</f>
        <v>0</v>
      </c>
      <c r="L38" s="74">
        <f t="shared" si="7"/>
        <v>0</v>
      </c>
    </row>
    <row r="39" spans="1:12" ht="15.75" hidden="1" thickBot="1" x14ac:dyDescent="0.3">
      <c r="A39" s="12"/>
      <c r="B39" s="6" t="s">
        <v>76</v>
      </c>
      <c r="C39" s="882"/>
      <c r="D39" s="123"/>
      <c r="E39" s="73"/>
      <c r="F39" s="74">
        <f t="shared" si="3"/>
        <v>0</v>
      </c>
      <c r="G39" s="123"/>
      <c r="H39" s="73"/>
      <c r="I39" s="74">
        <f t="shared" si="6"/>
        <v>0</v>
      </c>
      <c r="J39" s="123"/>
      <c r="K39" s="73"/>
      <c r="L39" s="74">
        <f t="shared" si="7"/>
        <v>0</v>
      </c>
    </row>
    <row r="40" spans="1:12" ht="15.75" hidden="1" thickBot="1" x14ac:dyDescent="0.3">
      <c r="A40" s="12"/>
      <c r="B40" s="6" t="s">
        <v>77</v>
      </c>
      <c r="C40" s="882"/>
      <c r="D40" s="123"/>
      <c r="E40" s="73"/>
      <c r="F40" s="74">
        <f t="shared" si="3"/>
        <v>0</v>
      </c>
      <c r="G40" s="123"/>
      <c r="H40" s="73"/>
      <c r="I40" s="74">
        <f t="shared" si="6"/>
        <v>0</v>
      </c>
      <c r="J40" s="123"/>
      <c r="K40" s="73"/>
      <c r="L40" s="74">
        <f t="shared" si="7"/>
        <v>0</v>
      </c>
    </row>
    <row r="41" spans="1:12" ht="15.75" hidden="1" thickBot="1" x14ac:dyDescent="0.3">
      <c r="A41" s="12"/>
      <c r="B41" s="6" t="s">
        <v>78</v>
      </c>
      <c r="C41" s="882"/>
      <c r="D41" s="123"/>
      <c r="E41" s="73"/>
      <c r="F41" s="74">
        <f t="shared" si="3"/>
        <v>0</v>
      </c>
      <c r="G41" s="123"/>
      <c r="H41" s="73"/>
      <c r="I41" s="74">
        <f t="shared" si="6"/>
        <v>0</v>
      </c>
      <c r="J41" s="123"/>
      <c r="K41" s="73"/>
      <c r="L41" s="74">
        <f t="shared" si="7"/>
        <v>0</v>
      </c>
    </row>
    <row r="42" spans="1:12" ht="15.75" hidden="1" thickBot="1" x14ac:dyDescent="0.3">
      <c r="A42" s="12"/>
      <c r="B42" s="6" t="s">
        <v>79</v>
      </c>
      <c r="C42" s="882"/>
      <c r="D42" s="123"/>
      <c r="E42" s="73"/>
      <c r="F42" s="74">
        <f t="shared" si="3"/>
        <v>0</v>
      </c>
      <c r="G42" s="123"/>
      <c r="H42" s="73"/>
      <c r="I42" s="74">
        <f t="shared" si="6"/>
        <v>0</v>
      </c>
      <c r="J42" s="123"/>
      <c r="K42" s="73"/>
      <c r="L42" s="74">
        <f t="shared" si="7"/>
        <v>0</v>
      </c>
    </row>
    <row r="43" spans="1:12" ht="15.75" hidden="1" thickBot="1" x14ac:dyDescent="0.3">
      <c r="A43" s="12"/>
      <c r="B43" s="6" t="s">
        <v>80</v>
      </c>
      <c r="C43" s="882"/>
      <c r="D43" s="123"/>
      <c r="E43" s="73"/>
      <c r="F43" s="74">
        <f t="shared" si="3"/>
        <v>0</v>
      </c>
      <c r="G43" s="123"/>
      <c r="H43" s="73"/>
      <c r="I43" s="74">
        <f t="shared" si="6"/>
        <v>0</v>
      </c>
      <c r="J43" s="123"/>
      <c r="K43" s="73"/>
      <c r="L43" s="74">
        <f t="shared" si="7"/>
        <v>0</v>
      </c>
    </row>
    <row r="44" spans="1:12" ht="15.75" hidden="1" thickBot="1" x14ac:dyDescent="0.3">
      <c r="A44" s="13"/>
      <c r="B44" s="21" t="s">
        <v>81</v>
      </c>
      <c r="C44" s="933"/>
      <c r="D44" s="124"/>
      <c r="E44" s="75"/>
      <c r="F44" s="76">
        <f t="shared" si="3"/>
        <v>0</v>
      </c>
      <c r="G44" s="124"/>
      <c r="H44" s="75"/>
      <c r="I44" s="76">
        <f t="shared" si="6"/>
        <v>0</v>
      </c>
      <c r="J44" s="124"/>
      <c r="K44" s="75"/>
      <c r="L44" s="76">
        <f t="shared" si="7"/>
        <v>0</v>
      </c>
    </row>
    <row r="45" spans="1:12" ht="15.75" thickBot="1" x14ac:dyDescent="0.3">
      <c r="A45" s="11" t="s">
        <v>82</v>
      </c>
      <c r="B45" s="10" t="s">
        <v>14</v>
      </c>
      <c r="C45" s="931">
        <f>C46+C47+C48+C49+C54+C55+C56+C57+C58+C59+C60</f>
        <v>0</v>
      </c>
      <c r="D45" s="137">
        <f>D46+D47+D48+D49+D54+D55+D56+D57+D58+D59+D60</f>
        <v>0</v>
      </c>
      <c r="E45" s="77">
        <f>E46+E47+E48+E49+E54+E55+E56+E57+E58+E59+E60</f>
        <v>0</v>
      </c>
      <c r="F45" s="78">
        <f t="shared" si="3"/>
        <v>0</v>
      </c>
      <c r="G45" s="137">
        <f>G46+G47+G48+G49+G54+G55+G56+G57+G58+G59+G60</f>
        <v>0</v>
      </c>
      <c r="H45" s="77">
        <f>H46+H47+H48+H49+H54+H55+H56+H57+H58+H59+H60</f>
        <v>0</v>
      </c>
      <c r="I45" s="78">
        <f t="shared" si="6"/>
        <v>0</v>
      </c>
      <c r="J45" s="137">
        <f>J46+J47+J48+J49+J54+J55+J56+J57+J58+J59+J60</f>
        <v>0</v>
      </c>
      <c r="K45" s="77">
        <f>K46+K47+K48+K49+K54+K55+K56+K57+K58+K59+K60</f>
        <v>0</v>
      </c>
      <c r="L45" s="78">
        <f t="shared" si="7"/>
        <v>0</v>
      </c>
    </row>
    <row r="46" spans="1:12" ht="15.75" hidden="1" thickBot="1" x14ac:dyDescent="0.3">
      <c r="A46" s="12" t="s">
        <v>83</v>
      </c>
      <c r="B46" s="6" t="s">
        <v>84</v>
      </c>
      <c r="C46" s="932"/>
      <c r="D46" s="121"/>
      <c r="E46" s="71"/>
      <c r="F46" s="72">
        <f t="shared" si="3"/>
        <v>0</v>
      </c>
      <c r="G46" s="121"/>
      <c r="H46" s="71"/>
      <c r="I46" s="72">
        <f t="shared" si="6"/>
        <v>0</v>
      </c>
      <c r="J46" s="121"/>
      <c r="K46" s="71"/>
      <c r="L46" s="72">
        <f t="shared" si="7"/>
        <v>0</v>
      </c>
    </row>
    <row r="47" spans="1:12" ht="15.75" hidden="1" thickBot="1" x14ac:dyDescent="0.3">
      <c r="A47" s="12" t="s">
        <v>85</v>
      </c>
      <c r="B47" s="6" t="s">
        <v>86</v>
      </c>
      <c r="C47" s="882"/>
      <c r="D47" s="123"/>
      <c r="E47" s="73"/>
      <c r="F47" s="74">
        <f t="shared" si="3"/>
        <v>0</v>
      </c>
      <c r="G47" s="123"/>
      <c r="H47" s="73"/>
      <c r="I47" s="74">
        <f t="shared" si="6"/>
        <v>0</v>
      </c>
      <c r="J47" s="123"/>
      <c r="K47" s="73"/>
      <c r="L47" s="74">
        <f t="shared" si="7"/>
        <v>0</v>
      </c>
    </row>
    <row r="48" spans="1:12" ht="15.75" hidden="1" thickBot="1" x14ac:dyDescent="0.3">
      <c r="A48" s="12" t="s">
        <v>87</v>
      </c>
      <c r="B48" s="6" t="s">
        <v>88</v>
      </c>
      <c r="C48" s="882"/>
      <c r="D48" s="123"/>
      <c r="E48" s="73"/>
      <c r="F48" s="74">
        <f t="shared" si="3"/>
        <v>0</v>
      </c>
      <c r="G48" s="123"/>
      <c r="H48" s="73"/>
      <c r="I48" s="74">
        <f t="shared" si="6"/>
        <v>0</v>
      </c>
      <c r="J48" s="123"/>
      <c r="K48" s="73"/>
      <c r="L48" s="74">
        <f t="shared" si="7"/>
        <v>0</v>
      </c>
    </row>
    <row r="49" spans="1:12" ht="15.75" hidden="1" thickBot="1" x14ac:dyDescent="0.3">
      <c r="A49" s="12" t="s">
        <v>89</v>
      </c>
      <c r="B49" s="6" t="s">
        <v>90</v>
      </c>
      <c r="C49" s="882">
        <f>SUM(C50:C53)</f>
        <v>0</v>
      </c>
      <c r="D49" s="123">
        <f>SUM(D50:D53)</f>
        <v>0</v>
      </c>
      <c r="E49" s="73">
        <f>SUM(E50:E53)</f>
        <v>0</v>
      </c>
      <c r="F49" s="74">
        <f t="shared" si="3"/>
        <v>0</v>
      </c>
      <c r="G49" s="123">
        <f>SUM(G50:G53)</f>
        <v>0</v>
      </c>
      <c r="H49" s="73">
        <f>SUM(H50:H53)</f>
        <v>0</v>
      </c>
      <c r="I49" s="74">
        <f t="shared" si="6"/>
        <v>0</v>
      </c>
      <c r="J49" s="123">
        <f>SUM(J50:J53)</f>
        <v>0</v>
      </c>
      <c r="K49" s="73">
        <f>SUM(K50:K53)</f>
        <v>0</v>
      </c>
      <c r="L49" s="74">
        <f t="shared" si="7"/>
        <v>0</v>
      </c>
    </row>
    <row r="50" spans="1:12" ht="15.75" hidden="1" thickBot="1" x14ac:dyDescent="0.3">
      <c r="A50" s="12"/>
      <c r="B50" s="6" t="s">
        <v>91</v>
      </c>
      <c r="C50" s="882"/>
      <c r="D50" s="123"/>
      <c r="E50" s="73"/>
      <c r="F50" s="74">
        <f t="shared" si="3"/>
        <v>0</v>
      </c>
      <c r="G50" s="123"/>
      <c r="H50" s="73"/>
      <c r="I50" s="74">
        <f t="shared" si="6"/>
        <v>0</v>
      </c>
      <c r="J50" s="123"/>
      <c r="K50" s="73"/>
      <c r="L50" s="74">
        <f t="shared" si="7"/>
        <v>0</v>
      </c>
    </row>
    <row r="51" spans="1:12" ht="15.75" hidden="1" thickBot="1" x14ac:dyDescent="0.3">
      <c r="A51" s="12"/>
      <c r="B51" s="6" t="s">
        <v>92</v>
      </c>
      <c r="C51" s="882"/>
      <c r="D51" s="123"/>
      <c r="E51" s="73"/>
      <c r="F51" s="74">
        <f t="shared" si="3"/>
        <v>0</v>
      </c>
      <c r="G51" s="123"/>
      <c r="H51" s="73"/>
      <c r="I51" s="74">
        <f t="shared" si="6"/>
        <v>0</v>
      </c>
      <c r="J51" s="123"/>
      <c r="K51" s="73"/>
      <c r="L51" s="74">
        <f t="shared" si="7"/>
        <v>0</v>
      </c>
    </row>
    <row r="52" spans="1:12" ht="15.75" hidden="1" thickBot="1" x14ac:dyDescent="0.3">
      <c r="A52" s="12"/>
      <c r="B52" s="6" t="s">
        <v>93</v>
      </c>
      <c r="C52" s="882"/>
      <c r="D52" s="123"/>
      <c r="E52" s="73"/>
      <c r="F52" s="74">
        <f t="shared" si="3"/>
        <v>0</v>
      </c>
      <c r="G52" s="123"/>
      <c r="H52" s="73"/>
      <c r="I52" s="74">
        <f t="shared" si="6"/>
        <v>0</v>
      </c>
      <c r="J52" s="123"/>
      <c r="K52" s="73"/>
      <c r="L52" s="74">
        <f t="shared" si="7"/>
        <v>0</v>
      </c>
    </row>
    <row r="53" spans="1:12" ht="15.75" hidden="1" thickBot="1" x14ac:dyDescent="0.3">
      <c r="A53" s="12"/>
      <c r="B53" s="6" t="s">
        <v>94</v>
      </c>
      <c r="C53" s="882"/>
      <c r="D53" s="123"/>
      <c r="E53" s="73"/>
      <c r="F53" s="74">
        <f t="shared" si="3"/>
        <v>0</v>
      </c>
      <c r="G53" s="123"/>
      <c r="H53" s="73"/>
      <c r="I53" s="74">
        <f t="shared" si="6"/>
        <v>0</v>
      </c>
      <c r="J53" s="123"/>
      <c r="K53" s="73"/>
      <c r="L53" s="74">
        <f t="shared" si="7"/>
        <v>0</v>
      </c>
    </row>
    <row r="54" spans="1:12" ht="15.75" hidden="1" thickBot="1" x14ac:dyDescent="0.3">
      <c r="A54" s="12" t="s">
        <v>95</v>
      </c>
      <c r="B54" s="6" t="s">
        <v>96</v>
      </c>
      <c r="C54" s="882"/>
      <c r="D54" s="123"/>
      <c r="E54" s="73"/>
      <c r="F54" s="74">
        <f t="shared" si="3"/>
        <v>0</v>
      </c>
      <c r="G54" s="123"/>
      <c r="H54" s="73"/>
      <c r="I54" s="74">
        <f t="shared" si="6"/>
        <v>0</v>
      </c>
      <c r="J54" s="123"/>
      <c r="K54" s="73"/>
      <c r="L54" s="74">
        <f t="shared" si="7"/>
        <v>0</v>
      </c>
    </row>
    <row r="55" spans="1:12" ht="15.75" hidden="1" thickBot="1" x14ac:dyDescent="0.3">
      <c r="A55" s="12" t="s">
        <v>97</v>
      </c>
      <c r="B55" s="6" t="s">
        <v>98</v>
      </c>
      <c r="C55" s="882"/>
      <c r="D55" s="123"/>
      <c r="E55" s="73"/>
      <c r="F55" s="74">
        <f t="shared" si="3"/>
        <v>0</v>
      </c>
      <c r="G55" s="123"/>
      <c r="H55" s="73"/>
      <c r="I55" s="74">
        <f t="shared" si="6"/>
        <v>0</v>
      </c>
      <c r="J55" s="123"/>
      <c r="K55" s="73"/>
      <c r="L55" s="74">
        <f t="shared" si="7"/>
        <v>0</v>
      </c>
    </row>
    <row r="56" spans="1:12" ht="15.75" hidden="1" thickBot="1" x14ac:dyDescent="0.3">
      <c r="A56" s="12" t="s">
        <v>99</v>
      </c>
      <c r="B56" s="6" t="s">
        <v>100</v>
      </c>
      <c r="C56" s="882"/>
      <c r="D56" s="123"/>
      <c r="E56" s="73"/>
      <c r="F56" s="74">
        <f t="shared" si="3"/>
        <v>0</v>
      </c>
      <c r="G56" s="123"/>
      <c r="H56" s="73"/>
      <c r="I56" s="74">
        <f t="shared" si="6"/>
        <v>0</v>
      </c>
      <c r="J56" s="123"/>
      <c r="K56" s="73"/>
      <c r="L56" s="74">
        <f t="shared" si="7"/>
        <v>0</v>
      </c>
    </row>
    <row r="57" spans="1:12" ht="15.75" hidden="1" thickBot="1" x14ac:dyDescent="0.3">
      <c r="A57" s="12" t="s">
        <v>101</v>
      </c>
      <c r="B57" s="6" t="s">
        <v>102</v>
      </c>
      <c r="C57" s="882"/>
      <c r="D57" s="123"/>
      <c r="E57" s="73"/>
      <c r="F57" s="74">
        <f t="shared" si="3"/>
        <v>0</v>
      </c>
      <c r="G57" s="123"/>
      <c r="H57" s="73"/>
      <c r="I57" s="74">
        <f t="shared" si="6"/>
        <v>0</v>
      </c>
      <c r="J57" s="123"/>
      <c r="K57" s="73"/>
      <c r="L57" s="74">
        <f t="shared" si="7"/>
        <v>0</v>
      </c>
    </row>
    <row r="58" spans="1:12" ht="15.75" hidden="1" thickBot="1" x14ac:dyDescent="0.3">
      <c r="A58" s="12" t="s">
        <v>103</v>
      </c>
      <c r="B58" s="6" t="s">
        <v>104</v>
      </c>
      <c r="C58" s="882"/>
      <c r="D58" s="123"/>
      <c r="E58" s="73"/>
      <c r="F58" s="74">
        <f t="shared" si="3"/>
        <v>0</v>
      </c>
      <c r="G58" s="123"/>
      <c r="H58" s="73"/>
      <c r="I58" s="74">
        <f t="shared" si="6"/>
        <v>0</v>
      </c>
      <c r="J58" s="123"/>
      <c r="K58" s="73"/>
      <c r="L58" s="74">
        <f t="shared" si="7"/>
        <v>0</v>
      </c>
    </row>
    <row r="59" spans="1:12" ht="15.75" hidden="1" thickBot="1" x14ac:dyDescent="0.3">
      <c r="A59" s="12" t="s">
        <v>105</v>
      </c>
      <c r="B59" s="6" t="s">
        <v>106</v>
      </c>
      <c r="C59" s="882"/>
      <c r="D59" s="123"/>
      <c r="E59" s="73"/>
      <c r="F59" s="74">
        <f t="shared" si="3"/>
        <v>0</v>
      </c>
      <c r="G59" s="123"/>
      <c r="H59" s="73"/>
      <c r="I59" s="74">
        <f t="shared" si="6"/>
        <v>0</v>
      </c>
      <c r="J59" s="123"/>
      <c r="K59" s="73"/>
      <c r="L59" s="74">
        <f t="shared" si="7"/>
        <v>0</v>
      </c>
    </row>
    <row r="60" spans="1:12" ht="15.75" hidden="1" thickBot="1" x14ac:dyDescent="0.3">
      <c r="A60" s="13" t="s">
        <v>107</v>
      </c>
      <c r="B60" s="21" t="s">
        <v>108</v>
      </c>
      <c r="C60" s="933"/>
      <c r="D60" s="124"/>
      <c r="E60" s="75"/>
      <c r="F60" s="76">
        <f t="shared" si="3"/>
        <v>0</v>
      </c>
      <c r="G60" s="124"/>
      <c r="H60" s="75"/>
      <c r="I60" s="76">
        <f t="shared" si="6"/>
        <v>0</v>
      </c>
      <c r="J60" s="124"/>
      <c r="K60" s="75"/>
      <c r="L60" s="76">
        <f t="shared" si="7"/>
        <v>0</v>
      </c>
    </row>
    <row r="61" spans="1:12" ht="15.75" thickBot="1" x14ac:dyDescent="0.3">
      <c r="A61" s="11" t="s">
        <v>109</v>
      </c>
      <c r="B61" s="10" t="s">
        <v>16</v>
      </c>
      <c r="C61" s="931">
        <f>SUM(C62:C66)</f>
        <v>0</v>
      </c>
      <c r="D61" s="137">
        <f>SUM(D62:D66)</f>
        <v>0</v>
      </c>
      <c r="E61" s="77">
        <f>SUM(E62:E66)</f>
        <v>0</v>
      </c>
      <c r="F61" s="78">
        <f t="shared" si="3"/>
        <v>0</v>
      </c>
      <c r="G61" s="137">
        <f>SUM(G62:G66)</f>
        <v>0</v>
      </c>
      <c r="H61" s="77">
        <f>SUM(H62:H66)</f>
        <v>0</v>
      </c>
      <c r="I61" s="78">
        <f t="shared" si="6"/>
        <v>0</v>
      </c>
      <c r="J61" s="137">
        <f>SUM(J62:J66)</f>
        <v>0</v>
      </c>
      <c r="K61" s="77">
        <f>SUM(K62:K66)</f>
        <v>0</v>
      </c>
      <c r="L61" s="78">
        <f t="shared" si="7"/>
        <v>0</v>
      </c>
    </row>
    <row r="62" spans="1:12" ht="15.75" hidden="1" thickBot="1" x14ac:dyDescent="0.3">
      <c r="A62" s="12" t="s">
        <v>110</v>
      </c>
      <c r="B62" s="6" t="s">
        <v>111</v>
      </c>
      <c r="C62" s="932"/>
      <c r="D62" s="121"/>
      <c r="E62" s="71"/>
      <c r="F62" s="72">
        <f t="shared" si="3"/>
        <v>0</v>
      </c>
      <c r="G62" s="121"/>
      <c r="H62" s="71"/>
      <c r="I62" s="72">
        <f t="shared" si="6"/>
        <v>0</v>
      </c>
      <c r="J62" s="121"/>
      <c r="K62" s="71"/>
      <c r="L62" s="72">
        <f t="shared" si="7"/>
        <v>0</v>
      </c>
    </row>
    <row r="63" spans="1:12" ht="15.75" hidden="1" thickBot="1" x14ac:dyDescent="0.3">
      <c r="A63" s="12" t="s">
        <v>112</v>
      </c>
      <c r="B63" s="6" t="s">
        <v>113</v>
      </c>
      <c r="C63" s="882"/>
      <c r="D63" s="123"/>
      <c r="E63" s="73"/>
      <c r="F63" s="74">
        <f t="shared" si="3"/>
        <v>0</v>
      </c>
      <c r="G63" s="123"/>
      <c r="H63" s="73"/>
      <c r="I63" s="74">
        <f t="shared" si="6"/>
        <v>0</v>
      </c>
      <c r="J63" s="123"/>
      <c r="K63" s="73"/>
      <c r="L63" s="74">
        <f t="shared" si="7"/>
        <v>0</v>
      </c>
    </row>
    <row r="64" spans="1:12" ht="15.75" hidden="1" thickBot="1" x14ac:dyDescent="0.3">
      <c r="A64" s="12" t="s">
        <v>114</v>
      </c>
      <c r="B64" s="6" t="s">
        <v>115</v>
      </c>
      <c r="C64" s="882"/>
      <c r="D64" s="123"/>
      <c r="E64" s="73"/>
      <c r="F64" s="74">
        <f t="shared" si="3"/>
        <v>0</v>
      </c>
      <c r="G64" s="123"/>
      <c r="H64" s="73"/>
      <c r="I64" s="74">
        <f t="shared" si="6"/>
        <v>0</v>
      </c>
      <c r="J64" s="123"/>
      <c r="K64" s="73"/>
      <c r="L64" s="74">
        <f t="shared" si="7"/>
        <v>0</v>
      </c>
    </row>
    <row r="65" spans="1:12" ht="15.75" hidden="1" thickBot="1" x14ac:dyDescent="0.3">
      <c r="A65" s="12" t="s">
        <v>116</v>
      </c>
      <c r="B65" s="6" t="s">
        <v>117</v>
      </c>
      <c r="C65" s="882"/>
      <c r="D65" s="123"/>
      <c r="E65" s="73"/>
      <c r="F65" s="74">
        <f t="shared" si="3"/>
        <v>0</v>
      </c>
      <c r="G65" s="123"/>
      <c r="H65" s="73"/>
      <c r="I65" s="74">
        <f t="shared" si="6"/>
        <v>0</v>
      </c>
      <c r="J65" s="123"/>
      <c r="K65" s="73"/>
      <c r="L65" s="74">
        <f t="shared" si="7"/>
        <v>0</v>
      </c>
    </row>
    <row r="66" spans="1:12" ht="15.75" hidden="1" thickBot="1" x14ac:dyDescent="0.3">
      <c r="A66" s="13" t="s">
        <v>118</v>
      </c>
      <c r="B66" s="21" t="s">
        <v>119</v>
      </c>
      <c r="C66" s="933"/>
      <c r="D66" s="124"/>
      <c r="E66" s="75"/>
      <c r="F66" s="76">
        <f t="shared" si="3"/>
        <v>0</v>
      </c>
      <c r="G66" s="124"/>
      <c r="H66" s="75"/>
      <c r="I66" s="76">
        <f t="shared" si="6"/>
        <v>0</v>
      </c>
      <c r="J66" s="124"/>
      <c r="K66" s="75"/>
      <c r="L66" s="76">
        <f t="shared" si="7"/>
        <v>0</v>
      </c>
    </row>
    <row r="67" spans="1:12" ht="15.75" thickBot="1" x14ac:dyDescent="0.3">
      <c r="A67" s="14" t="s">
        <v>120</v>
      </c>
      <c r="B67" s="4" t="s">
        <v>121</v>
      </c>
      <c r="C67" s="931">
        <f>SUM(C68:C69)</f>
        <v>0</v>
      </c>
      <c r="D67" s="137">
        <f>SUM(D68:D69)</f>
        <v>0</v>
      </c>
      <c r="E67" s="77">
        <f>SUM(E68:E69)</f>
        <v>0</v>
      </c>
      <c r="F67" s="78">
        <f t="shared" si="3"/>
        <v>0</v>
      </c>
      <c r="G67" s="137">
        <f>SUM(G68:G69)</f>
        <v>0</v>
      </c>
      <c r="H67" s="77">
        <f>SUM(H68:H69)</f>
        <v>0</v>
      </c>
      <c r="I67" s="78">
        <f t="shared" si="6"/>
        <v>0</v>
      </c>
      <c r="J67" s="137">
        <f>SUM(J68:J69)</f>
        <v>0</v>
      </c>
      <c r="K67" s="77">
        <f>SUM(K68:K69)</f>
        <v>0</v>
      </c>
      <c r="L67" s="78">
        <f t="shared" si="7"/>
        <v>0</v>
      </c>
    </row>
    <row r="68" spans="1:12" x14ac:dyDescent="0.25">
      <c r="A68" s="240" t="s">
        <v>122</v>
      </c>
      <c r="B68" s="241" t="s">
        <v>123</v>
      </c>
      <c r="C68" s="932"/>
      <c r="D68" s="121"/>
      <c r="E68" s="71"/>
      <c r="F68" s="72">
        <f t="shared" si="3"/>
        <v>0</v>
      </c>
      <c r="G68" s="121"/>
      <c r="H68" s="71"/>
      <c r="I68" s="72">
        <f t="shared" si="6"/>
        <v>0</v>
      </c>
      <c r="J68" s="121"/>
      <c r="K68" s="71"/>
      <c r="L68" s="72">
        <f t="shared" si="7"/>
        <v>0</v>
      </c>
    </row>
    <row r="69" spans="1:12" ht="15.75" thickBot="1" x14ac:dyDescent="0.3">
      <c r="A69" s="13" t="s">
        <v>124</v>
      </c>
      <c r="B69" s="21" t="s">
        <v>125</v>
      </c>
      <c r="C69" s="933"/>
      <c r="D69" s="124"/>
      <c r="E69" s="75"/>
      <c r="F69" s="76">
        <f t="shared" si="3"/>
        <v>0</v>
      </c>
      <c r="G69" s="124"/>
      <c r="H69" s="75"/>
      <c r="I69" s="76">
        <f t="shared" si="6"/>
        <v>0</v>
      </c>
      <c r="J69" s="124"/>
      <c r="K69" s="75"/>
      <c r="L69" s="76">
        <f t="shared" si="7"/>
        <v>0</v>
      </c>
    </row>
    <row r="70" spans="1:12" x14ac:dyDescent="0.25">
      <c r="A70" s="11" t="s">
        <v>126</v>
      </c>
      <c r="B70" s="10" t="s">
        <v>127</v>
      </c>
      <c r="C70" s="932">
        <f>C71</f>
        <v>0</v>
      </c>
      <c r="D70" s="121">
        <f>D71</f>
        <v>0</v>
      </c>
      <c r="E70" s="71">
        <f>E71</f>
        <v>0</v>
      </c>
      <c r="F70" s="72">
        <f t="shared" si="3"/>
        <v>0</v>
      </c>
      <c r="G70" s="121">
        <f>G71</f>
        <v>0</v>
      </c>
      <c r="H70" s="71">
        <f>H71</f>
        <v>0</v>
      </c>
      <c r="I70" s="72">
        <f t="shared" si="6"/>
        <v>0</v>
      </c>
      <c r="J70" s="121">
        <f>J71</f>
        <v>0</v>
      </c>
      <c r="K70" s="71">
        <f>K71</f>
        <v>0</v>
      </c>
      <c r="L70" s="72">
        <f t="shared" si="7"/>
        <v>0</v>
      </c>
    </row>
    <row r="71" spans="1:12" ht="15.75" thickBot="1" x14ac:dyDescent="0.3">
      <c r="A71" s="13"/>
      <c r="B71" s="21" t="s">
        <v>128</v>
      </c>
      <c r="C71" s="933"/>
      <c r="D71" s="124"/>
      <c r="E71" s="75"/>
      <c r="F71" s="76">
        <f t="shared" si="3"/>
        <v>0</v>
      </c>
      <c r="G71" s="124"/>
      <c r="H71" s="75"/>
      <c r="I71" s="76">
        <f t="shared" si="6"/>
        <v>0</v>
      </c>
      <c r="J71" s="124"/>
      <c r="K71" s="75"/>
      <c r="L71" s="76">
        <f t="shared" si="7"/>
        <v>0</v>
      </c>
    </row>
    <row r="72" spans="1:12" ht="15.75" thickBot="1" x14ac:dyDescent="0.3">
      <c r="A72" s="14" t="s">
        <v>129</v>
      </c>
      <c r="B72" s="4" t="s">
        <v>130</v>
      </c>
      <c r="C72" s="931">
        <f>C9+C22+C25+C45+C61+C67+C70</f>
        <v>4765852</v>
      </c>
      <c r="D72" s="137">
        <f t="shared" ref="D72:F72" si="8">D9+D22+D25+D45+D61+D67+D70</f>
        <v>4765850</v>
      </c>
      <c r="E72" s="77">
        <f t="shared" si="8"/>
        <v>0</v>
      </c>
      <c r="F72" s="78">
        <f t="shared" si="8"/>
        <v>4765850</v>
      </c>
      <c r="G72" s="137">
        <f t="shared" ref="G72:I72" si="9">G9+G22+G25+G45+G61+G67+G70</f>
        <v>0</v>
      </c>
      <c r="H72" s="77">
        <f t="shared" si="9"/>
        <v>0</v>
      </c>
      <c r="I72" s="78">
        <f t="shared" si="9"/>
        <v>0</v>
      </c>
      <c r="J72" s="137">
        <f t="shared" ref="J72:L72" si="10">J9+J22+J25+J45+J61+J67+J70</f>
        <v>0</v>
      </c>
      <c r="K72" s="77">
        <f t="shared" si="10"/>
        <v>0</v>
      </c>
      <c r="L72" s="78">
        <f t="shared" si="10"/>
        <v>0</v>
      </c>
    </row>
    <row r="73" spans="1:12" x14ac:dyDescent="0.25">
      <c r="A73" s="15" t="s">
        <v>131</v>
      </c>
      <c r="B73" s="25" t="s">
        <v>132</v>
      </c>
      <c r="C73" s="932">
        <f t="shared" ref="C73:K73" si="11">C74</f>
        <v>0</v>
      </c>
      <c r="D73" s="121">
        <f t="shared" si="11"/>
        <v>0</v>
      </c>
      <c r="E73" s="71">
        <f t="shared" si="11"/>
        <v>0</v>
      </c>
      <c r="F73" s="72">
        <f t="shared" ref="F73:F80" si="12">SUM(D73:E73)</f>
        <v>0</v>
      </c>
      <c r="G73" s="121">
        <f t="shared" si="11"/>
        <v>0</v>
      </c>
      <c r="H73" s="71">
        <f t="shared" si="11"/>
        <v>0</v>
      </c>
      <c r="I73" s="72">
        <f t="shared" ref="I73:I80" si="13">SUM(G73:H73)</f>
        <v>0</v>
      </c>
      <c r="J73" s="121">
        <f t="shared" si="11"/>
        <v>4384582</v>
      </c>
      <c r="K73" s="71">
        <f t="shared" si="11"/>
        <v>0</v>
      </c>
      <c r="L73" s="72">
        <f t="shared" ref="L73:L80" si="14">SUM(J73:K73)</f>
        <v>4384582</v>
      </c>
    </row>
    <row r="74" spans="1:12" ht="15.75" hidden="1" thickBot="1" x14ac:dyDescent="0.3">
      <c r="A74" s="12" t="s">
        <v>133</v>
      </c>
      <c r="B74" s="6" t="s">
        <v>134</v>
      </c>
      <c r="C74" s="882">
        <f t="shared" ref="C74" si="15">SUM(C75:C76,C77,C78,C82,C81)</f>
        <v>0</v>
      </c>
      <c r="D74" s="123">
        <f t="shared" ref="D74:E74" si="16">SUM(D75:D76,D77,D78,D82,D81)</f>
        <v>0</v>
      </c>
      <c r="E74" s="73">
        <f t="shared" si="16"/>
        <v>0</v>
      </c>
      <c r="F74" s="74">
        <f t="shared" si="12"/>
        <v>0</v>
      </c>
      <c r="G74" s="123">
        <f t="shared" ref="G74:H74" si="17">SUM(G75:G76,G77,G78,G82,G81)</f>
        <v>0</v>
      </c>
      <c r="H74" s="73">
        <f t="shared" si="17"/>
        <v>0</v>
      </c>
      <c r="I74" s="74">
        <f t="shared" si="13"/>
        <v>0</v>
      </c>
      <c r="J74" s="123">
        <f t="shared" ref="J74:K74" si="18">SUM(J75:J76,J77,J78,J82,J81)</f>
        <v>4384582</v>
      </c>
      <c r="K74" s="73">
        <f t="shared" si="18"/>
        <v>0</v>
      </c>
      <c r="L74" s="74">
        <f t="shared" si="14"/>
        <v>4384582</v>
      </c>
    </row>
    <row r="75" spans="1:12" ht="15.75" hidden="1" thickBot="1" x14ac:dyDescent="0.3">
      <c r="A75" s="12" t="s">
        <v>135</v>
      </c>
      <c r="B75" s="6" t="s">
        <v>136</v>
      </c>
      <c r="C75" s="882"/>
      <c r="D75" s="123"/>
      <c r="E75" s="73"/>
      <c r="F75" s="74">
        <f t="shared" si="12"/>
        <v>0</v>
      </c>
      <c r="G75" s="123"/>
      <c r="H75" s="73"/>
      <c r="I75" s="74">
        <f t="shared" si="13"/>
        <v>0</v>
      </c>
      <c r="J75" s="123"/>
      <c r="K75" s="73"/>
      <c r="L75" s="74">
        <f t="shared" si="14"/>
        <v>0</v>
      </c>
    </row>
    <row r="76" spans="1:12" ht="15.75" hidden="1" thickBot="1" x14ac:dyDescent="0.3">
      <c r="A76" s="12" t="s">
        <v>137</v>
      </c>
      <c r="B76" s="6" t="s">
        <v>138</v>
      </c>
      <c r="C76" s="882"/>
      <c r="D76" s="123"/>
      <c r="E76" s="73"/>
      <c r="F76" s="74">
        <f t="shared" si="12"/>
        <v>0</v>
      </c>
      <c r="G76" s="123"/>
      <c r="H76" s="73"/>
      <c r="I76" s="74">
        <f t="shared" si="13"/>
        <v>0</v>
      </c>
      <c r="J76" s="123"/>
      <c r="K76" s="73"/>
      <c r="L76" s="74">
        <f t="shared" si="14"/>
        <v>0</v>
      </c>
    </row>
    <row r="77" spans="1:12" ht="15.75" hidden="1" thickBot="1" x14ac:dyDescent="0.3">
      <c r="A77" s="12" t="s">
        <v>139</v>
      </c>
      <c r="B77" s="6" t="s">
        <v>140</v>
      </c>
      <c r="C77" s="882"/>
      <c r="D77" s="123"/>
      <c r="E77" s="73"/>
      <c r="F77" s="74">
        <f t="shared" si="12"/>
        <v>0</v>
      </c>
      <c r="G77" s="123"/>
      <c r="H77" s="73"/>
      <c r="I77" s="74">
        <f t="shared" si="13"/>
        <v>0</v>
      </c>
      <c r="J77" s="123"/>
      <c r="K77" s="73"/>
      <c r="L77" s="74">
        <f t="shared" si="14"/>
        <v>0</v>
      </c>
    </row>
    <row r="78" spans="1:12" ht="15.75" hidden="1" thickBot="1" x14ac:dyDescent="0.3">
      <c r="A78" s="12" t="s">
        <v>141</v>
      </c>
      <c r="B78" s="6" t="s">
        <v>142</v>
      </c>
      <c r="C78" s="882">
        <f>SUM(C79:C80)</f>
        <v>0</v>
      </c>
      <c r="D78" s="123">
        <f>SUM(D79:D80)</f>
        <v>0</v>
      </c>
      <c r="E78" s="73">
        <f>SUM(E79:E80)</f>
        <v>0</v>
      </c>
      <c r="F78" s="74">
        <f t="shared" si="12"/>
        <v>0</v>
      </c>
      <c r="G78" s="123">
        <f>SUM(G79:G80)</f>
        <v>0</v>
      </c>
      <c r="H78" s="73">
        <f>SUM(H79:H80)</f>
        <v>0</v>
      </c>
      <c r="I78" s="74">
        <f t="shared" si="13"/>
        <v>0</v>
      </c>
      <c r="J78" s="123">
        <f>SUM(J79:J80)</f>
        <v>0</v>
      </c>
      <c r="K78" s="73">
        <f>SUM(K79:K80)</f>
        <v>0</v>
      </c>
      <c r="L78" s="74">
        <f t="shared" si="14"/>
        <v>0</v>
      </c>
    </row>
    <row r="79" spans="1:12" ht="15.75" hidden="1" thickBot="1" x14ac:dyDescent="0.3">
      <c r="A79" s="12"/>
      <c r="B79" s="6" t="s">
        <v>17</v>
      </c>
      <c r="C79" s="882"/>
      <c r="D79" s="123"/>
      <c r="E79" s="73"/>
      <c r="F79" s="74">
        <f t="shared" si="12"/>
        <v>0</v>
      </c>
      <c r="G79" s="123"/>
      <c r="H79" s="73"/>
      <c r="I79" s="74">
        <f t="shared" si="13"/>
        <v>0</v>
      </c>
      <c r="J79" s="123"/>
      <c r="K79" s="73"/>
      <c r="L79" s="74">
        <f t="shared" si="14"/>
        <v>0</v>
      </c>
    </row>
    <row r="80" spans="1:12" ht="15.75" hidden="1" thickBot="1" x14ac:dyDescent="0.3">
      <c r="A80" s="12"/>
      <c r="B80" s="6" t="s">
        <v>18</v>
      </c>
      <c r="C80" s="882"/>
      <c r="D80" s="123"/>
      <c r="E80" s="73"/>
      <c r="F80" s="74">
        <f t="shared" si="12"/>
        <v>0</v>
      </c>
      <c r="G80" s="123"/>
      <c r="H80" s="73"/>
      <c r="I80" s="74">
        <f t="shared" si="13"/>
        <v>0</v>
      </c>
      <c r="J80" s="123"/>
      <c r="K80" s="73"/>
      <c r="L80" s="74">
        <f t="shared" si="14"/>
        <v>0</v>
      </c>
    </row>
    <row r="81" spans="1:12" x14ac:dyDescent="0.25">
      <c r="A81" s="12" t="s">
        <v>450</v>
      </c>
      <c r="B81" s="6" t="s">
        <v>323</v>
      </c>
      <c r="C81" s="882"/>
      <c r="D81" s="123"/>
      <c r="E81" s="73"/>
      <c r="F81" s="74"/>
      <c r="G81" s="123"/>
      <c r="H81" s="73"/>
      <c r="I81" s="74"/>
      <c r="J81" s="123"/>
      <c r="K81" s="73"/>
      <c r="L81" s="74"/>
    </row>
    <row r="82" spans="1:12" x14ac:dyDescent="0.25">
      <c r="A82" s="12" t="s">
        <v>143</v>
      </c>
      <c r="B82" s="6" t="s">
        <v>144</v>
      </c>
      <c r="C82" s="882"/>
      <c r="D82" s="123"/>
      <c r="E82" s="73"/>
      <c r="F82" s="74">
        <f t="shared" ref="F82:F83" si="19">SUM(D82:E82)</f>
        <v>0</v>
      </c>
      <c r="G82" s="123"/>
      <c r="H82" s="73"/>
      <c r="I82" s="74">
        <f t="shared" ref="I82:I83" si="20">SUM(G82:H82)</f>
        <v>0</v>
      </c>
      <c r="J82" s="123">
        <v>4384582</v>
      </c>
      <c r="K82" s="73"/>
      <c r="L82" s="74">
        <f t="shared" ref="L82:L83" si="21">SUM(J82:K82)</f>
        <v>4384582</v>
      </c>
    </row>
    <row r="83" spans="1:12" ht="15.75" thickBot="1" x14ac:dyDescent="0.3">
      <c r="A83" s="13" t="s">
        <v>145</v>
      </c>
      <c r="B83" s="21" t="s">
        <v>146</v>
      </c>
      <c r="C83" s="933"/>
      <c r="D83" s="124"/>
      <c r="E83" s="75"/>
      <c r="F83" s="76">
        <f t="shared" si="19"/>
        <v>0</v>
      </c>
      <c r="G83" s="124"/>
      <c r="H83" s="75"/>
      <c r="I83" s="76">
        <f t="shared" si="20"/>
        <v>0</v>
      </c>
      <c r="J83" s="124"/>
      <c r="K83" s="75"/>
      <c r="L83" s="76">
        <f t="shared" si="21"/>
        <v>0</v>
      </c>
    </row>
    <row r="84" spans="1:12" s="135" customFormat="1" ht="15.75" thickBot="1" x14ac:dyDescent="0.3">
      <c r="A84" s="14" t="s">
        <v>251</v>
      </c>
      <c r="B84" s="4" t="s">
        <v>147</v>
      </c>
      <c r="C84" s="938">
        <f>C72+C73</f>
        <v>4765852</v>
      </c>
      <c r="D84" s="232">
        <f t="shared" ref="D84:F84" si="22">D72+D73</f>
        <v>4765850</v>
      </c>
      <c r="E84" s="233">
        <f t="shared" si="22"/>
        <v>0</v>
      </c>
      <c r="F84" s="234">
        <f t="shared" si="22"/>
        <v>4765850</v>
      </c>
      <c r="G84" s="232">
        <f t="shared" ref="G84:I84" si="23">G72+G73</f>
        <v>0</v>
      </c>
      <c r="H84" s="233">
        <f t="shared" si="23"/>
        <v>0</v>
      </c>
      <c r="I84" s="234">
        <f t="shared" si="23"/>
        <v>0</v>
      </c>
      <c r="J84" s="232">
        <f t="shared" ref="J84:L84" si="24">J72+J73</f>
        <v>4384582</v>
      </c>
      <c r="K84" s="233">
        <f t="shared" si="24"/>
        <v>0</v>
      </c>
      <c r="L84" s="234">
        <f t="shared" si="24"/>
        <v>4384582</v>
      </c>
    </row>
    <row r="85" spans="1:12" x14ac:dyDescent="0.25">
      <c r="A85" s="16"/>
      <c r="B85" s="17"/>
      <c r="C85" s="63"/>
      <c r="D85" s="63"/>
      <c r="E85" s="63"/>
      <c r="F85" s="63"/>
      <c r="G85" s="63"/>
      <c r="H85" s="63"/>
      <c r="I85" s="63"/>
      <c r="J85" s="63"/>
      <c r="K85" s="63"/>
      <c r="L85" s="63"/>
    </row>
    <row r="86" spans="1:12" ht="15.75" thickBot="1" x14ac:dyDescent="0.3">
      <c r="A86" s="26"/>
      <c r="B86" s="27"/>
      <c r="C86" s="79"/>
      <c r="D86" s="79"/>
      <c r="E86" s="79"/>
      <c r="F86" s="79"/>
      <c r="G86" s="79"/>
      <c r="H86" s="79"/>
      <c r="I86" s="79"/>
      <c r="J86" s="79"/>
      <c r="K86" s="79"/>
      <c r="L86" s="79"/>
    </row>
    <row r="87" spans="1:12" s="135" customFormat="1" x14ac:dyDescent="0.25">
      <c r="A87" s="18" t="s">
        <v>148</v>
      </c>
      <c r="B87" s="10" t="s">
        <v>22</v>
      </c>
      <c r="C87" s="952">
        <f>C88+C100</f>
        <v>3840102</v>
      </c>
      <c r="D87" s="654">
        <f>D88+D100</f>
        <v>0</v>
      </c>
      <c r="E87" s="655">
        <f t="shared" ref="E87:F87" si="25">E88+E100</f>
        <v>0</v>
      </c>
      <c r="F87" s="656">
        <f t="shared" si="25"/>
        <v>0</v>
      </c>
      <c r="G87" s="654">
        <f>G88+G100</f>
        <v>0</v>
      </c>
      <c r="H87" s="655">
        <f t="shared" ref="H87:I87" si="26">H88+H100</f>
        <v>0</v>
      </c>
      <c r="I87" s="656">
        <f t="shared" si="26"/>
        <v>0</v>
      </c>
      <c r="J87" s="654">
        <f>J88+J100</f>
        <v>3884582</v>
      </c>
      <c r="K87" s="655">
        <f t="shared" ref="K87:L87" si="27">K88+K100</f>
        <v>0</v>
      </c>
      <c r="L87" s="656">
        <f t="shared" si="27"/>
        <v>3884582</v>
      </c>
    </row>
    <row r="88" spans="1:12" x14ac:dyDescent="0.25">
      <c r="A88" s="19" t="s">
        <v>149</v>
      </c>
      <c r="B88" s="6" t="s">
        <v>150</v>
      </c>
      <c r="C88" s="882">
        <f>SUM(C89:C99)</f>
        <v>3840102</v>
      </c>
      <c r="D88" s="123">
        <f>SUM(D89:D99)</f>
        <v>0</v>
      </c>
      <c r="E88" s="73">
        <f>SUM(E89:E99)</f>
        <v>0</v>
      </c>
      <c r="F88" s="74">
        <f t="shared" ref="F88:F149" si="28">SUM(D88:E88)</f>
        <v>0</v>
      </c>
      <c r="G88" s="123">
        <f>SUM(G89:G99)</f>
        <v>0</v>
      </c>
      <c r="H88" s="73">
        <f>SUM(H89:H99)</f>
        <v>0</v>
      </c>
      <c r="I88" s="74">
        <f t="shared" ref="I88:I99" si="29">SUM(G88:H88)</f>
        <v>0</v>
      </c>
      <c r="J88" s="123">
        <f>SUM(J89:J99)</f>
        <v>3884582</v>
      </c>
      <c r="K88" s="73">
        <f>SUM(K89:K99)</f>
        <v>0</v>
      </c>
      <c r="L88" s="74">
        <f t="shared" ref="L88:L99" si="30">SUM(J88:K88)</f>
        <v>3884582</v>
      </c>
    </row>
    <row r="89" spans="1:12" x14ac:dyDescent="0.25">
      <c r="A89" s="19" t="s">
        <v>151</v>
      </c>
      <c r="B89" s="6" t="s">
        <v>152</v>
      </c>
      <c r="C89" s="882">
        <v>3819836</v>
      </c>
      <c r="D89" s="123">
        <v>0</v>
      </c>
      <c r="E89" s="73"/>
      <c r="F89" s="74">
        <f t="shared" si="28"/>
        <v>0</v>
      </c>
      <c r="G89" s="123">
        <v>0</v>
      </c>
      <c r="H89" s="73"/>
      <c r="I89" s="74">
        <f t="shared" si="29"/>
        <v>0</v>
      </c>
      <c r="J89" s="123">
        <v>3876471</v>
      </c>
      <c r="K89" s="73"/>
      <c r="L89" s="74">
        <f t="shared" si="30"/>
        <v>3876471</v>
      </c>
    </row>
    <row r="90" spans="1:12" x14ac:dyDescent="0.25">
      <c r="A90" s="19" t="s">
        <v>440</v>
      </c>
      <c r="B90" s="6" t="s">
        <v>441</v>
      </c>
      <c r="C90" s="882"/>
      <c r="D90" s="123"/>
      <c r="E90" s="73"/>
      <c r="F90" s="74">
        <f t="shared" si="28"/>
        <v>0</v>
      </c>
      <c r="G90" s="123"/>
      <c r="H90" s="73"/>
      <c r="I90" s="74">
        <f t="shared" si="29"/>
        <v>0</v>
      </c>
      <c r="J90" s="123"/>
      <c r="K90" s="73"/>
      <c r="L90" s="74">
        <f t="shared" si="30"/>
        <v>0</v>
      </c>
    </row>
    <row r="91" spans="1:12" x14ac:dyDescent="0.25">
      <c r="A91" s="19" t="s">
        <v>153</v>
      </c>
      <c r="B91" s="6" t="s">
        <v>154</v>
      </c>
      <c r="C91" s="882"/>
      <c r="D91" s="123"/>
      <c r="E91" s="73"/>
      <c r="F91" s="74">
        <f t="shared" si="28"/>
        <v>0</v>
      </c>
      <c r="G91" s="123"/>
      <c r="H91" s="73"/>
      <c r="I91" s="74">
        <f t="shared" si="29"/>
        <v>0</v>
      </c>
      <c r="J91" s="123"/>
      <c r="K91" s="73"/>
      <c r="L91" s="74">
        <f t="shared" si="30"/>
        <v>0</v>
      </c>
    </row>
    <row r="92" spans="1:12" x14ac:dyDescent="0.25">
      <c r="A92" s="19" t="s">
        <v>155</v>
      </c>
      <c r="B92" s="6" t="s">
        <v>156</v>
      </c>
      <c r="C92" s="882"/>
      <c r="D92" s="123"/>
      <c r="E92" s="73"/>
      <c r="F92" s="74">
        <f t="shared" si="28"/>
        <v>0</v>
      </c>
      <c r="G92" s="123"/>
      <c r="H92" s="73"/>
      <c r="I92" s="74">
        <f t="shared" si="29"/>
        <v>0</v>
      </c>
      <c r="J92" s="123"/>
      <c r="K92" s="73"/>
      <c r="L92" s="74">
        <f t="shared" si="30"/>
        <v>0</v>
      </c>
    </row>
    <row r="93" spans="1:12" x14ac:dyDescent="0.25">
      <c r="A93" s="19" t="s">
        <v>157</v>
      </c>
      <c r="B93" s="6" t="s">
        <v>158</v>
      </c>
      <c r="C93" s="882"/>
      <c r="D93" s="123"/>
      <c r="E93" s="73"/>
      <c r="F93" s="74">
        <f t="shared" si="28"/>
        <v>0</v>
      </c>
      <c r="G93" s="123"/>
      <c r="H93" s="73"/>
      <c r="I93" s="74">
        <f t="shared" si="29"/>
        <v>0</v>
      </c>
      <c r="J93" s="123"/>
      <c r="K93" s="73"/>
      <c r="L93" s="74">
        <f t="shared" si="30"/>
        <v>0</v>
      </c>
    </row>
    <row r="94" spans="1:12" x14ac:dyDescent="0.25">
      <c r="A94" s="19" t="s">
        <v>159</v>
      </c>
      <c r="B94" s="6" t="s">
        <v>160</v>
      </c>
      <c r="C94" s="882"/>
      <c r="D94" s="123"/>
      <c r="E94" s="73"/>
      <c r="F94" s="74">
        <f t="shared" si="28"/>
        <v>0</v>
      </c>
      <c r="G94" s="123"/>
      <c r="H94" s="73"/>
      <c r="I94" s="74">
        <f t="shared" si="29"/>
        <v>0</v>
      </c>
      <c r="J94" s="123"/>
      <c r="K94" s="73"/>
      <c r="L94" s="74">
        <f t="shared" si="30"/>
        <v>0</v>
      </c>
    </row>
    <row r="95" spans="1:12" x14ac:dyDescent="0.25">
      <c r="A95" s="19" t="s">
        <v>161</v>
      </c>
      <c r="B95" s="6" t="s">
        <v>162</v>
      </c>
      <c r="C95" s="882"/>
      <c r="D95" s="123"/>
      <c r="E95" s="73"/>
      <c r="F95" s="74">
        <f t="shared" si="28"/>
        <v>0</v>
      </c>
      <c r="G95" s="123"/>
      <c r="H95" s="73"/>
      <c r="I95" s="74">
        <f t="shared" si="29"/>
        <v>0</v>
      </c>
      <c r="J95" s="123"/>
      <c r="K95" s="73"/>
      <c r="L95" s="74">
        <f t="shared" si="30"/>
        <v>0</v>
      </c>
    </row>
    <row r="96" spans="1:12" x14ac:dyDescent="0.25">
      <c r="A96" s="19" t="s">
        <v>163</v>
      </c>
      <c r="B96" s="6" t="s">
        <v>164</v>
      </c>
      <c r="C96" s="882"/>
      <c r="D96" s="123"/>
      <c r="E96" s="73"/>
      <c r="F96" s="74">
        <f t="shared" si="28"/>
        <v>0</v>
      </c>
      <c r="G96" s="123"/>
      <c r="H96" s="73"/>
      <c r="I96" s="74">
        <f t="shared" si="29"/>
        <v>0</v>
      </c>
      <c r="J96" s="123"/>
      <c r="K96" s="73"/>
      <c r="L96" s="74">
        <f t="shared" si="30"/>
        <v>0</v>
      </c>
    </row>
    <row r="97" spans="1:12" x14ac:dyDescent="0.25">
      <c r="A97" s="19" t="s">
        <v>165</v>
      </c>
      <c r="B97" s="6" t="s">
        <v>166</v>
      </c>
      <c r="C97" s="882"/>
      <c r="D97" s="123"/>
      <c r="E97" s="73"/>
      <c r="F97" s="74">
        <f t="shared" si="28"/>
        <v>0</v>
      </c>
      <c r="G97" s="123"/>
      <c r="H97" s="73"/>
      <c r="I97" s="74">
        <f t="shared" si="29"/>
        <v>0</v>
      </c>
      <c r="J97" s="123"/>
      <c r="K97" s="73"/>
      <c r="L97" s="74">
        <f t="shared" si="30"/>
        <v>0</v>
      </c>
    </row>
    <row r="98" spans="1:12" x14ac:dyDescent="0.25">
      <c r="A98" s="19" t="s">
        <v>167</v>
      </c>
      <c r="B98" s="6" t="s">
        <v>168</v>
      </c>
      <c r="C98" s="882"/>
      <c r="D98" s="123"/>
      <c r="E98" s="73"/>
      <c r="F98" s="74">
        <f t="shared" si="28"/>
        <v>0</v>
      </c>
      <c r="G98" s="123"/>
      <c r="H98" s="73"/>
      <c r="I98" s="74">
        <f t="shared" si="29"/>
        <v>0</v>
      </c>
      <c r="J98" s="123"/>
      <c r="K98" s="73"/>
      <c r="L98" s="74">
        <f t="shared" si="30"/>
        <v>0</v>
      </c>
    </row>
    <row r="99" spans="1:12" x14ac:dyDescent="0.25">
      <c r="A99" s="19" t="s">
        <v>169</v>
      </c>
      <c r="B99" s="6" t="s">
        <v>170</v>
      </c>
      <c r="C99" s="882">
        <v>20266</v>
      </c>
      <c r="D99" s="123"/>
      <c r="E99" s="73"/>
      <c r="F99" s="74">
        <f t="shared" si="28"/>
        <v>0</v>
      </c>
      <c r="G99" s="123"/>
      <c r="H99" s="73"/>
      <c r="I99" s="74">
        <f t="shared" si="29"/>
        <v>0</v>
      </c>
      <c r="J99" s="123">
        <v>8111</v>
      </c>
      <c r="K99" s="73"/>
      <c r="L99" s="74">
        <f t="shared" si="30"/>
        <v>8111</v>
      </c>
    </row>
    <row r="100" spans="1:12" x14ac:dyDescent="0.25">
      <c r="A100" s="19" t="s">
        <v>171</v>
      </c>
      <c r="B100" s="6" t="s">
        <v>172</v>
      </c>
      <c r="C100" s="882">
        <f t="shared" ref="C100" si="31">SUM(C101:C103)</f>
        <v>0</v>
      </c>
      <c r="D100" s="123"/>
      <c r="E100" s="73">
        <f t="shared" ref="E100" si="32">SUM(E101:E103)</f>
        <v>0</v>
      </c>
      <c r="F100" s="74"/>
      <c r="G100" s="123"/>
      <c r="H100" s="73">
        <f t="shared" ref="H100" si="33">SUM(H101:H103)</f>
        <v>0</v>
      </c>
      <c r="I100" s="74"/>
      <c r="J100" s="123"/>
      <c r="K100" s="73">
        <f t="shared" ref="K100" si="34">SUM(K101:K103)</f>
        <v>0</v>
      </c>
      <c r="L100" s="74"/>
    </row>
    <row r="101" spans="1:12" x14ac:dyDescent="0.25">
      <c r="A101" s="19" t="s">
        <v>173</v>
      </c>
      <c r="B101" s="6" t="s">
        <v>174</v>
      </c>
      <c r="C101" s="882"/>
      <c r="D101" s="123"/>
      <c r="E101" s="73"/>
      <c r="F101" s="74">
        <f t="shared" si="28"/>
        <v>0</v>
      </c>
      <c r="G101" s="123"/>
      <c r="H101" s="73"/>
      <c r="I101" s="74">
        <f t="shared" ref="I101:I109" si="35">SUM(G101:H101)</f>
        <v>0</v>
      </c>
      <c r="J101" s="123"/>
      <c r="K101" s="73"/>
      <c r="L101" s="74">
        <f t="shared" ref="L101:L109" si="36">SUM(J101:K101)</f>
        <v>0</v>
      </c>
    </row>
    <row r="102" spans="1:12" x14ac:dyDescent="0.25">
      <c r="A102" s="19" t="s">
        <v>175</v>
      </c>
      <c r="B102" s="6" t="s">
        <v>176</v>
      </c>
      <c r="C102" s="882"/>
      <c r="D102" s="123"/>
      <c r="E102" s="73"/>
      <c r="F102" s="74">
        <f t="shared" si="28"/>
        <v>0</v>
      </c>
      <c r="G102" s="123"/>
      <c r="H102" s="73"/>
      <c r="I102" s="74">
        <f t="shared" si="35"/>
        <v>0</v>
      </c>
      <c r="J102" s="123"/>
      <c r="K102" s="73"/>
      <c r="L102" s="74">
        <f t="shared" si="36"/>
        <v>0</v>
      </c>
    </row>
    <row r="103" spans="1:12" ht="15.75" thickBot="1" x14ac:dyDescent="0.3">
      <c r="A103" s="20" t="s">
        <v>177</v>
      </c>
      <c r="B103" s="21" t="s">
        <v>178</v>
      </c>
      <c r="C103" s="933"/>
      <c r="D103" s="124"/>
      <c r="E103" s="75"/>
      <c r="F103" s="76">
        <f t="shared" si="28"/>
        <v>0</v>
      </c>
      <c r="G103" s="124"/>
      <c r="H103" s="75"/>
      <c r="I103" s="76">
        <f t="shared" si="35"/>
        <v>0</v>
      </c>
      <c r="J103" s="124"/>
      <c r="K103" s="75"/>
      <c r="L103" s="76">
        <f t="shared" si="36"/>
        <v>0</v>
      </c>
    </row>
    <row r="104" spans="1:12" s="135" customFormat="1" x14ac:dyDescent="0.25">
      <c r="A104" s="18" t="s">
        <v>179</v>
      </c>
      <c r="B104" s="10" t="s">
        <v>180</v>
      </c>
      <c r="C104" s="939">
        <v>499215</v>
      </c>
      <c r="D104" s="378">
        <f>SUM(D105:D109)</f>
        <v>0</v>
      </c>
      <c r="E104" s="379">
        <f>SUM(E105:E109)</f>
        <v>0</v>
      </c>
      <c r="F104" s="380">
        <f t="shared" si="28"/>
        <v>0</v>
      </c>
      <c r="G104" s="378">
        <f>SUM(G105:G109)</f>
        <v>0</v>
      </c>
      <c r="H104" s="379">
        <f>SUM(H105:H109)</f>
        <v>0</v>
      </c>
      <c r="I104" s="380">
        <f t="shared" si="35"/>
        <v>0</v>
      </c>
      <c r="J104" s="378">
        <f>SUM(J105:J109)</f>
        <v>500000</v>
      </c>
      <c r="K104" s="379">
        <f>SUM(K105:K109)</f>
        <v>0</v>
      </c>
      <c r="L104" s="380">
        <f t="shared" si="36"/>
        <v>500000</v>
      </c>
    </row>
    <row r="105" spans="1:12" x14ac:dyDescent="0.25">
      <c r="A105" s="19"/>
      <c r="B105" s="6" t="s">
        <v>181</v>
      </c>
      <c r="C105" s="882"/>
      <c r="D105" s="123">
        <v>0</v>
      </c>
      <c r="E105" s="73"/>
      <c r="F105" s="74">
        <f t="shared" si="28"/>
        <v>0</v>
      </c>
      <c r="G105" s="123">
        <v>0</v>
      </c>
      <c r="H105" s="73"/>
      <c r="I105" s="74">
        <f t="shared" si="35"/>
        <v>0</v>
      </c>
      <c r="J105" s="123">
        <v>500000</v>
      </c>
      <c r="K105" s="73"/>
      <c r="L105" s="74">
        <f t="shared" si="36"/>
        <v>500000</v>
      </c>
    </row>
    <row r="106" spans="1:12" x14ac:dyDescent="0.25">
      <c r="A106" s="19"/>
      <c r="B106" s="6" t="s">
        <v>182</v>
      </c>
      <c r="C106" s="932"/>
      <c r="D106" s="121"/>
      <c r="E106" s="71"/>
      <c r="F106" s="72">
        <f t="shared" si="28"/>
        <v>0</v>
      </c>
      <c r="G106" s="121"/>
      <c r="H106" s="71"/>
      <c r="I106" s="72">
        <f t="shared" si="35"/>
        <v>0</v>
      </c>
      <c r="J106" s="121"/>
      <c r="K106" s="71"/>
      <c r="L106" s="72">
        <f t="shared" si="36"/>
        <v>0</v>
      </c>
    </row>
    <row r="107" spans="1:12" x14ac:dyDescent="0.25">
      <c r="A107" s="20"/>
      <c r="B107" s="21" t="s">
        <v>183</v>
      </c>
      <c r="C107" s="882"/>
      <c r="D107" s="123"/>
      <c r="E107" s="73"/>
      <c r="F107" s="74">
        <f t="shared" si="28"/>
        <v>0</v>
      </c>
      <c r="G107" s="123"/>
      <c r="H107" s="73"/>
      <c r="I107" s="74">
        <f t="shared" si="35"/>
        <v>0</v>
      </c>
      <c r="J107" s="123"/>
      <c r="K107" s="73"/>
      <c r="L107" s="74">
        <f t="shared" si="36"/>
        <v>0</v>
      </c>
    </row>
    <row r="108" spans="1:12" x14ac:dyDescent="0.25">
      <c r="A108" s="20"/>
      <c r="B108" s="21" t="s">
        <v>184</v>
      </c>
      <c r="C108" s="882"/>
      <c r="D108" s="123"/>
      <c r="E108" s="73"/>
      <c r="F108" s="74">
        <f t="shared" si="28"/>
        <v>0</v>
      </c>
      <c r="G108" s="123"/>
      <c r="H108" s="73"/>
      <c r="I108" s="74">
        <f t="shared" si="35"/>
        <v>0</v>
      </c>
      <c r="J108" s="123"/>
      <c r="K108" s="73"/>
      <c r="L108" s="74">
        <f t="shared" si="36"/>
        <v>0</v>
      </c>
    </row>
    <row r="109" spans="1:12" ht="15.75" thickBot="1" x14ac:dyDescent="0.3">
      <c r="A109" s="20"/>
      <c r="B109" s="21" t="s">
        <v>185</v>
      </c>
      <c r="C109" s="933"/>
      <c r="D109" s="124"/>
      <c r="E109" s="75"/>
      <c r="F109" s="76">
        <f t="shared" si="28"/>
        <v>0</v>
      </c>
      <c r="G109" s="124"/>
      <c r="H109" s="75"/>
      <c r="I109" s="76">
        <f t="shared" si="35"/>
        <v>0</v>
      </c>
      <c r="J109" s="124"/>
      <c r="K109" s="75"/>
      <c r="L109" s="76">
        <f t="shared" si="36"/>
        <v>0</v>
      </c>
    </row>
    <row r="110" spans="1:12" x14ac:dyDescent="0.25">
      <c r="A110" s="18" t="s">
        <v>186</v>
      </c>
      <c r="B110" s="10" t="s">
        <v>23</v>
      </c>
      <c r="C110" s="932">
        <f>SUM(C111:C112,C113,C126,C125)</f>
        <v>0</v>
      </c>
      <c r="D110" s="121">
        <f t="shared" ref="D110:F110" si="37">SUM(D111:D112,D113,D126,D125)</f>
        <v>0</v>
      </c>
      <c r="E110" s="71">
        <f t="shared" si="37"/>
        <v>0</v>
      </c>
      <c r="F110" s="72">
        <f t="shared" si="37"/>
        <v>0</v>
      </c>
      <c r="G110" s="121">
        <f t="shared" ref="G110:I110" si="38">SUM(G111:G112,G113,G126,G125)</f>
        <v>0</v>
      </c>
      <c r="H110" s="71">
        <f t="shared" si="38"/>
        <v>0</v>
      </c>
      <c r="I110" s="72">
        <f t="shared" si="38"/>
        <v>0</v>
      </c>
      <c r="J110" s="121">
        <f t="shared" ref="J110:L110" si="39">SUM(J111:J112,J113,J126,J125)</f>
        <v>0</v>
      </c>
      <c r="K110" s="71">
        <f t="shared" si="39"/>
        <v>0</v>
      </c>
      <c r="L110" s="72">
        <f t="shared" si="39"/>
        <v>0</v>
      </c>
    </row>
    <row r="111" spans="1:12" x14ac:dyDescent="0.25">
      <c r="A111" s="19" t="s">
        <v>187</v>
      </c>
      <c r="B111" s="6" t="s">
        <v>188</v>
      </c>
      <c r="C111" s="882"/>
      <c r="D111" s="123"/>
      <c r="E111" s="73"/>
      <c r="F111" s="74">
        <f t="shared" si="28"/>
        <v>0</v>
      </c>
      <c r="G111" s="123"/>
      <c r="H111" s="73"/>
      <c r="I111" s="74">
        <f t="shared" ref="I111:I112" si="40">SUM(G111:H111)</f>
        <v>0</v>
      </c>
      <c r="J111" s="123"/>
      <c r="K111" s="73"/>
      <c r="L111" s="74">
        <f t="shared" ref="L111:L112" si="41">SUM(J111:K111)</f>
        <v>0</v>
      </c>
    </row>
    <row r="112" spans="1:12" x14ac:dyDescent="0.25">
      <c r="A112" s="19" t="s">
        <v>189</v>
      </c>
      <c r="B112" s="6" t="s">
        <v>190</v>
      </c>
      <c r="C112" s="882"/>
      <c r="D112" s="123"/>
      <c r="E112" s="73"/>
      <c r="F112" s="74">
        <f t="shared" si="28"/>
        <v>0</v>
      </c>
      <c r="G112" s="123"/>
      <c r="H112" s="73"/>
      <c r="I112" s="74">
        <f t="shared" si="40"/>
        <v>0</v>
      </c>
      <c r="J112" s="123"/>
      <c r="K112" s="73"/>
      <c r="L112" s="74">
        <f t="shared" si="41"/>
        <v>0</v>
      </c>
    </row>
    <row r="113" spans="1:17" x14ac:dyDescent="0.25">
      <c r="A113" s="19" t="s">
        <v>191</v>
      </c>
      <c r="B113" s="6" t="s">
        <v>192</v>
      </c>
      <c r="C113" s="882">
        <f>SUM(C114:C124)</f>
        <v>0</v>
      </c>
      <c r="D113" s="123">
        <f t="shared" ref="D113:F113" si="42">SUM(D114:D124)-D115-D116-D117-D118</f>
        <v>0</v>
      </c>
      <c r="E113" s="73">
        <f t="shared" si="42"/>
        <v>0</v>
      </c>
      <c r="F113" s="74">
        <f t="shared" si="42"/>
        <v>0</v>
      </c>
      <c r="G113" s="123">
        <f t="shared" ref="G113:I113" si="43">SUM(G114:G124)-G115-G116-G117-G118</f>
        <v>0</v>
      </c>
      <c r="H113" s="73">
        <f t="shared" si="43"/>
        <v>0</v>
      </c>
      <c r="I113" s="74">
        <f t="shared" si="43"/>
        <v>0</v>
      </c>
      <c r="J113" s="123">
        <f t="shared" ref="J113:L113" si="44">SUM(J114:J124)-J115-J116-J117-J118</f>
        <v>0</v>
      </c>
      <c r="K113" s="73">
        <f t="shared" si="44"/>
        <v>0</v>
      </c>
      <c r="L113" s="74">
        <f t="shared" si="44"/>
        <v>0</v>
      </c>
    </row>
    <row r="114" spans="1:17" x14ac:dyDescent="0.25">
      <c r="A114" s="19" t="s">
        <v>193</v>
      </c>
      <c r="B114" s="6" t="s">
        <v>194</v>
      </c>
      <c r="C114" s="882"/>
      <c r="D114" s="123"/>
      <c r="E114" s="73"/>
      <c r="F114" s="74">
        <f t="shared" si="28"/>
        <v>0</v>
      </c>
      <c r="G114" s="123"/>
      <c r="H114" s="73"/>
      <c r="I114" s="74">
        <f t="shared" ref="I114" si="45">SUM(G114:H114)</f>
        <v>0</v>
      </c>
      <c r="J114" s="123"/>
      <c r="K114" s="73"/>
      <c r="L114" s="74">
        <f t="shared" ref="L114" si="46">SUM(J114:K114)</f>
        <v>0</v>
      </c>
      <c r="M114" s="63"/>
      <c r="N114" s="63"/>
      <c r="O114" s="63"/>
      <c r="P114" s="63"/>
      <c r="Q114" s="63"/>
    </row>
    <row r="115" spans="1:17" x14ac:dyDescent="0.25">
      <c r="A115" s="19"/>
      <c r="B115" s="6" t="s">
        <v>874</v>
      </c>
      <c r="C115" s="882"/>
      <c r="D115" s="123"/>
      <c r="E115" s="73"/>
      <c r="F115" s="74">
        <f t="shared" ref="F115:F118" si="47">SUM(D115:E115)</f>
        <v>0</v>
      </c>
      <c r="G115" s="123"/>
      <c r="H115" s="73"/>
      <c r="I115" s="74">
        <f t="shared" ref="I115:I118" si="48">SUM(G115:H115)</f>
        <v>0</v>
      </c>
      <c r="J115" s="123"/>
      <c r="K115" s="73"/>
      <c r="L115" s="74">
        <f t="shared" ref="L115:L118" si="49">SUM(J115:K115)</f>
        <v>0</v>
      </c>
      <c r="M115" s="63"/>
      <c r="N115" s="63"/>
      <c r="O115" s="63"/>
      <c r="P115" s="63"/>
      <c r="Q115" s="63"/>
    </row>
    <row r="116" spans="1:17" x14ac:dyDescent="0.25">
      <c r="A116" s="19"/>
      <c r="B116" s="6" t="s">
        <v>875</v>
      </c>
      <c r="C116" s="882"/>
      <c r="D116" s="123"/>
      <c r="E116" s="73"/>
      <c r="F116" s="74">
        <f t="shared" si="47"/>
        <v>0</v>
      </c>
      <c r="G116" s="123"/>
      <c r="H116" s="73"/>
      <c r="I116" s="74">
        <f t="shared" si="48"/>
        <v>0</v>
      </c>
      <c r="J116" s="123"/>
      <c r="K116" s="73"/>
      <c r="L116" s="74">
        <f t="shared" si="49"/>
        <v>0</v>
      </c>
      <c r="M116" s="63"/>
      <c r="N116" s="63"/>
      <c r="O116" s="63"/>
      <c r="P116" s="63"/>
      <c r="Q116" s="63"/>
    </row>
    <row r="117" spans="1:17" x14ac:dyDescent="0.25">
      <c r="A117" s="19"/>
      <c r="B117" s="6" t="s">
        <v>873</v>
      </c>
      <c r="C117" s="882"/>
      <c r="D117" s="123"/>
      <c r="E117" s="73"/>
      <c r="F117" s="74">
        <f t="shared" si="47"/>
        <v>0</v>
      </c>
      <c r="G117" s="123"/>
      <c r="H117" s="73"/>
      <c r="I117" s="74">
        <f t="shared" si="48"/>
        <v>0</v>
      </c>
      <c r="J117" s="123"/>
      <c r="K117" s="73"/>
      <c r="L117" s="74">
        <f t="shared" si="49"/>
        <v>0</v>
      </c>
      <c r="M117" s="63"/>
      <c r="N117" s="63"/>
      <c r="O117" s="63"/>
      <c r="P117" s="63"/>
      <c r="Q117" s="63"/>
    </row>
    <row r="118" spans="1:17" x14ac:dyDescent="0.25">
      <c r="A118" s="19"/>
      <c r="B118" s="6" t="s">
        <v>876</v>
      </c>
      <c r="C118" s="882"/>
      <c r="D118" s="123"/>
      <c r="E118" s="73"/>
      <c r="F118" s="74">
        <f t="shared" si="47"/>
        <v>0</v>
      </c>
      <c r="G118" s="123"/>
      <c r="H118" s="73"/>
      <c r="I118" s="74">
        <f t="shared" si="48"/>
        <v>0</v>
      </c>
      <c r="J118" s="123"/>
      <c r="K118" s="73"/>
      <c r="L118" s="74">
        <f t="shared" si="49"/>
        <v>0</v>
      </c>
      <c r="M118" s="63"/>
      <c r="N118" s="63"/>
      <c r="O118" s="63"/>
      <c r="P118" s="63"/>
      <c r="Q118" s="63"/>
    </row>
    <row r="119" spans="1:17" x14ac:dyDescent="0.25">
      <c r="A119" s="19" t="s">
        <v>195</v>
      </c>
      <c r="B119" s="6" t="s">
        <v>196</v>
      </c>
      <c r="C119" s="882"/>
      <c r="D119" s="123"/>
      <c r="E119" s="73"/>
      <c r="F119" s="74">
        <f t="shared" si="28"/>
        <v>0</v>
      </c>
      <c r="G119" s="123"/>
      <c r="H119" s="73"/>
      <c r="I119" s="74">
        <f t="shared" ref="I119:I125" si="50">SUM(G119:H119)</f>
        <v>0</v>
      </c>
      <c r="J119" s="123"/>
      <c r="K119" s="73"/>
      <c r="L119" s="74">
        <f t="shared" ref="L119:L125" si="51">SUM(J119:K119)</f>
        <v>0</v>
      </c>
    </row>
    <row r="120" spans="1:17" x14ac:dyDescent="0.25">
      <c r="A120" s="19" t="s">
        <v>197</v>
      </c>
      <c r="B120" s="6" t="s">
        <v>198</v>
      </c>
      <c r="C120" s="882"/>
      <c r="D120" s="123"/>
      <c r="E120" s="73"/>
      <c r="F120" s="74">
        <f t="shared" si="28"/>
        <v>0</v>
      </c>
      <c r="G120" s="123"/>
      <c r="H120" s="73"/>
      <c r="I120" s="74">
        <f t="shared" si="50"/>
        <v>0</v>
      </c>
      <c r="J120" s="123"/>
      <c r="K120" s="73"/>
      <c r="L120" s="74">
        <f t="shared" si="51"/>
        <v>0</v>
      </c>
    </row>
    <row r="121" spans="1:17" x14ac:dyDescent="0.25">
      <c r="A121" s="19" t="s">
        <v>199</v>
      </c>
      <c r="B121" s="6" t="s">
        <v>200</v>
      </c>
      <c r="C121" s="882"/>
      <c r="D121" s="123"/>
      <c r="E121" s="73"/>
      <c r="F121" s="74">
        <f t="shared" si="28"/>
        <v>0</v>
      </c>
      <c r="G121" s="123"/>
      <c r="H121" s="73"/>
      <c r="I121" s="74">
        <f t="shared" si="50"/>
        <v>0</v>
      </c>
      <c r="J121" s="123"/>
      <c r="K121" s="73"/>
      <c r="L121" s="74">
        <f t="shared" si="51"/>
        <v>0</v>
      </c>
    </row>
    <row r="122" spans="1:17" x14ac:dyDescent="0.25">
      <c r="A122" s="19" t="s">
        <v>201</v>
      </c>
      <c r="B122" s="6" t="s">
        <v>202</v>
      </c>
      <c r="C122" s="882"/>
      <c r="D122" s="123"/>
      <c r="E122" s="73"/>
      <c r="F122" s="74">
        <f t="shared" si="28"/>
        <v>0</v>
      </c>
      <c r="G122" s="123"/>
      <c r="H122" s="73"/>
      <c r="I122" s="74">
        <f t="shared" si="50"/>
        <v>0</v>
      </c>
      <c r="J122" s="123"/>
      <c r="K122" s="73"/>
      <c r="L122" s="74">
        <f t="shared" si="51"/>
        <v>0</v>
      </c>
    </row>
    <row r="123" spans="1:17" x14ac:dyDescent="0.25">
      <c r="A123" s="19" t="s">
        <v>203</v>
      </c>
      <c r="B123" s="6" t="s">
        <v>204</v>
      </c>
      <c r="C123" s="882"/>
      <c r="D123" s="123"/>
      <c r="E123" s="73"/>
      <c r="F123" s="74">
        <f t="shared" si="28"/>
        <v>0</v>
      </c>
      <c r="G123" s="123"/>
      <c r="H123" s="73"/>
      <c r="I123" s="74">
        <f t="shared" si="50"/>
        <v>0</v>
      </c>
      <c r="J123" s="123"/>
      <c r="K123" s="73"/>
      <c r="L123" s="74">
        <f t="shared" si="51"/>
        <v>0</v>
      </c>
    </row>
    <row r="124" spans="1:17" x14ac:dyDescent="0.25">
      <c r="A124" s="19" t="s">
        <v>205</v>
      </c>
      <c r="B124" s="6" t="s">
        <v>206</v>
      </c>
      <c r="C124" s="882"/>
      <c r="D124" s="123"/>
      <c r="E124" s="73"/>
      <c r="F124" s="74">
        <f t="shared" si="28"/>
        <v>0</v>
      </c>
      <c r="G124" s="123"/>
      <c r="H124" s="73"/>
      <c r="I124" s="74">
        <f t="shared" si="50"/>
        <v>0</v>
      </c>
      <c r="J124" s="123"/>
      <c r="K124" s="73"/>
      <c r="L124" s="74">
        <f t="shared" si="51"/>
        <v>0</v>
      </c>
    </row>
    <row r="125" spans="1:17" x14ac:dyDescent="0.25">
      <c r="A125" s="19" t="s">
        <v>207</v>
      </c>
      <c r="B125" s="6" t="s">
        <v>208</v>
      </c>
      <c r="C125" s="882"/>
      <c r="D125" s="123"/>
      <c r="E125" s="73"/>
      <c r="F125" s="74">
        <f t="shared" si="28"/>
        <v>0</v>
      </c>
      <c r="G125" s="123"/>
      <c r="H125" s="73"/>
      <c r="I125" s="74">
        <f t="shared" si="50"/>
        <v>0</v>
      </c>
      <c r="J125" s="123"/>
      <c r="K125" s="73"/>
      <c r="L125" s="74">
        <f t="shared" si="51"/>
        <v>0</v>
      </c>
    </row>
    <row r="126" spans="1:17" x14ac:dyDescent="0.25">
      <c r="A126" s="19" t="s">
        <v>209</v>
      </c>
      <c r="B126" s="6" t="s">
        <v>210</v>
      </c>
      <c r="C126" s="882">
        <f>SUM(C127:C130)</f>
        <v>0</v>
      </c>
      <c r="D126" s="123">
        <f t="shared" ref="D126:F126" si="52">SUM(D127:D130)</f>
        <v>0</v>
      </c>
      <c r="E126" s="73">
        <f t="shared" si="52"/>
        <v>0</v>
      </c>
      <c r="F126" s="74">
        <f t="shared" si="52"/>
        <v>0</v>
      </c>
      <c r="G126" s="123">
        <f t="shared" ref="G126:I126" si="53">SUM(G127:G130)</f>
        <v>0</v>
      </c>
      <c r="H126" s="73">
        <f t="shared" si="53"/>
        <v>0</v>
      </c>
      <c r="I126" s="74">
        <f t="shared" si="53"/>
        <v>0</v>
      </c>
      <c r="J126" s="123">
        <f t="shared" ref="J126:L126" si="54">SUM(J127:J130)</f>
        <v>0</v>
      </c>
      <c r="K126" s="73">
        <f t="shared" si="54"/>
        <v>0</v>
      </c>
      <c r="L126" s="74">
        <f t="shared" si="54"/>
        <v>0</v>
      </c>
    </row>
    <row r="127" spans="1:17" x14ac:dyDescent="0.25">
      <c r="A127" s="19"/>
      <c r="B127" s="6" t="s">
        <v>647</v>
      </c>
      <c r="C127" s="882"/>
      <c r="D127" s="123"/>
      <c r="E127" s="73"/>
      <c r="F127" s="74">
        <f t="shared" si="28"/>
        <v>0</v>
      </c>
      <c r="G127" s="123"/>
      <c r="H127" s="73"/>
      <c r="I127" s="74">
        <f t="shared" ref="I127:I130" si="55">SUM(G127:H127)</f>
        <v>0</v>
      </c>
      <c r="J127" s="123"/>
      <c r="K127" s="73"/>
      <c r="L127" s="74">
        <f t="shared" ref="L127:L130" si="56">SUM(J127:K127)</f>
        <v>0</v>
      </c>
    </row>
    <row r="128" spans="1:17" x14ac:dyDescent="0.25">
      <c r="A128" s="19"/>
      <c r="B128" s="6" t="s">
        <v>646</v>
      </c>
      <c r="C128" s="882"/>
      <c r="D128" s="123"/>
      <c r="E128" s="73"/>
      <c r="F128" s="74">
        <f t="shared" si="28"/>
        <v>0</v>
      </c>
      <c r="G128" s="123"/>
      <c r="H128" s="73"/>
      <c r="I128" s="74">
        <f t="shared" si="55"/>
        <v>0</v>
      </c>
      <c r="J128" s="123"/>
      <c r="K128" s="73"/>
      <c r="L128" s="74">
        <f t="shared" si="56"/>
        <v>0</v>
      </c>
    </row>
    <row r="129" spans="1:12" x14ac:dyDescent="0.25">
      <c r="A129" s="20"/>
      <c r="B129" s="21" t="s">
        <v>211</v>
      </c>
      <c r="C129" s="882"/>
      <c r="D129" s="123"/>
      <c r="E129" s="73"/>
      <c r="F129" s="74">
        <f t="shared" si="28"/>
        <v>0</v>
      </c>
      <c r="G129" s="123"/>
      <c r="H129" s="73"/>
      <c r="I129" s="74">
        <f t="shared" si="55"/>
        <v>0</v>
      </c>
      <c r="J129" s="123"/>
      <c r="K129" s="73"/>
      <c r="L129" s="74">
        <f t="shared" si="56"/>
        <v>0</v>
      </c>
    </row>
    <row r="130" spans="1:12" ht="15.75" thickBot="1" x14ac:dyDescent="0.3">
      <c r="A130" s="20" t="s">
        <v>212</v>
      </c>
      <c r="B130" s="21" t="s">
        <v>213</v>
      </c>
      <c r="C130" s="933"/>
      <c r="D130" s="124"/>
      <c r="E130" s="75"/>
      <c r="F130" s="76">
        <f t="shared" si="28"/>
        <v>0</v>
      </c>
      <c r="G130" s="124"/>
      <c r="H130" s="75"/>
      <c r="I130" s="76">
        <f t="shared" si="55"/>
        <v>0</v>
      </c>
      <c r="J130" s="124"/>
      <c r="K130" s="75"/>
      <c r="L130" s="76">
        <f t="shared" si="56"/>
        <v>0</v>
      </c>
    </row>
    <row r="131" spans="1:12" ht="15.75" thickBot="1" x14ac:dyDescent="0.3">
      <c r="A131" s="22" t="s">
        <v>214</v>
      </c>
      <c r="B131" s="4" t="s">
        <v>24</v>
      </c>
      <c r="C131" s="931"/>
      <c r="D131" s="137"/>
      <c r="E131" s="77"/>
      <c r="F131" s="78"/>
      <c r="G131" s="137"/>
      <c r="H131" s="77"/>
      <c r="I131" s="78"/>
      <c r="J131" s="137"/>
      <c r="K131" s="77"/>
      <c r="L131" s="78"/>
    </row>
    <row r="132" spans="1:12" ht="15.75" thickBot="1" x14ac:dyDescent="0.3">
      <c r="A132" s="22" t="s">
        <v>215</v>
      </c>
      <c r="B132" s="4" t="s">
        <v>25</v>
      </c>
      <c r="C132" s="931">
        <f>SUM(C133:C138)</f>
        <v>0</v>
      </c>
      <c r="D132" s="137">
        <f t="shared" ref="D132:F132" si="57">SUM(D133:D138)</f>
        <v>0</v>
      </c>
      <c r="E132" s="77">
        <f t="shared" si="57"/>
        <v>0</v>
      </c>
      <c r="F132" s="78">
        <f t="shared" si="57"/>
        <v>0</v>
      </c>
      <c r="G132" s="137">
        <f t="shared" ref="G132:I132" si="58">SUM(G133:G138)</f>
        <v>0</v>
      </c>
      <c r="H132" s="77">
        <f t="shared" si="58"/>
        <v>0</v>
      </c>
      <c r="I132" s="78">
        <f t="shared" si="58"/>
        <v>0</v>
      </c>
      <c r="J132" s="137">
        <f t="shared" ref="J132:L132" si="59">SUM(J133:J138)</f>
        <v>0</v>
      </c>
      <c r="K132" s="77">
        <f t="shared" si="59"/>
        <v>0</v>
      </c>
      <c r="L132" s="78">
        <f t="shared" si="59"/>
        <v>0</v>
      </c>
    </row>
    <row r="133" spans="1:12" hidden="1" x14ac:dyDescent="0.25">
      <c r="A133" s="314" t="s">
        <v>216</v>
      </c>
      <c r="B133" s="241" t="s">
        <v>217</v>
      </c>
      <c r="C133" s="932"/>
      <c r="D133" s="121"/>
      <c r="E133" s="71"/>
      <c r="F133" s="72"/>
      <c r="G133" s="121"/>
      <c r="H133" s="71"/>
      <c r="I133" s="72"/>
      <c r="J133" s="121"/>
      <c r="K133" s="71"/>
      <c r="L133" s="72"/>
    </row>
    <row r="134" spans="1:12" hidden="1" x14ac:dyDescent="0.25">
      <c r="A134" s="19" t="s">
        <v>455</v>
      </c>
      <c r="B134" s="6" t="s">
        <v>456</v>
      </c>
      <c r="C134" s="882"/>
      <c r="D134" s="123"/>
      <c r="E134" s="73"/>
      <c r="F134" s="74"/>
      <c r="G134" s="123"/>
      <c r="H134" s="73"/>
      <c r="I134" s="74"/>
      <c r="J134" s="123"/>
      <c r="K134" s="73"/>
      <c r="L134" s="74"/>
    </row>
    <row r="135" spans="1:12" hidden="1" x14ac:dyDescent="0.25">
      <c r="A135" s="19" t="s">
        <v>218</v>
      </c>
      <c r="B135" s="6" t="s">
        <v>219</v>
      </c>
      <c r="C135" s="882"/>
      <c r="D135" s="123"/>
      <c r="E135" s="73"/>
      <c r="F135" s="74"/>
      <c r="G135" s="123"/>
      <c r="H135" s="73"/>
      <c r="I135" s="74"/>
      <c r="J135" s="123"/>
      <c r="K135" s="73"/>
      <c r="L135" s="74"/>
    </row>
    <row r="136" spans="1:12" hidden="1" x14ac:dyDescent="0.25">
      <c r="A136" s="19" t="s">
        <v>220</v>
      </c>
      <c r="B136" s="6" t="s">
        <v>221</v>
      </c>
      <c r="C136" s="882"/>
      <c r="D136" s="123"/>
      <c r="E136" s="73"/>
      <c r="F136" s="74"/>
      <c r="G136" s="123"/>
      <c r="H136" s="73"/>
      <c r="I136" s="74"/>
      <c r="J136" s="123"/>
      <c r="K136" s="73"/>
      <c r="L136" s="74"/>
    </row>
    <row r="137" spans="1:12" hidden="1" x14ac:dyDescent="0.25">
      <c r="A137" s="19" t="s">
        <v>222</v>
      </c>
      <c r="B137" s="6" t="s">
        <v>223</v>
      </c>
      <c r="C137" s="882"/>
      <c r="D137" s="123"/>
      <c r="E137" s="73"/>
      <c r="F137" s="74"/>
      <c r="G137" s="123"/>
      <c r="H137" s="73"/>
      <c r="I137" s="74"/>
      <c r="J137" s="123"/>
      <c r="K137" s="73"/>
      <c r="L137" s="74"/>
    </row>
    <row r="138" spans="1:12" x14ac:dyDescent="0.25">
      <c r="A138" s="19" t="s">
        <v>224</v>
      </c>
      <c r="B138" s="6" t="s">
        <v>225</v>
      </c>
      <c r="C138" s="882">
        <f>SUM(C139:C140)</f>
        <v>0</v>
      </c>
      <c r="D138" s="123">
        <f t="shared" ref="D138:F138" si="60">SUM(D139:D140)</f>
        <v>0</v>
      </c>
      <c r="E138" s="73">
        <f t="shared" si="60"/>
        <v>0</v>
      </c>
      <c r="F138" s="74">
        <f t="shared" si="60"/>
        <v>0</v>
      </c>
      <c r="G138" s="123">
        <f t="shared" ref="G138:I138" si="61">SUM(G139:G140)</f>
        <v>0</v>
      </c>
      <c r="H138" s="73">
        <f t="shared" si="61"/>
        <v>0</v>
      </c>
      <c r="I138" s="74">
        <f t="shared" si="61"/>
        <v>0</v>
      </c>
      <c r="J138" s="123">
        <f t="shared" ref="J138:L138" si="62">SUM(J139:J140)</f>
        <v>0</v>
      </c>
      <c r="K138" s="73">
        <f t="shared" si="62"/>
        <v>0</v>
      </c>
      <c r="L138" s="74">
        <f t="shared" si="62"/>
        <v>0</v>
      </c>
    </row>
    <row r="139" spans="1:12" x14ac:dyDescent="0.25">
      <c r="A139" s="19"/>
      <c r="B139" s="6" t="s">
        <v>226</v>
      </c>
      <c r="C139" s="882"/>
      <c r="D139" s="123"/>
      <c r="E139" s="73"/>
      <c r="F139" s="74"/>
      <c r="G139" s="123"/>
      <c r="H139" s="73"/>
      <c r="I139" s="74"/>
      <c r="J139" s="123"/>
      <c r="K139" s="73"/>
      <c r="L139" s="74"/>
    </row>
    <row r="140" spans="1:12" ht="15.75" thickBot="1" x14ac:dyDescent="0.3">
      <c r="A140" s="20"/>
      <c r="B140" s="21" t="s">
        <v>227</v>
      </c>
      <c r="C140" s="933"/>
      <c r="D140" s="124"/>
      <c r="E140" s="75"/>
      <c r="F140" s="76"/>
      <c r="G140" s="124"/>
      <c r="H140" s="75"/>
      <c r="I140" s="76"/>
      <c r="J140" s="124"/>
      <c r="K140" s="75"/>
      <c r="L140" s="76"/>
    </row>
    <row r="141" spans="1:12" x14ac:dyDescent="0.25">
      <c r="A141" s="18" t="s">
        <v>228</v>
      </c>
      <c r="B141" s="10" t="s">
        <v>26</v>
      </c>
      <c r="C141" s="932"/>
      <c r="D141" s="121"/>
      <c r="E141" s="71"/>
      <c r="F141" s="72"/>
      <c r="G141" s="121"/>
      <c r="H141" s="71"/>
      <c r="I141" s="72"/>
      <c r="J141" s="121"/>
      <c r="K141" s="71"/>
      <c r="L141" s="72"/>
    </row>
    <row r="142" spans="1:12" ht="15.75" thickBot="1" x14ac:dyDescent="0.3">
      <c r="A142" s="20" t="s">
        <v>229</v>
      </c>
      <c r="B142" s="21" t="s">
        <v>230</v>
      </c>
      <c r="C142" s="933"/>
      <c r="D142" s="124"/>
      <c r="E142" s="75"/>
      <c r="F142" s="76"/>
      <c r="G142" s="124"/>
      <c r="H142" s="75"/>
      <c r="I142" s="76"/>
      <c r="J142" s="124"/>
      <c r="K142" s="75"/>
      <c r="L142" s="76"/>
    </row>
    <row r="143" spans="1:12" x14ac:dyDescent="0.25">
      <c r="A143" s="18" t="s">
        <v>231</v>
      </c>
      <c r="B143" s="10" t="s">
        <v>27</v>
      </c>
      <c r="C143" s="932"/>
      <c r="D143" s="121"/>
      <c r="E143" s="71"/>
      <c r="F143" s="72"/>
      <c r="G143" s="121"/>
      <c r="H143" s="71"/>
      <c r="I143" s="72"/>
      <c r="J143" s="121"/>
      <c r="K143" s="71"/>
      <c r="L143" s="72"/>
    </row>
    <row r="144" spans="1:12" ht="15.75" thickBot="1" x14ac:dyDescent="0.3">
      <c r="A144" s="20" t="s">
        <v>232</v>
      </c>
      <c r="B144" s="21" t="s">
        <v>233</v>
      </c>
      <c r="C144" s="933"/>
      <c r="D144" s="124"/>
      <c r="E144" s="75"/>
      <c r="F144" s="76"/>
      <c r="G144" s="124"/>
      <c r="H144" s="75"/>
      <c r="I144" s="76"/>
      <c r="J144" s="124"/>
      <c r="K144" s="75"/>
      <c r="L144" s="76"/>
    </row>
    <row r="145" spans="1:12" ht="15.75" thickBot="1" x14ac:dyDescent="0.3">
      <c r="A145" s="23" t="s">
        <v>234</v>
      </c>
      <c r="B145" s="5" t="s">
        <v>28</v>
      </c>
      <c r="C145" s="934"/>
      <c r="D145" s="122"/>
      <c r="E145" s="81"/>
      <c r="F145" s="82"/>
      <c r="G145" s="122"/>
      <c r="H145" s="81"/>
      <c r="I145" s="82"/>
      <c r="J145" s="122"/>
      <c r="K145" s="81"/>
      <c r="L145" s="82"/>
    </row>
    <row r="146" spans="1:12" ht="15.75" thickBot="1" x14ac:dyDescent="0.3">
      <c r="A146" s="22" t="s">
        <v>235</v>
      </c>
      <c r="B146" s="4" t="s">
        <v>236</v>
      </c>
      <c r="C146" s="931">
        <f>C145+C144+C143+C142+C141+C132+C131+C110+C104+C87</f>
        <v>4339317</v>
      </c>
      <c r="D146" s="137">
        <f>D145+D144+D143+D142+D141+D132+D131+D110+D104+D87</f>
        <v>0</v>
      </c>
      <c r="E146" s="77">
        <f t="shared" ref="E146:F146" si="63">E145+E144+E143+E142+E141+E132+E131+E110+E104+E87</f>
        <v>0</v>
      </c>
      <c r="F146" s="78">
        <f t="shared" si="63"/>
        <v>0</v>
      </c>
      <c r="G146" s="137">
        <f>G145+G144+G143+G142+G141+G132+G131+G110+G104+G87</f>
        <v>0</v>
      </c>
      <c r="H146" s="77">
        <f t="shared" ref="H146:I146" si="64">H145+H144+H143+H142+H141+H132+H131+H110+H104+H87</f>
        <v>0</v>
      </c>
      <c r="I146" s="78">
        <f t="shared" si="64"/>
        <v>0</v>
      </c>
      <c r="J146" s="137">
        <f>J145+J144+J143+J142+J141+J132+J131+J110+J104+J87</f>
        <v>4384582</v>
      </c>
      <c r="K146" s="77">
        <f t="shared" ref="K146:L146" si="65">K145+K144+K143+K142+K141+K132+K131+K110+K104+K87</f>
        <v>0</v>
      </c>
      <c r="L146" s="78">
        <f t="shared" si="65"/>
        <v>4384582</v>
      </c>
    </row>
    <row r="147" spans="1:12" x14ac:dyDescent="0.25">
      <c r="A147" s="24" t="s">
        <v>237</v>
      </c>
      <c r="B147" s="25" t="s">
        <v>238</v>
      </c>
      <c r="C147" s="932">
        <f>SUM(C148:C154)</f>
        <v>0</v>
      </c>
      <c r="D147" s="121">
        <f>SUM(D148:D154)</f>
        <v>0</v>
      </c>
      <c r="E147" s="71">
        <f>SUM(E148:E154)</f>
        <v>0</v>
      </c>
      <c r="F147" s="72">
        <f t="shared" si="28"/>
        <v>0</v>
      </c>
      <c r="G147" s="121">
        <f>SUM(G148:G154)</f>
        <v>0</v>
      </c>
      <c r="H147" s="71">
        <f>SUM(H148:H154)</f>
        <v>0</v>
      </c>
      <c r="I147" s="72">
        <f t="shared" ref="I147:I149" si="66">SUM(G147:H147)</f>
        <v>0</v>
      </c>
      <c r="J147" s="121">
        <f>SUM(J148:J154)</f>
        <v>0</v>
      </c>
      <c r="K147" s="71">
        <f>SUM(K148:K154)</f>
        <v>0</v>
      </c>
      <c r="L147" s="72">
        <f t="shared" ref="L147:L149" si="67">SUM(J147:K147)</f>
        <v>0</v>
      </c>
    </row>
    <row r="148" spans="1:12" ht="15.75" thickBot="1" x14ac:dyDescent="0.3">
      <c r="A148" s="19" t="s">
        <v>239</v>
      </c>
      <c r="B148" s="6" t="s">
        <v>240</v>
      </c>
      <c r="C148" s="882"/>
      <c r="D148" s="123"/>
      <c r="E148" s="73"/>
      <c r="F148" s="74">
        <f t="shared" si="28"/>
        <v>0</v>
      </c>
      <c r="G148" s="123"/>
      <c r="H148" s="73"/>
      <c r="I148" s="74">
        <f t="shared" si="66"/>
        <v>0</v>
      </c>
      <c r="J148" s="123"/>
      <c r="K148" s="73"/>
      <c r="L148" s="74">
        <f t="shared" si="67"/>
        <v>0</v>
      </c>
    </row>
    <row r="149" spans="1:12" ht="15.75" hidden="1" thickBot="1" x14ac:dyDescent="0.3">
      <c r="A149" s="19" t="s">
        <v>241</v>
      </c>
      <c r="B149" s="6" t="s">
        <v>242</v>
      </c>
      <c r="C149" s="882"/>
      <c r="D149" s="123"/>
      <c r="E149" s="73"/>
      <c r="F149" s="74">
        <f t="shared" si="28"/>
        <v>0</v>
      </c>
      <c r="G149" s="123"/>
      <c r="H149" s="73"/>
      <c r="I149" s="74">
        <f t="shared" si="66"/>
        <v>0</v>
      </c>
      <c r="J149" s="123"/>
      <c r="K149" s="73"/>
      <c r="L149" s="74">
        <f t="shared" si="67"/>
        <v>0</v>
      </c>
    </row>
    <row r="150" spans="1:12" ht="15.75" hidden="1" thickBot="1" x14ac:dyDescent="0.3">
      <c r="A150" s="19" t="s">
        <v>448</v>
      </c>
      <c r="B150" s="6" t="s">
        <v>449</v>
      </c>
      <c r="C150" s="882"/>
      <c r="D150" s="123"/>
      <c r="E150" s="73"/>
      <c r="F150" s="74"/>
      <c r="G150" s="123"/>
      <c r="H150" s="73"/>
      <c r="I150" s="74"/>
      <c r="J150" s="123"/>
      <c r="K150" s="73"/>
      <c r="L150" s="74"/>
    </row>
    <row r="151" spans="1:12" ht="15.75" hidden="1" thickBot="1" x14ac:dyDescent="0.3">
      <c r="A151" s="19" t="s">
        <v>243</v>
      </c>
      <c r="B151" s="6" t="s">
        <v>244</v>
      </c>
      <c r="C151" s="882"/>
      <c r="D151" s="123"/>
      <c r="E151" s="73"/>
      <c r="F151" s="74">
        <f t="shared" ref="F151:F154" si="68">SUM(D151:E151)</f>
        <v>0</v>
      </c>
      <c r="G151" s="123"/>
      <c r="H151" s="73"/>
      <c r="I151" s="74">
        <f t="shared" ref="I151:I154" si="69">SUM(G151:H151)</f>
        <v>0</v>
      </c>
      <c r="J151" s="123"/>
      <c r="K151" s="73"/>
      <c r="L151" s="74">
        <f t="shared" ref="L151:L154" si="70">SUM(J151:K151)</f>
        <v>0</v>
      </c>
    </row>
    <row r="152" spans="1:12" ht="15.75" hidden="1" thickBot="1" x14ac:dyDescent="0.3">
      <c r="A152" s="19" t="s">
        <v>245</v>
      </c>
      <c r="B152" s="6" t="s">
        <v>246</v>
      </c>
      <c r="C152" s="882"/>
      <c r="D152" s="123"/>
      <c r="E152" s="73"/>
      <c r="F152" s="74">
        <f t="shared" si="68"/>
        <v>0</v>
      </c>
      <c r="G152" s="123"/>
      <c r="H152" s="73"/>
      <c r="I152" s="74">
        <f t="shared" si="69"/>
        <v>0</v>
      </c>
      <c r="J152" s="123"/>
      <c r="K152" s="73"/>
      <c r="L152" s="74">
        <f t="shared" si="70"/>
        <v>0</v>
      </c>
    </row>
    <row r="153" spans="1:12" ht="15.75" hidden="1" thickBot="1" x14ac:dyDescent="0.3">
      <c r="A153" s="19" t="s">
        <v>247</v>
      </c>
      <c r="B153" s="6" t="s">
        <v>248</v>
      </c>
      <c r="C153" s="882"/>
      <c r="D153" s="123"/>
      <c r="E153" s="73"/>
      <c r="F153" s="74">
        <f t="shared" si="68"/>
        <v>0</v>
      </c>
      <c r="G153" s="123"/>
      <c r="H153" s="73"/>
      <c r="I153" s="74">
        <f t="shared" si="69"/>
        <v>0</v>
      </c>
      <c r="J153" s="123"/>
      <c r="K153" s="73"/>
      <c r="L153" s="74">
        <f t="shared" si="70"/>
        <v>0</v>
      </c>
    </row>
    <row r="154" spans="1:12" ht="15.75" hidden="1" thickBot="1" x14ac:dyDescent="0.3">
      <c r="A154" s="20"/>
      <c r="B154" s="21" t="s">
        <v>249</v>
      </c>
      <c r="C154" s="935"/>
      <c r="D154" s="231"/>
      <c r="E154" s="75"/>
      <c r="F154" s="76">
        <f t="shared" si="68"/>
        <v>0</v>
      </c>
      <c r="G154" s="231"/>
      <c r="H154" s="75"/>
      <c r="I154" s="76">
        <f t="shared" si="69"/>
        <v>0</v>
      </c>
      <c r="J154" s="231"/>
      <c r="K154" s="75"/>
      <c r="L154" s="76">
        <f t="shared" si="70"/>
        <v>0</v>
      </c>
    </row>
    <row r="155" spans="1:12" ht="15.75" thickBot="1" x14ac:dyDescent="0.3">
      <c r="A155" s="22" t="s">
        <v>252</v>
      </c>
      <c r="B155" s="4" t="s">
        <v>250</v>
      </c>
      <c r="C155" s="931">
        <f>C147+C146</f>
        <v>4339317</v>
      </c>
      <c r="D155" s="137">
        <f>D147+D146</f>
        <v>0</v>
      </c>
      <c r="E155" s="77">
        <f t="shared" ref="E155:F155" si="71">E147+E146</f>
        <v>0</v>
      </c>
      <c r="F155" s="78">
        <f t="shared" si="71"/>
        <v>0</v>
      </c>
      <c r="G155" s="137">
        <f>G147+G146</f>
        <v>0</v>
      </c>
      <c r="H155" s="77">
        <f t="shared" ref="H155:I155" si="72">H147+H146</f>
        <v>0</v>
      </c>
      <c r="I155" s="78">
        <f t="shared" si="72"/>
        <v>0</v>
      </c>
      <c r="J155" s="137">
        <f>J147+J146</f>
        <v>4384582</v>
      </c>
      <c r="K155" s="77">
        <f t="shared" ref="K155:L155" si="73">K147+K146</f>
        <v>0</v>
      </c>
      <c r="L155" s="78">
        <f t="shared" si="73"/>
        <v>4384582</v>
      </c>
    </row>
    <row r="156" spans="1:12" x14ac:dyDescent="0.25">
      <c r="E156" s="37"/>
      <c r="F156" s="37"/>
      <c r="H156" s="37"/>
      <c r="I156" s="37"/>
      <c r="K156" s="37"/>
      <c r="L156" s="37"/>
    </row>
    <row r="157" spans="1:12" x14ac:dyDescent="0.25">
      <c r="C157" s="63">
        <f>C84-C155</f>
        <v>426535</v>
      </c>
      <c r="D157" s="63"/>
      <c r="E157" s="63"/>
      <c r="F157" s="63">
        <f t="shared" ref="F157" si="74">F84-F155</f>
        <v>4765850</v>
      </c>
      <c r="G157" s="63"/>
      <c r="H157" s="63"/>
      <c r="I157" s="63">
        <f t="shared" ref="I157" si="75">I84-I155</f>
        <v>0</v>
      </c>
      <c r="J157" s="63"/>
      <c r="K157" s="63"/>
      <c r="L157" s="63">
        <f t="shared" ref="L157" si="76">L84-L155</f>
        <v>0</v>
      </c>
    </row>
  </sheetData>
  <mergeCells count="2">
    <mergeCell ref="A1:L1"/>
    <mergeCell ref="A2:L2"/>
  </mergeCells>
  <pageMargins left="0.7" right="0.7" top="0.75" bottom="0.75" header="0.3" footer="0.3"/>
  <pageSetup paperSize="9" scale="4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92D050"/>
  </sheetPr>
  <dimension ref="A1:P157"/>
  <sheetViews>
    <sheetView view="pageBreakPreview" zoomScale="98" zoomScaleNormal="100" zoomScaleSheetLayoutView="98" workbookViewId="0">
      <pane xSplit="2" ySplit="8" topLeftCell="C132" activePane="bottomRight" state="frozen"/>
      <selection activeCell="I6" sqref="I6"/>
      <selection pane="topRight" activeCell="I6" sqref="I6"/>
      <selection pane="bottomLeft" activeCell="I6" sqref="I6"/>
      <selection pane="bottomRight" activeCell="I6" sqref="I6"/>
    </sheetView>
  </sheetViews>
  <sheetFormatPr defaultColWidth="9.140625" defaultRowHeight="15" x14ac:dyDescent="0.25"/>
  <cols>
    <col min="2" max="2" width="57" customWidth="1"/>
    <col min="3" max="3" width="13" customWidth="1"/>
    <col min="4" max="4" width="12" bestFit="1" customWidth="1"/>
    <col min="5" max="5" width="9.28515625" bestFit="1" customWidth="1"/>
    <col min="6" max="7" width="12" bestFit="1" customWidth="1"/>
    <col min="8" max="8" width="9.28515625" bestFit="1" customWidth="1"/>
    <col min="9" max="10" width="12" bestFit="1" customWidth="1"/>
    <col min="11" max="11" width="9.28515625" bestFit="1" customWidth="1"/>
    <col min="12" max="12" width="12" bestFit="1" customWidth="1"/>
    <col min="17" max="17" width="9.85546875" bestFit="1" customWidth="1"/>
  </cols>
  <sheetData>
    <row r="1" spans="1:12" x14ac:dyDescent="0.25">
      <c r="A1" s="1357" t="s">
        <v>1027</v>
      </c>
      <c r="B1" s="1357"/>
      <c r="C1" s="1357"/>
      <c r="D1" s="1357"/>
      <c r="E1" s="1357"/>
      <c r="F1" s="1357"/>
      <c r="G1" s="1357"/>
      <c r="H1" s="1357"/>
      <c r="I1" s="1357"/>
      <c r="J1" s="1357"/>
      <c r="K1" s="1357"/>
      <c r="L1" s="1357"/>
    </row>
    <row r="2" spans="1:12" x14ac:dyDescent="0.25">
      <c r="A2" s="1357">
        <v>2023</v>
      </c>
      <c r="B2" s="1357"/>
      <c r="C2" s="1357"/>
      <c r="D2" s="1357"/>
      <c r="E2" s="1357"/>
      <c r="F2" s="1357"/>
      <c r="G2" s="1357"/>
      <c r="H2" s="1357"/>
      <c r="I2" s="1357"/>
      <c r="J2" s="1357"/>
      <c r="K2" s="1357"/>
      <c r="L2" s="1357"/>
    </row>
    <row r="4" spans="1:12" x14ac:dyDescent="0.25">
      <c r="A4" s="38" t="s">
        <v>257</v>
      </c>
      <c r="B4" s="40"/>
    </row>
    <row r="5" spans="1:12" x14ac:dyDescent="0.25">
      <c r="A5" s="46" t="s">
        <v>337</v>
      </c>
      <c r="B5" s="38" t="s">
        <v>657</v>
      </c>
      <c r="I5" s="47" t="s">
        <v>1079</v>
      </c>
      <c r="J5" s="237" t="str">
        <f>+'1 mérleg'!B5</f>
        <v>melléklet az 1/2023 (II.15.) önkormányzati rendelethez</v>
      </c>
    </row>
    <row r="6" spans="1:12" x14ac:dyDescent="0.25">
      <c r="E6" s="2"/>
      <c r="F6" s="2"/>
      <c r="G6" s="222"/>
      <c r="H6" s="2"/>
      <c r="I6" s="2"/>
      <c r="J6" s="222"/>
      <c r="K6" s="2"/>
      <c r="L6" s="2"/>
    </row>
    <row r="7" spans="1:12" ht="15.75" thickBot="1" x14ac:dyDescent="0.3"/>
    <row r="8" spans="1:12" ht="32.25" thickBot="1" x14ac:dyDescent="0.3">
      <c r="A8" s="3" t="s">
        <v>30</v>
      </c>
      <c r="B8" s="278" t="s">
        <v>11</v>
      </c>
      <c r="C8" s="8" t="s">
        <v>867</v>
      </c>
      <c r="D8" s="3" t="s">
        <v>20</v>
      </c>
      <c r="E8" s="30" t="s">
        <v>21</v>
      </c>
      <c r="F8" s="468" t="s">
        <v>10</v>
      </c>
      <c r="G8" s="3" t="s">
        <v>20</v>
      </c>
      <c r="H8" s="30" t="s">
        <v>21</v>
      </c>
      <c r="I8" s="8" t="s">
        <v>829</v>
      </c>
      <c r="J8" s="3" t="s">
        <v>20</v>
      </c>
      <c r="K8" s="30" t="s">
        <v>21</v>
      </c>
      <c r="L8" s="8" t="s">
        <v>1032</v>
      </c>
    </row>
    <row r="9" spans="1:12" ht="15.75" thickBot="1" x14ac:dyDescent="0.3">
      <c r="A9" s="14" t="s">
        <v>31</v>
      </c>
      <c r="B9" s="4" t="s">
        <v>32</v>
      </c>
      <c r="C9" s="931">
        <f>SUM(C10,C17,C18,C20,C21,C19)</f>
        <v>100000</v>
      </c>
      <c r="D9" s="137">
        <f>SUM(D10,D17,D18,D20,D21,D19)</f>
        <v>0</v>
      </c>
      <c r="E9" s="305">
        <f>SUM(E10,E17,E18,E20,E21,E19)</f>
        <v>0</v>
      </c>
      <c r="F9" s="78">
        <f t="shared" ref="F9:F72" si="0">SUM(D9:E9)</f>
        <v>0</v>
      </c>
      <c r="G9" s="137">
        <f>SUM(G10,G17,G18,G20,G21,G19)</f>
        <v>0</v>
      </c>
      <c r="H9" s="305">
        <f>SUM(H10,H17,H18,H20,H21,H19)</f>
        <v>0</v>
      </c>
      <c r="I9" s="78">
        <f t="shared" ref="I9:I72" si="1">SUM(G9:H9)</f>
        <v>0</v>
      </c>
      <c r="J9" s="137">
        <f>SUM(J10,J17,J18,J20,J21,J19)</f>
        <v>0</v>
      </c>
      <c r="K9" s="305">
        <f>SUM(K10,K17,K18,K20,K21,K19)</f>
        <v>0</v>
      </c>
      <c r="L9" s="78">
        <f t="shared" ref="L9:L72" si="2">SUM(J9:K9)</f>
        <v>0</v>
      </c>
    </row>
    <row r="10" spans="1:12" ht="15.75" hidden="1" thickBot="1" x14ac:dyDescent="0.3">
      <c r="A10" s="240" t="s">
        <v>33</v>
      </c>
      <c r="B10" s="241" t="s">
        <v>34</v>
      </c>
      <c r="C10" s="932">
        <f>SUM(C11:C16)</f>
        <v>0</v>
      </c>
      <c r="D10" s="121">
        <f>SUM(D11:D16)</f>
        <v>0</v>
      </c>
      <c r="E10" s="306">
        <f>SUM(E11:E16)</f>
        <v>0</v>
      </c>
      <c r="F10" s="72">
        <f t="shared" si="0"/>
        <v>0</v>
      </c>
      <c r="G10" s="121">
        <f>SUM(G11:G16)</f>
        <v>0</v>
      </c>
      <c r="H10" s="306">
        <f>SUM(H11:H16)</f>
        <v>0</v>
      </c>
      <c r="I10" s="72">
        <f t="shared" si="1"/>
        <v>0</v>
      </c>
      <c r="J10" s="121">
        <f>SUM(J11:J16)</f>
        <v>0</v>
      </c>
      <c r="K10" s="306">
        <f>SUM(K11:K16)</f>
        <v>0</v>
      </c>
      <c r="L10" s="72">
        <f t="shared" si="2"/>
        <v>0</v>
      </c>
    </row>
    <row r="11" spans="1:12" ht="15.75" hidden="1" thickBot="1" x14ac:dyDescent="0.3">
      <c r="A11" s="12" t="s">
        <v>35</v>
      </c>
      <c r="B11" s="6" t="s">
        <v>36</v>
      </c>
      <c r="C11" s="882"/>
      <c r="D11" s="123"/>
      <c r="E11" s="307"/>
      <c r="F11" s="74">
        <f t="shared" si="0"/>
        <v>0</v>
      </c>
      <c r="G11" s="123"/>
      <c r="H11" s="307"/>
      <c r="I11" s="74">
        <f t="shared" si="1"/>
        <v>0</v>
      </c>
      <c r="J11" s="123"/>
      <c r="K11" s="307"/>
      <c r="L11" s="74">
        <f t="shared" si="2"/>
        <v>0</v>
      </c>
    </row>
    <row r="12" spans="1:12" ht="15.75" hidden="1" thickBot="1" x14ac:dyDescent="0.3">
      <c r="A12" s="12" t="s">
        <v>37</v>
      </c>
      <c r="B12" s="6" t="s">
        <v>38</v>
      </c>
      <c r="C12" s="882"/>
      <c r="D12" s="123"/>
      <c r="E12" s="307"/>
      <c r="F12" s="74">
        <f t="shared" si="0"/>
        <v>0</v>
      </c>
      <c r="G12" s="123"/>
      <c r="H12" s="307"/>
      <c r="I12" s="74">
        <f t="shared" si="1"/>
        <v>0</v>
      </c>
      <c r="J12" s="123"/>
      <c r="K12" s="307"/>
      <c r="L12" s="74">
        <f t="shared" si="2"/>
        <v>0</v>
      </c>
    </row>
    <row r="13" spans="1:12" ht="15.75" hidden="1" thickBot="1" x14ac:dyDescent="0.3">
      <c r="A13" s="12" t="s">
        <v>39</v>
      </c>
      <c r="B13" s="6" t="s">
        <v>40</v>
      </c>
      <c r="C13" s="882"/>
      <c r="D13" s="123"/>
      <c r="E13" s="307"/>
      <c r="F13" s="74">
        <f t="shared" si="0"/>
        <v>0</v>
      </c>
      <c r="G13" s="123"/>
      <c r="H13" s="307"/>
      <c r="I13" s="74">
        <f t="shared" si="1"/>
        <v>0</v>
      </c>
      <c r="J13" s="123"/>
      <c r="K13" s="307"/>
      <c r="L13" s="74">
        <f t="shared" si="2"/>
        <v>0</v>
      </c>
    </row>
    <row r="14" spans="1:12" ht="15.75" hidden="1" thickBot="1" x14ac:dyDescent="0.3">
      <c r="A14" s="12" t="s">
        <v>41</v>
      </c>
      <c r="B14" s="6" t="s">
        <v>42</v>
      </c>
      <c r="C14" s="882"/>
      <c r="D14" s="123"/>
      <c r="E14" s="307"/>
      <c r="F14" s="74">
        <f t="shared" si="0"/>
        <v>0</v>
      </c>
      <c r="G14" s="123"/>
      <c r="H14" s="307"/>
      <c r="I14" s="74">
        <f t="shared" si="1"/>
        <v>0</v>
      </c>
      <c r="J14" s="123"/>
      <c r="K14" s="307"/>
      <c r="L14" s="74">
        <f t="shared" si="2"/>
        <v>0</v>
      </c>
    </row>
    <row r="15" spans="1:12" ht="15.75" hidden="1" thickBot="1" x14ac:dyDescent="0.3">
      <c r="A15" s="12" t="s">
        <v>43</v>
      </c>
      <c r="B15" s="6" t="s">
        <v>44</v>
      </c>
      <c r="C15" s="882"/>
      <c r="D15" s="123"/>
      <c r="E15" s="307"/>
      <c r="F15" s="74">
        <f t="shared" si="0"/>
        <v>0</v>
      </c>
      <c r="G15" s="123"/>
      <c r="H15" s="307"/>
      <c r="I15" s="74">
        <f t="shared" si="1"/>
        <v>0</v>
      </c>
      <c r="J15" s="123"/>
      <c r="K15" s="307"/>
      <c r="L15" s="74">
        <f t="shared" si="2"/>
        <v>0</v>
      </c>
    </row>
    <row r="16" spans="1:12" ht="15.75" hidden="1" thickBot="1" x14ac:dyDescent="0.3">
      <c r="A16" s="12" t="s">
        <v>45</v>
      </c>
      <c r="B16" s="6" t="s">
        <v>46</v>
      </c>
      <c r="C16" s="882"/>
      <c r="D16" s="123"/>
      <c r="E16" s="307"/>
      <c r="F16" s="74">
        <f t="shared" si="0"/>
        <v>0</v>
      </c>
      <c r="G16" s="123"/>
      <c r="H16" s="307"/>
      <c r="I16" s="74">
        <f t="shared" si="1"/>
        <v>0</v>
      </c>
      <c r="J16" s="123"/>
      <c r="K16" s="307"/>
      <c r="L16" s="74">
        <f t="shared" si="2"/>
        <v>0</v>
      </c>
    </row>
    <row r="17" spans="1:12" ht="15.75" hidden="1" thickBot="1" x14ac:dyDescent="0.3">
      <c r="A17" s="12" t="s">
        <v>47</v>
      </c>
      <c r="B17" s="6" t="s">
        <v>48</v>
      </c>
      <c r="C17" s="882"/>
      <c r="D17" s="123"/>
      <c r="E17" s="307"/>
      <c r="F17" s="74">
        <f t="shared" si="0"/>
        <v>0</v>
      </c>
      <c r="G17" s="123"/>
      <c r="H17" s="307"/>
      <c r="I17" s="74">
        <f t="shared" si="1"/>
        <v>0</v>
      </c>
      <c r="J17" s="123"/>
      <c r="K17" s="307"/>
      <c r="L17" s="74">
        <f t="shared" si="2"/>
        <v>0</v>
      </c>
    </row>
    <row r="18" spans="1:12" ht="15.75" hidden="1" thickBot="1" x14ac:dyDescent="0.3">
      <c r="A18" s="12" t="s">
        <v>49</v>
      </c>
      <c r="B18" s="6" t="s">
        <v>50</v>
      </c>
      <c r="C18" s="882"/>
      <c r="D18" s="123"/>
      <c r="E18" s="307"/>
      <c r="F18" s="74">
        <f t="shared" si="0"/>
        <v>0</v>
      </c>
      <c r="G18" s="123"/>
      <c r="H18" s="307"/>
      <c r="I18" s="74">
        <f t="shared" si="1"/>
        <v>0</v>
      </c>
      <c r="J18" s="123"/>
      <c r="K18" s="307"/>
      <c r="L18" s="74">
        <f t="shared" si="2"/>
        <v>0</v>
      </c>
    </row>
    <row r="19" spans="1:12" ht="15.75" hidden="1" thickBot="1" x14ac:dyDescent="0.3">
      <c r="A19" s="13" t="s">
        <v>253</v>
      </c>
      <c r="B19" s="21" t="s">
        <v>254</v>
      </c>
      <c r="C19" s="882"/>
      <c r="D19" s="123"/>
      <c r="E19" s="307"/>
      <c r="F19" s="74">
        <f t="shared" si="0"/>
        <v>0</v>
      </c>
      <c r="G19" s="123"/>
      <c r="H19" s="307"/>
      <c r="I19" s="74">
        <f t="shared" si="1"/>
        <v>0</v>
      </c>
      <c r="J19" s="123"/>
      <c r="K19" s="307"/>
      <c r="L19" s="74">
        <f t="shared" si="2"/>
        <v>0</v>
      </c>
    </row>
    <row r="20" spans="1:12" ht="15.75" hidden="1" thickBot="1" x14ac:dyDescent="0.3">
      <c r="A20" s="13" t="s">
        <v>51</v>
      </c>
      <c r="B20" s="21" t="s">
        <v>52</v>
      </c>
      <c r="C20" s="935"/>
      <c r="D20" s="231"/>
      <c r="E20" s="335"/>
      <c r="F20" s="324">
        <f t="shared" si="0"/>
        <v>0</v>
      </c>
      <c r="G20" s="231"/>
      <c r="H20" s="335"/>
      <c r="I20" s="324">
        <f t="shared" si="1"/>
        <v>0</v>
      </c>
      <c r="J20" s="231"/>
      <c r="K20" s="335"/>
      <c r="L20" s="324">
        <f t="shared" si="2"/>
        <v>0</v>
      </c>
    </row>
    <row r="21" spans="1:12" ht="15.75" thickBot="1" x14ac:dyDescent="0.3">
      <c r="A21" s="977" t="s">
        <v>53</v>
      </c>
      <c r="B21" s="978" t="s">
        <v>54</v>
      </c>
      <c r="C21" s="931">
        <v>100000</v>
      </c>
      <c r="D21" s="137">
        <v>0</v>
      </c>
      <c r="E21" s="305"/>
      <c r="F21" s="78">
        <f t="shared" si="0"/>
        <v>0</v>
      </c>
      <c r="G21" s="137">
        <v>0</v>
      </c>
      <c r="H21" s="305"/>
      <c r="I21" s="78">
        <f t="shared" si="1"/>
        <v>0</v>
      </c>
      <c r="J21" s="137">
        <v>0</v>
      </c>
      <c r="K21" s="305"/>
      <c r="L21" s="78">
        <f t="shared" si="2"/>
        <v>0</v>
      </c>
    </row>
    <row r="22" spans="1:12" x14ac:dyDescent="0.25">
      <c r="A22" s="11" t="s">
        <v>55</v>
      </c>
      <c r="B22" s="777" t="s">
        <v>15</v>
      </c>
      <c r="C22" s="944">
        <f>SUM(C23:C24)</f>
        <v>0</v>
      </c>
      <c r="D22" s="661">
        <f>SUM(D23:D24)</f>
        <v>0</v>
      </c>
      <c r="E22" s="309">
        <f>SUM(E23:E24)</f>
        <v>0</v>
      </c>
      <c r="F22" s="80">
        <f t="shared" si="0"/>
        <v>0</v>
      </c>
      <c r="G22" s="661">
        <f>SUM(G23:G24)</f>
        <v>0</v>
      </c>
      <c r="H22" s="309">
        <f>SUM(H23:H24)</f>
        <v>0</v>
      </c>
      <c r="I22" s="80">
        <f t="shared" si="1"/>
        <v>0</v>
      </c>
      <c r="J22" s="661">
        <f>SUM(J23:J24)</f>
        <v>0</v>
      </c>
      <c r="K22" s="309">
        <f>SUM(K23:K24)</f>
        <v>0</v>
      </c>
      <c r="L22" s="80">
        <f t="shared" si="2"/>
        <v>0</v>
      </c>
    </row>
    <row r="23" spans="1:12" hidden="1" x14ac:dyDescent="0.25">
      <c r="A23" s="336"/>
      <c r="B23" s="6" t="s">
        <v>255</v>
      </c>
      <c r="C23" s="882"/>
      <c r="D23" s="123"/>
      <c r="E23" s="307"/>
      <c r="F23" s="74">
        <f t="shared" si="0"/>
        <v>0</v>
      </c>
      <c r="G23" s="123"/>
      <c r="H23" s="307"/>
      <c r="I23" s="74">
        <f t="shared" si="1"/>
        <v>0</v>
      </c>
      <c r="J23" s="123"/>
      <c r="K23" s="307"/>
      <c r="L23" s="74">
        <f t="shared" si="2"/>
        <v>0</v>
      </c>
    </row>
    <row r="24" spans="1:12" ht="15.75" hidden="1" thickBot="1" x14ac:dyDescent="0.3">
      <c r="A24" s="337"/>
      <c r="B24" s="28" t="s">
        <v>256</v>
      </c>
      <c r="C24" s="933"/>
      <c r="D24" s="124"/>
      <c r="E24" s="308"/>
      <c r="F24" s="74">
        <f t="shared" si="0"/>
        <v>0</v>
      </c>
      <c r="G24" s="124"/>
      <c r="H24" s="308"/>
      <c r="I24" s="74">
        <f t="shared" si="1"/>
        <v>0</v>
      </c>
      <c r="J24" s="124"/>
      <c r="K24" s="308"/>
      <c r="L24" s="74">
        <f t="shared" si="2"/>
        <v>0</v>
      </c>
    </row>
    <row r="25" spans="1:12" ht="15.75" thickBot="1" x14ac:dyDescent="0.3">
      <c r="A25" s="974" t="s">
        <v>56</v>
      </c>
      <c r="B25" s="134" t="s">
        <v>13</v>
      </c>
      <c r="C25" s="934">
        <f>C26+C30+C38</f>
        <v>0</v>
      </c>
      <c r="D25" s="122">
        <f>D26+D30+D38</f>
        <v>0</v>
      </c>
      <c r="E25" s="310">
        <f>E26+E30+E38</f>
        <v>0</v>
      </c>
      <c r="F25" s="76">
        <f t="shared" si="0"/>
        <v>0</v>
      </c>
      <c r="G25" s="122">
        <f>G26+G30+G38</f>
        <v>0</v>
      </c>
      <c r="H25" s="310">
        <f>H26+H30+H38</f>
        <v>0</v>
      </c>
      <c r="I25" s="76">
        <f t="shared" si="1"/>
        <v>0</v>
      </c>
      <c r="J25" s="122">
        <f>J26+J30+J38</f>
        <v>0</v>
      </c>
      <c r="K25" s="310">
        <f>K26+K30+K38</f>
        <v>0</v>
      </c>
      <c r="L25" s="76">
        <f t="shared" si="2"/>
        <v>0</v>
      </c>
    </row>
    <row r="26" spans="1:12" ht="15.75" hidden="1" thickBot="1" x14ac:dyDescent="0.3">
      <c r="A26" s="240" t="s">
        <v>57</v>
      </c>
      <c r="B26" s="241" t="s">
        <v>58</v>
      </c>
      <c r="C26" s="932">
        <f>SUM(C27:C29)</f>
        <v>0</v>
      </c>
      <c r="D26" s="121">
        <f>SUM(D27:D29)</f>
        <v>0</v>
      </c>
      <c r="E26" s="306">
        <f>SUM(E27:E29)</f>
        <v>0</v>
      </c>
      <c r="F26" s="72">
        <f t="shared" si="0"/>
        <v>0</v>
      </c>
      <c r="G26" s="121">
        <f>SUM(G27:G29)</f>
        <v>0</v>
      </c>
      <c r="H26" s="306">
        <f>SUM(H27:H29)</f>
        <v>0</v>
      </c>
      <c r="I26" s="72">
        <f t="shared" si="1"/>
        <v>0</v>
      </c>
      <c r="J26" s="121">
        <f>SUM(J27:J29)</f>
        <v>0</v>
      </c>
      <c r="K26" s="306">
        <f>SUM(K27:K29)</f>
        <v>0</v>
      </c>
      <c r="L26" s="72">
        <f t="shared" si="2"/>
        <v>0</v>
      </c>
    </row>
    <row r="27" spans="1:12" ht="15.75" hidden="1" thickBot="1" x14ac:dyDescent="0.3">
      <c r="A27" s="12"/>
      <c r="B27" s="6" t="s">
        <v>59</v>
      </c>
      <c r="C27" s="882"/>
      <c r="D27" s="123"/>
      <c r="E27" s="307"/>
      <c r="F27" s="74">
        <f t="shared" si="0"/>
        <v>0</v>
      </c>
      <c r="G27" s="123"/>
      <c r="H27" s="307"/>
      <c r="I27" s="74">
        <f t="shared" si="1"/>
        <v>0</v>
      </c>
      <c r="J27" s="123"/>
      <c r="K27" s="307"/>
      <c r="L27" s="74">
        <f t="shared" si="2"/>
        <v>0</v>
      </c>
    </row>
    <row r="28" spans="1:12" ht="15.75" hidden="1" thickBot="1" x14ac:dyDescent="0.3">
      <c r="A28" s="12"/>
      <c r="B28" s="6" t="s">
        <v>60</v>
      </c>
      <c r="C28" s="882"/>
      <c r="D28" s="123"/>
      <c r="E28" s="307"/>
      <c r="F28" s="74">
        <f t="shared" si="0"/>
        <v>0</v>
      </c>
      <c r="G28" s="123"/>
      <c r="H28" s="307"/>
      <c r="I28" s="74">
        <f t="shared" si="1"/>
        <v>0</v>
      </c>
      <c r="J28" s="123"/>
      <c r="K28" s="307"/>
      <c r="L28" s="74">
        <f t="shared" si="2"/>
        <v>0</v>
      </c>
    </row>
    <row r="29" spans="1:12" ht="15.75" hidden="1" thickBot="1" x14ac:dyDescent="0.3">
      <c r="A29" s="12"/>
      <c r="B29" s="6" t="s">
        <v>61</v>
      </c>
      <c r="C29" s="882"/>
      <c r="D29" s="123"/>
      <c r="E29" s="307"/>
      <c r="F29" s="74">
        <f t="shared" si="0"/>
        <v>0</v>
      </c>
      <c r="G29" s="123"/>
      <c r="H29" s="307"/>
      <c r="I29" s="74">
        <f t="shared" si="1"/>
        <v>0</v>
      </c>
      <c r="J29" s="123"/>
      <c r="K29" s="307"/>
      <c r="L29" s="74">
        <f t="shared" si="2"/>
        <v>0</v>
      </c>
    </row>
    <row r="30" spans="1:12" ht="15.75" hidden="1" thickBot="1" x14ac:dyDescent="0.3">
      <c r="A30" s="12" t="s">
        <v>62</v>
      </c>
      <c r="B30" s="6" t="s">
        <v>63</v>
      </c>
      <c r="C30" s="882">
        <f>C31+C33+C34</f>
        <v>0</v>
      </c>
      <c r="D30" s="123">
        <f>D31+D33+D34</f>
        <v>0</v>
      </c>
      <c r="E30" s="307">
        <f>E31+E33+E34</f>
        <v>0</v>
      </c>
      <c r="F30" s="74">
        <f t="shared" si="0"/>
        <v>0</v>
      </c>
      <c r="G30" s="123">
        <f>G31+G33+G34</f>
        <v>0</v>
      </c>
      <c r="H30" s="307">
        <f>H31+H33+H34</f>
        <v>0</v>
      </c>
      <c r="I30" s="74">
        <f t="shared" si="1"/>
        <v>0</v>
      </c>
      <c r="J30" s="123">
        <f>J31+J33+J34</f>
        <v>0</v>
      </c>
      <c r="K30" s="307">
        <f>K31+K33+K34</f>
        <v>0</v>
      </c>
      <c r="L30" s="74">
        <f t="shared" si="2"/>
        <v>0</v>
      </c>
    </row>
    <row r="31" spans="1:12" ht="15.75" hidden="1" thickBot="1" x14ac:dyDescent="0.3">
      <c r="A31" s="12" t="s">
        <v>64</v>
      </c>
      <c r="B31" s="6" t="s">
        <v>65</v>
      </c>
      <c r="C31" s="882">
        <f>C32</f>
        <v>0</v>
      </c>
      <c r="D31" s="123">
        <f>D32</f>
        <v>0</v>
      </c>
      <c r="E31" s="307">
        <f>E32</f>
        <v>0</v>
      </c>
      <c r="F31" s="74">
        <f t="shared" si="0"/>
        <v>0</v>
      </c>
      <c r="G31" s="123">
        <f>G32</f>
        <v>0</v>
      </c>
      <c r="H31" s="307">
        <f>H32</f>
        <v>0</v>
      </c>
      <c r="I31" s="74">
        <f t="shared" si="1"/>
        <v>0</v>
      </c>
      <c r="J31" s="123">
        <f>J32</f>
        <v>0</v>
      </c>
      <c r="K31" s="307">
        <f>K32</f>
        <v>0</v>
      </c>
      <c r="L31" s="74">
        <f t="shared" si="2"/>
        <v>0</v>
      </c>
    </row>
    <row r="32" spans="1:12" ht="15.75" hidden="1" thickBot="1" x14ac:dyDescent="0.3">
      <c r="A32" s="12"/>
      <c r="B32" s="6" t="s">
        <v>66</v>
      </c>
      <c r="C32" s="882"/>
      <c r="D32" s="123"/>
      <c r="E32" s="307"/>
      <c r="F32" s="74">
        <f t="shared" si="0"/>
        <v>0</v>
      </c>
      <c r="G32" s="123"/>
      <c r="H32" s="307"/>
      <c r="I32" s="74">
        <f t="shared" si="1"/>
        <v>0</v>
      </c>
      <c r="J32" s="123"/>
      <c r="K32" s="307"/>
      <c r="L32" s="74">
        <f t="shared" si="2"/>
        <v>0</v>
      </c>
    </row>
    <row r="33" spans="1:12" ht="15.75" hidden="1" thickBot="1" x14ac:dyDescent="0.3">
      <c r="A33" s="12" t="s">
        <v>67</v>
      </c>
      <c r="B33" s="6" t="s">
        <v>68</v>
      </c>
      <c r="C33" s="882"/>
      <c r="D33" s="123"/>
      <c r="E33" s="307"/>
      <c r="F33" s="74">
        <f t="shared" si="0"/>
        <v>0</v>
      </c>
      <c r="G33" s="123"/>
      <c r="H33" s="307"/>
      <c r="I33" s="74">
        <f t="shared" si="1"/>
        <v>0</v>
      </c>
      <c r="J33" s="123"/>
      <c r="K33" s="307"/>
      <c r="L33" s="74">
        <f t="shared" si="2"/>
        <v>0</v>
      </c>
    </row>
    <row r="34" spans="1:12" ht="15.75" hidden="1" thickBot="1" x14ac:dyDescent="0.3">
      <c r="A34" s="12" t="s">
        <v>69</v>
      </c>
      <c r="B34" s="6" t="s">
        <v>70</v>
      </c>
      <c r="C34" s="882">
        <f>SUM(C35:C37)</f>
        <v>0</v>
      </c>
      <c r="D34" s="123">
        <f>SUM(D35:D37)</f>
        <v>0</v>
      </c>
      <c r="E34" s="307">
        <f>SUM(E35:E37)</f>
        <v>0</v>
      </c>
      <c r="F34" s="74">
        <f t="shared" si="0"/>
        <v>0</v>
      </c>
      <c r="G34" s="123">
        <f>SUM(G35:G37)</f>
        <v>0</v>
      </c>
      <c r="H34" s="307">
        <f>SUM(H35:H37)</f>
        <v>0</v>
      </c>
      <c r="I34" s="74">
        <f t="shared" si="1"/>
        <v>0</v>
      </c>
      <c r="J34" s="123">
        <f>SUM(J35:J37)</f>
        <v>0</v>
      </c>
      <c r="K34" s="307">
        <f>SUM(K35:K37)</f>
        <v>0</v>
      </c>
      <c r="L34" s="74">
        <f t="shared" si="2"/>
        <v>0</v>
      </c>
    </row>
    <row r="35" spans="1:12" ht="15.75" hidden="1" thickBot="1" x14ac:dyDescent="0.3">
      <c r="A35" s="12"/>
      <c r="B35" s="6" t="s">
        <v>71</v>
      </c>
      <c r="C35" s="882"/>
      <c r="D35" s="123"/>
      <c r="E35" s="307"/>
      <c r="F35" s="74">
        <f t="shared" si="0"/>
        <v>0</v>
      </c>
      <c r="G35" s="123"/>
      <c r="H35" s="307"/>
      <c r="I35" s="74">
        <f t="shared" si="1"/>
        <v>0</v>
      </c>
      <c r="J35" s="123"/>
      <c r="K35" s="307"/>
      <c r="L35" s="74">
        <f t="shared" si="2"/>
        <v>0</v>
      </c>
    </row>
    <row r="36" spans="1:12" ht="15.75" hidden="1" thickBot="1" x14ac:dyDescent="0.3">
      <c r="A36" s="12"/>
      <c r="B36" s="6" t="s">
        <v>72</v>
      </c>
      <c r="C36" s="882"/>
      <c r="D36" s="123"/>
      <c r="E36" s="307"/>
      <c r="F36" s="74">
        <f t="shared" si="0"/>
        <v>0</v>
      </c>
      <c r="G36" s="123"/>
      <c r="H36" s="307"/>
      <c r="I36" s="74">
        <f t="shared" si="1"/>
        <v>0</v>
      </c>
      <c r="J36" s="123"/>
      <c r="K36" s="307"/>
      <c r="L36" s="74">
        <f t="shared" si="2"/>
        <v>0</v>
      </c>
    </row>
    <row r="37" spans="1:12" ht="15.75" hidden="1" thickBot="1" x14ac:dyDescent="0.3">
      <c r="A37" s="12"/>
      <c r="B37" s="6" t="s">
        <v>73</v>
      </c>
      <c r="C37" s="882"/>
      <c r="D37" s="123"/>
      <c r="E37" s="307"/>
      <c r="F37" s="74">
        <f t="shared" si="0"/>
        <v>0</v>
      </c>
      <c r="G37" s="123"/>
      <c r="H37" s="307"/>
      <c r="I37" s="74">
        <f t="shared" si="1"/>
        <v>0</v>
      </c>
      <c r="J37" s="123"/>
      <c r="K37" s="307"/>
      <c r="L37" s="74">
        <f t="shared" si="2"/>
        <v>0</v>
      </c>
    </row>
    <row r="38" spans="1:12" ht="15.75" hidden="1" thickBot="1" x14ac:dyDescent="0.3">
      <c r="A38" s="12" t="s">
        <v>74</v>
      </c>
      <c r="B38" s="6" t="s">
        <v>75</v>
      </c>
      <c r="C38" s="882">
        <f>SUM(C39:C44)</f>
        <v>0</v>
      </c>
      <c r="D38" s="123">
        <f>SUM(D39:D44)</f>
        <v>0</v>
      </c>
      <c r="E38" s="307">
        <f>SUM(E39:E44)</f>
        <v>0</v>
      </c>
      <c r="F38" s="74">
        <f t="shared" si="0"/>
        <v>0</v>
      </c>
      <c r="G38" s="123">
        <f>SUM(G39:G44)</f>
        <v>0</v>
      </c>
      <c r="H38" s="307">
        <f>SUM(H39:H44)</f>
        <v>0</v>
      </c>
      <c r="I38" s="74">
        <f t="shared" si="1"/>
        <v>0</v>
      </c>
      <c r="J38" s="123">
        <f>SUM(J39:J44)</f>
        <v>0</v>
      </c>
      <c r="K38" s="307">
        <f>SUM(K39:K44)</f>
        <v>0</v>
      </c>
      <c r="L38" s="74">
        <f t="shared" si="2"/>
        <v>0</v>
      </c>
    </row>
    <row r="39" spans="1:12" ht="15.75" hidden="1" thickBot="1" x14ac:dyDescent="0.3">
      <c r="A39" s="12"/>
      <c r="B39" s="6" t="s">
        <v>76</v>
      </c>
      <c r="C39" s="882"/>
      <c r="D39" s="123"/>
      <c r="E39" s="307"/>
      <c r="F39" s="74">
        <f t="shared" si="0"/>
        <v>0</v>
      </c>
      <c r="G39" s="123"/>
      <c r="H39" s="307"/>
      <c r="I39" s="74">
        <f t="shared" si="1"/>
        <v>0</v>
      </c>
      <c r="J39" s="123"/>
      <c r="K39" s="307"/>
      <c r="L39" s="74">
        <f t="shared" si="2"/>
        <v>0</v>
      </c>
    </row>
    <row r="40" spans="1:12" ht="15.75" hidden="1" thickBot="1" x14ac:dyDescent="0.3">
      <c r="A40" s="12"/>
      <c r="B40" s="6" t="s">
        <v>77</v>
      </c>
      <c r="C40" s="882"/>
      <c r="D40" s="123"/>
      <c r="E40" s="307"/>
      <c r="F40" s="74">
        <f t="shared" si="0"/>
        <v>0</v>
      </c>
      <c r="G40" s="123"/>
      <c r="H40" s="307"/>
      <c r="I40" s="74">
        <f t="shared" si="1"/>
        <v>0</v>
      </c>
      <c r="J40" s="123"/>
      <c r="K40" s="307"/>
      <c r="L40" s="74">
        <f t="shared" si="2"/>
        <v>0</v>
      </c>
    </row>
    <row r="41" spans="1:12" ht="15.75" hidden="1" thickBot="1" x14ac:dyDescent="0.3">
      <c r="A41" s="12"/>
      <c r="B41" s="6" t="s">
        <v>78</v>
      </c>
      <c r="C41" s="882"/>
      <c r="D41" s="123"/>
      <c r="E41" s="307"/>
      <c r="F41" s="74">
        <f t="shared" si="0"/>
        <v>0</v>
      </c>
      <c r="G41" s="123"/>
      <c r="H41" s="307"/>
      <c r="I41" s="74">
        <f t="shared" si="1"/>
        <v>0</v>
      </c>
      <c r="J41" s="123"/>
      <c r="K41" s="307"/>
      <c r="L41" s="74">
        <f t="shared" si="2"/>
        <v>0</v>
      </c>
    </row>
    <row r="42" spans="1:12" ht="15.75" hidden="1" thickBot="1" x14ac:dyDescent="0.3">
      <c r="A42" s="12"/>
      <c r="B42" s="6" t="s">
        <v>79</v>
      </c>
      <c r="C42" s="882"/>
      <c r="D42" s="123"/>
      <c r="E42" s="307"/>
      <c r="F42" s="74">
        <f t="shared" si="0"/>
        <v>0</v>
      </c>
      <c r="G42" s="123"/>
      <c r="H42" s="307"/>
      <c r="I42" s="74">
        <f t="shared" si="1"/>
        <v>0</v>
      </c>
      <c r="J42" s="123"/>
      <c r="K42" s="307"/>
      <c r="L42" s="74">
        <f t="shared" si="2"/>
        <v>0</v>
      </c>
    </row>
    <row r="43" spans="1:12" ht="15.75" hidden="1" thickBot="1" x14ac:dyDescent="0.3">
      <c r="A43" s="12"/>
      <c r="B43" s="6" t="s">
        <v>80</v>
      </c>
      <c r="C43" s="882"/>
      <c r="D43" s="123"/>
      <c r="E43" s="307"/>
      <c r="F43" s="74">
        <f t="shared" si="0"/>
        <v>0</v>
      </c>
      <c r="G43" s="123"/>
      <c r="H43" s="307"/>
      <c r="I43" s="74">
        <f t="shared" si="1"/>
        <v>0</v>
      </c>
      <c r="J43" s="123"/>
      <c r="K43" s="307"/>
      <c r="L43" s="74">
        <f t="shared" si="2"/>
        <v>0</v>
      </c>
    </row>
    <row r="44" spans="1:12" ht="15.75" hidden="1" thickBot="1" x14ac:dyDescent="0.3">
      <c r="A44" s="13"/>
      <c r="B44" s="21" t="s">
        <v>81</v>
      </c>
      <c r="C44" s="935"/>
      <c r="D44" s="231"/>
      <c r="E44" s="335"/>
      <c r="F44" s="324">
        <f t="shared" si="0"/>
        <v>0</v>
      </c>
      <c r="G44" s="231"/>
      <c r="H44" s="335"/>
      <c r="I44" s="324">
        <f t="shared" si="1"/>
        <v>0</v>
      </c>
      <c r="J44" s="231"/>
      <c r="K44" s="335"/>
      <c r="L44" s="324">
        <f t="shared" si="2"/>
        <v>0</v>
      </c>
    </row>
    <row r="45" spans="1:12" ht="15.75" thickBot="1" x14ac:dyDescent="0.3">
      <c r="A45" s="14" t="s">
        <v>82</v>
      </c>
      <c r="B45" s="4" t="s">
        <v>14</v>
      </c>
      <c r="C45" s="931">
        <f>C46+C47+C48+C49+C54+C55+C56+C57+C58+C59+C60</f>
        <v>28918686</v>
      </c>
      <c r="D45" s="137">
        <f>D46+D47+D48+D49+D54+D55+D56+D57+D58+D59+D60</f>
        <v>29200000</v>
      </c>
      <c r="E45" s="305">
        <f>E46+E47+E48+E49+E54+E55+E56+E57+E58+E59+E60</f>
        <v>0</v>
      </c>
      <c r="F45" s="78">
        <f t="shared" si="0"/>
        <v>29200000</v>
      </c>
      <c r="G45" s="137">
        <f>G46+G47+G48+G49+G54+G55+G56+G57+G58+G59+G60</f>
        <v>29200000</v>
      </c>
      <c r="H45" s="305">
        <f>H46+H47+H48+H49+H54+H55+H56+H57+H58+H59+H60</f>
        <v>0</v>
      </c>
      <c r="I45" s="78">
        <f t="shared" si="1"/>
        <v>29200000</v>
      </c>
      <c r="J45" s="137">
        <f>J46+J47+J48+J49+J54+J55+J56+J57+J58+J59+J60</f>
        <v>31006414</v>
      </c>
      <c r="K45" s="305">
        <f>K46+K47+K48+K49+K54+K55+K56+K57+K58+K59+K60</f>
        <v>0</v>
      </c>
      <c r="L45" s="78">
        <f t="shared" si="2"/>
        <v>31006414</v>
      </c>
    </row>
    <row r="46" spans="1:12" x14ac:dyDescent="0.25">
      <c r="A46" s="240" t="s">
        <v>83</v>
      </c>
      <c r="B46" s="241" t="s">
        <v>84</v>
      </c>
      <c r="C46" s="932">
        <v>22252126</v>
      </c>
      <c r="D46" s="121">
        <v>22834646</v>
      </c>
      <c r="E46" s="306"/>
      <c r="F46" s="72">
        <f t="shared" si="0"/>
        <v>22834646</v>
      </c>
      <c r="G46" s="121">
        <v>22834646</v>
      </c>
      <c r="H46" s="306"/>
      <c r="I46" s="72">
        <f t="shared" si="1"/>
        <v>22834646</v>
      </c>
      <c r="J46" s="121">
        <v>24005372</v>
      </c>
      <c r="K46" s="306"/>
      <c r="L46" s="72">
        <f t="shared" si="2"/>
        <v>24005372</v>
      </c>
    </row>
    <row r="47" spans="1:12" x14ac:dyDescent="0.25">
      <c r="A47" s="12" t="s">
        <v>85</v>
      </c>
      <c r="B47" s="6" t="s">
        <v>86</v>
      </c>
      <c r="C47" s="882">
        <v>518506</v>
      </c>
      <c r="D47" s="123">
        <v>157480</v>
      </c>
      <c r="E47" s="307"/>
      <c r="F47" s="74">
        <f t="shared" si="0"/>
        <v>157480</v>
      </c>
      <c r="G47" s="123">
        <v>157480</v>
      </c>
      <c r="H47" s="307"/>
      <c r="I47" s="74">
        <f t="shared" si="1"/>
        <v>157480</v>
      </c>
      <c r="J47" s="123">
        <v>409148</v>
      </c>
      <c r="K47" s="307"/>
      <c r="L47" s="74">
        <f t="shared" si="2"/>
        <v>409148</v>
      </c>
    </row>
    <row r="48" spans="1:12" x14ac:dyDescent="0.25">
      <c r="A48" s="12" t="s">
        <v>87</v>
      </c>
      <c r="B48" s="6" t="s">
        <v>88</v>
      </c>
      <c r="C48" s="882"/>
      <c r="D48" s="123"/>
      <c r="E48" s="307"/>
      <c r="F48" s="74">
        <f t="shared" si="0"/>
        <v>0</v>
      </c>
      <c r="G48" s="123"/>
      <c r="H48" s="307"/>
      <c r="I48" s="74">
        <f t="shared" si="1"/>
        <v>0</v>
      </c>
      <c r="J48" s="123"/>
      <c r="K48" s="307"/>
      <c r="L48" s="74">
        <f t="shared" si="2"/>
        <v>0</v>
      </c>
    </row>
    <row r="49" spans="1:12" x14ac:dyDescent="0.25">
      <c r="A49" s="12" t="s">
        <v>89</v>
      </c>
      <c r="B49" s="6" t="s">
        <v>90</v>
      </c>
      <c r="C49" s="882"/>
      <c r="D49" s="123"/>
      <c r="E49" s="307">
        <f>SUM(E50:E53)</f>
        <v>0</v>
      </c>
      <c r="F49" s="74">
        <f t="shared" si="0"/>
        <v>0</v>
      </c>
      <c r="G49" s="123"/>
      <c r="H49" s="307">
        <f>SUM(H50:H53)</f>
        <v>0</v>
      </c>
      <c r="I49" s="74">
        <f t="shared" si="1"/>
        <v>0</v>
      </c>
      <c r="J49" s="123"/>
      <c r="K49" s="307">
        <f>SUM(K50:K53)</f>
        <v>0</v>
      </c>
      <c r="L49" s="74">
        <f t="shared" si="2"/>
        <v>0</v>
      </c>
    </row>
    <row r="50" spans="1:12" x14ac:dyDescent="0.25">
      <c r="A50" s="12"/>
      <c r="B50" s="6" t="s">
        <v>91</v>
      </c>
      <c r="C50" s="882"/>
      <c r="D50" s="123"/>
      <c r="E50" s="307"/>
      <c r="F50" s="74">
        <f t="shared" si="0"/>
        <v>0</v>
      </c>
      <c r="G50" s="123"/>
      <c r="H50" s="307"/>
      <c r="I50" s="74">
        <f t="shared" si="1"/>
        <v>0</v>
      </c>
      <c r="J50" s="123"/>
      <c r="K50" s="307"/>
      <c r="L50" s="74">
        <f t="shared" si="2"/>
        <v>0</v>
      </c>
    </row>
    <row r="51" spans="1:12" x14ac:dyDescent="0.25">
      <c r="A51" s="12"/>
      <c r="B51" s="6" t="s">
        <v>92</v>
      </c>
      <c r="C51" s="882"/>
      <c r="D51" s="123"/>
      <c r="E51" s="307"/>
      <c r="F51" s="74">
        <f t="shared" si="0"/>
        <v>0</v>
      </c>
      <c r="G51" s="123"/>
      <c r="H51" s="307"/>
      <c r="I51" s="74">
        <f t="shared" si="1"/>
        <v>0</v>
      </c>
      <c r="J51" s="123"/>
      <c r="K51" s="307"/>
      <c r="L51" s="74">
        <f t="shared" si="2"/>
        <v>0</v>
      </c>
    </row>
    <row r="52" spans="1:12" x14ac:dyDescent="0.25">
      <c r="A52" s="12"/>
      <c r="B52" s="6" t="s">
        <v>93</v>
      </c>
      <c r="C52" s="882"/>
      <c r="D52" s="123"/>
      <c r="E52" s="307"/>
      <c r="F52" s="74">
        <f t="shared" si="0"/>
        <v>0</v>
      </c>
      <c r="G52" s="123"/>
      <c r="H52" s="307"/>
      <c r="I52" s="74">
        <f t="shared" si="1"/>
        <v>0</v>
      </c>
      <c r="J52" s="123"/>
      <c r="K52" s="307"/>
      <c r="L52" s="74">
        <f t="shared" si="2"/>
        <v>0</v>
      </c>
    </row>
    <row r="53" spans="1:12" x14ac:dyDescent="0.25">
      <c r="A53" s="12"/>
      <c r="B53" s="6" t="s">
        <v>94</v>
      </c>
      <c r="C53" s="882"/>
      <c r="D53" s="123"/>
      <c r="E53" s="307"/>
      <c r="F53" s="74">
        <f t="shared" si="0"/>
        <v>0</v>
      </c>
      <c r="G53" s="123"/>
      <c r="H53" s="307"/>
      <c r="I53" s="74">
        <f t="shared" si="1"/>
        <v>0</v>
      </c>
      <c r="J53" s="123"/>
      <c r="K53" s="307"/>
      <c r="L53" s="74">
        <f t="shared" si="2"/>
        <v>0</v>
      </c>
    </row>
    <row r="54" spans="1:12" x14ac:dyDescent="0.25">
      <c r="A54" s="12" t="s">
        <v>95</v>
      </c>
      <c r="B54" s="6" t="s">
        <v>96</v>
      </c>
      <c r="C54" s="882"/>
      <c r="D54" s="123"/>
      <c r="E54" s="307"/>
      <c r="F54" s="74">
        <f t="shared" si="0"/>
        <v>0</v>
      </c>
      <c r="G54" s="123"/>
      <c r="H54" s="307"/>
      <c r="I54" s="74">
        <f t="shared" si="1"/>
        <v>0</v>
      </c>
      <c r="J54" s="123"/>
      <c r="K54" s="307"/>
      <c r="L54" s="74">
        <f t="shared" si="2"/>
        <v>0</v>
      </c>
    </row>
    <row r="55" spans="1:12" x14ac:dyDescent="0.25">
      <c r="A55" s="12" t="s">
        <v>97</v>
      </c>
      <c r="B55" s="6" t="s">
        <v>98</v>
      </c>
      <c r="C55" s="882">
        <v>6148052</v>
      </c>
      <c r="D55" s="123">
        <f>6165354+42520</f>
        <v>6207874</v>
      </c>
      <c r="E55" s="307"/>
      <c r="F55" s="74">
        <f t="shared" si="0"/>
        <v>6207874</v>
      </c>
      <c r="G55" s="123">
        <f>6165354+42520</f>
        <v>6207874</v>
      </c>
      <c r="H55" s="307"/>
      <c r="I55" s="74">
        <f t="shared" si="1"/>
        <v>6207874</v>
      </c>
      <c r="J55" s="123">
        <v>6591894</v>
      </c>
      <c r="K55" s="307"/>
      <c r="L55" s="74">
        <f t="shared" si="2"/>
        <v>6591894</v>
      </c>
    </row>
    <row r="56" spans="1:12" x14ac:dyDescent="0.25">
      <c r="A56" s="12" t="s">
        <v>99</v>
      </c>
      <c r="B56" s="6" t="s">
        <v>100</v>
      </c>
      <c r="C56" s="882"/>
      <c r="D56" s="123"/>
      <c r="E56" s="307"/>
      <c r="F56" s="74">
        <f t="shared" si="0"/>
        <v>0</v>
      </c>
      <c r="G56" s="123"/>
      <c r="H56" s="307"/>
      <c r="I56" s="74">
        <f t="shared" si="1"/>
        <v>0</v>
      </c>
      <c r="J56" s="123"/>
      <c r="K56" s="307"/>
      <c r="L56" s="74">
        <f t="shared" si="2"/>
        <v>0</v>
      </c>
    </row>
    <row r="57" spans="1:12" x14ac:dyDescent="0.25">
      <c r="A57" s="12" t="s">
        <v>101</v>
      </c>
      <c r="B57" s="6" t="s">
        <v>102</v>
      </c>
      <c r="C57" s="882"/>
      <c r="D57" s="123"/>
      <c r="E57" s="307"/>
      <c r="F57" s="74">
        <f t="shared" si="0"/>
        <v>0</v>
      </c>
      <c r="G57" s="123"/>
      <c r="H57" s="307"/>
      <c r="I57" s="74">
        <f t="shared" si="1"/>
        <v>0</v>
      </c>
      <c r="J57" s="123"/>
      <c r="K57" s="307"/>
      <c r="L57" s="74">
        <f t="shared" si="2"/>
        <v>0</v>
      </c>
    </row>
    <row r="58" spans="1:12" x14ac:dyDescent="0.25">
      <c r="A58" s="12" t="s">
        <v>103</v>
      </c>
      <c r="B58" s="6" t="s">
        <v>104</v>
      </c>
      <c r="C58" s="882"/>
      <c r="D58" s="123"/>
      <c r="E58" s="307"/>
      <c r="F58" s="74">
        <f t="shared" si="0"/>
        <v>0</v>
      </c>
      <c r="G58" s="123"/>
      <c r="H58" s="307"/>
      <c r="I58" s="74">
        <f t="shared" si="1"/>
        <v>0</v>
      </c>
      <c r="J58" s="123"/>
      <c r="K58" s="307"/>
      <c r="L58" s="74">
        <f t="shared" si="2"/>
        <v>0</v>
      </c>
    </row>
    <row r="59" spans="1:12" x14ac:dyDescent="0.25">
      <c r="A59" s="12" t="s">
        <v>105</v>
      </c>
      <c r="B59" s="6" t="s">
        <v>106</v>
      </c>
      <c r="C59" s="882"/>
      <c r="D59" s="123"/>
      <c r="E59" s="307"/>
      <c r="F59" s="74">
        <f t="shared" si="0"/>
        <v>0</v>
      </c>
      <c r="G59" s="123"/>
      <c r="H59" s="307"/>
      <c r="I59" s="74">
        <f t="shared" si="1"/>
        <v>0</v>
      </c>
      <c r="J59" s="123"/>
      <c r="K59" s="307"/>
      <c r="L59" s="74">
        <f t="shared" si="2"/>
        <v>0</v>
      </c>
    </row>
    <row r="60" spans="1:12" ht="15.75" thickBot="1" x14ac:dyDescent="0.3">
      <c r="A60" s="13" t="s">
        <v>107</v>
      </c>
      <c r="B60" s="21" t="s">
        <v>108</v>
      </c>
      <c r="C60" s="935">
        <v>2</v>
      </c>
      <c r="D60" s="231"/>
      <c r="E60" s="335"/>
      <c r="F60" s="324">
        <f t="shared" si="0"/>
        <v>0</v>
      </c>
      <c r="G60" s="231"/>
      <c r="H60" s="335"/>
      <c r="I60" s="324">
        <f t="shared" si="1"/>
        <v>0</v>
      </c>
      <c r="J60" s="231"/>
      <c r="K60" s="335"/>
      <c r="L60" s="324">
        <f t="shared" si="2"/>
        <v>0</v>
      </c>
    </row>
    <row r="61" spans="1:12" ht="15.75" thickBot="1" x14ac:dyDescent="0.3">
      <c r="A61" s="14" t="s">
        <v>109</v>
      </c>
      <c r="B61" s="4" t="s">
        <v>16</v>
      </c>
      <c r="C61" s="931">
        <f>SUM(C62:C66)</f>
        <v>0</v>
      </c>
      <c r="D61" s="137">
        <f>SUM(D62:D66)</f>
        <v>0</v>
      </c>
      <c r="E61" s="305">
        <f>SUM(E62:E66)</f>
        <v>0</v>
      </c>
      <c r="F61" s="78">
        <f t="shared" si="0"/>
        <v>0</v>
      </c>
      <c r="G61" s="137">
        <f>SUM(G62:G66)</f>
        <v>0</v>
      </c>
      <c r="H61" s="305">
        <f>SUM(H62:H66)</f>
        <v>0</v>
      </c>
      <c r="I61" s="78">
        <f t="shared" si="1"/>
        <v>0</v>
      </c>
      <c r="J61" s="137">
        <f>SUM(J62:J66)</f>
        <v>0</v>
      </c>
      <c r="K61" s="305">
        <f>SUM(K62:K66)</f>
        <v>0</v>
      </c>
      <c r="L61" s="78">
        <f t="shared" si="2"/>
        <v>0</v>
      </c>
    </row>
    <row r="62" spans="1:12" x14ac:dyDescent="0.25">
      <c r="A62" s="240" t="s">
        <v>110</v>
      </c>
      <c r="B62" s="241" t="s">
        <v>111</v>
      </c>
      <c r="C62" s="932"/>
      <c r="D62" s="121"/>
      <c r="E62" s="306"/>
      <c r="F62" s="72">
        <f t="shared" si="0"/>
        <v>0</v>
      </c>
      <c r="G62" s="121"/>
      <c r="H62" s="306"/>
      <c r="I62" s="72">
        <f t="shared" si="1"/>
        <v>0</v>
      </c>
      <c r="J62" s="121"/>
      <c r="K62" s="306"/>
      <c r="L62" s="72">
        <f t="shared" si="2"/>
        <v>0</v>
      </c>
    </row>
    <row r="63" spans="1:12" x14ac:dyDescent="0.25">
      <c r="A63" s="12" t="s">
        <v>112</v>
      </c>
      <c r="B63" s="6" t="s">
        <v>113</v>
      </c>
      <c r="C63" s="882"/>
      <c r="D63" s="123"/>
      <c r="E63" s="307"/>
      <c r="F63" s="74">
        <f t="shared" si="0"/>
        <v>0</v>
      </c>
      <c r="G63" s="123"/>
      <c r="H63" s="307"/>
      <c r="I63" s="74">
        <f t="shared" si="1"/>
        <v>0</v>
      </c>
      <c r="J63" s="123"/>
      <c r="K63" s="307"/>
      <c r="L63" s="74">
        <f t="shared" si="2"/>
        <v>0</v>
      </c>
    </row>
    <row r="64" spans="1:12" x14ac:dyDescent="0.25">
      <c r="A64" s="12" t="s">
        <v>114</v>
      </c>
      <c r="B64" s="6" t="s">
        <v>115</v>
      </c>
      <c r="C64" s="882"/>
      <c r="D64" s="123"/>
      <c r="E64" s="307"/>
      <c r="F64" s="74">
        <f t="shared" si="0"/>
        <v>0</v>
      </c>
      <c r="G64" s="123"/>
      <c r="H64" s="307"/>
      <c r="I64" s="74">
        <f t="shared" si="1"/>
        <v>0</v>
      </c>
      <c r="J64" s="123"/>
      <c r="K64" s="307"/>
      <c r="L64" s="74">
        <f t="shared" si="2"/>
        <v>0</v>
      </c>
    </row>
    <row r="65" spans="1:12" x14ac:dyDescent="0.25">
      <c r="A65" s="12" t="s">
        <v>116</v>
      </c>
      <c r="B65" s="6" t="s">
        <v>117</v>
      </c>
      <c r="C65" s="882"/>
      <c r="D65" s="123"/>
      <c r="E65" s="307"/>
      <c r="F65" s="74">
        <f t="shared" si="0"/>
        <v>0</v>
      </c>
      <c r="G65" s="123"/>
      <c r="H65" s="307"/>
      <c r="I65" s="74">
        <f t="shared" si="1"/>
        <v>0</v>
      </c>
      <c r="J65" s="123"/>
      <c r="K65" s="307"/>
      <c r="L65" s="74">
        <f t="shared" si="2"/>
        <v>0</v>
      </c>
    </row>
    <row r="66" spans="1:12" ht="15.75" thickBot="1" x14ac:dyDescent="0.3">
      <c r="A66" s="13" t="s">
        <v>118</v>
      </c>
      <c r="B66" s="21" t="s">
        <v>119</v>
      </c>
      <c r="C66" s="935"/>
      <c r="D66" s="231"/>
      <c r="E66" s="335"/>
      <c r="F66" s="324">
        <f t="shared" si="0"/>
        <v>0</v>
      </c>
      <c r="G66" s="231"/>
      <c r="H66" s="335"/>
      <c r="I66" s="324">
        <f t="shared" si="1"/>
        <v>0</v>
      </c>
      <c r="J66" s="231"/>
      <c r="K66" s="335"/>
      <c r="L66" s="324">
        <f t="shared" si="2"/>
        <v>0</v>
      </c>
    </row>
    <row r="67" spans="1:12" x14ac:dyDescent="0.25">
      <c r="A67" s="11" t="s">
        <v>120</v>
      </c>
      <c r="B67" s="10" t="s">
        <v>121</v>
      </c>
      <c r="C67" s="944">
        <f>SUM(C68:C69)</f>
        <v>0</v>
      </c>
      <c r="D67" s="661">
        <f>SUM(D68:D69)</f>
        <v>0</v>
      </c>
      <c r="E67" s="120">
        <f>SUM(E68:E69)</f>
        <v>0</v>
      </c>
      <c r="F67" s="80">
        <f t="shared" si="0"/>
        <v>0</v>
      </c>
      <c r="G67" s="661">
        <f>SUM(G68:G69)</f>
        <v>0</v>
      </c>
      <c r="H67" s="120">
        <f>SUM(H68:H69)</f>
        <v>0</v>
      </c>
      <c r="I67" s="80">
        <f t="shared" si="1"/>
        <v>0</v>
      </c>
      <c r="J67" s="661">
        <f>SUM(J68:J69)</f>
        <v>0</v>
      </c>
      <c r="K67" s="120">
        <f>SUM(K68:K69)</f>
        <v>0</v>
      </c>
      <c r="L67" s="80">
        <f t="shared" si="2"/>
        <v>0</v>
      </c>
    </row>
    <row r="68" spans="1:12" x14ac:dyDescent="0.25">
      <c r="A68" s="12" t="s">
        <v>122</v>
      </c>
      <c r="B68" s="6" t="s">
        <v>123</v>
      </c>
      <c r="C68" s="882"/>
      <c r="D68" s="123"/>
      <c r="E68" s="73"/>
      <c r="F68" s="74">
        <f t="shared" si="0"/>
        <v>0</v>
      </c>
      <c r="G68" s="123"/>
      <c r="H68" s="73"/>
      <c r="I68" s="74">
        <f t="shared" si="1"/>
        <v>0</v>
      </c>
      <c r="J68" s="123"/>
      <c r="K68" s="73"/>
      <c r="L68" s="74">
        <f t="shared" si="2"/>
        <v>0</v>
      </c>
    </row>
    <row r="69" spans="1:12" ht="15.75" thickBot="1" x14ac:dyDescent="0.3">
      <c r="A69" s="338" t="s">
        <v>124</v>
      </c>
      <c r="B69" s="28" t="s">
        <v>125</v>
      </c>
      <c r="C69" s="933"/>
      <c r="D69" s="124"/>
      <c r="E69" s="75"/>
      <c r="F69" s="76">
        <f t="shared" si="0"/>
        <v>0</v>
      </c>
      <c r="G69" s="124"/>
      <c r="H69" s="75"/>
      <c r="I69" s="76">
        <f t="shared" si="1"/>
        <v>0</v>
      </c>
      <c r="J69" s="124"/>
      <c r="K69" s="75"/>
      <c r="L69" s="76">
        <f t="shared" si="2"/>
        <v>0</v>
      </c>
    </row>
    <row r="70" spans="1:12" x14ac:dyDescent="0.25">
      <c r="A70" s="15" t="s">
        <v>126</v>
      </c>
      <c r="B70" s="25" t="s">
        <v>127</v>
      </c>
      <c r="C70" s="932">
        <f>C71</f>
        <v>0</v>
      </c>
      <c r="D70" s="121">
        <f>D71</f>
        <v>0</v>
      </c>
      <c r="E70" s="306">
        <f>E71</f>
        <v>0</v>
      </c>
      <c r="F70" s="72">
        <f t="shared" si="0"/>
        <v>0</v>
      </c>
      <c r="G70" s="121">
        <f>G71</f>
        <v>0</v>
      </c>
      <c r="H70" s="306">
        <f>H71</f>
        <v>0</v>
      </c>
      <c r="I70" s="72">
        <f t="shared" si="1"/>
        <v>0</v>
      </c>
      <c r="J70" s="121">
        <f>J71</f>
        <v>0</v>
      </c>
      <c r="K70" s="306">
        <f>K71</f>
        <v>0</v>
      </c>
      <c r="L70" s="72">
        <f t="shared" si="2"/>
        <v>0</v>
      </c>
    </row>
    <row r="71" spans="1:12" ht="15.75" thickBot="1" x14ac:dyDescent="0.3">
      <c r="A71" s="13"/>
      <c r="B71" s="21" t="s">
        <v>128</v>
      </c>
      <c r="C71" s="935"/>
      <c r="D71" s="231"/>
      <c r="E71" s="335"/>
      <c r="F71" s="324">
        <f t="shared" si="0"/>
        <v>0</v>
      </c>
      <c r="G71" s="231"/>
      <c r="H71" s="335"/>
      <c r="I71" s="324">
        <f t="shared" si="1"/>
        <v>0</v>
      </c>
      <c r="J71" s="231"/>
      <c r="K71" s="335"/>
      <c r="L71" s="324">
        <f t="shared" si="2"/>
        <v>0</v>
      </c>
    </row>
    <row r="72" spans="1:12" ht="15.75" thickBot="1" x14ac:dyDescent="0.3">
      <c r="A72" s="14" t="s">
        <v>129</v>
      </c>
      <c r="B72" s="4" t="s">
        <v>130</v>
      </c>
      <c r="C72" s="931">
        <f>C9+C22+C25+C45+C61+C67+C70</f>
        <v>29018686</v>
      </c>
      <c r="D72" s="137">
        <f>D9+D22+D25+D45+D61+D67+D70</f>
        <v>29200000</v>
      </c>
      <c r="E72" s="305">
        <f>E9+E22+E25+E45+E61+E67+E70</f>
        <v>0</v>
      </c>
      <c r="F72" s="78">
        <f t="shared" si="0"/>
        <v>29200000</v>
      </c>
      <c r="G72" s="137">
        <f>G9+G22+G25+G45+G61+G67+G70</f>
        <v>29200000</v>
      </c>
      <c r="H72" s="305">
        <f>H9+H22+H25+H45+H61+H67+H70</f>
        <v>0</v>
      </c>
      <c r="I72" s="78">
        <f t="shared" si="1"/>
        <v>29200000</v>
      </c>
      <c r="J72" s="137">
        <f>J9+J22+J25+J45+J61+J67+J70</f>
        <v>31006414</v>
      </c>
      <c r="K72" s="305">
        <f>K9+K22+K25+K45+K61+K67+K70</f>
        <v>0</v>
      </c>
      <c r="L72" s="78">
        <f t="shared" si="2"/>
        <v>31006414</v>
      </c>
    </row>
    <row r="73" spans="1:12" ht="15.75" thickBot="1" x14ac:dyDescent="0.3">
      <c r="A73" s="15" t="s">
        <v>131</v>
      </c>
      <c r="B73" s="25" t="s">
        <v>132</v>
      </c>
      <c r="C73" s="932">
        <f t="shared" ref="C73:E73" si="3">C74</f>
        <v>0</v>
      </c>
      <c r="D73" s="121">
        <f t="shared" ref="D73" si="4">D74</f>
        <v>0</v>
      </c>
      <c r="E73" s="306">
        <f t="shared" si="3"/>
        <v>0</v>
      </c>
      <c r="F73" s="72">
        <f t="shared" ref="F73:F80" si="5">SUM(D73:E73)</f>
        <v>0</v>
      </c>
      <c r="G73" s="121">
        <f t="shared" ref="G73:K73" si="6">G74</f>
        <v>0</v>
      </c>
      <c r="H73" s="306">
        <f t="shared" si="6"/>
        <v>0</v>
      </c>
      <c r="I73" s="72">
        <f t="shared" ref="I73:I80" si="7">SUM(G73:H73)</f>
        <v>0</v>
      </c>
      <c r="J73" s="121">
        <f t="shared" si="6"/>
        <v>0</v>
      </c>
      <c r="K73" s="306">
        <f t="shared" si="6"/>
        <v>0</v>
      </c>
      <c r="L73" s="72">
        <f t="shared" ref="L73:L80" si="8">SUM(J73:K73)</f>
        <v>0</v>
      </c>
    </row>
    <row r="74" spans="1:12" ht="15.75" hidden="1" thickBot="1" x14ac:dyDescent="0.3">
      <c r="A74" s="12" t="s">
        <v>133</v>
      </c>
      <c r="B74" s="6" t="s">
        <v>134</v>
      </c>
      <c r="C74" s="882">
        <f t="shared" ref="C74" si="9">SUM(C75:C76,C77,C78,C82,C81)</f>
        <v>0</v>
      </c>
      <c r="D74" s="123">
        <f t="shared" ref="D74" si="10">SUM(D75:D76,D77,D78,D82,D81)</f>
        <v>0</v>
      </c>
      <c r="E74" s="307">
        <f t="shared" ref="E74" si="11">SUM(E75:E76,E77,E78,E82,E81)</f>
        <v>0</v>
      </c>
      <c r="F74" s="74">
        <f t="shared" si="5"/>
        <v>0</v>
      </c>
      <c r="G74" s="123">
        <f t="shared" ref="G74:H74" si="12">SUM(G75:G76,G77,G78,G82,G81)</f>
        <v>0</v>
      </c>
      <c r="H74" s="307">
        <f t="shared" si="12"/>
        <v>0</v>
      </c>
      <c r="I74" s="74">
        <f t="shared" si="7"/>
        <v>0</v>
      </c>
      <c r="J74" s="123">
        <f t="shared" ref="J74:K74" si="13">SUM(J75:J76,J77,J78,J82,J81)</f>
        <v>0</v>
      </c>
      <c r="K74" s="307">
        <f t="shared" si="13"/>
        <v>0</v>
      </c>
      <c r="L74" s="74">
        <f t="shared" si="8"/>
        <v>0</v>
      </c>
    </row>
    <row r="75" spans="1:12" ht="15.75" hidden="1" thickBot="1" x14ac:dyDescent="0.3">
      <c r="A75" s="12" t="s">
        <v>135</v>
      </c>
      <c r="B75" s="6" t="s">
        <v>136</v>
      </c>
      <c r="C75" s="882"/>
      <c r="D75" s="123"/>
      <c r="E75" s="307"/>
      <c r="F75" s="74">
        <f t="shared" si="5"/>
        <v>0</v>
      </c>
      <c r="G75" s="123"/>
      <c r="H75" s="307"/>
      <c r="I75" s="74">
        <f t="shared" si="7"/>
        <v>0</v>
      </c>
      <c r="J75" s="123"/>
      <c r="K75" s="307"/>
      <c r="L75" s="74">
        <f t="shared" si="8"/>
        <v>0</v>
      </c>
    </row>
    <row r="76" spans="1:12" ht="15.75" hidden="1" thickBot="1" x14ac:dyDescent="0.3">
      <c r="A76" s="12" t="s">
        <v>137</v>
      </c>
      <c r="B76" s="6" t="s">
        <v>138</v>
      </c>
      <c r="C76" s="882"/>
      <c r="D76" s="123"/>
      <c r="E76" s="307"/>
      <c r="F76" s="74">
        <f t="shared" si="5"/>
        <v>0</v>
      </c>
      <c r="G76" s="123"/>
      <c r="H76" s="307"/>
      <c r="I76" s="74">
        <f t="shared" si="7"/>
        <v>0</v>
      </c>
      <c r="J76" s="123"/>
      <c r="K76" s="307"/>
      <c r="L76" s="74">
        <f t="shared" si="8"/>
        <v>0</v>
      </c>
    </row>
    <row r="77" spans="1:12" ht="15.75" hidden="1" thickBot="1" x14ac:dyDescent="0.3">
      <c r="A77" s="12" t="s">
        <v>139</v>
      </c>
      <c r="B77" s="6" t="s">
        <v>140</v>
      </c>
      <c r="C77" s="882"/>
      <c r="D77" s="123"/>
      <c r="E77" s="307"/>
      <c r="F77" s="74">
        <f t="shared" si="5"/>
        <v>0</v>
      </c>
      <c r="G77" s="123"/>
      <c r="H77" s="307"/>
      <c r="I77" s="74">
        <f t="shared" si="7"/>
        <v>0</v>
      </c>
      <c r="J77" s="123"/>
      <c r="K77" s="307"/>
      <c r="L77" s="74">
        <f t="shared" si="8"/>
        <v>0</v>
      </c>
    </row>
    <row r="78" spans="1:12" ht="15.75" hidden="1" thickBot="1" x14ac:dyDescent="0.3">
      <c r="A78" s="12" t="s">
        <v>141</v>
      </c>
      <c r="B78" s="6" t="s">
        <v>142</v>
      </c>
      <c r="C78" s="882">
        <f>SUM(C79:C80)</f>
        <v>0</v>
      </c>
      <c r="D78" s="123">
        <f>SUM(D79:D80)</f>
        <v>0</v>
      </c>
      <c r="E78" s="307">
        <f>SUM(E79:E80)</f>
        <v>0</v>
      </c>
      <c r="F78" s="74">
        <f t="shared" si="5"/>
        <v>0</v>
      </c>
      <c r="G78" s="123">
        <f>SUM(G79:G80)</f>
        <v>0</v>
      </c>
      <c r="H78" s="307">
        <f>SUM(H79:H80)</f>
        <v>0</v>
      </c>
      <c r="I78" s="74">
        <f t="shared" si="7"/>
        <v>0</v>
      </c>
      <c r="J78" s="123">
        <f>SUM(J79:J80)</f>
        <v>0</v>
      </c>
      <c r="K78" s="307">
        <f>SUM(K79:K80)</f>
        <v>0</v>
      </c>
      <c r="L78" s="74">
        <f t="shared" si="8"/>
        <v>0</v>
      </c>
    </row>
    <row r="79" spans="1:12" ht="15.75" hidden="1" thickBot="1" x14ac:dyDescent="0.3">
      <c r="A79" s="12"/>
      <c r="B79" s="6" t="s">
        <v>17</v>
      </c>
      <c r="C79" s="882"/>
      <c r="D79" s="123"/>
      <c r="E79" s="307"/>
      <c r="F79" s="74">
        <f t="shared" si="5"/>
        <v>0</v>
      </c>
      <c r="G79" s="123"/>
      <c r="H79" s="307"/>
      <c r="I79" s="74">
        <f t="shared" si="7"/>
        <v>0</v>
      </c>
      <c r="J79" s="123"/>
      <c r="K79" s="307"/>
      <c r="L79" s="74">
        <f t="shared" si="8"/>
        <v>0</v>
      </c>
    </row>
    <row r="80" spans="1:12" ht="15.75" hidden="1" thickBot="1" x14ac:dyDescent="0.3">
      <c r="A80" s="12"/>
      <c r="B80" s="6" t="s">
        <v>18</v>
      </c>
      <c r="C80" s="882"/>
      <c r="D80" s="123"/>
      <c r="E80" s="307"/>
      <c r="F80" s="74">
        <f t="shared" si="5"/>
        <v>0</v>
      </c>
      <c r="G80" s="123"/>
      <c r="H80" s="307"/>
      <c r="I80" s="74">
        <f t="shared" si="7"/>
        <v>0</v>
      </c>
      <c r="J80" s="123"/>
      <c r="K80" s="307"/>
      <c r="L80" s="74">
        <f t="shared" si="8"/>
        <v>0</v>
      </c>
    </row>
    <row r="81" spans="1:12" ht="15.75" hidden="1" thickBot="1" x14ac:dyDescent="0.3">
      <c r="A81" s="12" t="s">
        <v>450</v>
      </c>
      <c r="B81" s="6" t="s">
        <v>323</v>
      </c>
      <c r="C81" s="882"/>
      <c r="D81" s="123"/>
      <c r="E81" s="307"/>
      <c r="F81" s="74"/>
      <c r="G81" s="123"/>
      <c r="H81" s="307"/>
      <c r="I81" s="74"/>
      <c r="J81" s="123"/>
      <c r="K81" s="307"/>
      <c r="L81" s="74"/>
    </row>
    <row r="82" spans="1:12" ht="15.75" hidden="1" thickBot="1" x14ac:dyDescent="0.3">
      <c r="A82" s="12" t="s">
        <v>143</v>
      </c>
      <c r="B82" s="6" t="s">
        <v>144</v>
      </c>
      <c r="C82" s="882"/>
      <c r="D82" s="123"/>
      <c r="E82" s="307"/>
      <c r="F82" s="74">
        <f t="shared" ref="F82:F84" si="14">SUM(D82:E82)</f>
        <v>0</v>
      </c>
      <c r="G82" s="123"/>
      <c r="H82" s="307"/>
      <c r="I82" s="74">
        <f t="shared" ref="I82:I84" si="15">SUM(G82:H82)</f>
        <v>0</v>
      </c>
      <c r="J82" s="123"/>
      <c r="K82" s="307"/>
      <c r="L82" s="74">
        <f t="shared" ref="L82:L84" si="16">SUM(J82:K82)</f>
        <v>0</v>
      </c>
    </row>
    <row r="83" spans="1:12" ht="15.75" hidden="1" thickBot="1" x14ac:dyDescent="0.3">
      <c r="A83" s="13" t="s">
        <v>145</v>
      </c>
      <c r="B83" s="21" t="s">
        <v>146</v>
      </c>
      <c r="C83" s="935"/>
      <c r="D83" s="231"/>
      <c r="E83" s="335"/>
      <c r="F83" s="324">
        <f t="shared" si="14"/>
        <v>0</v>
      </c>
      <c r="G83" s="231"/>
      <c r="H83" s="335"/>
      <c r="I83" s="324">
        <f t="shared" si="15"/>
        <v>0</v>
      </c>
      <c r="J83" s="231"/>
      <c r="K83" s="335"/>
      <c r="L83" s="324">
        <f t="shared" si="16"/>
        <v>0</v>
      </c>
    </row>
    <row r="84" spans="1:12" ht="15.75" thickBot="1" x14ac:dyDescent="0.3">
      <c r="A84" s="14" t="s">
        <v>251</v>
      </c>
      <c r="B84" s="4" t="s">
        <v>147</v>
      </c>
      <c r="C84" s="931">
        <f>C72+C73</f>
        <v>29018686</v>
      </c>
      <c r="D84" s="137">
        <f>D72+D73</f>
        <v>29200000</v>
      </c>
      <c r="E84" s="305">
        <f>E72+E73</f>
        <v>0</v>
      </c>
      <c r="F84" s="78">
        <f t="shared" si="14"/>
        <v>29200000</v>
      </c>
      <c r="G84" s="137">
        <f>G72+G73</f>
        <v>29200000</v>
      </c>
      <c r="H84" s="305">
        <f>H72+H73</f>
        <v>0</v>
      </c>
      <c r="I84" s="78">
        <f t="shared" si="15"/>
        <v>29200000</v>
      </c>
      <c r="J84" s="137">
        <f>J72+J73</f>
        <v>31006414</v>
      </c>
      <c r="K84" s="305">
        <f>K72+K73</f>
        <v>0</v>
      </c>
      <c r="L84" s="78">
        <f t="shared" si="16"/>
        <v>31006414</v>
      </c>
    </row>
    <row r="85" spans="1:12" x14ac:dyDescent="0.25">
      <c r="A85" s="340"/>
      <c r="B85" s="341"/>
      <c r="C85" s="63"/>
      <c r="D85" s="63"/>
      <c r="E85" s="63"/>
      <c r="F85" s="63"/>
      <c r="G85" s="63"/>
      <c r="H85" s="63"/>
      <c r="I85" s="63"/>
      <c r="J85" s="63"/>
      <c r="K85" s="63"/>
      <c r="L85" s="63"/>
    </row>
    <row r="86" spans="1:12" ht="15.75" thickBot="1" x14ac:dyDescent="0.3">
      <c r="A86" s="29"/>
      <c r="B86" s="2"/>
      <c r="C86" s="63"/>
      <c r="D86" s="63"/>
      <c r="E86" s="63"/>
      <c r="F86" s="63"/>
      <c r="G86" s="63"/>
      <c r="H86" s="63"/>
      <c r="I86" s="63"/>
      <c r="J86" s="63"/>
      <c r="K86" s="63"/>
      <c r="L86" s="63"/>
    </row>
    <row r="87" spans="1:12" s="135" customFormat="1" x14ac:dyDescent="0.25">
      <c r="A87" s="18" t="s">
        <v>148</v>
      </c>
      <c r="B87" s="10" t="s">
        <v>22</v>
      </c>
      <c r="C87" s="952">
        <f>C88+C100</f>
        <v>12532134</v>
      </c>
      <c r="D87" s="654">
        <f>D88+D100</f>
        <v>9685200</v>
      </c>
      <c r="E87" s="655">
        <f>E88+E100</f>
        <v>0</v>
      </c>
      <c r="F87" s="656">
        <f t="shared" ref="F87:F149" si="17">SUM(D87:E87)</f>
        <v>9685200</v>
      </c>
      <c r="G87" s="976">
        <f>G88+G100</f>
        <v>9985200</v>
      </c>
      <c r="H87" s="655">
        <f>H88+H100</f>
        <v>0</v>
      </c>
      <c r="I87" s="656">
        <f t="shared" ref="I87:I149" si="18">SUM(G87:H87)</f>
        <v>9985200</v>
      </c>
      <c r="J87" s="655">
        <f>J88+J100</f>
        <v>10438925</v>
      </c>
      <c r="K87" s="655">
        <f>K88+K100</f>
        <v>0</v>
      </c>
      <c r="L87" s="656">
        <f t="shared" ref="L87:L149" si="19">SUM(J87:K87)</f>
        <v>10438925</v>
      </c>
    </row>
    <row r="88" spans="1:12" x14ac:dyDescent="0.25">
      <c r="A88" s="19" t="s">
        <v>149</v>
      </c>
      <c r="B88" s="6" t="s">
        <v>150</v>
      </c>
      <c r="C88" s="882">
        <f>SUM(C89:C99)</f>
        <v>12378184</v>
      </c>
      <c r="D88" s="123">
        <f>SUM(D89:D99)</f>
        <v>9685200</v>
      </c>
      <c r="E88" s="73">
        <f>SUM(E89:E99)</f>
        <v>0</v>
      </c>
      <c r="F88" s="74">
        <f t="shared" si="17"/>
        <v>9685200</v>
      </c>
      <c r="G88" s="285">
        <f>SUM(G89:G99)</f>
        <v>9985200</v>
      </c>
      <c r="H88" s="73">
        <f>SUM(H89:H99)</f>
        <v>0</v>
      </c>
      <c r="I88" s="74">
        <f t="shared" si="18"/>
        <v>9985200</v>
      </c>
      <c r="J88" s="73">
        <f>SUM(J89:J99)</f>
        <v>10438925</v>
      </c>
      <c r="K88" s="73">
        <f>SUM(K89:K99)</f>
        <v>0</v>
      </c>
      <c r="L88" s="74">
        <f t="shared" si="19"/>
        <v>10438925</v>
      </c>
    </row>
    <row r="89" spans="1:12" x14ac:dyDescent="0.25">
      <c r="A89" s="19" t="s">
        <v>151</v>
      </c>
      <c r="B89" s="6" t="s">
        <v>152</v>
      </c>
      <c r="C89" s="882">
        <v>10598184</v>
      </c>
      <c r="D89" s="123">
        <v>8765200</v>
      </c>
      <c r="E89" s="73"/>
      <c r="F89" s="74">
        <f t="shared" si="17"/>
        <v>8765200</v>
      </c>
      <c r="G89" s="285">
        <v>8765200</v>
      </c>
      <c r="H89" s="73"/>
      <c r="I89" s="74">
        <f t="shared" si="18"/>
        <v>8765200</v>
      </c>
      <c r="J89" s="73">
        <v>8607602</v>
      </c>
      <c r="K89" s="73"/>
      <c r="L89" s="74">
        <f t="shared" si="19"/>
        <v>8607602</v>
      </c>
    </row>
    <row r="90" spans="1:12" x14ac:dyDescent="0.25">
      <c r="A90" s="19" t="s">
        <v>440</v>
      </c>
      <c r="B90" s="6" t="s">
        <v>441</v>
      </c>
      <c r="C90" s="882">
        <v>83750</v>
      </c>
      <c r="D90" s="123">
        <v>350000</v>
      </c>
      <c r="E90" s="73"/>
      <c r="F90" s="74">
        <f t="shared" si="17"/>
        <v>350000</v>
      </c>
      <c r="G90" s="285"/>
      <c r="H90" s="73"/>
      <c r="I90" s="74">
        <f t="shared" si="18"/>
        <v>0</v>
      </c>
      <c r="J90" s="73"/>
      <c r="K90" s="73"/>
      <c r="L90" s="74">
        <f t="shared" si="19"/>
        <v>0</v>
      </c>
    </row>
    <row r="91" spans="1:12" x14ac:dyDescent="0.25">
      <c r="A91" s="19" t="s">
        <v>153</v>
      </c>
      <c r="B91" s="6" t="s">
        <v>154</v>
      </c>
      <c r="C91" s="882"/>
      <c r="D91" s="123"/>
      <c r="E91" s="73"/>
      <c r="F91" s="74">
        <f t="shared" si="17"/>
        <v>0</v>
      </c>
      <c r="G91" s="285">
        <v>350000</v>
      </c>
      <c r="H91" s="73"/>
      <c r="I91" s="74">
        <f t="shared" si="18"/>
        <v>350000</v>
      </c>
      <c r="J91" s="73">
        <v>680998</v>
      </c>
      <c r="K91" s="73"/>
      <c r="L91" s="74">
        <f t="shared" si="19"/>
        <v>680998</v>
      </c>
    </row>
    <row r="92" spans="1:12" x14ac:dyDescent="0.25">
      <c r="A92" s="19" t="s">
        <v>155</v>
      </c>
      <c r="B92" s="6" t="s">
        <v>156</v>
      </c>
      <c r="C92" s="882">
        <v>1012178</v>
      </c>
      <c r="D92" s="123">
        <v>200000</v>
      </c>
      <c r="E92" s="73"/>
      <c r="F92" s="74">
        <f t="shared" si="17"/>
        <v>200000</v>
      </c>
      <c r="G92" s="285">
        <v>500000</v>
      </c>
      <c r="H92" s="73"/>
      <c r="I92" s="74">
        <f t="shared" si="18"/>
        <v>500000</v>
      </c>
      <c r="J92" s="73">
        <v>780325</v>
      </c>
      <c r="K92" s="73"/>
      <c r="L92" s="74">
        <f t="shared" si="19"/>
        <v>780325</v>
      </c>
    </row>
    <row r="93" spans="1:12" x14ac:dyDescent="0.25">
      <c r="A93" s="19" t="s">
        <v>157</v>
      </c>
      <c r="B93" s="6" t="s">
        <v>158</v>
      </c>
      <c r="C93" s="882"/>
      <c r="D93" s="123"/>
      <c r="E93" s="73"/>
      <c r="F93" s="74">
        <f t="shared" si="17"/>
        <v>0</v>
      </c>
      <c r="G93" s="285"/>
      <c r="H93" s="73"/>
      <c r="I93" s="74">
        <f t="shared" si="18"/>
        <v>0</v>
      </c>
      <c r="J93" s="73"/>
      <c r="K93" s="73"/>
      <c r="L93" s="74">
        <f t="shared" si="19"/>
        <v>0</v>
      </c>
    </row>
    <row r="94" spans="1:12" x14ac:dyDescent="0.25">
      <c r="A94" s="19" t="s">
        <v>159</v>
      </c>
      <c r="B94" s="6" t="s">
        <v>160</v>
      </c>
      <c r="C94" s="882"/>
      <c r="D94" s="123"/>
      <c r="E94" s="73"/>
      <c r="F94" s="74">
        <f t="shared" si="17"/>
        <v>0</v>
      </c>
      <c r="G94" s="285"/>
      <c r="H94" s="73"/>
      <c r="I94" s="74">
        <f t="shared" si="18"/>
        <v>0</v>
      </c>
      <c r="J94" s="73"/>
      <c r="K94" s="73"/>
      <c r="L94" s="74">
        <f t="shared" si="19"/>
        <v>0</v>
      </c>
    </row>
    <row r="95" spans="1:12" x14ac:dyDescent="0.25">
      <c r="A95" s="19" t="s">
        <v>161</v>
      </c>
      <c r="B95" s="6" t="s">
        <v>162</v>
      </c>
      <c r="C95" s="882">
        <v>330000</v>
      </c>
      <c r="D95" s="123">
        <v>300000</v>
      </c>
      <c r="E95" s="73"/>
      <c r="F95" s="74">
        <f t="shared" si="17"/>
        <v>300000</v>
      </c>
      <c r="G95" s="285">
        <v>300000</v>
      </c>
      <c r="H95" s="73"/>
      <c r="I95" s="74">
        <f t="shared" si="18"/>
        <v>300000</v>
      </c>
      <c r="J95" s="73">
        <v>300000</v>
      </c>
      <c r="K95" s="73"/>
      <c r="L95" s="74">
        <f t="shared" si="19"/>
        <v>300000</v>
      </c>
    </row>
    <row r="96" spans="1:12" x14ac:dyDescent="0.25">
      <c r="A96" s="19" t="s">
        <v>163</v>
      </c>
      <c r="B96" s="6" t="s">
        <v>164</v>
      </c>
      <c r="C96" s="882">
        <v>66430</v>
      </c>
      <c r="D96" s="123">
        <v>70000</v>
      </c>
      <c r="E96" s="73"/>
      <c r="F96" s="74">
        <f t="shared" si="17"/>
        <v>70000</v>
      </c>
      <c r="G96" s="285">
        <v>70000</v>
      </c>
      <c r="H96" s="73"/>
      <c r="I96" s="74">
        <f t="shared" si="18"/>
        <v>70000</v>
      </c>
      <c r="J96" s="73">
        <v>70000</v>
      </c>
      <c r="K96" s="73"/>
      <c r="L96" s="74">
        <f t="shared" si="19"/>
        <v>70000</v>
      </c>
    </row>
    <row r="97" spans="1:14" x14ac:dyDescent="0.25">
      <c r="A97" s="19" t="s">
        <v>165</v>
      </c>
      <c r="B97" s="6" t="s">
        <v>166</v>
      </c>
      <c r="C97" s="882"/>
      <c r="D97" s="123"/>
      <c r="E97" s="73"/>
      <c r="F97" s="74">
        <f t="shared" si="17"/>
        <v>0</v>
      </c>
      <c r="G97" s="285"/>
      <c r="H97" s="73"/>
      <c r="I97" s="74">
        <f t="shared" si="18"/>
        <v>0</v>
      </c>
      <c r="J97" s="73"/>
      <c r="K97" s="73"/>
      <c r="L97" s="74">
        <f t="shared" si="19"/>
        <v>0</v>
      </c>
    </row>
    <row r="98" spans="1:14" x14ac:dyDescent="0.25">
      <c r="A98" s="19" t="s">
        <v>167</v>
      </c>
      <c r="B98" s="6" t="s">
        <v>168</v>
      </c>
      <c r="C98" s="882"/>
      <c r="D98" s="123"/>
      <c r="E98" s="73"/>
      <c r="F98" s="74">
        <f t="shared" si="17"/>
        <v>0</v>
      </c>
      <c r="G98" s="285"/>
      <c r="H98" s="73"/>
      <c r="I98" s="74">
        <f t="shared" si="18"/>
        <v>0</v>
      </c>
      <c r="J98" s="73"/>
      <c r="K98" s="73"/>
      <c r="L98" s="74">
        <f t="shared" si="19"/>
        <v>0</v>
      </c>
    </row>
    <row r="99" spans="1:14" x14ac:dyDescent="0.25">
      <c r="A99" s="19" t="s">
        <v>169</v>
      </c>
      <c r="B99" s="6" t="s">
        <v>170</v>
      </c>
      <c r="C99" s="882">
        <v>287642</v>
      </c>
      <c r="D99" s="123">
        <v>0</v>
      </c>
      <c r="E99" s="73"/>
      <c r="F99" s="74">
        <f t="shared" si="17"/>
        <v>0</v>
      </c>
      <c r="G99" s="285">
        <v>0</v>
      </c>
      <c r="H99" s="73"/>
      <c r="I99" s="74">
        <f t="shared" si="18"/>
        <v>0</v>
      </c>
      <c r="J99" s="73">
        <v>0</v>
      </c>
      <c r="K99" s="73"/>
      <c r="L99" s="74">
        <f t="shared" si="19"/>
        <v>0</v>
      </c>
    </row>
    <row r="100" spans="1:14" s="135" customFormat="1" x14ac:dyDescent="0.25">
      <c r="A100" s="672" t="s">
        <v>171</v>
      </c>
      <c r="B100" s="673" t="s">
        <v>172</v>
      </c>
      <c r="C100" s="941">
        <f>SUM(C101:C103)</f>
        <v>153950</v>
      </c>
      <c r="D100" s="482">
        <f>SUM(D101:D103)</f>
        <v>0</v>
      </c>
      <c r="E100" s="276">
        <f>SUM(E101:E103)</f>
        <v>0</v>
      </c>
      <c r="F100" s="476">
        <f t="shared" si="17"/>
        <v>0</v>
      </c>
      <c r="G100" s="942">
        <f>SUM(G101:G103)</f>
        <v>0</v>
      </c>
      <c r="H100" s="276">
        <f>SUM(H101:H103)</f>
        <v>0</v>
      </c>
      <c r="I100" s="476">
        <f t="shared" si="18"/>
        <v>0</v>
      </c>
      <c r="J100" s="276">
        <f>SUM(J101:J103)</f>
        <v>0</v>
      </c>
      <c r="K100" s="276">
        <f>SUM(K101:K103)</f>
        <v>0</v>
      </c>
      <c r="L100" s="476">
        <f t="shared" si="19"/>
        <v>0</v>
      </c>
    </row>
    <row r="101" spans="1:14" x14ac:dyDescent="0.25">
      <c r="A101" s="19" t="s">
        <v>173</v>
      </c>
      <c r="B101" s="6" t="s">
        <v>174</v>
      </c>
      <c r="C101" s="882"/>
      <c r="D101" s="123"/>
      <c r="E101" s="73"/>
      <c r="F101" s="74">
        <f t="shared" si="17"/>
        <v>0</v>
      </c>
      <c r="G101" s="285"/>
      <c r="H101" s="73"/>
      <c r="I101" s="74">
        <f t="shared" si="18"/>
        <v>0</v>
      </c>
      <c r="J101" s="73"/>
      <c r="K101" s="73"/>
      <c r="L101" s="74">
        <f t="shared" si="19"/>
        <v>0</v>
      </c>
    </row>
    <row r="102" spans="1:14" x14ac:dyDescent="0.25">
      <c r="A102" s="19" t="s">
        <v>175</v>
      </c>
      <c r="B102" s="6" t="s">
        <v>176</v>
      </c>
      <c r="C102" s="882"/>
      <c r="D102" s="123"/>
      <c r="E102" s="73"/>
      <c r="F102" s="74">
        <f t="shared" si="17"/>
        <v>0</v>
      </c>
      <c r="G102" s="285"/>
      <c r="H102" s="73"/>
      <c r="I102" s="74">
        <f t="shared" si="18"/>
        <v>0</v>
      </c>
      <c r="J102" s="73"/>
      <c r="K102" s="73"/>
      <c r="L102" s="74">
        <f t="shared" si="19"/>
        <v>0</v>
      </c>
    </row>
    <row r="103" spans="1:14" ht="15.75" thickBot="1" x14ac:dyDescent="0.3">
      <c r="A103" s="342" t="s">
        <v>177</v>
      </c>
      <c r="B103" s="28" t="s">
        <v>178</v>
      </c>
      <c r="C103" s="933">
        <v>153950</v>
      </c>
      <c r="D103" s="124"/>
      <c r="E103" s="75"/>
      <c r="F103" s="76">
        <f t="shared" si="17"/>
        <v>0</v>
      </c>
      <c r="G103" s="930"/>
      <c r="H103" s="75"/>
      <c r="I103" s="76">
        <f t="shared" si="18"/>
        <v>0</v>
      </c>
      <c r="J103" s="75"/>
      <c r="K103" s="75"/>
      <c r="L103" s="76">
        <f t="shared" si="19"/>
        <v>0</v>
      </c>
    </row>
    <row r="104" spans="1:14" s="135" customFormat="1" x14ac:dyDescent="0.25">
      <c r="A104" s="18" t="s">
        <v>179</v>
      </c>
      <c r="B104" s="10" t="s">
        <v>180</v>
      </c>
      <c r="C104" s="952">
        <f>SUM(C105:C109)</f>
        <v>1725424</v>
      </c>
      <c r="D104" s="654">
        <f>SUM(D105:D109)</f>
        <v>1294976</v>
      </c>
      <c r="E104" s="655">
        <f>SUM(E105:E109)</f>
        <v>0</v>
      </c>
      <c r="F104" s="656">
        <f t="shared" si="17"/>
        <v>1294976</v>
      </c>
      <c r="G104" s="976">
        <f>SUM(G105:G109)</f>
        <v>1333976</v>
      </c>
      <c r="H104" s="655">
        <f>SUM(H105:H109)</f>
        <v>0</v>
      </c>
      <c r="I104" s="656">
        <f t="shared" si="18"/>
        <v>1333976</v>
      </c>
      <c r="J104" s="655">
        <f>SUM(J105:J109)</f>
        <v>1333976</v>
      </c>
      <c r="K104" s="655">
        <f>SUM(K105:K109)</f>
        <v>0</v>
      </c>
      <c r="L104" s="656">
        <f t="shared" si="19"/>
        <v>1333976</v>
      </c>
    </row>
    <row r="105" spans="1:14" x14ac:dyDescent="0.25">
      <c r="A105" s="19"/>
      <c r="B105" s="6" t="s">
        <v>181</v>
      </c>
      <c r="C105" s="882">
        <v>1662852</v>
      </c>
      <c r="D105" s="123">
        <v>1249976</v>
      </c>
      <c r="E105" s="73"/>
      <c r="F105" s="74">
        <f t="shared" si="17"/>
        <v>1249976</v>
      </c>
      <c r="G105" s="285">
        <f>1249976+39000</f>
        <v>1288976</v>
      </c>
      <c r="H105" s="73"/>
      <c r="I105" s="74">
        <f t="shared" si="18"/>
        <v>1288976</v>
      </c>
      <c r="J105" s="73">
        <f>1333976-51368</f>
        <v>1282608</v>
      </c>
      <c r="K105" s="73"/>
      <c r="L105" s="74">
        <f t="shared" si="19"/>
        <v>1282608</v>
      </c>
    </row>
    <row r="106" spans="1:14" x14ac:dyDescent="0.25">
      <c r="A106" s="19"/>
      <c r="B106" s="6" t="s">
        <v>182</v>
      </c>
      <c r="C106" s="932"/>
      <c r="D106" s="121"/>
      <c r="E106" s="71"/>
      <c r="F106" s="72">
        <f t="shared" si="17"/>
        <v>0</v>
      </c>
      <c r="G106" s="125"/>
      <c r="H106" s="71"/>
      <c r="I106" s="72">
        <f t="shared" si="18"/>
        <v>0</v>
      </c>
      <c r="J106" s="71"/>
      <c r="K106" s="71"/>
      <c r="L106" s="72">
        <f t="shared" si="19"/>
        <v>0</v>
      </c>
    </row>
    <row r="107" spans="1:14" x14ac:dyDescent="0.25">
      <c r="A107" s="20"/>
      <c r="B107" s="21" t="s">
        <v>183</v>
      </c>
      <c r="C107" s="882"/>
      <c r="D107" s="123"/>
      <c r="E107" s="73"/>
      <c r="F107" s="74">
        <f t="shared" si="17"/>
        <v>0</v>
      </c>
      <c r="G107" s="285"/>
      <c r="H107" s="73"/>
      <c r="I107" s="74">
        <f t="shared" si="18"/>
        <v>0</v>
      </c>
      <c r="J107" s="73"/>
      <c r="K107" s="73"/>
      <c r="L107" s="74">
        <f t="shared" si="19"/>
        <v>0</v>
      </c>
    </row>
    <row r="108" spans="1:14" x14ac:dyDescent="0.25">
      <c r="A108" s="20"/>
      <c r="B108" s="21" t="s">
        <v>184</v>
      </c>
      <c r="C108" s="882"/>
      <c r="D108" s="123"/>
      <c r="E108" s="73"/>
      <c r="F108" s="74">
        <f t="shared" si="17"/>
        <v>0</v>
      </c>
      <c r="G108" s="285"/>
      <c r="H108" s="73"/>
      <c r="I108" s="74">
        <f t="shared" si="18"/>
        <v>0</v>
      </c>
      <c r="J108" s="73"/>
      <c r="K108" s="73"/>
      <c r="L108" s="74">
        <f t="shared" si="19"/>
        <v>0</v>
      </c>
    </row>
    <row r="109" spans="1:14" ht="15.75" thickBot="1" x14ac:dyDescent="0.3">
      <c r="A109" s="342"/>
      <c r="B109" s="28" t="s">
        <v>185</v>
      </c>
      <c r="C109" s="933">
        <v>62572</v>
      </c>
      <c r="D109" s="124">
        <v>45000</v>
      </c>
      <c r="E109" s="75"/>
      <c r="F109" s="76">
        <f t="shared" si="17"/>
        <v>45000</v>
      </c>
      <c r="G109" s="930">
        <v>45000</v>
      </c>
      <c r="H109" s="75"/>
      <c r="I109" s="76">
        <f t="shared" si="18"/>
        <v>45000</v>
      </c>
      <c r="J109" s="75">
        <v>51368</v>
      </c>
      <c r="K109" s="75"/>
      <c r="L109" s="76">
        <f t="shared" si="19"/>
        <v>51368</v>
      </c>
    </row>
    <row r="110" spans="1:14" x14ac:dyDescent="0.25">
      <c r="A110" s="24" t="s">
        <v>186</v>
      </c>
      <c r="B110" s="25" t="s">
        <v>23</v>
      </c>
      <c r="C110" s="939">
        <f>SUM(C111:C112,C113,C126,C125)</f>
        <v>25682546</v>
      </c>
      <c r="D110" s="378">
        <f>SUM(D111:D112,D113,D126,D125)</f>
        <v>19723374</v>
      </c>
      <c r="E110" s="379">
        <f>SUM(E111:E112,E113,E126,E125)</f>
        <v>0</v>
      </c>
      <c r="F110" s="380">
        <f t="shared" si="17"/>
        <v>19723374</v>
      </c>
      <c r="G110" s="940">
        <f>SUM(G111:G112,G113,G126,G125)</f>
        <v>21205193</v>
      </c>
      <c r="H110" s="379">
        <f>SUM(H111:H112,H113,H126,H125)</f>
        <v>0</v>
      </c>
      <c r="I110" s="380">
        <f t="shared" si="18"/>
        <v>21205193</v>
      </c>
      <c r="J110" s="379">
        <f>SUM(J111:J112,J113,J126,J125)</f>
        <v>26231747</v>
      </c>
      <c r="K110" s="379">
        <f>SUM(K111:K112,K113,K126,K125)</f>
        <v>0</v>
      </c>
      <c r="L110" s="380">
        <f t="shared" si="19"/>
        <v>26231747</v>
      </c>
    </row>
    <row r="111" spans="1:14" x14ac:dyDescent="0.25">
      <c r="A111" s="19" t="s">
        <v>187</v>
      </c>
      <c r="B111" s="6" t="s">
        <v>188</v>
      </c>
      <c r="C111" s="882">
        <f>223618+16944996</f>
        <v>17168614</v>
      </c>
      <c r="D111" s="123">
        <f>12600000+177165</f>
        <v>12777165</v>
      </c>
      <c r="E111" s="73"/>
      <c r="F111" s="74">
        <f t="shared" si="17"/>
        <v>12777165</v>
      </c>
      <c r="G111" s="285">
        <f>12600000+177165</f>
        <v>12777165</v>
      </c>
      <c r="H111" s="73"/>
      <c r="I111" s="74">
        <f t="shared" si="18"/>
        <v>12777165</v>
      </c>
      <c r="J111" s="73">
        <f>10000+280358+16979728</f>
        <v>17270086</v>
      </c>
      <c r="K111" s="73"/>
      <c r="L111" s="74">
        <f t="shared" si="19"/>
        <v>17270086</v>
      </c>
      <c r="N111" s="63"/>
    </row>
    <row r="112" spans="1:14" x14ac:dyDescent="0.25">
      <c r="A112" s="19" t="s">
        <v>189</v>
      </c>
      <c r="B112" s="6" t="s">
        <v>190</v>
      </c>
      <c r="C112" s="882">
        <f>224686+174130</f>
        <v>398816</v>
      </c>
      <c r="D112" s="123">
        <v>159181</v>
      </c>
      <c r="E112" s="73"/>
      <c r="F112" s="74">
        <f t="shared" si="17"/>
        <v>159181</v>
      </c>
      <c r="G112" s="285">
        <v>550000</v>
      </c>
      <c r="H112" s="73"/>
      <c r="I112" s="74">
        <f t="shared" si="18"/>
        <v>550000</v>
      </c>
      <c r="J112" s="73">
        <f>362133+208322</f>
        <v>570455</v>
      </c>
      <c r="K112" s="73"/>
      <c r="L112" s="74">
        <f t="shared" si="19"/>
        <v>570455</v>
      </c>
      <c r="M112" s="63"/>
    </row>
    <row r="113" spans="1:16" s="135" customFormat="1" x14ac:dyDescent="0.25">
      <c r="A113" s="672" t="s">
        <v>191</v>
      </c>
      <c r="B113" s="673" t="s">
        <v>192</v>
      </c>
      <c r="C113" s="941">
        <f>SUM(C115:C124)</f>
        <v>2304736</v>
      </c>
      <c r="D113" s="482">
        <f t="shared" ref="D113:E113" si="20">SUM(D114:D124)-D115-D116-D117-D118</f>
        <v>450000</v>
      </c>
      <c r="E113" s="276">
        <f t="shared" si="20"/>
        <v>0</v>
      </c>
      <c r="F113" s="476">
        <f t="shared" si="17"/>
        <v>450000</v>
      </c>
      <c r="G113" s="942">
        <f t="shared" ref="G113:H113" si="21">SUM(G114:G124)-G115-G116-G117-G118</f>
        <v>1230000</v>
      </c>
      <c r="H113" s="276">
        <f t="shared" si="21"/>
        <v>0</v>
      </c>
      <c r="I113" s="476">
        <f t="shared" si="18"/>
        <v>1230000</v>
      </c>
      <c r="J113" s="276">
        <f t="shared" ref="J113:K113" si="22">SUM(J114:J124)-J115-J116-J117-J118</f>
        <v>1222189</v>
      </c>
      <c r="K113" s="276">
        <f t="shared" si="22"/>
        <v>0</v>
      </c>
      <c r="L113" s="476">
        <f t="shared" si="19"/>
        <v>1222189</v>
      </c>
      <c r="M113" s="471"/>
    </row>
    <row r="114" spans="1:16" s="135" customFormat="1" x14ac:dyDescent="0.25">
      <c r="A114" s="672" t="s">
        <v>193</v>
      </c>
      <c r="B114" s="673" t="s">
        <v>194</v>
      </c>
      <c r="C114" s="941">
        <v>247181</v>
      </c>
      <c r="D114" s="482">
        <f>SUM(D115:D117)</f>
        <v>250000</v>
      </c>
      <c r="E114" s="276"/>
      <c r="F114" s="476">
        <f t="shared" si="17"/>
        <v>250000</v>
      </c>
      <c r="G114" s="942">
        <f>SUM(G115:G117)</f>
        <v>360000</v>
      </c>
      <c r="H114" s="276"/>
      <c r="I114" s="476">
        <f t="shared" si="18"/>
        <v>360000</v>
      </c>
      <c r="J114" s="276">
        <f>SUM(J115:J117)</f>
        <v>384837</v>
      </c>
      <c r="K114" s="276"/>
      <c r="L114" s="476">
        <f t="shared" si="19"/>
        <v>384837</v>
      </c>
    </row>
    <row r="115" spans="1:16" x14ac:dyDescent="0.25">
      <c r="A115" s="19"/>
      <c r="B115" s="6" t="s">
        <v>874</v>
      </c>
      <c r="C115" s="882">
        <v>237889</v>
      </c>
      <c r="D115" s="123">
        <v>240000</v>
      </c>
      <c r="E115" s="73"/>
      <c r="F115" s="74">
        <f t="shared" si="17"/>
        <v>240000</v>
      </c>
      <c r="G115" s="285">
        <v>350000</v>
      </c>
      <c r="H115" s="73"/>
      <c r="I115" s="74">
        <f t="shared" si="18"/>
        <v>350000</v>
      </c>
      <c r="J115" s="73">
        <v>381837</v>
      </c>
      <c r="K115" s="73"/>
      <c r="L115" s="74">
        <f t="shared" si="19"/>
        <v>381837</v>
      </c>
    </row>
    <row r="116" spans="1:16" x14ac:dyDescent="0.25">
      <c r="A116" s="19"/>
      <c r="B116" s="6" t="s">
        <v>875</v>
      </c>
      <c r="C116" s="882"/>
      <c r="D116" s="123"/>
      <c r="E116" s="73"/>
      <c r="F116" s="74">
        <f t="shared" si="17"/>
        <v>0</v>
      </c>
      <c r="G116" s="285"/>
      <c r="H116" s="73"/>
      <c r="I116" s="74">
        <f t="shared" si="18"/>
        <v>0</v>
      </c>
      <c r="J116" s="73"/>
      <c r="K116" s="73"/>
      <c r="L116" s="74">
        <f t="shared" si="19"/>
        <v>0</v>
      </c>
    </row>
    <row r="117" spans="1:16" x14ac:dyDescent="0.25">
      <c r="A117" s="19"/>
      <c r="B117" s="6" t="s">
        <v>873</v>
      </c>
      <c r="C117" s="882">
        <v>9292</v>
      </c>
      <c r="D117" s="123">
        <v>10000</v>
      </c>
      <c r="E117" s="73"/>
      <c r="F117" s="74">
        <f t="shared" si="17"/>
        <v>10000</v>
      </c>
      <c r="G117" s="285">
        <v>10000</v>
      </c>
      <c r="H117" s="73"/>
      <c r="I117" s="74">
        <f t="shared" si="18"/>
        <v>10000</v>
      </c>
      <c r="J117" s="73">
        <v>3000</v>
      </c>
      <c r="K117" s="73"/>
      <c r="L117" s="74">
        <f t="shared" si="19"/>
        <v>3000</v>
      </c>
    </row>
    <row r="118" spans="1:16" x14ac:dyDescent="0.25">
      <c r="A118" s="19"/>
      <c r="B118" s="6" t="s">
        <v>876</v>
      </c>
      <c r="C118" s="882"/>
      <c r="D118" s="123"/>
      <c r="E118" s="73"/>
      <c r="F118" s="74">
        <f t="shared" si="17"/>
        <v>0</v>
      </c>
      <c r="G118" s="285"/>
      <c r="H118" s="73"/>
      <c r="I118" s="74">
        <f t="shared" si="18"/>
        <v>0</v>
      </c>
      <c r="J118" s="73"/>
      <c r="K118" s="73"/>
      <c r="L118" s="74">
        <f t="shared" si="19"/>
        <v>0</v>
      </c>
    </row>
    <row r="119" spans="1:16" x14ac:dyDescent="0.25">
      <c r="A119" s="19" t="s">
        <v>195</v>
      </c>
      <c r="B119" s="6" t="s">
        <v>196</v>
      </c>
      <c r="C119" s="882"/>
      <c r="D119" s="123"/>
      <c r="E119" s="73"/>
      <c r="F119" s="74">
        <f t="shared" si="17"/>
        <v>0</v>
      </c>
      <c r="G119" s="285"/>
      <c r="H119" s="73"/>
      <c r="I119" s="74">
        <f t="shared" si="18"/>
        <v>0</v>
      </c>
      <c r="J119" s="73"/>
      <c r="K119" s="73"/>
      <c r="L119" s="74">
        <f t="shared" si="19"/>
        <v>0</v>
      </c>
    </row>
    <row r="120" spans="1:16" x14ac:dyDescent="0.25">
      <c r="A120" s="19" t="s">
        <v>197</v>
      </c>
      <c r="B120" s="6" t="s">
        <v>198</v>
      </c>
      <c r="C120" s="882">
        <v>46051</v>
      </c>
      <c r="D120" s="123">
        <v>0</v>
      </c>
      <c r="E120" s="73"/>
      <c r="F120" s="74">
        <f t="shared" si="17"/>
        <v>0</v>
      </c>
      <c r="G120" s="285">
        <v>0</v>
      </c>
      <c r="H120" s="73"/>
      <c r="I120" s="74">
        <f t="shared" si="18"/>
        <v>0</v>
      </c>
      <c r="J120" s="73">
        <v>0</v>
      </c>
      <c r="K120" s="73"/>
      <c r="L120" s="74">
        <f t="shared" si="19"/>
        <v>0</v>
      </c>
    </row>
    <row r="121" spans="1:16" x14ac:dyDescent="0.25">
      <c r="A121" s="19" t="s">
        <v>199</v>
      </c>
      <c r="B121" s="6" t="s">
        <v>200</v>
      </c>
      <c r="C121" s="882">
        <v>326719</v>
      </c>
      <c r="D121" s="123">
        <v>0</v>
      </c>
      <c r="E121" s="73"/>
      <c r="F121" s="74">
        <f t="shared" si="17"/>
        <v>0</v>
      </c>
      <c r="G121" s="285">
        <v>170000</v>
      </c>
      <c r="H121" s="73"/>
      <c r="I121" s="74">
        <f t="shared" si="18"/>
        <v>170000</v>
      </c>
      <c r="J121" s="73">
        <v>172352</v>
      </c>
      <c r="K121" s="73"/>
      <c r="L121" s="74">
        <f t="shared" si="19"/>
        <v>172352</v>
      </c>
    </row>
    <row r="122" spans="1:16" x14ac:dyDescent="0.25">
      <c r="A122" s="19" t="s">
        <v>201</v>
      </c>
      <c r="B122" s="6" t="s">
        <v>202</v>
      </c>
      <c r="C122" s="882">
        <v>1045150</v>
      </c>
      <c r="D122" s="123">
        <v>0</v>
      </c>
      <c r="E122" s="73"/>
      <c r="F122" s="74">
        <f t="shared" si="17"/>
        <v>0</v>
      </c>
      <c r="G122" s="285">
        <v>0</v>
      </c>
      <c r="H122" s="73"/>
      <c r="I122" s="74">
        <f t="shared" si="18"/>
        <v>0</v>
      </c>
      <c r="J122" s="73">
        <v>0</v>
      </c>
      <c r="K122" s="73"/>
      <c r="L122" s="74">
        <f t="shared" si="19"/>
        <v>0</v>
      </c>
    </row>
    <row r="123" spans="1:16" x14ac:dyDescent="0.25">
      <c r="A123" s="19" t="s">
        <v>203</v>
      </c>
      <c r="B123" s="6" t="s">
        <v>204</v>
      </c>
      <c r="C123" s="882"/>
      <c r="D123" s="123"/>
      <c r="E123" s="73"/>
      <c r="F123" s="74">
        <f t="shared" si="17"/>
        <v>0</v>
      </c>
      <c r="G123" s="285"/>
      <c r="H123" s="73"/>
      <c r="I123" s="74">
        <f t="shared" si="18"/>
        <v>0</v>
      </c>
      <c r="J123" s="73">
        <v>5000</v>
      </c>
      <c r="K123" s="73"/>
      <c r="L123" s="74">
        <f t="shared" si="19"/>
        <v>5000</v>
      </c>
    </row>
    <row r="124" spans="1:16" x14ac:dyDescent="0.25">
      <c r="A124" s="19" t="s">
        <v>205</v>
      </c>
      <c r="B124" s="6" t="s">
        <v>206</v>
      </c>
      <c r="C124" s="882">
        <f>630115+9520</f>
        <v>639635</v>
      </c>
      <c r="D124" s="123">
        <v>200000</v>
      </c>
      <c r="E124" s="73"/>
      <c r="F124" s="74">
        <f t="shared" si="17"/>
        <v>200000</v>
      </c>
      <c r="G124" s="285">
        <v>700000</v>
      </c>
      <c r="H124" s="73"/>
      <c r="I124" s="74">
        <f t="shared" si="18"/>
        <v>700000</v>
      </c>
      <c r="J124" s="73">
        <v>660000</v>
      </c>
      <c r="K124" s="73"/>
      <c r="L124" s="74">
        <f t="shared" si="19"/>
        <v>660000</v>
      </c>
    </row>
    <row r="125" spans="1:16" x14ac:dyDescent="0.25">
      <c r="A125" s="19" t="s">
        <v>207</v>
      </c>
      <c r="B125" s="6" t="s">
        <v>208</v>
      </c>
      <c r="C125" s="882">
        <f>204938+754125</f>
        <v>959063</v>
      </c>
      <c r="D125" s="123">
        <v>0</v>
      </c>
      <c r="E125" s="73"/>
      <c r="F125" s="74">
        <f t="shared" si="17"/>
        <v>0</v>
      </c>
      <c r="G125" s="285">
        <v>0</v>
      </c>
      <c r="H125" s="73"/>
      <c r="I125" s="74">
        <f t="shared" si="18"/>
        <v>0</v>
      </c>
      <c r="J125" s="73">
        <v>149951</v>
      </c>
      <c r="K125" s="73"/>
      <c r="L125" s="74">
        <f t="shared" si="19"/>
        <v>149951</v>
      </c>
    </row>
    <row r="126" spans="1:16" s="135" customFormat="1" x14ac:dyDescent="0.25">
      <c r="A126" s="672" t="s">
        <v>209</v>
      </c>
      <c r="B126" s="673" t="s">
        <v>210</v>
      </c>
      <c r="C126" s="941">
        <f>SUM(C127:C130)</f>
        <v>4851317</v>
      </c>
      <c r="D126" s="482">
        <f>SUM(D127:D130)</f>
        <v>6337028</v>
      </c>
      <c r="E126" s="276">
        <f>SUM(E127:E130)</f>
        <v>0</v>
      </c>
      <c r="F126" s="476">
        <f t="shared" si="17"/>
        <v>6337028</v>
      </c>
      <c r="G126" s="942">
        <f>SUM(G127:G130)</f>
        <v>6648028</v>
      </c>
      <c r="H126" s="276">
        <f>SUM(H127:H130)</f>
        <v>0</v>
      </c>
      <c r="I126" s="476">
        <f t="shared" si="18"/>
        <v>6648028</v>
      </c>
      <c r="J126" s="276">
        <f>SUM(J127:J130)</f>
        <v>7019066</v>
      </c>
      <c r="K126" s="276">
        <f>SUM(K127:K130)</f>
        <v>0</v>
      </c>
      <c r="L126" s="476">
        <f t="shared" si="19"/>
        <v>7019066</v>
      </c>
    </row>
    <row r="127" spans="1:16" x14ac:dyDescent="0.25">
      <c r="A127" s="19"/>
      <c r="B127" s="6" t="s">
        <v>647</v>
      </c>
      <c r="C127" s="882">
        <v>4835144</v>
      </c>
      <c r="D127" s="123">
        <f>3402000+129154</f>
        <v>3531154</v>
      </c>
      <c r="E127" s="73"/>
      <c r="F127" s="74">
        <f t="shared" si="17"/>
        <v>3531154</v>
      </c>
      <c r="G127" s="285">
        <f>3402000+129154+311000</f>
        <v>3842154</v>
      </c>
      <c r="H127" s="73"/>
      <c r="I127" s="74">
        <f t="shared" si="18"/>
        <v>3842154</v>
      </c>
      <c r="J127" s="73">
        <v>4668738</v>
      </c>
      <c r="K127" s="73"/>
      <c r="L127" s="74">
        <f t="shared" si="19"/>
        <v>4668738</v>
      </c>
    </row>
    <row r="128" spans="1:16" x14ac:dyDescent="0.25">
      <c r="A128" s="19"/>
      <c r="B128" s="6" t="s">
        <v>646</v>
      </c>
      <c r="C128" s="882">
        <v>4000</v>
      </c>
      <c r="D128" s="123">
        <v>2805874</v>
      </c>
      <c r="E128" s="73"/>
      <c r="F128" s="74">
        <f t="shared" si="17"/>
        <v>2805874</v>
      </c>
      <c r="G128" s="285">
        <v>2805874</v>
      </c>
      <c r="H128" s="73"/>
      <c r="I128" s="74">
        <f t="shared" si="18"/>
        <v>2805874</v>
      </c>
      <c r="J128" s="73">
        <v>2347300</v>
      </c>
      <c r="K128" s="73"/>
      <c r="L128" s="74">
        <f t="shared" si="19"/>
        <v>2347300</v>
      </c>
      <c r="M128" s="63"/>
      <c r="N128" s="63"/>
      <c r="O128" s="63"/>
      <c r="P128" s="63"/>
    </row>
    <row r="129" spans="1:13" x14ac:dyDescent="0.25">
      <c r="A129" s="20"/>
      <c r="B129" s="21" t="s">
        <v>211</v>
      </c>
      <c r="C129" s="882"/>
      <c r="D129" s="123"/>
      <c r="E129" s="73"/>
      <c r="F129" s="74">
        <f t="shared" si="17"/>
        <v>0</v>
      </c>
      <c r="G129" s="285"/>
      <c r="H129" s="73"/>
      <c r="I129" s="74">
        <f t="shared" si="18"/>
        <v>0</v>
      </c>
      <c r="J129" s="73"/>
      <c r="K129" s="73"/>
      <c r="L129" s="74">
        <f t="shared" si="19"/>
        <v>0</v>
      </c>
      <c r="M129" s="63"/>
    </row>
    <row r="130" spans="1:13" ht="15.75" thickBot="1" x14ac:dyDescent="0.3">
      <c r="A130" s="20" t="s">
        <v>212</v>
      </c>
      <c r="B130" s="21" t="s">
        <v>213</v>
      </c>
      <c r="C130" s="935">
        <v>12173</v>
      </c>
      <c r="D130" s="231">
        <v>0</v>
      </c>
      <c r="E130" s="83"/>
      <c r="F130" s="324">
        <f t="shared" si="17"/>
        <v>0</v>
      </c>
      <c r="G130" s="484">
        <v>0</v>
      </c>
      <c r="H130" s="83"/>
      <c r="I130" s="324">
        <f t="shared" si="18"/>
        <v>0</v>
      </c>
      <c r="J130" s="83">
        <v>3028</v>
      </c>
      <c r="K130" s="83"/>
      <c r="L130" s="324">
        <f t="shared" si="19"/>
        <v>3028</v>
      </c>
    </row>
    <row r="131" spans="1:13" ht="15.75" thickBot="1" x14ac:dyDescent="0.3">
      <c r="A131" s="22" t="s">
        <v>214</v>
      </c>
      <c r="B131" s="4" t="s">
        <v>24</v>
      </c>
      <c r="C131" s="931"/>
      <c r="D131" s="137"/>
      <c r="E131" s="77"/>
      <c r="F131" s="78">
        <f t="shared" si="17"/>
        <v>0</v>
      </c>
      <c r="G131" s="929"/>
      <c r="H131" s="77"/>
      <c r="I131" s="78">
        <f t="shared" si="18"/>
        <v>0</v>
      </c>
      <c r="J131" s="77"/>
      <c r="K131" s="77"/>
      <c r="L131" s="78">
        <f t="shared" si="19"/>
        <v>0</v>
      </c>
    </row>
    <row r="132" spans="1:13" ht="15.75" thickBot="1" x14ac:dyDescent="0.3">
      <c r="A132" s="22" t="s">
        <v>215</v>
      </c>
      <c r="B132" s="4" t="s">
        <v>25</v>
      </c>
      <c r="C132" s="931">
        <f>SUM(C133:C138)</f>
        <v>0</v>
      </c>
      <c r="D132" s="137">
        <f>SUM(D133:D138)</f>
        <v>0</v>
      </c>
      <c r="E132" s="77">
        <f>SUM(E133:E138)</f>
        <v>0</v>
      </c>
      <c r="F132" s="78">
        <f t="shared" si="17"/>
        <v>0</v>
      </c>
      <c r="G132" s="929">
        <f>SUM(G133:G138)</f>
        <v>0</v>
      </c>
      <c r="H132" s="77">
        <f>SUM(H133:H138)</f>
        <v>0</v>
      </c>
      <c r="I132" s="78">
        <f t="shared" si="18"/>
        <v>0</v>
      </c>
      <c r="J132" s="77">
        <f>SUM(J133:J138)</f>
        <v>0</v>
      </c>
      <c r="K132" s="77">
        <f>SUM(K133:K138)</f>
        <v>0</v>
      </c>
      <c r="L132" s="78">
        <f t="shared" si="19"/>
        <v>0</v>
      </c>
    </row>
    <row r="133" spans="1:13" ht="15.75" hidden="1" thickBot="1" x14ac:dyDescent="0.3">
      <c r="A133" s="314" t="s">
        <v>216</v>
      </c>
      <c r="B133" s="241" t="s">
        <v>217</v>
      </c>
      <c r="C133" s="932"/>
      <c r="D133" s="121"/>
      <c r="E133" s="71"/>
      <c r="F133" s="72">
        <f t="shared" si="17"/>
        <v>0</v>
      </c>
      <c r="G133" s="125"/>
      <c r="H133" s="71"/>
      <c r="I133" s="72">
        <f t="shared" si="18"/>
        <v>0</v>
      </c>
      <c r="J133" s="71"/>
      <c r="K133" s="71"/>
      <c r="L133" s="72">
        <f t="shared" si="19"/>
        <v>0</v>
      </c>
    </row>
    <row r="134" spans="1:13" ht="15.75" hidden="1" thickBot="1" x14ac:dyDescent="0.3">
      <c r="A134" s="19" t="s">
        <v>455</v>
      </c>
      <c r="B134" s="6" t="s">
        <v>456</v>
      </c>
      <c r="C134" s="882"/>
      <c r="D134" s="123"/>
      <c r="E134" s="73"/>
      <c r="F134" s="74">
        <f t="shared" si="17"/>
        <v>0</v>
      </c>
      <c r="G134" s="285"/>
      <c r="H134" s="73"/>
      <c r="I134" s="74">
        <f t="shared" si="18"/>
        <v>0</v>
      </c>
      <c r="J134" s="73"/>
      <c r="K134" s="73"/>
      <c r="L134" s="74">
        <f t="shared" si="19"/>
        <v>0</v>
      </c>
    </row>
    <row r="135" spans="1:13" ht="15.75" hidden="1" thickBot="1" x14ac:dyDescent="0.3">
      <c r="A135" s="19" t="s">
        <v>218</v>
      </c>
      <c r="B135" s="6" t="s">
        <v>219</v>
      </c>
      <c r="C135" s="882"/>
      <c r="D135" s="123"/>
      <c r="E135" s="73"/>
      <c r="F135" s="74">
        <f t="shared" si="17"/>
        <v>0</v>
      </c>
      <c r="G135" s="285"/>
      <c r="H135" s="73"/>
      <c r="I135" s="74">
        <f t="shared" si="18"/>
        <v>0</v>
      </c>
      <c r="J135" s="73"/>
      <c r="K135" s="73"/>
      <c r="L135" s="74">
        <f t="shared" si="19"/>
        <v>0</v>
      </c>
    </row>
    <row r="136" spans="1:13" ht="15.75" hidden="1" thickBot="1" x14ac:dyDescent="0.3">
      <c r="A136" s="19" t="s">
        <v>220</v>
      </c>
      <c r="B136" s="6" t="s">
        <v>221</v>
      </c>
      <c r="C136" s="882"/>
      <c r="D136" s="123"/>
      <c r="E136" s="73"/>
      <c r="F136" s="74">
        <f t="shared" si="17"/>
        <v>0</v>
      </c>
      <c r="G136" s="285"/>
      <c r="H136" s="73"/>
      <c r="I136" s="74">
        <f t="shared" si="18"/>
        <v>0</v>
      </c>
      <c r="J136" s="73"/>
      <c r="K136" s="73"/>
      <c r="L136" s="74">
        <f t="shared" si="19"/>
        <v>0</v>
      </c>
    </row>
    <row r="137" spans="1:13" ht="15.75" hidden="1" thickBot="1" x14ac:dyDescent="0.3">
      <c r="A137" s="19" t="s">
        <v>222</v>
      </c>
      <c r="B137" s="6" t="s">
        <v>223</v>
      </c>
      <c r="C137" s="882"/>
      <c r="D137" s="123"/>
      <c r="E137" s="73"/>
      <c r="F137" s="74">
        <f t="shared" si="17"/>
        <v>0</v>
      </c>
      <c r="G137" s="285"/>
      <c r="H137" s="73"/>
      <c r="I137" s="74">
        <f t="shared" si="18"/>
        <v>0</v>
      </c>
      <c r="J137" s="73"/>
      <c r="K137" s="73"/>
      <c r="L137" s="74">
        <f t="shared" si="19"/>
        <v>0</v>
      </c>
    </row>
    <row r="138" spans="1:13" ht="15.75" hidden="1" thickBot="1" x14ac:dyDescent="0.3">
      <c r="A138" s="19" t="s">
        <v>224</v>
      </c>
      <c r="B138" s="6" t="s">
        <v>225</v>
      </c>
      <c r="C138" s="882">
        <f>SUM(C139:C140)</f>
        <v>0</v>
      </c>
      <c r="D138" s="123">
        <f>SUM(D139:D140)</f>
        <v>0</v>
      </c>
      <c r="E138" s="73">
        <f>SUM(E139:E140)</f>
        <v>0</v>
      </c>
      <c r="F138" s="74">
        <f t="shared" si="17"/>
        <v>0</v>
      </c>
      <c r="G138" s="285">
        <f>SUM(G139:G140)</f>
        <v>0</v>
      </c>
      <c r="H138" s="73">
        <f>SUM(H139:H140)</f>
        <v>0</v>
      </c>
      <c r="I138" s="74">
        <f t="shared" si="18"/>
        <v>0</v>
      </c>
      <c r="J138" s="73">
        <f>SUM(J139:J140)</f>
        <v>0</v>
      </c>
      <c r="K138" s="73">
        <f>SUM(K139:K140)</f>
        <v>0</v>
      </c>
      <c r="L138" s="74">
        <f t="shared" si="19"/>
        <v>0</v>
      </c>
    </row>
    <row r="139" spans="1:13" ht="15.75" hidden="1" thickBot="1" x14ac:dyDescent="0.3">
      <c r="A139" s="19"/>
      <c r="B139" s="6" t="s">
        <v>226</v>
      </c>
      <c r="C139" s="882"/>
      <c r="D139" s="123"/>
      <c r="E139" s="73"/>
      <c r="F139" s="74">
        <f t="shared" si="17"/>
        <v>0</v>
      </c>
      <c r="G139" s="285"/>
      <c r="H139" s="73"/>
      <c r="I139" s="74">
        <f t="shared" si="18"/>
        <v>0</v>
      </c>
      <c r="J139" s="73"/>
      <c r="K139" s="73"/>
      <c r="L139" s="74">
        <f t="shared" si="19"/>
        <v>0</v>
      </c>
    </row>
    <row r="140" spans="1:13" ht="15.75" hidden="1" thickBot="1" x14ac:dyDescent="0.3">
      <c r="A140" s="20"/>
      <c r="B140" s="21" t="s">
        <v>227</v>
      </c>
      <c r="C140" s="935"/>
      <c r="D140" s="231"/>
      <c r="E140" s="83"/>
      <c r="F140" s="324">
        <f t="shared" si="17"/>
        <v>0</v>
      </c>
      <c r="G140" s="484"/>
      <c r="H140" s="83"/>
      <c r="I140" s="324">
        <f t="shared" si="18"/>
        <v>0</v>
      </c>
      <c r="J140" s="83"/>
      <c r="K140" s="83"/>
      <c r="L140" s="324">
        <f t="shared" si="19"/>
        <v>0</v>
      </c>
    </row>
    <row r="141" spans="1:13" x14ac:dyDescent="0.25">
      <c r="A141" s="18" t="s">
        <v>228</v>
      </c>
      <c r="B141" s="10" t="s">
        <v>26</v>
      </c>
      <c r="C141" s="944">
        <v>498117</v>
      </c>
      <c r="D141" s="661"/>
      <c r="E141" s="120"/>
      <c r="F141" s="80">
        <f t="shared" si="17"/>
        <v>0</v>
      </c>
      <c r="G141" s="945"/>
      <c r="H141" s="120"/>
      <c r="I141" s="80">
        <f t="shared" si="18"/>
        <v>0</v>
      </c>
      <c r="J141" s="120"/>
      <c r="K141" s="120"/>
      <c r="L141" s="80">
        <f t="shared" si="19"/>
        <v>0</v>
      </c>
    </row>
    <row r="142" spans="1:13" ht="15.75" thickBot="1" x14ac:dyDescent="0.3">
      <c r="A142" s="342" t="s">
        <v>229</v>
      </c>
      <c r="B142" s="28" t="s">
        <v>230</v>
      </c>
      <c r="C142" s="933">
        <v>134492</v>
      </c>
      <c r="D142" s="124"/>
      <c r="E142" s="75"/>
      <c r="F142" s="76">
        <f t="shared" si="17"/>
        <v>0</v>
      </c>
      <c r="G142" s="930"/>
      <c r="H142" s="75"/>
      <c r="I142" s="76">
        <f t="shared" si="18"/>
        <v>0</v>
      </c>
      <c r="J142" s="75"/>
      <c r="K142" s="75"/>
      <c r="L142" s="76">
        <f t="shared" si="19"/>
        <v>0</v>
      </c>
    </row>
    <row r="143" spans="1:13" x14ac:dyDescent="0.25">
      <c r="A143" s="18" t="s">
        <v>231</v>
      </c>
      <c r="B143" s="10" t="s">
        <v>27</v>
      </c>
      <c r="C143" s="944"/>
      <c r="D143" s="661"/>
      <c r="E143" s="120"/>
      <c r="F143" s="80">
        <f t="shared" si="17"/>
        <v>0</v>
      </c>
      <c r="G143" s="945"/>
      <c r="H143" s="120"/>
      <c r="I143" s="80">
        <f t="shared" si="18"/>
        <v>0</v>
      </c>
      <c r="J143" s="120"/>
      <c r="K143" s="120"/>
      <c r="L143" s="80">
        <f t="shared" si="19"/>
        <v>0</v>
      </c>
    </row>
    <row r="144" spans="1:13" ht="15.75" thickBot="1" x14ac:dyDescent="0.3">
      <c r="A144" s="342" t="s">
        <v>232</v>
      </c>
      <c r="B144" s="28" t="s">
        <v>233</v>
      </c>
      <c r="C144" s="933"/>
      <c r="D144" s="124"/>
      <c r="E144" s="75"/>
      <c r="F144" s="76">
        <f t="shared" si="17"/>
        <v>0</v>
      </c>
      <c r="G144" s="930"/>
      <c r="H144" s="75"/>
      <c r="I144" s="76">
        <f t="shared" si="18"/>
        <v>0</v>
      </c>
      <c r="J144" s="75"/>
      <c r="K144" s="75"/>
      <c r="L144" s="76">
        <f t="shared" si="19"/>
        <v>0</v>
      </c>
    </row>
    <row r="145" spans="1:12" ht="15.75" thickBot="1" x14ac:dyDescent="0.3">
      <c r="A145" s="22" t="s">
        <v>234</v>
      </c>
      <c r="B145" s="4" t="s">
        <v>28</v>
      </c>
      <c r="C145" s="931"/>
      <c r="D145" s="137"/>
      <c r="E145" s="77"/>
      <c r="F145" s="78">
        <f t="shared" si="17"/>
        <v>0</v>
      </c>
      <c r="G145" s="929"/>
      <c r="H145" s="77"/>
      <c r="I145" s="78">
        <f t="shared" si="18"/>
        <v>0</v>
      </c>
      <c r="J145" s="77"/>
      <c r="K145" s="77"/>
      <c r="L145" s="78">
        <f t="shared" si="19"/>
        <v>0</v>
      </c>
    </row>
    <row r="146" spans="1:12" ht="15.75" thickBot="1" x14ac:dyDescent="0.3">
      <c r="A146" s="22" t="s">
        <v>235</v>
      </c>
      <c r="B146" s="4" t="s">
        <v>236</v>
      </c>
      <c r="C146" s="931">
        <f>C145+C144+C143+C142+C141+C132+C131+C110+C104+C87</f>
        <v>40572713</v>
      </c>
      <c r="D146" s="137">
        <f>D145+D144+D143+D142+D141+D132+D131+D110+D104+D87</f>
        <v>30703550</v>
      </c>
      <c r="E146" s="77">
        <f>E145+E144+E143+E142+E141+E132+E131+E110+E104+E87</f>
        <v>0</v>
      </c>
      <c r="F146" s="78">
        <f t="shared" si="17"/>
        <v>30703550</v>
      </c>
      <c r="G146" s="929">
        <f>G145+G144+G143+G142+G141+G132+G131+G110+G104+G87</f>
        <v>32524369</v>
      </c>
      <c r="H146" s="77">
        <f>H145+H144+H143+H142+H141+H132+H131+H110+H104+H87</f>
        <v>0</v>
      </c>
      <c r="I146" s="78">
        <f t="shared" si="18"/>
        <v>32524369</v>
      </c>
      <c r="J146" s="77">
        <f>J145+J144+J143+J142+J141+J132+J131+J110+J104+J87</f>
        <v>38004648</v>
      </c>
      <c r="K146" s="77">
        <f>K145+K144+K143+K142+K141+K132+K131+K110+K104+K87</f>
        <v>0</v>
      </c>
      <c r="L146" s="78">
        <f t="shared" si="19"/>
        <v>38004648</v>
      </c>
    </row>
    <row r="147" spans="1:12" ht="15.75" thickBot="1" x14ac:dyDescent="0.3">
      <c r="A147" s="22" t="s">
        <v>237</v>
      </c>
      <c r="B147" s="4" t="s">
        <v>238</v>
      </c>
      <c r="C147" s="931">
        <f>SUM(C148:C154)</f>
        <v>0</v>
      </c>
      <c r="D147" s="137">
        <f>SUM(D148:D154)</f>
        <v>0</v>
      </c>
      <c r="E147" s="77">
        <f>SUM(E148:E154)</f>
        <v>0</v>
      </c>
      <c r="F147" s="78">
        <f t="shared" si="17"/>
        <v>0</v>
      </c>
      <c r="G147" s="929">
        <f>SUM(G148:G154)</f>
        <v>0</v>
      </c>
      <c r="H147" s="77">
        <f>SUM(H148:H154)</f>
        <v>0</v>
      </c>
      <c r="I147" s="78">
        <f t="shared" si="18"/>
        <v>0</v>
      </c>
      <c r="J147" s="77">
        <f>SUM(J148:J154)</f>
        <v>0</v>
      </c>
      <c r="K147" s="77">
        <f>SUM(K148:K154)</f>
        <v>0</v>
      </c>
      <c r="L147" s="78">
        <f t="shared" si="19"/>
        <v>0</v>
      </c>
    </row>
    <row r="148" spans="1:12" ht="15.75" hidden="1" thickBot="1" x14ac:dyDescent="0.3">
      <c r="A148" s="314" t="s">
        <v>239</v>
      </c>
      <c r="B148" s="241" t="s">
        <v>240</v>
      </c>
      <c r="C148" s="932"/>
      <c r="D148" s="121"/>
      <c r="E148" s="71"/>
      <c r="F148" s="72">
        <f t="shared" si="17"/>
        <v>0</v>
      </c>
      <c r="G148" s="125"/>
      <c r="H148" s="71"/>
      <c r="I148" s="72">
        <f t="shared" si="18"/>
        <v>0</v>
      </c>
      <c r="J148" s="71"/>
      <c r="K148" s="71"/>
      <c r="L148" s="72">
        <f t="shared" si="19"/>
        <v>0</v>
      </c>
    </row>
    <row r="149" spans="1:12" ht="15.75" hidden="1" thickBot="1" x14ac:dyDescent="0.3">
      <c r="A149" s="19" t="s">
        <v>241</v>
      </c>
      <c r="B149" s="6" t="s">
        <v>242</v>
      </c>
      <c r="C149" s="882"/>
      <c r="D149" s="123"/>
      <c r="E149" s="73"/>
      <c r="F149" s="74">
        <f t="shared" si="17"/>
        <v>0</v>
      </c>
      <c r="G149" s="285"/>
      <c r="H149" s="73"/>
      <c r="I149" s="74">
        <f t="shared" si="18"/>
        <v>0</v>
      </c>
      <c r="J149" s="73"/>
      <c r="K149" s="73"/>
      <c r="L149" s="74">
        <f t="shared" si="19"/>
        <v>0</v>
      </c>
    </row>
    <row r="150" spans="1:12" ht="15.75" hidden="1" thickBot="1" x14ac:dyDescent="0.3">
      <c r="A150" s="19" t="s">
        <v>448</v>
      </c>
      <c r="B150" s="6" t="s">
        <v>449</v>
      </c>
      <c r="C150" s="882"/>
      <c r="D150" s="123"/>
      <c r="E150" s="73"/>
      <c r="F150" s="74"/>
      <c r="G150" s="285"/>
      <c r="H150" s="73"/>
      <c r="I150" s="74"/>
      <c r="J150" s="73"/>
      <c r="K150" s="73"/>
      <c r="L150" s="74"/>
    </row>
    <row r="151" spans="1:12" ht="15.75" hidden="1" thickBot="1" x14ac:dyDescent="0.3">
      <c r="A151" s="19" t="s">
        <v>243</v>
      </c>
      <c r="B151" s="6" t="s">
        <v>244</v>
      </c>
      <c r="C151" s="882"/>
      <c r="D151" s="123"/>
      <c r="E151" s="73"/>
      <c r="F151" s="74">
        <f t="shared" ref="F151:F154" si="23">SUM(D151:E151)</f>
        <v>0</v>
      </c>
      <c r="G151" s="285"/>
      <c r="H151" s="73"/>
      <c r="I151" s="74">
        <f t="shared" ref="I151:I154" si="24">SUM(G151:H151)</f>
        <v>0</v>
      </c>
      <c r="J151" s="73"/>
      <c r="K151" s="73"/>
      <c r="L151" s="74">
        <f t="shared" ref="L151:L154" si="25">SUM(J151:K151)</f>
        <v>0</v>
      </c>
    </row>
    <row r="152" spans="1:12" ht="15.75" hidden="1" thickBot="1" x14ac:dyDescent="0.3">
      <c r="A152" s="19" t="s">
        <v>245</v>
      </c>
      <c r="B152" s="6" t="s">
        <v>246</v>
      </c>
      <c r="C152" s="882"/>
      <c r="D152" s="123"/>
      <c r="E152" s="73"/>
      <c r="F152" s="74">
        <f t="shared" si="23"/>
        <v>0</v>
      </c>
      <c r="G152" s="285"/>
      <c r="H152" s="73"/>
      <c r="I152" s="74">
        <f t="shared" si="24"/>
        <v>0</v>
      </c>
      <c r="J152" s="73"/>
      <c r="K152" s="73"/>
      <c r="L152" s="74">
        <f t="shared" si="25"/>
        <v>0</v>
      </c>
    </row>
    <row r="153" spans="1:12" ht="15.75" hidden="1" thickBot="1" x14ac:dyDescent="0.3">
      <c r="A153" s="19" t="s">
        <v>247</v>
      </c>
      <c r="B153" s="6" t="s">
        <v>248</v>
      </c>
      <c r="C153" s="882"/>
      <c r="D153" s="123"/>
      <c r="E153" s="73"/>
      <c r="F153" s="74">
        <f t="shared" si="23"/>
        <v>0</v>
      </c>
      <c r="G153" s="285"/>
      <c r="H153" s="73"/>
      <c r="I153" s="74">
        <f t="shared" si="24"/>
        <v>0</v>
      </c>
      <c r="J153" s="73"/>
      <c r="K153" s="73"/>
      <c r="L153" s="74">
        <f t="shared" si="25"/>
        <v>0</v>
      </c>
    </row>
    <row r="154" spans="1:12" ht="15.75" hidden="1" thickBot="1" x14ac:dyDescent="0.3">
      <c r="A154" s="20"/>
      <c r="B154" s="21" t="s">
        <v>249</v>
      </c>
      <c r="C154" s="935"/>
      <c r="D154" s="231"/>
      <c r="E154" s="75"/>
      <c r="F154" s="74">
        <f t="shared" si="23"/>
        <v>0</v>
      </c>
      <c r="G154" s="484"/>
      <c r="H154" s="75"/>
      <c r="I154" s="74">
        <f t="shared" si="24"/>
        <v>0</v>
      </c>
      <c r="J154" s="83"/>
      <c r="K154" s="75"/>
      <c r="L154" s="74">
        <f t="shared" si="25"/>
        <v>0</v>
      </c>
    </row>
    <row r="155" spans="1:12" ht="15.75" thickBot="1" x14ac:dyDescent="0.3">
      <c r="A155" s="22" t="s">
        <v>252</v>
      </c>
      <c r="B155" s="4" t="s">
        <v>250</v>
      </c>
      <c r="C155" s="931">
        <f>C147+C146</f>
        <v>40572713</v>
      </c>
      <c r="D155" s="137">
        <f>D147+D146</f>
        <v>30703550</v>
      </c>
      <c r="E155" s="81">
        <f>E147+E146</f>
        <v>0</v>
      </c>
      <c r="F155" s="76">
        <f>SUM(D155:E155)</f>
        <v>30703550</v>
      </c>
      <c r="G155" s="929">
        <f>G147+G146</f>
        <v>32524369</v>
      </c>
      <c r="H155" s="81">
        <f>H147+H146</f>
        <v>0</v>
      </c>
      <c r="I155" s="76">
        <f>SUM(G155:H155)</f>
        <v>32524369</v>
      </c>
      <c r="J155" s="77">
        <f>J147+J146</f>
        <v>38004648</v>
      </c>
      <c r="K155" s="81">
        <f>K147+K146</f>
        <v>0</v>
      </c>
      <c r="L155" s="76">
        <f>SUM(J155:K155)</f>
        <v>38004648</v>
      </c>
    </row>
    <row r="157" spans="1:12" x14ac:dyDescent="0.25">
      <c r="C157" s="63">
        <f>C84-C155</f>
        <v>-11554027</v>
      </c>
      <c r="D157" s="63">
        <f t="shared" ref="D157" si="26">D84-D155</f>
        <v>-1503550</v>
      </c>
      <c r="E157" s="63"/>
      <c r="F157" s="63">
        <f t="shared" ref="F157:G157" si="27">F84-F155</f>
        <v>-1503550</v>
      </c>
      <c r="G157" s="63">
        <f t="shared" si="27"/>
        <v>-3324369</v>
      </c>
      <c r="H157" s="63"/>
      <c r="I157" s="63">
        <f t="shared" ref="I157:J157" si="28">I84-I155</f>
        <v>-3324369</v>
      </c>
      <c r="J157" s="63">
        <f t="shared" si="28"/>
        <v>-6998234</v>
      </c>
      <c r="K157" s="63"/>
      <c r="L157" s="63">
        <f t="shared" ref="L157" si="29">L84-L155</f>
        <v>-6998234</v>
      </c>
    </row>
  </sheetData>
  <mergeCells count="2">
    <mergeCell ref="A1:L1"/>
    <mergeCell ref="A2:L2"/>
  </mergeCells>
  <pageMargins left="0.70866141732283472" right="0.70866141732283472" top="0.43307086614173229" bottom="0.35433070866141736" header="0.31496062992125984" footer="0.31496062992125984"/>
  <pageSetup paperSize="9" scale="48" orientation="portrait" r:id="rId1"/>
  <headerFooter>
    <oddFooter>&amp;R&amp;P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U171"/>
  <sheetViews>
    <sheetView view="pageBreakPreview" zoomScale="92" zoomScaleNormal="100" zoomScaleSheetLayoutView="92" workbookViewId="0">
      <pane xSplit="2" ySplit="8" topLeftCell="I150" activePane="bottomRight" state="frozen"/>
      <selection activeCell="D162" activeCellId="1" sqref="H6 D162"/>
      <selection pane="topRight" activeCell="D162" activeCellId="1" sqref="H6 D162"/>
      <selection pane="bottomLeft" activeCell="D162" activeCellId="1" sqref="H6 D162"/>
      <selection pane="bottomRight" activeCell="D162" activeCellId="1" sqref="H6 D162"/>
    </sheetView>
  </sheetViews>
  <sheetFormatPr defaultRowHeight="15" x14ac:dyDescent="0.25"/>
  <cols>
    <col min="1" max="1" width="8.5703125" bestFit="1" customWidth="1"/>
    <col min="2" max="2" width="52.85546875" customWidth="1"/>
    <col min="3" max="3" width="14.85546875" customWidth="1"/>
    <col min="4" max="4" width="14.42578125" customWidth="1"/>
    <col min="5" max="5" width="13.7109375" customWidth="1"/>
    <col min="6" max="6" width="14.7109375" style="63" customWidth="1"/>
    <col min="7" max="7" width="15.42578125" style="63" customWidth="1"/>
    <col min="8" max="8" width="14.42578125" style="63" customWidth="1"/>
    <col min="9" max="9" width="14.7109375" customWidth="1"/>
    <col min="10" max="10" width="13.7109375" customWidth="1"/>
    <col min="11" max="11" width="14.85546875" style="63" customWidth="1"/>
    <col min="12" max="12" width="14.7109375" style="63" customWidth="1"/>
    <col min="13" max="13" width="14.85546875" style="63" customWidth="1"/>
    <col min="14" max="14" width="14.7109375" customWidth="1"/>
    <col min="15" max="15" width="13.7109375" customWidth="1"/>
    <col min="16" max="16" width="14.85546875" style="63" customWidth="1"/>
    <col min="17" max="17" width="14.7109375" style="63" customWidth="1"/>
    <col min="18" max="18" width="14.85546875" style="63" customWidth="1"/>
    <col min="19" max="19" width="13.28515625" bestFit="1" customWidth="1"/>
    <col min="20" max="20" width="13.85546875" bestFit="1" customWidth="1"/>
    <col min="21" max="21" width="11.5703125" customWidth="1"/>
  </cols>
  <sheetData>
    <row r="1" spans="1:20" x14ac:dyDescent="0.25">
      <c r="A1" s="1357" t="s">
        <v>854</v>
      </c>
      <c r="B1" s="1357"/>
      <c r="C1" s="1357"/>
      <c r="D1" s="1357"/>
      <c r="E1" s="1357"/>
      <c r="F1" s="1357"/>
      <c r="G1" s="1357"/>
      <c r="H1" s="1357"/>
      <c r="I1" s="1357"/>
      <c r="J1" s="1357"/>
      <c r="K1" s="1357"/>
      <c r="L1" s="1357"/>
      <c r="M1" s="1357"/>
      <c r="N1" s="1357"/>
      <c r="O1" s="1357"/>
      <c r="P1" s="1357"/>
      <c r="Q1" s="1357"/>
      <c r="R1" s="1357"/>
    </row>
    <row r="2" spans="1:20" x14ac:dyDescent="0.25">
      <c r="A2" s="1357">
        <v>2023</v>
      </c>
      <c r="B2" s="1357"/>
      <c r="C2" s="1357"/>
      <c r="D2" s="1357"/>
      <c r="E2" s="1357"/>
      <c r="F2" s="1357"/>
      <c r="G2" s="1357"/>
      <c r="H2" s="1357"/>
      <c r="I2" s="1357"/>
      <c r="J2" s="1357"/>
      <c r="K2" s="1357"/>
      <c r="L2" s="1357"/>
      <c r="M2" s="1357"/>
      <c r="N2" s="1357"/>
      <c r="O2" s="1357"/>
      <c r="P2" s="1357"/>
      <c r="Q2" s="1357"/>
      <c r="R2" s="1357"/>
    </row>
    <row r="4" spans="1:20" x14ac:dyDescent="0.25">
      <c r="H4" s="2"/>
      <c r="P4" s="47" t="s">
        <v>1080</v>
      </c>
      <c r="Q4" s="237" t="str">
        <f>+'1 mérleg'!B5</f>
        <v>melléklet az 1/2023 (II.15.) önkormányzati rendelethez</v>
      </c>
    </row>
    <row r="5" spans="1:20" x14ac:dyDescent="0.25">
      <c r="B5" s="135" t="s">
        <v>388</v>
      </c>
      <c r="I5" s="63"/>
    </row>
    <row r="6" spans="1:20" x14ac:dyDescent="0.25">
      <c r="F6" s="222"/>
      <c r="I6" s="222"/>
      <c r="J6" s="2"/>
      <c r="K6" s="222"/>
      <c r="N6" s="222"/>
      <c r="O6" s="2"/>
      <c r="P6" s="222"/>
    </row>
    <row r="7" spans="1:20" ht="15.75" thickBot="1" x14ac:dyDescent="0.3">
      <c r="C7" s="1231">
        <v>2022</v>
      </c>
      <c r="D7" s="1363" t="s">
        <v>997</v>
      </c>
      <c r="E7" s="1363"/>
      <c r="F7" s="1363"/>
      <c r="G7" s="1363"/>
      <c r="H7" s="1363"/>
      <c r="I7" s="1363" t="s">
        <v>1040</v>
      </c>
      <c r="J7" s="1363"/>
      <c r="K7" s="1363"/>
      <c r="L7" s="1363"/>
      <c r="M7" s="1363"/>
      <c r="N7" s="1363" t="s">
        <v>1041</v>
      </c>
      <c r="O7" s="1363"/>
      <c r="P7" s="1363"/>
      <c r="Q7" s="1363"/>
      <c r="R7" s="1363"/>
    </row>
    <row r="8" spans="1:20" ht="33" customHeight="1" thickBot="1" x14ac:dyDescent="0.3">
      <c r="A8" s="3" t="s">
        <v>30</v>
      </c>
      <c r="B8" s="278" t="s">
        <v>11</v>
      </c>
      <c r="C8" s="8" t="s">
        <v>867</v>
      </c>
      <c r="D8" s="3" t="s">
        <v>20</v>
      </c>
      <c r="E8" s="30" t="s">
        <v>21</v>
      </c>
      <c r="F8" s="452" t="s">
        <v>10</v>
      </c>
      <c r="G8" s="452" t="s">
        <v>855</v>
      </c>
      <c r="H8" s="452" t="s">
        <v>840</v>
      </c>
      <c r="I8" s="775" t="s">
        <v>20</v>
      </c>
      <c r="J8" s="30" t="s">
        <v>21</v>
      </c>
      <c r="K8" s="452" t="s">
        <v>829</v>
      </c>
      <c r="L8" s="452" t="s">
        <v>986</v>
      </c>
      <c r="M8" s="1285" t="s">
        <v>840</v>
      </c>
      <c r="N8" s="3" t="s">
        <v>20</v>
      </c>
      <c r="O8" s="30" t="s">
        <v>21</v>
      </c>
      <c r="P8" s="452" t="s">
        <v>1032</v>
      </c>
      <c r="Q8" s="452" t="s">
        <v>986</v>
      </c>
      <c r="R8" s="452" t="s">
        <v>840</v>
      </c>
    </row>
    <row r="9" spans="1:20" x14ac:dyDescent="0.25">
      <c r="A9" s="11" t="s">
        <v>31</v>
      </c>
      <c r="B9" s="10" t="s">
        <v>32</v>
      </c>
      <c r="C9" s="944">
        <f>'5.1. igazg 011130'!C9+'5.2 temető 013320'!C9+'5.3. vagyon 013350'!C9+'5.4 018010'!C9+'5.5 finansz műveletek 018030'!C9+'5.7 közutak működtetés 045160'!C9+'5.8 parkoló 045170'!C9+'5.9 kábeltv 046020'!C9+'5.10 piac 047120'!C9+'5.11 tdm tám047320'!C9+'5.12 szemét 051030'!C9+'5.13 szennyvíz 052080'!C9+'5.14 víz 063080'!C9+'5.15 közvil 064010'!C9+'5.16 zöldterület 066010'!C9+'5.17 város 066020'!C9+'5.18 háziorvos 072111'!C9+'5.19 ügyelet 072112'!C9+'5.20 fülészet 072210'!C9+'5.21 védőnők 074031'!C9+'5.22 gyermekorvos 072111'!C9+'5.24 sportcsépület 081030'!C9+'5.25 sport tám 081041'!C9+'5.26 diáksport 081043'!C9+'5.27 közműv 082091'!C9+'5.28 közműv 082092'!C9+'5.29  óvoda 091140'!C9+'5.32 intézm.kiv. gyétk 104037'!C9+'5.33 szoc étk 107051'!C9+'5.34 segélyek 107060'!C9+'5.35 adóbev 900020'!C9+'5.36 pályázatok összesen'!C9+'5.6 Út, autópálya építés'!C9+'5.23. COVID '!C9</f>
        <v>472724762</v>
      </c>
      <c r="D9" s="661">
        <f>'5.1. igazg 011130'!D9+'5.2 temető 013320'!D9+'5.3. vagyon 013350'!D9+'5.4 018010'!D9+'5.5 finansz műveletek 018030'!D9+'5.7 közutak működtetés 045160'!D9+'5.8 parkoló 045170'!D9+'5.9 kábeltv 046020'!D9+'5.10 piac 047120'!D9+'5.11 tdm tám047320'!D9+'5.12 szemét 051030'!D9+'5.13 szennyvíz 052080'!D9+'5.14 víz 063080'!D9+'5.15 közvil 064010'!D9+'5.16 zöldterület 066010'!D9+'5.17 város 066020'!D9+'5.18 háziorvos 072111'!D9+'5.19 ügyelet 072112'!D9+'5.20 fülészet 072210'!D9+'5.21 védőnők 074031'!D9+'5.22 gyermekorvos 072111'!D9+'5.24 sportcsépület 081030'!D9+'5.25 sport tám 081041'!D9+'5.26 diáksport 081043'!D9+'5.27 közműv 082091'!D9+'5.28 közműv 082092'!D9+'5.29  óvoda 091140'!D9+'5.32 intézm.kiv. gyétk 104037'!D9+'5.33 szoc étk 107051'!D9+'5.34 segélyek 107060'!D9+'5.35 adóbev 900020'!D9+'5.36 pályázatok összesen'!D9+'5.6 Út, autópálya építés'!D9+'5.23. COVID '!D9</f>
        <v>472605537</v>
      </c>
      <c r="E9" s="120">
        <f>'5.1. igazg 011130'!E9+'5.2 temető 013320'!E9+'5.3. vagyon 013350'!E9+'5.4 018010'!E9+'5.5 finansz műveletek 018030'!E9+'5.7 közutak működtetés 045160'!E9+'5.8 parkoló 045170'!E9+'5.9 kábeltv 046020'!E9+'5.10 piac 047120'!E9+'5.11 tdm tám047320'!E9+'5.12 szemét 051030'!E9+'5.13 szennyvíz 052080'!E9+'5.14 víz 063080'!E9+'5.15 közvil 064010'!E9+'5.16 zöldterület 066010'!E9+'5.17 város 066020'!E9+'5.18 háziorvos 072111'!E9+'5.19 ügyelet 072112'!E9+'5.20 fülészet 072210'!E9+'5.21 védőnők 074031'!E9+'5.22 gyermekorvos 072111'!E9+'5.24 sportcsépület 081030'!E9+'5.25 sport tám 081041'!E9+'5.26 diáksport 081043'!E9+'5.27 közműv 082091'!E9+'5.28 közműv 082092'!E9+'5.29  óvoda 091140'!E9+'5.32 intézm.kiv. gyétk 104037'!E9+'5.33 szoc étk 107051'!E9+'5.34 segélyek 107060'!E9+'5.35 adóbev 900020'!E9+'5.36 pályázatok összesen'!E9+'5.6 Út, autópálya építés'!E9+'5.23. COVID '!E9</f>
        <v>1080000</v>
      </c>
      <c r="F9" s="309">
        <f t="shared" ref="F9:F72" si="0">SUM(D9:E9)</f>
        <v>473685537</v>
      </c>
      <c r="G9" s="120">
        <f>'5.36 pályázatok összesen'!F9</f>
        <v>0</v>
      </c>
      <c r="H9" s="80">
        <f>F9-G9</f>
        <v>473685537</v>
      </c>
      <c r="I9" s="945">
        <f>'5.1. igazg 011130'!G9+'5.2 temető 013320'!G9+'5.3. vagyon 013350'!G9+'5.4 018010'!G9+'5.5 finansz műveletek 018030'!G9+'5.7 közutak működtetés 045160'!G9+'5.8 parkoló 045170'!G9+'5.9 kábeltv 046020'!G9+'5.10 piac 047120'!G9+'5.11 tdm tám047320'!G9+'5.12 szemét 051030'!G9+'5.13 szennyvíz 052080'!G9+'5.14 víz 063080'!G9+'5.15 közvil 064010'!G9+'5.16 zöldterület 066010'!G9+'5.17 város 066020'!G9+'5.18 háziorvos 072111'!G9+'5.19 ügyelet 072112'!G9+'5.20 fülészet 072210'!G9+'5.21 védőnők 074031'!G9+'5.22 gyermekorvos 072111'!G9+'5.24 sportcsépület 081030'!G9+'5.25 sport tám 081041'!G9+'5.26 diáksport 081043'!G9+'5.27 közműv 082091'!G9+'5.28 közműv 082092'!G9+'5.29  óvoda 091140'!G9+'5.32 intézm.kiv. gyétk 104037'!G9+'5.33 szoc étk 107051'!G9+'5.34 segélyek 107060'!G9+'5.35 adóbev 900020'!G9+'5.36 pályázatok összesen'!G9+'5.6 Út, autópálya építés'!G9+'5.23. COVID '!G9+'5.30 gyermekétk.  096015'!G9+'5.31 bölcsőde'!G9</f>
        <v>503187900</v>
      </c>
      <c r="J9" s="120">
        <f>'5.1. igazg 011130'!H9+'5.2 temető 013320'!H9+'5.3. vagyon 013350'!H9+'5.4 018010'!H9+'5.5 finansz műveletek 018030'!H9+'5.7 közutak működtetés 045160'!H9+'5.8 parkoló 045170'!H9+'5.9 kábeltv 046020'!H9+'5.10 piac 047120'!H9+'5.11 tdm tám047320'!H9+'5.12 szemét 051030'!H9+'5.13 szennyvíz 052080'!H9+'5.14 víz 063080'!H9+'5.15 közvil 064010'!H9+'5.16 zöldterület 066010'!H9+'5.17 város 066020'!H9+'5.18 háziorvos 072111'!H9+'5.19 ügyelet 072112'!H9+'5.20 fülészet 072210'!H9+'5.21 védőnők 074031'!H9+'5.22 gyermekorvos 072111'!H9+'5.24 sportcsépület 081030'!H9+'5.25 sport tám 081041'!H9+'5.26 diáksport 081043'!H9+'5.27 közműv 082091'!H9+'5.28 közműv 082092'!H9+'5.29  óvoda 091140'!H9+'5.32 intézm.kiv. gyétk 104037'!H9+'5.33 szoc étk 107051'!H9+'5.34 segélyek 107060'!H9+'5.35 adóbev 900020'!H9+'5.36 pályázatok összesen'!H9+'5.6 Út, autópálya építés'!H9+'5.23. COVID '!H9</f>
        <v>1080000</v>
      </c>
      <c r="K9" s="309">
        <f>SUM(I9:J9)</f>
        <v>504267900</v>
      </c>
      <c r="L9" s="120">
        <f>'5.36 pályázatok összesen'!G9</f>
        <v>0</v>
      </c>
      <c r="M9" s="309">
        <f>K9-L9</f>
        <v>504267900</v>
      </c>
      <c r="N9" s="661">
        <f>'5.1. igazg 011130'!J9+'5.2 temető 013320'!J9+'5.3. vagyon 013350'!J9+'5.4 018010'!J9+'5.5 finansz műveletek 018030'!J9+'5.6 Út, autópálya építés'!J9+'5.7 közutak működtetés 045160'!J9+'5.8 parkoló 045170'!J9+'5.9 kábeltv 046020'!J9+'5.10 piac 047120'!J9+'5.11 tdm tám047320'!J9+'5.12 szemét 051030'!J9+'5.13 szennyvíz 052080'!J9+'5.14 víz 063080'!J9+'5.15 közvil 064010'!J9+'5.16 zöldterület 066010'!J9+'5.17 város 066020'!J9+'5.18 háziorvos 072111'!J9+'5.19 ügyelet 072112'!J9+'5.20 fülészet 072210'!J9+'5.21 védőnők 074031'!J9+'5.22 gyermekorvos 072111'!J9+'5.23. COVID '!J9+'5.24 sportcsépület 081030'!G9+'5.25 sport tám 081041'!J9+'5.26 diáksport 081043'!J9+'5.27 közműv 082091'!J9+'5.28 közműv 082092'!J9+'5.29  óvoda 091140'!J9+'5.30 gyermekétk.  096015'!J9+'5.31 bölcsőde'!J9+'5.32 intézm.kiv. gyétk 104037'!J9+'5.33 szoc étk 107051'!J9+'5.34 segélyek 107060'!J9+'5.35 adóbev 900020'!J9+'5.36 pályázatok összesen'!J9</f>
        <v>537116407</v>
      </c>
      <c r="O9" s="120">
        <f>'5.1. igazg 011130'!K9+'5.2 temető 013320'!K9+'5.3. vagyon 013350'!K9+'5.4 018010'!K9+'5.5 finansz műveletek 018030'!K9+'5.6 Út, autópálya építés'!K9+'5.7 közutak működtetés 045160'!K9+'5.8 parkoló 045170'!K9+'5.9 kábeltv 046020'!K9+'5.10 piac 047120'!K9+'5.11 tdm tám047320'!K9+'5.12 szemét 051030'!K9+'5.13 szennyvíz 052080'!K9+'5.14 víz 063080'!K9+'5.15 közvil 064010'!K9+'5.16 zöldterület 066010'!K9+'5.17 város 066020'!K9+'5.18 háziorvos 072111'!K9+'5.19 ügyelet 072112'!K9+'5.20 fülészet 072210'!K9+'5.21 védőnők 074031'!K9+'5.22 gyermekorvos 072111'!K9+'5.23. COVID '!K9+'5.24 sportcsépület 081030'!H9+'5.25 sport tám 081041'!K9+'5.26 diáksport 081043'!K9+'5.27 közműv 082091'!K9+'5.28 közműv 082092'!K9+'5.29  óvoda 091140'!K9+'5.30 gyermekétk.  096015'!K9+'5.31 bölcsőde'!K9+'5.32 intézm.kiv. gyétk 104037'!K9+'5.33 szoc étk 107051'!K9+'5.34 segélyek 107060'!K9+'5.35 adóbev 900020'!K9+'5.36 pályázatok összesen'!K9</f>
        <v>1080000</v>
      </c>
      <c r="P9" s="309">
        <f>SUM(N9:O9)</f>
        <v>538196407</v>
      </c>
      <c r="Q9" s="120">
        <f>'5.36 pályázatok összesen'!L9</f>
        <v>0</v>
      </c>
      <c r="R9" s="80">
        <f>P9-Q9</f>
        <v>538196407</v>
      </c>
      <c r="S9" s="63"/>
    </row>
    <row r="10" spans="1:20" x14ac:dyDescent="0.25">
      <c r="A10" s="12" t="s">
        <v>33</v>
      </c>
      <c r="B10" s="6" t="s">
        <v>34</v>
      </c>
      <c r="C10" s="882">
        <f>'5.1. igazg 011130'!C10+'5.2 temető 013320'!C10+'5.3. vagyon 013350'!C10+'5.4 018010'!C10+'5.5 finansz műveletek 018030'!C10+'5.7 közutak működtetés 045160'!C10+'5.8 parkoló 045170'!C10+'5.9 kábeltv 046020'!C10+'5.10 piac 047120'!C10+'5.11 tdm tám047320'!C10+'5.12 szemét 051030'!C10+'5.13 szennyvíz 052080'!C10+'5.14 víz 063080'!C10+'5.15 közvil 064010'!C10+'5.16 zöldterület 066010'!C10+'5.17 város 066020'!C10+'5.18 háziorvos 072111'!C10+'5.19 ügyelet 072112'!C10+'5.20 fülészet 072210'!C10+'5.21 védőnők 074031'!C10+'5.22 gyermekorvos 072111'!C10+'5.24 sportcsépület 081030'!C10+'5.25 sport tám 081041'!C10+'5.26 diáksport 081043'!C10+'5.27 közműv 082091'!C10+'5.28 közműv 082092'!C10+'5.29  óvoda 091140'!C10+'5.32 intézm.kiv. gyétk 104037'!C10+'5.33 szoc étk 107051'!C10+'5.34 segélyek 107060'!C10+'5.35 adóbev 900020'!C10+'5.36 pályázatok összesen'!C10+'5.6 Út, autópálya építés'!C10+'5.23. COVID '!C10</f>
        <v>402648865</v>
      </c>
      <c r="D10" s="123">
        <f>'5.1. igazg 011130'!D10+'5.2 temető 013320'!D10+'5.3. vagyon 013350'!D10+'5.4 018010'!D10+'5.5 finansz műveletek 018030'!D10+'5.7 közutak működtetés 045160'!D10+'5.8 parkoló 045170'!D10+'5.9 kábeltv 046020'!D10+'5.10 piac 047120'!D10+'5.11 tdm tám047320'!D10+'5.12 szemét 051030'!D10+'5.13 szennyvíz 052080'!D10+'5.14 víz 063080'!D10+'5.15 közvil 064010'!D10+'5.16 zöldterület 066010'!D10+'5.17 város 066020'!D10+'5.18 háziorvos 072111'!D10+'5.19 ügyelet 072112'!D10+'5.20 fülészet 072210'!D10+'5.21 védőnők 074031'!D10+'5.22 gyermekorvos 072111'!D10+'5.24 sportcsépület 081030'!D10+'5.25 sport tám 081041'!D10+'5.26 diáksport 081043'!D10+'5.27 közműv 082091'!D10+'5.28 közműv 082092'!D10+'5.29  óvoda 091140'!D10+'5.32 intézm.kiv. gyétk 104037'!D10+'5.33 szoc étk 107051'!D10+'5.34 segélyek 107060'!D10+'5.35 adóbev 900020'!D10+'5.36 pályázatok összesen'!D10+'5.6 Út, autópálya építés'!D10+'5.23. COVID '!D10</f>
        <v>438857787</v>
      </c>
      <c r="E10" s="73">
        <f>'5.1. igazg 011130'!E10+'5.2 temető 013320'!E10+'5.3. vagyon 013350'!E10+'5.4 018010'!E10+'5.5 finansz műveletek 018030'!E10+'5.7 közutak működtetés 045160'!E10+'5.8 parkoló 045170'!E10+'5.9 kábeltv 046020'!E10+'5.10 piac 047120'!E10+'5.11 tdm tám047320'!E10+'5.12 szemét 051030'!E10+'5.13 szennyvíz 052080'!E10+'5.14 víz 063080'!E10+'5.15 közvil 064010'!E10+'5.16 zöldterület 066010'!E10+'5.17 város 066020'!E10+'5.18 háziorvos 072111'!E10+'5.19 ügyelet 072112'!E10+'5.20 fülészet 072210'!E10+'5.21 védőnők 074031'!E10+'5.22 gyermekorvos 072111'!E10+'5.24 sportcsépület 081030'!E10+'5.25 sport tám 081041'!E10+'5.26 diáksport 081043'!E10+'5.27 közműv 082091'!E10+'5.28 közműv 082092'!E10+'5.29  óvoda 091140'!E10+'5.32 intézm.kiv. gyétk 104037'!E10+'5.33 szoc étk 107051'!E10+'5.34 segélyek 107060'!E10+'5.35 adóbev 900020'!E10+'5.36 pályázatok összesen'!E10+'5.6 Út, autópálya építés'!E10+'5.23. COVID '!E10</f>
        <v>0</v>
      </c>
      <c r="F10" s="307">
        <f>SUM(D10:E10)</f>
        <v>438857787</v>
      </c>
      <c r="G10" s="73">
        <f>'5.36 pályázatok összesen'!F10</f>
        <v>0</v>
      </c>
      <c r="H10" s="74">
        <f t="shared" ref="H10:H73" si="1">F10-G10</f>
        <v>438857787</v>
      </c>
      <c r="I10" s="285">
        <f>'5.1. igazg 011130'!G10+'5.2 temető 013320'!G10+'5.3. vagyon 013350'!G10+'5.4 018010'!G10+'5.5 finansz műveletek 018030'!G10+'5.7 közutak működtetés 045160'!G10+'5.8 parkoló 045170'!G10+'5.9 kábeltv 046020'!G10+'5.10 piac 047120'!G10+'5.11 tdm tám047320'!G10+'5.12 szemét 051030'!G10+'5.13 szennyvíz 052080'!G10+'5.14 víz 063080'!G10+'5.15 közvil 064010'!G10+'5.16 zöldterület 066010'!G10+'5.17 város 066020'!G10+'5.18 háziorvos 072111'!G10+'5.19 ügyelet 072112'!G10+'5.20 fülészet 072210'!G10+'5.21 védőnők 074031'!G10+'5.22 gyermekorvos 072111'!G10+'5.24 sportcsépület 081030'!G10+'5.25 sport tám 081041'!G10+'5.26 diáksport 081043'!G10+'5.27 közműv 082091'!G10+'5.28 közműv 082092'!G10+'5.29  óvoda 091140'!G10+'5.32 intézm.kiv. gyétk 104037'!G10+'5.33 szoc étk 107051'!G10+'5.34 segélyek 107060'!G10+'5.35 adóbev 900020'!G10+'5.36 pályázatok összesen'!G10+'5.6 Út, autópálya építés'!G10+'5.23. COVID '!G10</f>
        <v>474809125</v>
      </c>
      <c r="J10" s="73">
        <f>'5.1. igazg 011130'!H10+'5.2 temető 013320'!H10+'5.3. vagyon 013350'!H10+'5.4 018010'!H10+'5.5 finansz műveletek 018030'!H10+'5.7 közutak működtetés 045160'!H10+'5.8 parkoló 045170'!H10+'5.9 kábeltv 046020'!H10+'5.10 piac 047120'!H10+'5.11 tdm tám047320'!H10+'5.12 szemét 051030'!H10+'5.13 szennyvíz 052080'!H10+'5.14 víz 063080'!H10+'5.15 közvil 064010'!H10+'5.16 zöldterület 066010'!H10+'5.17 város 066020'!H10+'5.18 háziorvos 072111'!H10+'5.19 ügyelet 072112'!H10+'5.20 fülészet 072210'!H10+'5.21 védőnők 074031'!H10+'5.22 gyermekorvos 072111'!H10+'5.24 sportcsépület 081030'!H10+'5.25 sport tám 081041'!H10+'5.26 diáksport 081043'!H10+'5.27 közműv 082091'!H10+'5.28 közműv 082092'!H10+'5.29  óvoda 091140'!H10+'5.32 intézm.kiv. gyétk 104037'!H10+'5.33 szoc étk 107051'!H10+'5.34 segélyek 107060'!H10+'5.35 adóbev 900020'!H10+'5.36 pályázatok összesen'!H10+'5.6 Út, autópálya építés'!H10+'5.23. COVID '!H10</f>
        <v>0</v>
      </c>
      <c r="K10" s="306">
        <f t="shared" ref="K10:K73" si="2">SUM(I10:J10)</f>
        <v>474809125</v>
      </c>
      <c r="L10" s="71">
        <f>'5.36 pályázatok összesen'!G10</f>
        <v>0</v>
      </c>
      <c r="M10" s="307">
        <f t="shared" ref="M10:M20" si="3">K10-L10</f>
        <v>474809125</v>
      </c>
      <c r="N10" s="123">
        <f>'5.1. igazg 011130'!J10+'5.2 temető 013320'!J10+'5.3. vagyon 013350'!J10+'5.4 018010'!J10+'5.5 finansz műveletek 018030'!J10+'5.6 Út, autópálya építés'!J10+'5.7 közutak működtetés 045160'!J10+'5.8 parkoló 045170'!J10+'5.9 kábeltv 046020'!J10+'5.10 piac 047120'!J10+'5.11 tdm tám047320'!J10+'5.12 szemét 051030'!J10+'5.13 szennyvíz 052080'!J10+'5.14 víz 063080'!J10+'5.15 közvil 064010'!J10+'5.16 zöldterület 066010'!J10+'5.17 város 066020'!J10+'5.18 háziorvos 072111'!J10+'5.19 ügyelet 072112'!J10+'5.20 fülészet 072210'!J10+'5.21 védőnők 074031'!J10+'5.22 gyermekorvos 072111'!J10+'5.23. COVID '!J10+'5.24 sportcsépület 081030'!G10+'5.25 sport tám 081041'!J10+'5.26 diáksport 081043'!J10+'5.27 közműv 082091'!J10+'5.28 közműv 082092'!J10+'5.29  óvoda 091140'!J10+'5.30 gyermekétk.  096015'!J10+'5.31 bölcsőde'!J10+'5.32 intézm.kiv. gyétk 104037'!J10+'5.33 szoc étk 107051'!J10+'5.34 segélyek 107060'!J10+'5.35 adóbev 900020'!J10+'5.36 pályázatok összesen'!J10</f>
        <v>507870996</v>
      </c>
      <c r="O10" s="73">
        <f>'5.1. igazg 011130'!K10+'5.2 temető 013320'!K10+'5.3. vagyon 013350'!K10+'5.4 018010'!K10+'5.5 finansz műveletek 018030'!K10+'5.6 Út, autópálya építés'!K10+'5.7 közutak működtetés 045160'!K10+'5.8 parkoló 045170'!K10+'5.9 kábeltv 046020'!K10+'5.10 piac 047120'!K10+'5.11 tdm tám047320'!K10+'5.12 szemét 051030'!K10+'5.13 szennyvíz 052080'!K10+'5.14 víz 063080'!K10+'5.15 közvil 064010'!K10+'5.16 zöldterület 066010'!K10+'5.17 város 066020'!K10+'5.18 háziorvos 072111'!K10+'5.19 ügyelet 072112'!K10+'5.20 fülészet 072210'!K10+'5.21 védőnők 074031'!K10+'5.22 gyermekorvos 072111'!K10+'5.23. COVID '!K10+'5.24 sportcsépület 081030'!H10+'5.25 sport tám 081041'!K10+'5.26 diáksport 081043'!K10+'5.27 közműv 082091'!K10+'5.28 közműv 082092'!K10+'5.29  óvoda 091140'!K10+'5.30 gyermekétk.  096015'!K10+'5.31 bölcsőde'!K10+'5.32 intézm.kiv. gyétk 104037'!K10+'5.33 szoc étk 107051'!K10+'5.34 segélyek 107060'!K10+'5.35 adóbev 900020'!K10+'5.36 pályázatok összesen'!K10</f>
        <v>0</v>
      </c>
      <c r="P10" s="307">
        <f>SUM(N10:O10)</f>
        <v>507870996</v>
      </c>
      <c r="Q10" s="71">
        <f>'5.36 pályázatok összesen'!L10</f>
        <v>0</v>
      </c>
      <c r="R10" s="74">
        <f t="shared" ref="R10:R44" si="4">P10-Q10</f>
        <v>507870996</v>
      </c>
      <c r="S10" s="63"/>
    </row>
    <row r="11" spans="1:20" x14ac:dyDescent="0.25">
      <c r="A11" s="12" t="s">
        <v>35</v>
      </c>
      <c r="B11" s="6" t="s">
        <v>36</v>
      </c>
      <c r="C11" s="882">
        <f>'5.1. igazg 011130'!C11+'5.2 temető 013320'!C11+'5.3. vagyon 013350'!C11+'5.4 018010'!C11+'5.5 finansz műveletek 018030'!C11+'5.7 közutak működtetés 045160'!C11+'5.8 parkoló 045170'!C11+'5.9 kábeltv 046020'!C11+'5.10 piac 047120'!C11+'5.11 tdm tám047320'!C11+'5.12 szemét 051030'!C11+'5.13 szennyvíz 052080'!C11+'5.14 víz 063080'!C11+'5.15 közvil 064010'!C11+'5.16 zöldterület 066010'!C11+'5.17 város 066020'!C11+'5.18 háziorvos 072111'!C11+'5.19 ügyelet 072112'!C11+'5.20 fülészet 072210'!C11+'5.21 védőnők 074031'!C11+'5.22 gyermekorvos 072111'!C11+'5.24 sportcsépület 081030'!C11+'5.25 sport tám 081041'!C11+'5.26 diáksport 081043'!C11+'5.27 közműv 082091'!C11+'5.28 közműv 082092'!C11+'5.29  óvoda 091140'!C11+'5.32 intézm.kiv. gyétk 104037'!C11+'5.33 szoc étk 107051'!C11+'5.34 segélyek 107060'!C11+'5.35 adóbev 900020'!C11+'5.36 pályázatok összesen'!C11+'5.6 Út, autópálya építés'!C11+'5.23. COVID '!C11</f>
        <v>57435905</v>
      </c>
      <c r="D11" s="123">
        <f>'5.1. igazg 011130'!D11+'5.2 temető 013320'!D11+'5.3. vagyon 013350'!D11+'5.4 018010'!D11+'5.5 finansz műveletek 018030'!D11+'5.7 közutak működtetés 045160'!D11+'5.8 parkoló 045170'!D11+'5.9 kábeltv 046020'!D11+'5.10 piac 047120'!D11+'5.11 tdm tám047320'!D11+'5.12 szemét 051030'!D11+'5.13 szennyvíz 052080'!D11+'5.14 víz 063080'!D11+'5.15 közvil 064010'!D11+'5.16 zöldterület 066010'!D11+'5.17 város 066020'!D11+'5.18 háziorvos 072111'!D11+'5.19 ügyelet 072112'!D11+'5.20 fülészet 072210'!D11+'5.21 védőnők 074031'!D11+'5.22 gyermekorvos 072111'!D11+'5.24 sportcsépület 081030'!D11+'5.25 sport tám 081041'!D11+'5.26 diáksport 081043'!D11+'5.27 közműv 082091'!D11+'5.28 közműv 082092'!D11+'5.29  óvoda 091140'!D11+'5.32 intézm.kiv. gyétk 104037'!D11+'5.33 szoc étk 107051'!D11+'5.34 segélyek 107060'!D11+'5.35 adóbev 900020'!D11+'5.36 pályázatok összesen'!D11+'5.6 Út, autópálya építés'!D11+'5.23. COVID '!D11</f>
        <v>114174705</v>
      </c>
      <c r="E11" s="73">
        <f>'5.1. igazg 011130'!E11+'5.2 temető 013320'!E11+'5.3. vagyon 013350'!E11+'5.4 018010'!E11+'5.5 finansz műveletek 018030'!E11+'5.7 közutak működtetés 045160'!E11+'5.8 parkoló 045170'!E11+'5.9 kábeltv 046020'!E11+'5.10 piac 047120'!E11+'5.11 tdm tám047320'!E11+'5.12 szemét 051030'!E11+'5.13 szennyvíz 052080'!E11+'5.14 víz 063080'!E11+'5.15 közvil 064010'!E11+'5.16 zöldterület 066010'!E11+'5.17 város 066020'!E11+'5.18 háziorvos 072111'!E11+'5.19 ügyelet 072112'!E11+'5.20 fülészet 072210'!E11+'5.21 védőnők 074031'!E11+'5.22 gyermekorvos 072111'!E11+'5.24 sportcsépület 081030'!E11+'5.25 sport tám 081041'!E11+'5.26 diáksport 081043'!E11+'5.27 közműv 082091'!E11+'5.28 közműv 082092'!E11+'5.29  óvoda 091140'!E11+'5.32 intézm.kiv. gyétk 104037'!E11+'5.33 szoc étk 107051'!E11+'5.34 segélyek 107060'!E11+'5.35 adóbev 900020'!E11+'5.36 pályázatok összesen'!E11+'5.6 Út, autópálya építés'!E11+'5.23. COVID '!E11</f>
        <v>0</v>
      </c>
      <c r="F11" s="307">
        <f t="shared" si="0"/>
        <v>114174705</v>
      </c>
      <c r="G11" s="73">
        <f>'5.36 pályázatok összesen'!F11</f>
        <v>0</v>
      </c>
      <c r="H11" s="74">
        <f t="shared" si="1"/>
        <v>114174705</v>
      </c>
      <c r="I11" s="285">
        <f>'5.1. igazg 011130'!G11+'5.2 temető 013320'!G11+'5.3. vagyon 013350'!G11+'5.4 018010'!G11+'5.5 finansz műveletek 018030'!G11+'5.7 közutak működtetés 045160'!G11+'5.8 parkoló 045170'!G11+'5.9 kábeltv 046020'!G11+'5.10 piac 047120'!G11+'5.11 tdm tám047320'!G11+'5.12 szemét 051030'!G11+'5.13 szennyvíz 052080'!G11+'5.14 víz 063080'!G11+'5.15 közvil 064010'!G11+'5.16 zöldterület 066010'!G11+'5.17 város 066020'!G11+'5.18 háziorvos 072111'!G11+'5.19 ügyelet 072112'!G11+'5.20 fülészet 072210'!G11+'5.21 védőnők 074031'!G11+'5.22 gyermekorvos 072111'!G11+'5.24 sportcsépület 081030'!G11+'5.25 sport tám 081041'!G11+'5.26 diáksport 081043'!G11+'5.27 közműv 082091'!G11+'5.28 közműv 082092'!G11+'5.29  óvoda 091140'!G11+'5.32 intézm.kiv. gyétk 104037'!G11+'5.33 szoc étk 107051'!G11+'5.34 segélyek 107060'!G11+'5.35 adóbev 900020'!G11+'5.36 pályázatok összesen'!G11+'5.6 Út, autópálya építés'!G11+'5.23. COVID '!G11</f>
        <v>109414705</v>
      </c>
      <c r="J11" s="73">
        <f>'5.1. igazg 011130'!H11+'5.2 temető 013320'!H11+'5.3. vagyon 013350'!H11+'5.4 018010'!H11+'5.5 finansz műveletek 018030'!H11+'5.7 közutak működtetés 045160'!H11+'5.8 parkoló 045170'!H11+'5.9 kábeltv 046020'!H11+'5.10 piac 047120'!H11+'5.11 tdm tám047320'!H11+'5.12 szemét 051030'!H11+'5.13 szennyvíz 052080'!H11+'5.14 víz 063080'!H11+'5.15 közvil 064010'!H11+'5.16 zöldterület 066010'!H11+'5.17 város 066020'!H11+'5.18 háziorvos 072111'!H11+'5.19 ügyelet 072112'!H11+'5.20 fülészet 072210'!H11+'5.21 védőnők 074031'!H11+'5.22 gyermekorvos 072111'!H11+'5.24 sportcsépület 081030'!H11+'5.25 sport tám 081041'!H11+'5.26 diáksport 081043'!H11+'5.27 közműv 082091'!H11+'5.28 közműv 082092'!H11+'5.29  óvoda 091140'!H11+'5.32 intézm.kiv. gyétk 104037'!H11+'5.33 szoc étk 107051'!H11+'5.34 segélyek 107060'!H11+'5.35 adóbev 900020'!H11+'5.36 pályázatok összesen'!H11+'5.6 Út, autópálya építés'!H11+'5.23. COVID '!H11</f>
        <v>0</v>
      </c>
      <c r="K11" s="306">
        <f t="shared" si="2"/>
        <v>109414705</v>
      </c>
      <c r="L11" s="71">
        <f>'5.36 pályázatok összesen'!G11</f>
        <v>0</v>
      </c>
      <c r="M11" s="307">
        <f t="shared" si="3"/>
        <v>109414705</v>
      </c>
      <c r="N11" s="123">
        <f>'5.1. igazg 011130'!J11+'5.2 temető 013320'!J11+'5.3. vagyon 013350'!J11+'5.4 018010'!J11+'5.5 finansz műveletek 018030'!J11+'5.6 Út, autópálya építés'!J11+'5.7 közutak működtetés 045160'!J11+'5.8 parkoló 045170'!J11+'5.9 kábeltv 046020'!J11+'5.10 piac 047120'!J11+'5.11 tdm tám047320'!J11+'5.12 szemét 051030'!J11+'5.13 szennyvíz 052080'!J11+'5.14 víz 063080'!J11+'5.15 közvil 064010'!J11+'5.16 zöldterület 066010'!J11+'5.17 város 066020'!J11+'5.18 háziorvos 072111'!J11+'5.19 ügyelet 072112'!J11+'5.20 fülészet 072210'!J11+'5.21 védőnők 074031'!J11+'5.22 gyermekorvos 072111'!J11+'5.23. COVID '!J11+'5.24 sportcsépület 081030'!G11+'5.25 sport tám 081041'!J11+'5.26 diáksport 081043'!J11+'5.27 közműv 082091'!J11+'5.28 közműv 082092'!J11+'5.29  óvoda 091140'!J11+'5.30 gyermekétk.  096015'!J11+'5.31 bölcsőde'!J11+'5.32 intézm.kiv. gyétk 104037'!J11+'5.33 szoc étk 107051'!J11+'5.34 segélyek 107060'!J11+'5.35 adóbev 900020'!J11+'5.36 pályázatok összesen'!J11</f>
        <v>109414705</v>
      </c>
      <c r="O11" s="73">
        <f>'5.1. igazg 011130'!K11+'5.2 temető 013320'!K11+'5.3. vagyon 013350'!K11+'5.4 018010'!K11+'5.5 finansz műveletek 018030'!K11+'5.6 Út, autópálya építés'!K11+'5.7 közutak működtetés 045160'!K11+'5.8 parkoló 045170'!K11+'5.9 kábeltv 046020'!K11+'5.10 piac 047120'!K11+'5.11 tdm tám047320'!K11+'5.12 szemét 051030'!K11+'5.13 szennyvíz 052080'!K11+'5.14 víz 063080'!K11+'5.15 közvil 064010'!K11+'5.16 zöldterület 066010'!K11+'5.17 város 066020'!K11+'5.18 háziorvos 072111'!K11+'5.19 ügyelet 072112'!K11+'5.20 fülészet 072210'!K11+'5.21 védőnők 074031'!K11+'5.22 gyermekorvos 072111'!K11+'5.23. COVID '!K11+'5.24 sportcsépület 081030'!H11+'5.25 sport tám 081041'!K11+'5.26 diáksport 081043'!K11+'5.27 közműv 082091'!K11+'5.28 közműv 082092'!K11+'5.29  óvoda 091140'!K11+'5.30 gyermekétk.  096015'!K11+'5.31 bölcsőde'!K11+'5.32 intézm.kiv. gyétk 104037'!K11+'5.33 szoc étk 107051'!K11+'5.34 segélyek 107060'!K11+'5.35 adóbev 900020'!K11+'5.36 pályázatok összesen'!K11</f>
        <v>0</v>
      </c>
      <c r="P11" s="307">
        <f t="shared" ref="P11:P20" si="5">SUM(N11:O11)</f>
        <v>109414705</v>
      </c>
      <c r="Q11" s="71">
        <f>'5.36 pályázatok összesen'!L11</f>
        <v>0</v>
      </c>
      <c r="R11" s="74">
        <f t="shared" si="4"/>
        <v>109414705</v>
      </c>
      <c r="S11" s="63"/>
      <c r="T11" s="63"/>
    </row>
    <row r="12" spans="1:20" x14ac:dyDescent="0.25">
      <c r="A12" s="12" t="s">
        <v>37</v>
      </c>
      <c r="B12" s="6" t="s">
        <v>38</v>
      </c>
      <c r="C12" s="882">
        <f>'5.1. igazg 011130'!C12+'5.2 temető 013320'!C12+'5.3. vagyon 013350'!C12+'5.4 018010'!C12+'5.5 finansz műveletek 018030'!C12+'5.7 közutak működtetés 045160'!C12+'5.8 parkoló 045170'!C12+'5.9 kábeltv 046020'!C12+'5.10 piac 047120'!C12+'5.11 tdm tám047320'!C12+'5.12 szemét 051030'!C12+'5.13 szennyvíz 052080'!C12+'5.14 víz 063080'!C12+'5.15 közvil 064010'!C12+'5.16 zöldterület 066010'!C12+'5.17 város 066020'!C12+'5.18 háziorvos 072111'!C12+'5.19 ügyelet 072112'!C12+'5.20 fülészet 072210'!C12+'5.21 védőnők 074031'!C12+'5.22 gyermekorvos 072111'!C12+'5.24 sportcsépület 081030'!C12+'5.25 sport tám 081041'!C12+'5.26 diáksport 081043'!C12+'5.27 közműv 082091'!C12+'5.28 közműv 082092'!C12+'5.29  óvoda 091140'!C12+'5.32 intézm.kiv. gyétk 104037'!C12+'5.33 szoc étk 107051'!C12+'5.34 segélyek 107060'!C12+'5.35 adóbev 900020'!C12+'5.36 pályázatok összesen'!C12+'5.6 Út, autópálya építés'!C12+'5.23. COVID '!C12</f>
        <v>151048358</v>
      </c>
      <c r="D12" s="123">
        <f>'5.1. igazg 011130'!D12+'5.2 temető 013320'!D12+'5.3. vagyon 013350'!D12+'5.4 018010'!D12+'5.5 finansz műveletek 018030'!D12+'5.7 közutak működtetés 045160'!D12+'5.8 parkoló 045170'!D12+'5.9 kábeltv 046020'!D12+'5.10 piac 047120'!D12+'5.11 tdm tám047320'!D12+'5.12 szemét 051030'!D12+'5.13 szennyvíz 052080'!D12+'5.14 víz 063080'!D12+'5.15 közvil 064010'!D12+'5.16 zöldterület 066010'!D12+'5.17 város 066020'!D12+'5.18 háziorvos 072111'!D12+'5.19 ügyelet 072112'!D12+'5.20 fülészet 072210'!D12+'5.21 védőnők 074031'!D12+'5.22 gyermekorvos 072111'!D12+'5.24 sportcsépület 081030'!D12+'5.25 sport tám 081041'!D12+'5.26 diáksport 081043'!D12+'5.27 közműv 082091'!D12+'5.28 közműv 082092'!D12+'5.29  óvoda 091140'!D12+'5.32 intézm.kiv. gyétk 104037'!D12+'5.33 szoc étk 107051'!D12+'5.34 segélyek 107060'!D12+'5.35 adóbev 900020'!D12+'5.36 pályázatok összesen'!D12+'5.6 Út, autópálya építés'!D12+'5.23. COVID '!D12</f>
        <v>152377270</v>
      </c>
      <c r="E12" s="73">
        <f>'5.1. igazg 011130'!E12+'5.2 temető 013320'!E12+'5.3. vagyon 013350'!E12+'5.4 018010'!E12+'5.5 finansz műveletek 018030'!E12+'5.7 közutak működtetés 045160'!E12+'5.8 parkoló 045170'!E12+'5.9 kábeltv 046020'!E12+'5.10 piac 047120'!E12+'5.11 tdm tám047320'!E12+'5.12 szemét 051030'!E12+'5.13 szennyvíz 052080'!E12+'5.14 víz 063080'!E12+'5.15 közvil 064010'!E12+'5.16 zöldterület 066010'!E12+'5.17 város 066020'!E12+'5.18 háziorvos 072111'!E12+'5.19 ügyelet 072112'!E12+'5.20 fülészet 072210'!E12+'5.21 védőnők 074031'!E12+'5.22 gyermekorvos 072111'!E12+'5.24 sportcsépület 081030'!E12+'5.25 sport tám 081041'!E12+'5.26 diáksport 081043'!E12+'5.27 közműv 082091'!E12+'5.28 közműv 082092'!E12+'5.29  óvoda 091140'!E12+'5.32 intézm.kiv. gyétk 104037'!E12+'5.33 szoc étk 107051'!E12+'5.34 segélyek 107060'!E12+'5.35 adóbev 900020'!E12+'5.36 pályázatok összesen'!E12+'5.6 Út, autópálya építés'!E12+'5.23. COVID '!E12</f>
        <v>0</v>
      </c>
      <c r="F12" s="307">
        <f t="shared" si="0"/>
        <v>152377270</v>
      </c>
      <c r="G12" s="73">
        <f>'5.36 pályázatok összesen'!F12</f>
        <v>0</v>
      </c>
      <c r="H12" s="74">
        <f t="shared" si="1"/>
        <v>152377270</v>
      </c>
      <c r="I12" s="285">
        <f>'5.1. igazg 011130'!G12+'5.2 temető 013320'!G12+'5.3. vagyon 013350'!G12+'5.4 018010'!G12+'5.5 finansz műveletek 018030'!G12+'5.7 közutak működtetés 045160'!G12+'5.8 parkoló 045170'!G12+'5.9 kábeltv 046020'!G12+'5.10 piac 047120'!G12+'5.11 tdm tám047320'!G12+'5.12 szemét 051030'!G12+'5.13 szennyvíz 052080'!G12+'5.14 víz 063080'!G12+'5.15 közvil 064010'!G12+'5.16 zöldterület 066010'!G12+'5.17 város 066020'!G12+'5.18 háziorvos 072111'!G12+'5.19 ügyelet 072112'!G12+'5.20 fülészet 072210'!G12+'5.21 védőnők 074031'!G12+'5.22 gyermekorvos 072111'!G12+'5.24 sportcsépület 081030'!G12+'5.25 sport tám 081041'!G12+'5.26 diáksport 081043'!G12+'5.27 közműv 082091'!G12+'5.28 közműv 082092'!G12+'5.29  óvoda 091140'!G12+'5.32 intézm.kiv. gyétk 104037'!G12+'5.33 szoc étk 107051'!G12+'5.34 segélyek 107060'!G12+'5.35 adóbev 900020'!G12+'5.36 pályázatok összesen'!G12+'5.6 Út, autópálya építés'!G12+'5.23. COVID '!G12</f>
        <v>169373220</v>
      </c>
      <c r="J12" s="73">
        <f>'5.1. igazg 011130'!H12+'5.2 temető 013320'!H12+'5.3. vagyon 013350'!H12+'5.4 018010'!H12+'5.5 finansz műveletek 018030'!H12+'5.7 közutak működtetés 045160'!H12+'5.8 parkoló 045170'!H12+'5.9 kábeltv 046020'!H12+'5.10 piac 047120'!H12+'5.11 tdm tám047320'!H12+'5.12 szemét 051030'!H12+'5.13 szennyvíz 052080'!H12+'5.14 víz 063080'!H12+'5.15 közvil 064010'!H12+'5.16 zöldterület 066010'!H12+'5.17 város 066020'!H12+'5.18 háziorvos 072111'!H12+'5.19 ügyelet 072112'!H12+'5.20 fülészet 072210'!H12+'5.21 védőnők 074031'!H12+'5.22 gyermekorvos 072111'!H12+'5.24 sportcsépület 081030'!H12+'5.25 sport tám 081041'!H12+'5.26 diáksport 081043'!H12+'5.27 közműv 082091'!H12+'5.28 közműv 082092'!H12+'5.29  óvoda 091140'!H12+'5.32 intézm.kiv. gyétk 104037'!H12+'5.33 szoc étk 107051'!H12+'5.34 segélyek 107060'!H12+'5.35 adóbev 900020'!H12+'5.36 pályázatok összesen'!H12+'5.6 Út, autópálya építés'!H12+'5.23. COVID '!H12</f>
        <v>0</v>
      </c>
      <c r="K12" s="306">
        <f t="shared" si="2"/>
        <v>169373220</v>
      </c>
      <c r="L12" s="71">
        <f>'5.36 pályázatok összesen'!G12</f>
        <v>0</v>
      </c>
      <c r="M12" s="307">
        <f t="shared" si="3"/>
        <v>169373220</v>
      </c>
      <c r="N12" s="123">
        <f>'5.1. igazg 011130'!J12+'5.2 temető 013320'!J12+'5.3. vagyon 013350'!J12+'5.4 018010'!J12+'5.5 finansz műveletek 018030'!J12+'5.6 Út, autópálya építés'!J12+'5.7 közutak működtetés 045160'!J12+'5.8 parkoló 045170'!J12+'5.9 kábeltv 046020'!J12+'5.10 piac 047120'!J12+'5.11 tdm tám047320'!J12+'5.12 szemét 051030'!J12+'5.13 szennyvíz 052080'!J12+'5.14 víz 063080'!J12+'5.15 közvil 064010'!J12+'5.16 zöldterület 066010'!J12+'5.17 város 066020'!J12+'5.18 háziorvos 072111'!J12+'5.19 ügyelet 072112'!J12+'5.20 fülészet 072210'!J12+'5.21 védőnők 074031'!J12+'5.22 gyermekorvos 072111'!J12+'5.23. COVID '!J12+'5.24 sportcsépület 081030'!G12+'5.25 sport tám 081041'!J12+'5.26 diáksport 081043'!J12+'5.27 közműv 082091'!J12+'5.28 közműv 082092'!J12+'5.29  óvoda 091140'!J12+'5.30 gyermekétk.  096015'!J12+'5.31 bölcsőde'!J12+'5.32 intézm.kiv. gyétk 104037'!J12+'5.33 szoc étk 107051'!J12+'5.34 segélyek 107060'!J12+'5.35 adóbev 900020'!J12+'5.36 pályázatok összesen'!J12</f>
        <v>173206467</v>
      </c>
      <c r="O12" s="73">
        <f>'5.1. igazg 011130'!K12+'5.2 temető 013320'!K12+'5.3. vagyon 013350'!K12+'5.4 018010'!K12+'5.5 finansz műveletek 018030'!K12+'5.6 Út, autópálya építés'!K12+'5.7 közutak működtetés 045160'!K12+'5.8 parkoló 045170'!K12+'5.9 kábeltv 046020'!K12+'5.10 piac 047120'!K12+'5.11 tdm tám047320'!K12+'5.12 szemét 051030'!K12+'5.13 szennyvíz 052080'!K12+'5.14 víz 063080'!K12+'5.15 közvil 064010'!K12+'5.16 zöldterület 066010'!K12+'5.17 város 066020'!K12+'5.18 háziorvos 072111'!K12+'5.19 ügyelet 072112'!K12+'5.20 fülészet 072210'!K12+'5.21 védőnők 074031'!K12+'5.22 gyermekorvos 072111'!K12+'5.23. COVID '!K12+'5.24 sportcsépület 081030'!H12+'5.25 sport tám 081041'!K12+'5.26 diáksport 081043'!K12+'5.27 közműv 082091'!K12+'5.28 közműv 082092'!K12+'5.29  óvoda 091140'!K12+'5.30 gyermekétk.  096015'!K12+'5.31 bölcsőde'!K12+'5.32 intézm.kiv. gyétk 104037'!K12+'5.33 szoc étk 107051'!K12+'5.34 segélyek 107060'!K12+'5.35 adóbev 900020'!K12+'5.36 pályázatok összesen'!K12</f>
        <v>0</v>
      </c>
      <c r="P12" s="307">
        <f t="shared" si="5"/>
        <v>173206467</v>
      </c>
      <c r="Q12" s="71">
        <f>'5.36 pályázatok összesen'!L12</f>
        <v>0</v>
      </c>
      <c r="R12" s="74">
        <f t="shared" si="4"/>
        <v>173206467</v>
      </c>
      <c r="S12" s="63"/>
      <c r="T12" s="63"/>
    </row>
    <row r="13" spans="1:20" x14ac:dyDescent="0.25">
      <c r="A13" s="12" t="s">
        <v>39</v>
      </c>
      <c r="B13" s="6" t="s">
        <v>40</v>
      </c>
      <c r="C13" s="882">
        <f>'5.1. igazg 011130'!C13+'5.2 temető 013320'!C13+'5.3. vagyon 013350'!C13+'5.4 018010'!C13+'5.5 finansz műveletek 018030'!C13+'5.7 közutak működtetés 045160'!C13+'5.8 parkoló 045170'!C13+'5.9 kábeltv 046020'!C13+'5.10 piac 047120'!C13+'5.11 tdm tám047320'!C13+'5.12 szemét 051030'!C13+'5.13 szennyvíz 052080'!C13+'5.14 víz 063080'!C13+'5.15 közvil 064010'!C13+'5.16 zöldterület 066010'!C13+'5.17 város 066020'!C13+'5.18 háziorvos 072111'!C13+'5.19 ügyelet 072112'!C13+'5.20 fülészet 072210'!C13+'5.21 védőnők 074031'!C13+'5.22 gyermekorvos 072111'!C13+'5.24 sportcsépület 081030'!C13+'5.25 sport tám 081041'!C13+'5.26 diáksport 081043'!C13+'5.27 közműv 082091'!C13+'5.28 közműv 082092'!C13+'5.29  óvoda 091140'!C13+'5.32 intézm.kiv. gyétk 104037'!C13+'5.33 szoc étk 107051'!C13+'5.34 segélyek 107060'!C13+'5.35 adóbev 900020'!C13+'5.36 pályázatok összesen'!C13+'5.6 Út, autópálya építés'!C13+'5.23. COVID '!C13</f>
        <v>142358547</v>
      </c>
      <c r="D13" s="123">
        <f>'5.1. igazg 011130'!D13+'5.2 temető 013320'!D13+'5.3. vagyon 013350'!D13+'5.4 018010'!D13+'5.5 finansz műveletek 018030'!D13+'5.7 közutak működtetés 045160'!D13+'5.8 parkoló 045170'!D13+'5.9 kábeltv 046020'!D13+'5.10 piac 047120'!D13+'5.11 tdm tám047320'!D13+'5.12 szemét 051030'!D13+'5.13 szennyvíz 052080'!D13+'5.14 víz 063080'!D13+'5.15 közvil 064010'!D13+'5.16 zöldterület 066010'!D13+'5.17 város 066020'!D13+'5.18 háziorvos 072111'!D13+'5.19 ügyelet 072112'!D13+'5.20 fülészet 072210'!D13+'5.21 védőnők 074031'!D13+'5.22 gyermekorvos 072111'!D13+'5.24 sportcsépület 081030'!D13+'5.25 sport tám 081041'!D13+'5.26 diáksport 081043'!D13+'5.27 közműv 082091'!D13+'5.28 közműv 082092'!D13+'5.29  óvoda 091140'!D13+'5.32 intézm.kiv. gyétk 104037'!D13+'5.33 szoc étk 107051'!D13+'5.34 segélyek 107060'!D13+'5.35 adóbev 900020'!D13+'5.36 pályázatok összesen'!D13+'5.6 Út, autópálya építés'!D13+'5.23. COVID '!D13</f>
        <v>172305812</v>
      </c>
      <c r="E13" s="73">
        <f>'5.1. igazg 011130'!E13+'5.2 temető 013320'!E13+'5.3. vagyon 013350'!E13+'5.4 018010'!E13+'5.5 finansz műveletek 018030'!E13+'5.7 közutak működtetés 045160'!E13+'5.8 parkoló 045170'!E13+'5.9 kábeltv 046020'!E13+'5.10 piac 047120'!E13+'5.11 tdm tám047320'!E13+'5.12 szemét 051030'!E13+'5.13 szennyvíz 052080'!E13+'5.14 víz 063080'!E13+'5.15 közvil 064010'!E13+'5.16 zöldterület 066010'!E13+'5.17 város 066020'!E13+'5.18 háziorvos 072111'!E13+'5.19 ügyelet 072112'!E13+'5.20 fülészet 072210'!E13+'5.21 védőnők 074031'!E13+'5.22 gyermekorvos 072111'!E13+'5.24 sportcsépület 081030'!E13+'5.25 sport tám 081041'!E13+'5.26 diáksport 081043'!E13+'5.27 közműv 082091'!E13+'5.28 közműv 082092'!E13+'5.29  óvoda 091140'!E13+'5.32 intézm.kiv. gyétk 104037'!E13+'5.33 szoc étk 107051'!E13+'5.34 segélyek 107060'!E13+'5.35 adóbev 900020'!E13+'5.36 pályázatok összesen'!E13+'5.6 Út, autópálya építés'!E13+'5.23. COVID '!E13</f>
        <v>0</v>
      </c>
      <c r="F13" s="307">
        <f t="shared" si="0"/>
        <v>172305812</v>
      </c>
      <c r="G13" s="73">
        <f>'5.36 pályázatok összesen'!F13</f>
        <v>0</v>
      </c>
      <c r="H13" s="74">
        <f t="shared" si="1"/>
        <v>172305812</v>
      </c>
      <c r="I13" s="285">
        <f>'5.1. igazg 011130'!G13+'5.2 temető 013320'!G13+'5.3. vagyon 013350'!G13+'5.4 018010'!G13+'5.5 finansz műveletek 018030'!G13+'5.7 közutak működtetés 045160'!G13+'5.8 parkoló 045170'!G13+'5.9 kábeltv 046020'!G13+'5.10 piac 047120'!G13+'5.11 tdm tám047320'!G13+'5.12 szemét 051030'!G13+'5.13 szennyvíz 052080'!G13+'5.14 víz 063080'!G13+'5.15 közvil 064010'!G13+'5.16 zöldterület 066010'!G13+'5.17 város 066020'!G13+'5.18 háziorvos 072111'!G13+'5.19 ügyelet 072112'!G13+'5.20 fülészet 072210'!G13+'5.21 védőnők 074031'!G13+'5.22 gyermekorvos 072111'!G13+'5.24 sportcsépület 081030'!G13+'5.25 sport tám 081041'!G13+'5.26 diáksport 081043'!G13+'5.27 közműv 082091'!G13+'5.28 közműv 082092'!G13+'5.29  óvoda 091140'!G13+'5.32 intézm.kiv. gyétk 104037'!G13+'5.33 szoc étk 107051'!G13+'5.34 segélyek 107060'!G13+'5.35 adóbev 900020'!G13+'5.36 pályázatok összesen'!G13+'5.6 Út, autópálya építés'!G13+'5.23. COVID '!G13</f>
        <v>174497506</v>
      </c>
      <c r="J13" s="73">
        <f>'5.1. igazg 011130'!H13+'5.2 temető 013320'!H13+'5.3. vagyon 013350'!H13+'5.4 018010'!H13+'5.5 finansz műveletek 018030'!H13+'5.7 közutak működtetés 045160'!H13+'5.8 parkoló 045170'!H13+'5.9 kábeltv 046020'!H13+'5.10 piac 047120'!H13+'5.11 tdm tám047320'!H13+'5.12 szemét 051030'!H13+'5.13 szennyvíz 052080'!H13+'5.14 víz 063080'!H13+'5.15 közvil 064010'!H13+'5.16 zöldterület 066010'!H13+'5.17 város 066020'!H13+'5.18 háziorvos 072111'!H13+'5.19 ügyelet 072112'!H13+'5.20 fülészet 072210'!H13+'5.21 védőnők 074031'!H13+'5.22 gyermekorvos 072111'!H13+'5.24 sportcsépület 081030'!H13+'5.25 sport tám 081041'!H13+'5.26 diáksport 081043'!H13+'5.27 közműv 082091'!H13+'5.28 közműv 082092'!H13+'5.29  óvoda 091140'!H13+'5.32 intézm.kiv. gyétk 104037'!H13+'5.33 szoc étk 107051'!H13+'5.34 segélyek 107060'!H13+'5.35 adóbev 900020'!H13+'5.36 pályázatok összesen'!H13+'5.6 Út, autópálya építés'!H13+'5.23. COVID '!H13</f>
        <v>0</v>
      </c>
      <c r="K13" s="306">
        <f t="shared" si="2"/>
        <v>174497506</v>
      </c>
      <c r="L13" s="71">
        <f>'5.36 pályázatok összesen'!G13</f>
        <v>0</v>
      </c>
      <c r="M13" s="307">
        <f t="shared" si="3"/>
        <v>174497506</v>
      </c>
      <c r="N13" s="123">
        <f>'5.1. igazg 011130'!J13+'5.2 temető 013320'!J13+'5.3. vagyon 013350'!J13+'5.4 018010'!J13+'5.5 finansz műveletek 018030'!J13+'5.6 Út, autópálya építés'!J13+'5.7 közutak működtetés 045160'!J13+'5.8 parkoló 045170'!J13+'5.9 kábeltv 046020'!J13+'5.10 piac 047120'!J13+'5.11 tdm tám047320'!J13+'5.12 szemét 051030'!J13+'5.13 szennyvíz 052080'!J13+'5.14 víz 063080'!J13+'5.15 közvil 064010'!J13+'5.16 zöldterület 066010'!J13+'5.17 város 066020'!J13+'5.18 háziorvos 072111'!J13+'5.19 ügyelet 072112'!J13+'5.20 fülészet 072210'!J13+'5.21 védőnők 074031'!J13+'5.22 gyermekorvos 072111'!J13+'5.23. COVID '!J13+'5.24 sportcsépület 081030'!G13+'5.25 sport tám 081041'!J13+'5.26 diáksport 081043'!J13+'5.27 közműv 082091'!J13+'5.28 közműv 082092'!J13+'5.29  óvoda 091140'!J13+'5.30 gyermekétk.  096015'!J13+'5.31 bölcsőde'!J13+'5.32 intézm.kiv. gyétk 104037'!J13+'5.33 szoc étk 107051'!J13+'5.34 segélyek 107060'!J13+'5.35 adóbev 900020'!J13+'5.36 pályázatok összesen'!J13</f>
        <v>174056323</v>
      </c>
      <c r="O13" s="73">
        <f>'5.1. igazg 011130'!K13+'5.2 temető 013320'!K13+'5.3. vagyon 013350'!K13+'5.4 018010'!K13+'5.5 finansz műveletek 018030'!K13+'5.6 Út, autópálya építés'!K13+'5.7 közutak működtetés 045160'!K13+'5.8 parkoló 045170'!K13+'5.9 kábeltv 046020'!K13+'5.10 piac 047120'!K13+'5.11 tdm tám047320'!K13+'5.12 szemét 051030'!K13+'5.13 szennyvíz 052080'!K13+'5.14 víz 063080'!K13+'5.15 közvil 064010'!K13+'5.16 zöldterület 066010'!K13+'5.17 város 066020'!K13+'5.18 háziorvos 072111'!K13+'5.19 ügyelet 072112'!K13+'5.20 fülészet 072210'!K13+'5.21 védőnők 074031'!K13+'5.22 gyermekorvos 072111'!K13+'5.23. COVID '!K13+'5.24 sportcsépület 081030'!H13+'5.25 sport tám 081041'!K13+'5.26 diáksport 081043'!K13+'5.27 közműv 082091'!K13+'5.28 közműv 082092'!K13+'5.29  óvoda 091140'!K13+'5.30 gyermekétk.  096015'!K13+'5.31 bölcsőde'!K13+'5.32 intézm.kiv. gyétk 104037'!K13+'5.33 szoc étk 107051'!K13+'5.34 segélyek 107060'!K13+'5.35 adóbev 900020'!K13+'5.36 pályázatok összesen'!K13</f>
        <v>0</v>
      </c>
      <c r="P13" s="307">
        <f t="shared" si="5"/>
        <v>174056323</v>
      </c>
      <c r="Q13" s="71">
        <f>'5.36 pályázatok összesen'!L13</f>
        <v>0</v>
      </c>
      <c r="R13" s="74">
        <f t="shared" si="4"/>
        <v>174056323</v>
      </c>
      <c r="S13" s="63"/>
      <c r="T13" s="63"/>
    </row>
    <row r="14" spans="1:20" x14ac:dyDescent="0.25">
      <c r="A14" s="12" t="s">
        <v>41</v>
      </c>
      <c r="B14" s="6" t="s">
        <v>42</v>
      </c>
      <c r="C14" s="882">
        <f>'5.1. igazg 011130'!C14+'5.2 temető 013320'!C14+'5.3. vagyon 013350'!C14+'5.4 018010'!C14+'5.5 finansz műveletek 018030'!C14+'5.7 közutak működtetés 045160'!C14+'5.8 parkoló 045170'!C14+'5.9 kábeltv 046020'!C14+'5.10 piac 047120'!C14+'5.11 tdm tám047320'!C14+'5.12 szemét 051030'!C14+'5.13 szennyvíz 052080'!C14+'5.14 víz 063080'!C14+'5.15 közvil 064010'!C14+'5.16 zöldterület 066010'!C14+'5.17 város 066020'!C14+'5.18 háziorvos 072111'!C14+'5.19 ügyelet 072112'!C14+'5.20 fülészet 072210'!C14+'5.21 védőnők 074031'!C14+'5.22 gyermekorvos 072111'!C14+'5.24 sportcsépület 081030'!C14+'5.25 sport tám 081041'!C14+'5.26 diáksport 081043'!C14+'5.27 közműv 082091'!C14+'5.28 közműv 082092'!C14+'5.29  óvoda 091140'!C14+'5.32 intézm.kiv. gyétk 104037'!C14+'5.33 szoc étk 107051'!C14+'5.34 segélyek 107060'!C14+'5.35 adóbev 900020'!C14+'5.36 pályázatok összesen'!C14+'5.6 Út, autópálya építés'!C14+'5.23. COVID '!C14</f>
        <v>0</v>
      </c>
      <c r="D14" s="123">
        <f>'5.1. igazg 011130'!D14+'5.2 temető 013320'!D14+'5.3. vagyon 013350'!D14+'5.4 018010'!D14+'5.5 finansz műveletek 018030'!D14+'5.7 közutak működtetés 045160'!D14+'5.8 parkoló 045170'!D14+'5.9 kábeltv 046020'!D14+'5.10 piac 047120'!D14+'5.11 tdm tám047320'!D14+'5.12 szemét 051030'!D14+'5.13 szennyvíz 052080'!D14+'5.14 víz 063080'!D14+'5.15 közvil 064010'!D14+'5.16 zöldterület 066010'!D14+'5.17 város 066020'!D14+'5.18 háziorvos 072111'!D14+'5.19 ügyelet 072112'!D14+'5.20 fülészet 072210'!D14+'5.21 védőnők 074031'!D14+'5.22 gyermekorvos 072111'!D14+'5.24 sportcsépület 081030'!D14+'5.25 sport tám 081041'!D14+'5.26 diáksport 081043'!D14+'5.27 közműv 082091'!D14+'5.28 közműv 082092'!D14+'5.29  óvoda 091140'!D14+'5.32 intézm.kiv. gyétk 104037'!D14+'5.33 szoc étk 107051'!D14+'5.34 segélyek 107060'!D14+'5.35 adóbev 900020'!D14+'5.36 pályázatok összesen'!D14+'5.6 Út, autópálya építés'!D14+'5.23. COVID '!D14</f>
        <v>0</v>
      </c>
      <c r="E14" s="73">
        <f>'5.1. igazg 011130'!E14+'5.2 temető 013320'!E14+'5.3. vagyon 013350'!E14+'5.4 018010'!E14+'5.5 finansz műveletek 018030'!E14+'5.7 közutak működtetés 045160'!E14+'5.8 parkoló 045170'!E14+'5.9 kábeltv 046020'!E14+'5.10 piac 047120'!E14+'5.11 tdm tám047320'!E14+'5.12 szemét 051030'!E14+'5.13 szennyvíz 052080'!E14+'5.14 víz 063080'!E14+'5.15 közvil 064010'!E14+'5.16 zöldterület 066010'!E14+'5.17 város 066020'!E14+'5.18 háziorvos 072111'!E14+'5.19 ügyelet 072112'!E14+'5.20 fülészet 072210'!E14+'5.21 védőnők 074031'!E14+'5.22 gyermekorvos 072111'!E14+'5.24 sportcsépület 081030'!E14+'5.25 sport tám 081041'!E14+'5.26 diáksport 081043'!E14+'5.27 közműv 082091'!E14+'5.28 közműv 082092'!E14+'5.29  óvoda 091140'!E14+'5.32 intézm.kiv. gyétk 104037'!E14+'5.33 szoc étk 107051'!E14+'5.34 segélyek 107060'!E14+'5.35 adóbev 900020'!E14+'5.36 pályázatok összesen'!E14+'5.6 Út, autópálya építés'!E14+'5.23. COVID '!E14</f>
        <v>0</v>
      </c>
      <c r="F14" s="307">
        <f t="shared" si="0"/>
        <v>0</v>
      </c>
      <c r="G14" s="73">
        <f>'5.36 pályázatok összesen'!F14</f>
        <v>0</v>
      </c>
      <c r="H14" s="74">
        <f t="shared" si="1"/>
        <v>0</v>
      </c>
      <c r="I14" s="285">
        <f>'5.1. igazg 011130'!G14+'5.2 temető 013320'!G14+'5.3. vagyon 013350'!G14+'5.4 018010'!G14+'5.5 finansz műveletek 018030'!G14+'5.7 közutak működtetés 045160'!G14+'5.8 parkoló 045170'!G14+'5.9 kábeltv 046020'!G14+'5.10 piac 047120'!G14+'5.11 tdm tám047320'!G14+'5.12 szemét 051030'!G14+'5.13 szennyvíz 052080'!G14+'5.14 víz 063080'!G14+'5.15 közvil 064010'!G14+'5.16 zöldterület 066010'!G14+'5.17 város 066020'!G14+'5.18 háziorvos 072111'!G14+'5.19 ügyelet 072112'!G14+'5.20 fülészet 072210'!G14+'5.21 védőnők 074031'!G14+'5.22 gyermekorvos 072111'!G14+'5.24 sportcsépület 081030'!G14+'5.25 sport tám 081041'!G14+'5.26 diáksport 081043'!G14+'5.27 közműv 082091'!G14+'5.28 közműv 082092'!G14+'5.29  óvoda 091140'!G14+'5.32 intézm.kiv. gyétk 104037'!G14+'5.33 szoc étk 107051'!G14+'5.34 segélyek 107060'!G14+'5.35 adóbev 900020'!G14+'5.36 pályázatok összesen'!G14+'5.6 Út, autópálya építés'!G14+'5.23. COVID '!G14</f>
        <v>0</v>
      </c>
      <c r="J14" s="73">
        <f>'5.1. igazg 011130'!H14+'5.2 temető 013320'!H14+'5.3. vagyon 013350'!H14+'5.4 018010'!H14+'5.5 finansz műveletek 018030'!H14+'5.7 közutak működtetés 045160'!H14+'5.8 parkoló 045170'!H14+'5.9 kábeltv 046020'!H14+'5.10 piac 047120'!H14+'5.11 tdm tám047320'!H14+'5.12 szemét 051030'!H14+'5.13 szennyvíz 052080'!H14+'5.14 víz 063080'!H14+'5.15 közvil 064010'!H14+'5.16 zöldterület 066010'!H14+'5.17 város 066020'!H14+'5.18 háziorvos 072111'!H14+'5.19 ügyelet 072112'!H14+'5.20 fülészet 072210'!H14+'5.21 védőnők 074031'!H14+'5.22 gyermekorvos 072111'!H14+'5.24 sportcsépület 081030'!H14+'5.25 sport tám 081041'!H14+'5.26 diáksport 081043'!H14+'5.27 közműv 082091'!H14+'5.28 közműv 082092'!H14+'5.29  óvoda 091140'!H14+'5.32 intézm.kiv. gyétk 104037'!H14+'5.33 szoc étk 107051'!H14+'5.34 segélyek 107060'!H14+'5.35 adóbev 900020'!H14+'5.36 pályázatok összesen'!H14+'5.6 Út, autópálya építés'!H14+'5.23. COVID '!H14</f>
        <v>0</v>
      </c>
      <c r="K14" s="306">
        <f t="shared" si="2"/>
        <v>0</v>
      </c>
      <c r="L14" s="71">
        <f>'5.36 pályázatok összesen'!G14</f>
        <v>0</v>
      </c>
      <c r="M14" s="307">
        <f t="shared" si="3"/>
        <v>0</v>
      </c>
      <c r="N14" s="123">
        <f>'5.1. igazg 011130'!J14+'5.2 temető 013320'!J14+'5.3. vagyon 013350'!J14+'5.4 018010'!J14+'5.5 finansz műveletek 018030'!J14+'5.6 Út, autópálya építés'!J14+'5.7 közutak működtetés 045160'!J14+'5.8 parkoló 045170'!J14+'5.9 kábeltv 046020'!J14+'5.10 piac 047120'!J14+'5.11 tdm tám047320'!J14+'5.12 szemét 051030'!J14+'5.13 szennyvíz 052080'!J14+'5.14 víz 063080'!J14+'5.15 közvil 064010'!J14+'5.16 zöldterület 066010'!J14+'5.17 város 066020'!J14+'5.18 háziorvos 072111'!J14+'5.19 ügyelet 072112'!J14+'5.20 fülészet 072210'!J14+'5.21 védőnők 074031'!J14+'5.22 gyermekorvos 072111'!J14+'5.23. COVID '!J14+'5.24 sportcsépület 081030'!G14+'5.25 sport tám 081041'!J14+'5.26 diáksport 081043'!J14+'5.27 közműv 082091'!J14+'5.28 közműv 082092'!J14+'5.29  óvoda 091140'!J14+'5.30 gyermekétk.  096015'!J14+'5.31 bölcsőde'!J14+'5.32 intézm.kiv. gyétk 104037'!J14+'5.33 szoc étk 107051'!J14+'5.34 segélyek 107060'!J14+'5.35 adóbev 900020'!J14+'5.36 pályázatok összesen'!J14</f>
        <v>0</v>
      </c>
      <c r="O14" s="73">
        <f>'5.1. igazg 011130'!K14+'5.2 temető 013320'!K14+'5.3. vagyon 013350'!K14+'5.4 018010'!K14+'5.5 finansz műveletek 018030'!K14+'5.6 Út, autópálya építés'!K14+'5.7 közutak működtetés 045160'!K14+'5.8 parkoló 045170'!K14+'5.9 kábeltv 046020'!K14+'5.10 piac 047120'!K14+'5.11 tdm tám047320'!K14+'5.12 szemét 051030'!K14+'5.13 szennyvíz 052080'!K14+'5.14 víz 063080'!K14+'5.15 közvil 064010'!K14+'5.16 zöldterület 066010'!K14+'5.17 város 066020'!K14+'5.18 háziorvos 072111'!K14+'5.19 ügyelet 072112'!K14+'5.20 fülészet 072210'!K14+'5.21 védőnők 074031'!K14+'5.22 gyermekorvos 072111'!K14+'5.23. COVID '!K14+'5.24 sportcsépület 081030'!H14+'5.25 sport tám 081041'!K14+'5.26 diáksport 081043'!K14+'5.27 közműv 082091'!K14+'5.28 közműv 082092'!K14+'5.29  óvoda 091140'!K14+'5.30 gyermekétk.  096015'!K14+'5.31 bölcsőde'!K14+'5.32 intézm.kiv. gyétk 104037'!K14+'5.33 szoc étk 107051'!K14+'5.34 segélyek 107060'!K14+'5.35 adóbev 900020'!K14+'5.36 pályázatok összesen'!K14</f>
        <v>0</v>
      </c>
      <c r="P14" s="307">
        <f t="shared" si="5"/>
        <v>0</v>
      </c>
      <c r="Q14" s="71">
        <f>'5.36 pályázatok összesen'!L14</f>
        <v>0</v>
      </c>
      <c r="R14" s="74">
        <f t="shared" si="4"/>
        <v>0</v>
      </c>
      <c r="S14" s="63"/>
      <c r="T14" s="63"/>
    </row>
    <row r="15" spans="1:20" x14ac:dyDescent="0.25">
      <c r="A15" s="12" t="s">
        <v>43</v>
      </c>
      <c r="B15" s="6" t="s">
        <v>44</v>
      </c>
      <c r="C15" s="882">
        <f>'5.1. igazg 011130'!C15+'5.2 temető 013320'!C15+'5.3. vagyon 013350'!C15+'5.4 018010'!C15+'5.5 finansz műveletek 018030'!C15+'5.7 közutak működtetés 045160'!C15+'5.8 parkoló 045170'!C15+'5.9 kábeltv 046020'!C15+'5.10 piac 047120'!C15+'5.11 tdm tám047320'!C15+'5.12 szemét 051030'!C15+'5.13 szennyvíz 052080'!C15+'5.14 víz 063080'!C15+'5.15 közvil 064010'!C15+'5.16 zöldterület 066010'!C15+'5.17 város 066020'!C15+'5.18 háziorvos 072111'!C15+'5.19 ügyelet 072112'!C15+'5.20 fülészet 072210'!C15+'5.21 védőnők 074031'!C15+'5.22 gyermekorvos 072111'!C15+'5.24 sportcsépület 081030'!C15+'5.25 sport tám 081041'!C15+'5.26 diáksport 081043'!C15+'5.27 közműv 082091'!C15+'5.28 közműv 082092'!C15+'5.29  óvoda 091140'!C15+'5.32 intézm.kiv. gyétk 104037'!C15+'5.33 szoc étk 107051'!C15+'5.34 segélyek 107060'!C15+'5.35 adóbev 900020'!C15+'5.36 pályázatok összesen'!C15+'5.6 Út, autópálya építés'!C15+'5.23. COVID '!C15</f>
        <v>32908079</v>
      </c>
      <c r="D15" s="123">
        <f>'5.1. igazg 011130'!D15+'5.2 temető 013320'!D15+'5.3. vagyon 013350'!D15+'5.4 018010'!D15+'5.5 finansz műveletek 018030'!D15+'5.7 közutak működtetés 045160'!D15+'5.8 parkoló 045170'!D15+'5.9 kábeltv 046020'!D15+'5.10 piac 047120'!D15+'5.11 tdm tám047320'!D15+'5.12 szemét 051030'!D15+'5.13 szennyvíz 052080'!D15+'5.14 víz 063080'!D15+'5.15 közvil 064010'!D15+'5.16 zöldterület 066010'!D15+'5.17 város 066020'!D15+'5.18 háziorvos 072111'!D15+'5.19 ügyelet 072112'!D15+'5.20 fülészet 072210'!D15+'5.21 védőnők 074031'!D15+'5.22 gyermekorvos 072111'!D15+'5.24 sportcsépület 081030'!D15+'5.25 sport tám 081041'!D15+'5.26 diáksport 081043'!D15+'5.27 közműv 082091'!D15+'5.28 közműv 082092'!D15+'5.29  óvoda 091140'!D15+'5.32 intézm.kiv. gyétk 104037'!D15+'5.33 szoc étk 107051'!D15+'5.34 segélyek 107060'!D15+'5.35 adóbev 900020'!D15+'5.36 pályázatok összesen'!D15+'5.6 Út, autópálya építés'!D15+'5.23. COVID '!D15</f>
        <v>0</v>
      </c>
      <c r="E15" s="73">
        <f>'5.1. igazg 011130'!E15+'5.2 temető 013320'!E15+'5.3. vagyon 013350'!E15+'5.4 018010'!E15+'5.5 finansz műveletek 018030'!E15+'5.7 közutak működtetés 045160'!E15+'5.8 parkoló 045170'!E15+'5.9 kábeltv 046020'!E15+'5.10 piac 047120'!E15+'5.11 tdm tám047320'!E15+'5.12 szemét 051030'!E15+'5.13 szennyvíz 052080'!E15+'5.14 víz 063080'!E15+'5.15 közvil 064010'!E15+'5.16 zöldterület 066010'!E15+'5.17 város 066020'!E15+'5.18 háziorvos 072111'!E15+'5.19 ügyelet 072112'!E15+'5.20 fülészet 072210'!E15+'5.21 védőnők 074031'!E15+'5.22 gyermekorvos 072111'!E15+'5.24 sportcsépület 081030'!E15+'5.25 sport tám 081041'!E15+'5.26 diáksport 081043'!E15+'5.27 közműv 082091'!E15+'5.28 közműv 082092'!E15+'5.29  óvoda 091140'!E15+'5.32 intézm.kiv. gyétk 104037'!E15+'5.33 szoc étk 107051'!E15+'5.34 segélyek 107060'!E15+'5.35 adóbev 900020'!E15+'5.36 pályázatok összesen'!E15+'5.6 Út, autópálya építés'!E15+'5.23. COVID '!E15</f>
        <v>0</v>
      </c>
      <c r="F15" s="307">
        <f>SUM(D15:E15)</f>
        <v>0</v>
      </c>
      <c r="G15" s="73">
        <f>'5.36 pályázatok összesen'!F15</f>
        <v>0</v>
      </c>
      <c r="H15" s="74">
        <f t="shared" si="1"/>
        <v>0</v>
      </c>
      <c r="I15" s="285">
        <f>'5.1. igazg 011130'!G15+'5.2 temető 013320'!G15+'5.3. vagyon 013350'!G15+'5.4 018010'!G15+'5.5 finansz műveletek 018030'!G15+'5.7 közutak működtetés 045160'!G15+'5.8 parkoló 045170'!G15+'5.9 kábeltv 046020'!G15+'5.10 piac 047120'!G15+'5.11 tdm tám047320'!G15+'5.12 szemét 051030'!G15+'5.13 szennyvíz 052080'!G15+'5.14 víz 063080'!G15+'5.15 közvil 064010'!G15+'5.16 zöldterület 066010'!G15+'5.17 város 066020'!G15+'5.18 háziorvos 072111'!G15+'5.19 ügyelet 072112'!G15+'5.20 fülészet 072210'!G15+'5.21 védőnők 074031'!G15+'5.22 gyermekorvos 072111'!G15+'5.24 sportcsépület 081030'!G15+'5.25 sport tám 081041'!G15+'5.26 diáksport 081043'!G15+'5.27 közműv 082091'!G15+'5.28 közműv 082092'!G15+'5.29  óvoda 091140'!G15+'5.32 intézm.kiv. gyétk 104037'!G15+'5.33 szoc étk 107051'!G15+'5.34 segélyek 107060'!G15+'5.35 adóbev 900020'!G15+'5.36 pályázatok összesen'!G15+'5.6 Út, autópálya építés'!G15+'5.23. COVID '!G15</f>
        <v>15194491</v>
      </c>
      <c r="J15" s="73">
        <f>'5.1. igazg 011130'!H15+'5.2 temető 013320'!H15+'5.3. vagyon 013350'!H15+'5.4 018010'!H15+'5.5 finansz műveletek 018030'!H15+'5.7 közutak működtetés 045160'!H15+'5.8 parkoló 045170'!H15+'5.9 kábeltv 046020'!H15+'5.10 piac 047120'!H15+'5.11 tdm tám047320'!H15+'5.12 szemét 051030'!H15+'5.13 szennyvíz 052080'!H15+'5.14 víz 063080'!H15+'5.15 közvil 064010'!H15+'5.16 zöldterület 066010'!H15+'5.17 város 066020'!H15+'5.18 háziorvos 072111'!H15+'5.19 ügyelet 072112'!H15+'5.20 fülészet 072210'!H15+'5.21 védőnők 074031'!H15+'5.22 gyermekorvos 072111'!H15+'5.24 sportcsépület 081030'!H15+'5.25 sport tám 081041'!H15+'5.26 diáksport 081043'!H15+'5.27 közműv 082091'!H15+'5.28 közműv 082092'!H15+'5.29  óvoda 091140'!H15+'5.32 intézm.kiv. gyétk 104037'!H15+'5.33 szoc étk 107051'!H15+'5.34 segélyek 107060'!H15+'5.35 adóbev 900020'!H15+'5.36 pályázatok összesen'!H15+'5.6 Út, autópálya építés'!H15+'5.23. COVID '!H15</f>
        <v>0</v>
      </c>
      <c r="K15" s="306">
        <f t="shared" si="2"/>
        <v>15194491</v>
      </c>
      <c r="L15" s="71">
        <f>'5.36 pályázatok összesen'!G15</f>
        <v>0</v>
      </c>
      <c r="M15" s="307">
        <f t="shared" si="3"/>
        <v>15194491</v>
      </c>
      <c r="N15" s="123">
        <f>'5.1. igazg 011130'!J15+'5.2 temető 013320'!J15+'5.3. vagyon 013350'!J15+'5.4 018010'!J15+'5.5 finansz műveletek 018030'!J15+'5.6 Út, autópálya építés'!J15+'5.7 közutak működtetés 045160'!J15+'5.8 parkoló 045170'!J15+'5.9 kábeltv 046020'!J15+'5.10 piac 047120'!J15+'5.11 tdm tám047320'!J15+'5.12 szemét 051030'!J15+'5.13 szennyvíz 052080'!J15+'5.14 víz 063080'!J15+'5.15 közvil 064010'!J15+'5.16 zöldterület 066010'!J15+'5.17 város 066020'!J15+'5.18 háziorvos 072111'!J15+'5.19 ügyelet 072112'!J15+'5.20 fülészet 072210'!J15+'5.21 védőnők 074031'!J15+'5.22 gyermekorvos 072111'!J15+'5.23. COVID '!J15+'5.24 sportcsépület 081030'!G15+'5.25 sport tám 081041'!J15+'5.26 diáksport 081043'!J15+'5.27 közműv 082091'!J15+'5.28 közműv 082092'!J15+'5.29  óvoda 091140'!J15+'5.30 gyermekétk.  096015'!J15+'5.31 bölcsőde'!J15+'5.32 intézm.kiv. gyétk 104037'!J15+'5.33 szoc étk 107051'!J15+'5.34 segélyek 107060'!J15+'5.35 adóbev 900020'!J15+'5.36 pályázatok összesen'!J15</f>
        <v>23147969</v>
      </c>
      <c r="O15" s="73">
        <f>'5.1. igazg 011130'!K15+'5.2 temető 013320'!K15+'5.3. vagyon 013350'!K15+'5.4 018010'!K15+'5.5 finansz műveletek 018030'!K15+'5.6 Út, autópálya építés'!K15+'5.7 közutak működtetés 045160'!K15+'5.8 parkoló 045170'!K15+'5.9 kábeltv 046020'!K15+'5.10 piac 047120'!K15+'5.11 tdm tám047320'!K15+'5.12 szemét 051030'!K15+'5.13 szennyvíz 052080'!K15+'5.14 víz 063080'!K15+'5.15 közvil 064010'!K15+'5.16 zöldterület 066010'!K15+'5.17 város 066020'!K15+'5.18 háziorvos 072111'!K15+'5.19 ügyelet 072112'!K15+'5.20 fülészet 072210'!K15+'5.21 védőnők 074031'!K15+'5.22 gyermekorvos 072111'!K15+'5.23. COVID '!K15+'5.24 sportcsépület 081030'!H15+'5.25 sport tám 081041'!K15+'5.26 diáksport 081043'!K15+'5.27 közműv 082091'!K15+'5.28 közműv 082092'!K15+'5.29  óvoda 091140'!K15+'5.30 gyermekétk.  096015'!K15+'5.31 bölcsőde'!K15+'5.32 intézm.kiv. gyétk 104037'!K15+'5.33 szoc étk 107051'!K15+'5.34 segélyek 107060'!K15+'5.35 adóbev 900020'!K15+'5.36 pályázatok összesen'!K15</f>
        <v>0</v>
      </c>
      <c r="P15" s="307">
        <f t="shared" si="5"/>
        <v>23147969</v>
      </c>
      <c r="Q15" s="71">
        <f>'5.36 pályázatok összesen'!L15</f>
        <v>0</v>
      </c>
      <c r="R15" s="74">
        <f t="shared" si="4"/>
        <v>23147969</v>
      </c>
      <c r="S15" s="63"/>
      <c r="T15" s="63"/>
    </row>
    <row r="16" spans="1:20" x14ac:dyDescent="0.25">
      <c r="A16" s="12" t="s">
        <v>45</v>
      </c>
      <c r="B16" s="6" t="s">
        <v>46</v>
      </c>
      <c r="C16" s="882">
        <f>'5.1. igazg 011130'!C16+'5.2 temető 013320'!C16+'5.3. vagyon 013350'!C16+'5.4 018010'!C16+'5.5 finansz műveletek 018030'!C16+'5.7 közutak működtetés 045160'!C16+'5.8 parkoló 045170'!C16+'5.9 kábeltv 046020'!C16+'5.10 piac 047120'!C16+'5.11 tdm tám047320'!C16+'5.12 szemét 051030'!C16+'5.13 szennyvíz 052080'!C16+'5.14 víz 063080'!C16+'5.15 közvil 064010'!C16+'5.16 zöldterület 066010'!C16+'5.17 város 066020'!C16+'5.18 háziorvos 072111'!C16+'5.19 ügyelet 072112'!C16+'5.20 fülészet 072210'!C16+'5.21 védőnők 074031'!C16+'5.22 gyermekorvos 072111'!C16+'5.24 sportcsépület 081030'!C16+'5.25 sport tám 081041'!C16+'5.26 diáksport 081043'!C16+'5.27 közműv 082091'!C16+'5.28 közműv 082092'!C16+'5.29  óvoda 091140'!C16+'5.32 intézm.kiv. gyétk 104037'!C16+'5.33 szoc étk 107051'!C16+'5.34 segélyek 107060'!C16+'5.35 adóbev 900020'!C16+'5.36 pályázatok összesen'!C16+'5.6 Út, autópálya építés'!C16+'5.23. COVID '!C16</f>
        <v>18897976</v>
      </c>
      <c r="D16" s="123">
        <f>'5.1. igazg 011130'!D16+'5.2 temető 013320'!D16+'5.3. vagyon 013350'!D16+'5.4 018010'!D16+'5.5 finansz műveletek 018030'!D16+'5.7 közutak működtetés 045160'!D16+'5.8 parkoló 045170'!D16+'5.9 kábeltv 046020'!D16+'5.10 piac 047120'!D16+'5.11 tdm tám047320'!D16+'5.12 szemét 051030'!D16+'5.13 szennyvíz 052080'!D16+'5.14 víz 063080'!D16+'5.15 közvil 064010'!D16+'5.16 zöldterület 066010'!D16+'5.17 város 066020'!D16+'5.18 háziorvos 072111'!D16+'5.19 ügyelet 072112'!D16+'5.20 fülészet 072210'!D16+'5.21 védőnők 074031'!D16+'5.22 gyermekorvos 072111'!D16+'5.24 sportcsépület 081030'!D16+'5.25 sport tám 081041'!D16+'5.26 diáksport 081043'!D16+'5.27 közműv 082091'!D16+'5.28 közműv 082092'!D16+'5.29  óvoda 091140'!D16+'5.32 intézm.kiv. gyétk 104037'!D16+'5.33 szoc étk 107051'!D16+'5.34 segélyek 107060'!D16+'5.35 adóbev 900020'!D16+'5.36 pályázatok összesen'!D16+'5.6 Út, autópálya építés'!D16+'5.23. COVID '!D16</f>
        <v>0</v>
      </c>
      <c r="E16" s="73">
        <f>'5.1. igazg 011130'!E16+'5.2 temető 013320'!E16+'5.3. vagyon 013350'!E16+'5.4 018010'!E16+'5.5 finansz műveletek 018030'!E16+'5.7 közutak működtetés 045160'!E16+'5.8 parkoló 045170'!E16+'5.9 kábeltv 046020'!E16+'5.10 piac 047120'!E16+'5.11 tdm tám047320'!E16+'5.12 szemét 051030'!E16+'5.13 szennyvíz 052080'!E16+'5.14 víz 063080'!E16+'5.15 közvil 064010'!E16+'5.16 zöldterület 066010'!E16+'5.17 város 066020'!E16+'5.18 háziorvos 072111'!E16+'5.19 ügyelet 072112'!E16+'5.20 fülészet 072210'!E16+'5.21 védőnők 074031'!E16+'5.22 gyermekorvos 072111'!E16+'5.24 sportcsépület 081030'!E16+'5.25 sport tám 081041'!E16+'5.26 diáksport 081043'!E16+'5.27 közműv 082091'!E16+'5.28 közműv 082092'!E16+'5.29  óvoda 091140'!E16+'5.32 intézm.kiv. gyétk 104037'!E16+'5.33 szoc étk 107051'!E16+'5.34 segélyek 107060'!E16+'5.35 adóbev 900020'!E16+'5.36 pályázatok összesen'!E16+'5.6 Út, autópálya építés'!E16+'5.23. COVID '!E16</f>
        <v>0</v>
      </c>
      <c r="F16" s="307">
        <f t="shared" si="0"/>
        <v>0</v>
      </c>
      <c r="G16" s="73">
        <f>'5.36 pályázatok összesen'!F16</f>
        <v>0</v>
      </c>
      <c r="H16" s="74">
        <f t="shared" si="1"/>
        <v>0</v>
      </c>
      <c r="I16" s="285">
        <f>'5.1. igazg 011130'!G16+'5.2 temető 013320'!G16+'5.3. vagyon 013350'!G16+'5.4 018010'!G16+'5.5 finansz műveletek 018030'!G16+'5.7 közutak működtetés 045160'!G16+'5.8 parkoló 045170'!G16+'5.9 kábeltv 046020'!G16+'5.10 piac 047120'!G16+'5.11 tdm tám047320'!G16+'5.12 szemét 051030'!G16+'5.13 szennyvíz 052080'!G16+'5.14 víz 063080'!G16+'5.15 közvil 064010'!G16+'5.16 zöldterület 066010'!G16+'5.17 város 066020'!G16+'5.18 háziorvos 072111'!G16+'5.19 ügyelet 072112'!G16+'5.20 fülészet 072210'!G16+'5.21 védőnők 074031'!G16+'5.22 gyermekorvos 072111'!G16+'5.24 sportcsépület 081030'!G16+'5.25 sport tám 081041'!G16+'5.26 diáksport 081043'!G16+'5.27 közműv 082091'!G16+'5.28 közműv 082092'!G16+'5.29  óvoda 091140'!G16+'5.32 intézm.kiv. gyétk 104037'!G16+'5.33 szoc étk 107051'!G16+'5.34 segélyek 107060'!G16+'5.35 adóbev 900020'!G16+'5.36 pályázatok összesen'!G16+'5.6 Út, autópálya építés'!G16+'5.23. COVID '!G16</f>
        <v>6329203</v>
      </c>
      <c r="J16" s="73">
        <f>'5.1. igazg 011130'!H16+'5.2 temető 013320'!H16+'5.3. vagyon 013350'!H16+'5.4 018010'!H16+'5.5 finansz műveletek 018030'!H16+'5.7 közutak működtetés 045160'!H16+'5.8 parkoló 045170'!H16+'5.9 kábeltv 046020'!H16+'5.10 piac 047120'!H16+'5.11 tdm tám047320'!H16+'5.12 szemét 051030'!H16+'5.13 szennyvíz 052080'!H16+'5.14 víz 063080'!H16+'5.15 közvil 064010'!H16+'5.16 zöldterület 066010'!H16+'5.17 város 066020'!H16+'5.18 háziorvos 072111'!H16+'5.19 ügyelet 072112'!H16+'5.20 fülészet 072210'!H16+'5.21 védőnők 074031'!H16+'5.22 gyermekorvos 072111'!H16+'5.24 sportcsépület 081030'!H16+'5.25 sport tám 081041'!H16+'5.26 diáksport 081043'!H16+'5.27 közműv 082091'!H16+'5.28 közműv 082092'!H16+'5.29  óvoda 091140'!H16+'5.32 intézm.kiv. gyétk 104037'!H16+'5.33 szoc étk 107051'!H16+'5.34 segélyek 107060'!H16+'5.35 adóbev 900020'!H16+'5.36 pályázatok összesen'!H16+'5.6 Út, autópálya építés'!H16+'5.23. COVID '!H16</f>
        <v>0</v>
      </c>
      <c r="K16" s="306">
        <f t="shared" si="2"/>
        <v>6329203</v>
      </c>
      <c r="L16" s="71">
        <f>'5.36 pályázatok összesen'!G16</f>
        <v>0</v>
      </c>
      <c r="M16" s="307">
        <f t="shared" si="3"/>
        <v>6329203</v>
      </c>
      <c r="N16" s="123">
        <f>'5.1. igazg 011130'!J16+'5.2 temető 013320'!J16+'5.3. vagyon 013350'!J16+'5.4 018010'!J16+'5.5 finansz műveletek 018030'!J16+'5.6 Út, autópálya építés'!J16+'5.7 közutak működtetés 045160'!J16+'5.8 parkoló 045170'!J16+'5.9 kábeltv 046020'!J16+'5.10 piac 047120'!J16+'5.11 tdm tám047320'!J16+'5.12 szemét 051030'!J16+'5.13 szennyvíz 052080'!J16+'5.14 víz 063080'!J16+'5.15 közvil 064010'!J16+'5.16 zöldterület 066010'!J16+'5.17 város 066020'!J16+'5.18 háziorvos 072111'!J16+'5.19 ügyelet 072112'!J16+'5.20 fülészet 072210'!J16+'5.21 védőnők 074031'!J16+'5.22 gyermekorvos 072111'!J16+'5.23. COVID '!J16+'5.24 sportcsépület 081030'!G16+'5.25 sport tám 081041'!J16+'5.26 diáksport 081043'!J16+'5.27 közműv 082091'!J16+'5.28 közműv 082092'!J16+'5.29  óvoda 091140'!J16+'5.30 gyermekétk.  096015'!J16+'5.31 bölcsőde'!J16+'5.32 intézm.kiv. gyétk 104037'!J16+'5.33 szoc étk 107051'!J16+'5.34 segélyek 107060'!J16+'5.35 adóbev 900020'!J16+'5.36 pályázatok összesen'!J16</f>
        <v>28045532</v>
      </c>
      <c r="O16" s="73">
        <f>'5.1. igazg 011130'!K16+'5.2 temető 013320'!K16+'5.3. vagyon 013350'!K16+'5.4 018010'!K16+'5.5 finansz műveletek 018030'!K16+'5.6 Út, autópálya építés'!K16+'5.7 közutak működtetés 045160'!K16+'5.8 parkoló 045170'!K16+'5.9 kábeltv 046020'!K16+'5.10 piac 047120'!K16+'5.11 tdm tám047320'!K16+'5.12 szemét 051030'!K16+'5.13 szennyvíz 052080'!K16+'5.14 víz 063080'!K16+'5.15 közvil 064010'!K16+'5.16 zöldterület 066010'!K16+'5.17 város 066020'!K16+'5.18 háziorvos 072111'!K16+'5.19 ügyelet 072112'!K16+'5.20 fülészet 072210'!K16+'5.21 védőnők 074031'!K16+'5.22 gyermekorvos 072111'!K16+'5.23. COVID '!K16+'5.24 sportcsépület 081030'!H16+'5.25 sport tám 081041'!K16+'5.26 diáksport 081043'!K16+'5.27 közműv 082091'!K16+'5.28 közműv 082092'!K16+'5.29  óvoda 091140'!K16+'5.30 gyermekétk.  096015'!K16+'5.31 bölcsőde'!K16+'5.32 intézm.kiv. gyétk 104037'!K16+'5.33 szoc étk 107051'!K16+'5.34 segélyek 107060'!K16+'5.35 adóbev 900020'!K16+'5.36 pályázatok összesen'!K16</f>
        <v>0</v>
      </c>
      <c r="P16" s="307">
        <f t="shared" si="5"/>
        <v>28045532</v>
      </c>
      <c r="Q16" s="71">
        <f>'5.36 pályázatok összesen'!L16</f>
        <v>0</v>
      </c>
      <c r="R16" s="74">
        <f t="shared" si="4"/>
        <v>28045532</v>
      </c>
      <c r="S16" s="63"/>
      <c r="T16" s="63"/>
    </row>
    <row r="17" spans="1:20" x14ac:dyDescent="0.25">
      <c r="A17" s="12" t="s">
        <v>47</v>
      </c>
      <c r="B17" s="6" t="s">
        <v>48</v>
      </c>
      <c r="C17" s="882">
        <f>'5.1. igazg 011130'!C17+'5.2 temető 013320'!C17+'5.3. vagyon 013350'!C17+'5.4 018010'!C17+'5.5 finansz műveletek 018030'!C17+'5.7 közutak működtetés 045160'!C17+'5.8 parkoló 045170'!C17+'5.9 kábeltv 046020'!C17+'5.10 piac 047120'!C17+'5.11 tdm tám047320'!C17+'5.12 szemét 051030'!C17+'5.13 szennyvíz 052080'!C17+'5.14 víz 063080'!C17+'5.15 közvil 064010'!C17+'5.16 zöldterület 066010'!C17+'5.17 város 066020'!C17+'5.18 háziorvos 072111'!C17+'5.19 ügyelet 072112'!C17+'5.20 fülészet 072210'!C17+'5.21 védőnők 074031'!C17+'5.22 gyermekorvos 072111'!C17+'5.24 sportcsépület 081030'!C17+'5.25 sport tám 081041'!C17+'5.26 diáksport 081043'!C17+'5.27 közműv 082091'!C17+'5.28 közműv 082092'!C17+'5.29  óvoda 091140'!C17+'5.32 intézm.kiv. gyétk 104037'!C17+'5.33 szoc étk 107051'!C17+'5.34 segélyek 107060'!C17+'5.35 adóbev 900020'!C17+'5.36 pályázatok összesen'!C17+'5.6 Út, autópálya építés'!C17+'5.23. COVID '!C17</f>
        <v>0</v>
      </c>
      <c r="D17" s="123">
        <f>'5.1. igazg 011130'!D17+'5.2 temető 013320'!D17+'5.3. vagyon 013350'!D17+'5.4 018010'!D17+'5.5 finansz műveletek 018030'!D17+'5.7 közutak működtetés 045160'!D17+'5.8 parkoló 045170'!D17+'5.9 kábeltv 046020'!D17+'5.10 piac 047120'!D17+'5.11 tdm tám047320'!D17+'5.12 szemét 051030'!D17+'5.13 szennyvíz 052080'!D17+'5.14 víz 063080'!D17+'5.15 közvil 064010'!D17+'5.16 zöldterület 066010'!D17+'5.17 város 066020'!D17+'5.18 háziorvos 072111'!D17+'5.19 ügyelet 072112'!D17+'5.20 fülészet 072210'!D17+'5.21 védőnők 074031'!D17+'5.22 gyermekorvos 072111'!D17+'5.24 sportcsépület 081030'!D17+'5.25 sport tám 081041'!D17+'5.26 diáksport 081043'!D17+'5.27 közműv 082091'!D17+'5.28 közműv 082092'!D17+'5.29  óvoda 091140'!D17+'5.32 intézm.kiv. gyétk 104037'!D17+'5.33 szoc étk 107051'!D17+'5.34 segélyek 107060'!D17+'5.35 adóbev 900020'!D17+'5.36 pályázatok összesen'!D17+'5.6 Út, autópálya építés'!D17+'5.23. COVID '!D17</f>
        <v>0</v>
      </c>
      <c r="E17" s="73">
        <f>'5.1. igazg 011130'!E17+'5.2 temető 013320'!E17+'5.3. vagyon 013350'!E17+'5.4 018010'!E17+'5.5 finansz műveletek 018030'!E17+'5.7 közutak működtetés 045160'!E17+'5.8 parkoló 045170'!E17+'5.9 kábeltv 046020'!E17+'5.10 piac 047120'!E17+'5.11 tdm tám047320'!E17+'5.12 szemét 051030'!E17+'5.13 szennyvíz 052080'!E17+'5.14 víz 063080'!E17+'5.15 közvil 064010'!E17+'5.16 zöldterület 066010'!E17+'5.17 város 066020'!E17+'5.18 háziorvos 072111'!E17+'5.19 ügyelet 072112'!E17+'5.20 fülészet 072210'!E17+'5.21 védőnők 074031'!E17+'5.22 gyermekorvos 072111'!E17+'5.24 sportcsépület 081030'!E17+'5.25 sport tám 081041'!E17+'5.26 diáksport 081043'!E17+'5.27 közműv 082091'!E17+'5.28 közműv 082092'!E17+'5.29  óvoda 091140'!E17+'5.32 intézm.kiv. gyétk 104037'!E17+'5.33 szoc étk 107051'!E17+'5.34 segélyek 107060'!E17+'5.35 adóbev 900020'!E17+'5.36 pályázatok összesen'!E17+'5.6 Út, autópálya építés'!E17+'5.23. COVID '!E17</f>
        <v>0</v>
      </c>
      <c r="F17" s="307">
        <f t="shared" si="0"/>
        <v>0</v>
      </c>
      <c r="G17" s="73">
        <f>'5.36 pályázatok összesen'!F17</f>
        <v>0</v>
      </c>
      <c r="H17" s="74">
        <f t="shared" si="1"/>
        <v>0</v>
      </c>
      <c r="I17" s="285">
        <f>'5.1. igazg 011130'!G17+'5.2 temető 013320'!G17+'5.3. vagyon 013350'!G17+'5.4 018010'!G17+'5.5 finansz műveletek 018030'!G17+'5.7 közutak működtetés 045160'!G17+'5.8 parkoló 045170'!G17+'5.9 kábeltv 046020'!G17+'5.10 piac 047120'!G17+'5.11 tdm tám047320'!G17+'5.12 szemét 051030'!G17+'5.13 szennyvíz 052080'!G17+'5.14 víz 063080'!G17+'5.15 közvil 064010'!G17+'5.16 zöldterület 066010'!G17+'5.17 város 066020'!G17+'5.18 háziorvos 072111'!G17+'5.19 ügyelet 072112'!G17+'5.20 fülészet 072210'!G17+'5.21 védőnők 074031'!G17+'5.22 gyermekorvos 072111'!G17+'5.24 sportcsépület 081030'!G17+'5.25 sport tám 081041'!G17+'5.26 diáksport 081043'!G17+'5.27 közműv 082091'!G17+'5.28 közműv 082092'!G17+'5.29  óvoda 091140'!G17+'5.32 intézm.kiv. gyétk 104037'!G17+'5.33 szoc étk 107051'!G17+'5.34 segélyek 107060'!G17+'5.35 adóbev 900020'!G17+'5.36 pályázatok összesen'!G17+'5.6 Út, autópálya építés'!G17+'5.23. COVID '!G17</f>
        <v>0</v>
      </c>
      <c r="J17" s="73">
        <f>'5.1. igazg 011130'!H17+'5.2 temető 013320'!H17+'5.3. vagyon 013350'!H17+'5.4 018010'!H17+'5.5 finansz műveletek 018030'!H17+'5.7 közutak működtetés 045160'!H17+'5.8 parkoló 045170'!H17+'5.9 kábeltv 046020'!H17+'5.10 piac 047120'!H17+'5.11 tdm tám047320'!H17+'5.12 szemét 051030'!H17+'5.13 szennyvíz 052080'!H17+'5.14 víz 063080'!H17+'5.15 közvil 064010'!H17+'5.16 zöldterület 066010'!H17+'5.17 város 066020'!H17+'5.18 háziorvos 072111'!H17+'5.19 ügyelet 072112'!H17+'5.20 fülészet 072210'!H17+'5.21 védőnők 074031'!H17+'5.22 gyermekorvos 072111'!H17+'5.24 sportcsépület 081030'!H17+'5.25 sport tám 081041'!H17+'5.26 diáksport 081043'!H17+'5.27 közműv 082091'!H17+'5.28 közműv 082092'!H17+'5.29  óvoda 091140'!H17+'5.32 intézm.kiv. gyétk 104037'!H17+'5.33 szoc étk 107051'!H17+'5.34 segélyek 107060'!H17+'5.35 adóbev 900020'!H17+'5.36 pályázatok összesen'!H17+'5.6 Út, autópálya építés'!H17+'5.23. COVID '!H17</f>
        <v>0</v>
      </c>
      <c r="K17" s="306">
        <f t="shared" si="2"/>
        <v>0</v>
      </c>
      <c r="L17" s="71">
        <f>'5.36 pályázatok összesen'!G17</f>
        <v>0</v>
      </c>
      <c r="M17" s="307">
        <f t="shared" si="3"/>
        <v>0</v>
      </c>
      <c r="N17" s="123">
        <f>'5.1. igazg 011130'!J17+'5.2 temető 013320'!J17+'5.3. vagyon 013350'!J17+'5.4 018010'!J17+'5.5 finansz műveletek 018030'!J17+'5.6 Út, autópálya építés'!J17+'5.7 közutak működtetés 045160'!J17+'5.8 parkoló 045170'!J17+'5.9 kábeltv 046020'!J17+'5.10 piac 047120'!J17+'5.11 tdm tám047320'!J17+'5.12 szemét 051030'!J17+'5.13 szennyvíz 052080'!J17+'5.14 víz 063080'!J17+'5.15 közvil 064010'!J17+'5.16 zöldterület 066010'!J17+'5.17 város 066020'!J17+'5.18 háziorvos 072111'!J17+'5.19 ügyelet 072112'!J17+'5.20 fülészet 072210'!J17+'5.21 védőnők 074031'!J17+'5.22 gyermekorvos 072111'!J17+'5.23. COVID '!J17+'5.24 sportcsépület 081030'!G17+'5.25 sport tám 081041'!J17+'5.26 diáksport 081043'!J17+'5.27 közműv 082091'!J17+'5.28 közműv 082092'!J17+'5.29  óvoda 091140'!J17+'5.30 gyermekétk.  096015'!J17+'5.31 bölcsőde'!J17+'5.32 intézm.kiv. gyétk 104037'!J17+'5.33 szoc étk 107051'!J17+'5.34 segélyek 107060'!J17+'5.35 adóbev 900020'!J17+'5.36 pályázatok összesen'!J17</f>
        <v>0</v>
      </c>
      <c r="O17" s="73">
        <f>'5.1. igazg 011130'!K17+'5.2 temető 013320'!K17+'5.3. vagyon 013350'!K17+'5.4 018010'!K17+'5.5 finansz műveletek 018030'!K17+'5.6 Út, autópálya építés'!K17+'5.7 közutak működtetés 045160'!K17+'5.8 parkoló 045170'!K17+'5.9 kábeltv 046020'!K17+'5.10 piac 047120'!K17+'5.11 tdm tám047320'!K17+'5.12 szemét 051030'!K17+'5.13 szennyvíz 052080'!K17+'5.14 víz 063080'!K17+'5.15 közvil 064010'!K17+'5.16 zöldterület 066010'!K17+'5.17 város 066020'!K17+'5.18 háziorvos 072111'!K17+'5.19 ügyelet 072112'!K17+'5.20 fülészet 072210'!K17+'5.21 védőnők 074031'!K17+'5.22 gyermekorvos 072111'!K17+'5.23. COVID '!K17+'5.24 sportcsépület 081030'!H17+'5.25 sport tám 081041'!K17+'5.26 diáksport 081043'!K17+'5.27 közműv 082091'!K17+'5.28 közműv 082092'!K17+'5.29  óvoda 091140'!K17+'5.30 gyermekétk.  096015'!K17+'5.31 bölcsőde'!K17+'5.32 intézm.kiv. gyétk 104037'!K17+'5.33 szoc étk 107051'!K17+'5.34 segélyek 107060'!K17+'5.35 adóbev 900020'!K17+'5.36 pályázatok összesen'!K17</f>
        <v>0</v>
      </c>
      <c r="P17" s="307">
        <f t="shared" si="5"/>
        <v>0</v>
      </c>
      <c r="Q17" s="71">
        <f>'5.36 pályázatok összesen'!L17</f>
        <v>0</v>
      </c>
      <c r="R17" s="74">
        <f t="shared" si="4"/>
        <v>0</v>
      </c>
      <c r="S17" s="63"/>
      <c r="T17" s="63"/>
    </row>
    <row r="18" spans="1:20" x14ac:dyDescent="0.25">
      <c r="A18" s="12" t="s">
        <v>49</v>
      </c>
      <c r="B18" s="6" t="s">
        <v>50</v>
      </c>
      <c r="C18" s="882">
        <f>'5.1. igazg 011130'!C18+'5.2 temető 013320'!C18+'5.3. vagyon 013350'!C18+'5.4 018010'!C18+'5.5 finansz műveletek 018030'!C18+'5.7 közutak működtetés 045160'!C18+'5.8 parkoló 045170'!C18+'5.9 kábeltv 046020'!C18+'5.10 piac 047120'!C18+'5.11 tdm tám047320'!C18+'5.12 szemét 051030'!C18+'5.13 szennyvíz 052080'!C18+'5.14 víz 063080'!C18+'5.15 közvil 064010'!C18+'5.16 zöldterület 066010'!C18+'5.17 város 066020'!C18+'5.18 háziorvos 072111'!C18+'5.19 ügyelet 072112'!C18+'5.20 fülészet 072210'!C18+'5.21 védőnők 074031'!C18+'5.22 gyermekorvos 072111'!C18+'5.24 sportcsépület 081030'!C18+'5.25 sport tám 081041'!C18+'5.26 diáksport 081043'!C18+'5.27 közműv 082091'!C18+'5.28 közműv 082092'!C18+'5.29  óvoda 091140'!C18+'5.32 intézm.kiv. gyétk 104037'!C18+'5.33 szoc étk 107051'!C18+'5.34 segélyek 107060'!C18+'5.35 adóbev 900020'!C18+'5.36 pályázatok összesen'!C18+'5.6 Út, autópálya építés'!C18+'5.23. COVID '!C18</f>
        <v>0</v>
      </c>
      <c r="D18" s="123">
        <f>'5.1. igazg 011130'!D18+'5.2 temető 013320'!D18+'5.3. vagyon 013350'!D18+'5.4 018010'!D18+'5.5 finansz műveletek 018030'!D18+'5.7 közutak működtetés 045160'!D18+'5.8 parkoló 045170'!D18+'5.9 kábeltv 046020'!D18+'5.10 piac 047120'!D18+'5.11 tdm tám047320'!D18+'5.12 szemét 051030'!D18+'5.13 szennyvíz 052080'!D18+'5.14 víz 063080'!D18+'5.15 közvil 064010'!D18+'5.16 zöldterület 066010'!D18+'5.17 város 066020'!D18+'5.18 háziorvos 072111'!D18+'5.19 ügyelet 072112'!D18+'5.20 fülészet 072210'!D18+'5.21 védőnők 074031'!D18+'5.22 gyermekorvos 072111'!D18+'5.24 sportcsépület 081030'!D18+'5.25 sport tám 081041'!D18+'5.26 diáksport 081043'!D18+'5.27 közműv 082091'!D18+'5.28 közműv 082092'!D18+'5.29  óvoda 091140'!D18+'5.32 intézm.kiv. gyétk 104037'!D18+'5.33 szoc étk 107051'!D18+'5.34 segélyek 107060'!D18+'5.35 adóbev 900020'!D18+'5.36 pályázatok összesen'!D18+'5.6 Út, autópálya építés'!D18+'5.23. COVID '!D18</f>
        <v>0</v>
      </c>
      <c r="E18" s="73">
        <f>'5.1. igazg 011130'!E18+'5.2 temető 013320'!E18+'5.3. vagyon 013350'!E18+'5.4 018010'!E18+'5.5 finansz műveletek 018030'!E18+'5.7 közutak működtetés 045160'!E18+'5.8 parkoló 045170'!E18+'5.9 kábeltv 046020'!E18+'5.10 piac 047120'!E18+'5.11 tdm tám047320'!E18+'5.12 szemét 051030'!E18+'5.13 szennyvíz 052080'!E18+'5.14 víz 063080'!E18+'5.15 közvil 064010'!E18+'5.16 zöldterület 066010'!E18+'5.17 város 066020'!E18+'5.18 háziorvos 072111'!E18+'5.19 ügyelet 072112'!E18+'5.20 fülészet 072210'!E18+'5.21 védőnők 074031'!E18+'5.22 gyermekorvos 072111'!E18+'5.24 sportcsépület 081030'!E18+'5.25 sport tám 081041'!E18+'5.26 diáksport 081043'!E18+'5.27 közműv 082091'!E18+'5.28 közműv 082092'!E18+'5.29  óvoda 091140'!E18+'5.32 intézm.kiv. gyétk 104037'!E18+'5.33 szoc étk 107051'!E18+'5.34 segélyek 107060'!E18+'5.35 adóbev 900020'!E18+'5.36 pályázatok összesen'!E18+'5.6 Út, autópálya építés'!E18+'5.23. COVID '!E18</f>
        <v>0</v>
      </c>
      <c r="F18" s="307">
        <f t="shared" si="0"/>
        <v>0</v>
      </c>
      <c r="G18" s="73">
        <f>'5.36 pályázatok összesen'!F18</f>
        <v>0</v>
      </c>
      <c r="H18" s="74">
        <f t="shared" si="1"/>
        <v>0</v>
      </c>
      <c r="I18" s="285">
        <f>'5.1. igazg 011130'!G18+'5.2 temető 013320'!G18+'5.3. vagyon 013350'!G18+'5.4 018010'!G18+'5.5 finansz műveletek 018030'!G18+'5.7 közutak működtetés 045160'!G18+'5.8 parkoló 045170'!G18+'5.9 kábeltv 046020'!G18+'5.10 piac 047120'!G18+'5.11 tdm tám047320'!G18+'5.12 szemét 051030'!G18+'5.13 szennyvíz 052080'!G18+'5.14 víz 063080'!G18+'5.15 közvil 064010'!G18+'5.16 zöldterület 066010'!G18+'5.17 város 066020'!G18+'5.18 háziorvos 072111'!G18+'5.19 ügyelet 072112'!G18+'5.20 fülészet 072210'!G18+'5.21 védőnők 074031'!G18+'5.22 gyermekorvos 072111'!G18+'5.24 sportcsépület 081030'!G18+'5.25 sport tám 081041'!G18+'5.26 diáksport 081043'!G18+'5.27 közműv 082091'!G18+'5.28 közműv 082092'!G18+'5.29  óvoda 091140'!G18+'5.32 intézm.kiv. gyétk 104037'!G18+'5.33 szoc étk 107051'!G18+'5.34 segélyek 107060'!G18+'5.35 adóbev 900020'!G18+'5.36 pályázatok összesen'!G18+'5.6 Út, autópálya építés'!G18+'5.23. COVID '!G18</f>
        <v>0</v>
      </c>
      <c r="J18" s="73">
        <f>'5.1. igazg 011130'!H18+'5.2 temető 013320'!H18+'5.3. vagyon 013350'!H18+'5.4 018010'!H18+'5.5 finansz műveletek 018030'!H18+'5.7 közutak működtetés 045160'!H18+'5.8 parkoló 045170'!H18+'5.9 kábeltv 046020'!H18+'5.10 piac 047120'!H18+'5.11 tdm tám047320'!H18+'5.12 szemét 051030'!H18+'5.13 szennyvíz 052080'!H18+'5.14 víz 063080'!H18+'5.15 közvil 064010'!H18+'5.16 zöldterület 066010'!H18+'5.17 város 066020'!H18+'5.18 háziorvos 072111'!H18+'5.19 ügyelet 072112'!H18+'5.20 fülészet 072210'!H18+'5.21 védőnők 074031'!H18+'5.22 gyermekorvos 072111'!H18+'5.24 sportcsépület 081030'!H18+'5.25 sport tám 081041'!H18+'5.26 diáksport 081043'!H18+'5.27 közműv 082091'!H18+'5.28 közműv 082092'!H18+'5.29  óvoda 091140'!H18+'5.32 intézm.kiv. gyétk 104037'!H18+'5.33 szoc étk 107051'!H18+'5.34 segélyek 107060'!H18+'5.35 adóbev 900020'!H18+'5.36 pályázatok összesen'!H18+'5.6 Út, autópálya építés'!H18+'5.23. COVID '!H18</f>
        <v>0</v>
      </c>
      <c r="K18" s="306">
        <f t="shared" si="2"/>
        <v>0</v>
      </c>
      <c r="L18" s="71">
        <f>'5.36 pályázatok összesen'!G18</f>
        <v>0</v>
      </c>
      <c r="M18" s="307">
        <f t="shared" si="3"/>
        <v>0</v>
      </c>
      <c r="N18" s="123">
        <f>'5.1. igazg 011130'!J18+'5.2 temető 013320'!J18+'5.3. vagyon 013350'!J18+'5.4 018010'!J18+'5.5 finansz műveletek 018030'!J18+'5.6 Út, autópálya építés'!J18+'5.7 közutak működtetés 045160'!J18+'5.8 parkoló 045170'!J18+'5.9 kábeltv 046020'!J18+'5.10 piac 047120'!J18+'5.11 tdm tám047320'!J18+'5.12 szemét 051030'!J18+'5.13 szennyvíz 052080'!J18+'5.14 víz 063080'!J18+'5.15 közvil 064010'!J18+'5.16 zöldterület 066010'!J18+'5.17 város 066020'!J18+'5.18 háziorvos 072111'!J18+'5.19 ügyelet 072112'!J18+'5.20 fülészet 072210'!J18+'5.21 védőnők 074031'!J18+'5.22 gyermekorvos 072111'!J18+'5.23. COVID '!J18+'5.24 sportcsépület 081030'!G18+'5.25 sport tám 081041'!J18+'5.26 diáksport 081043'!J18+'5.27 közműv 082091'!J18+'5.28 közműv 082092'!J18+'5.29  óvoda 091140'!J18+'5.30 gyermekétk.  096015'!J18+'5.31 bölcsőde'!J18+'5.32 intézm.kiv. gyétk 104037'!J18+'5.33 szoc étk 107051'!J18+'5.34 segélyek 107060'!J18+'5.35 adóbev 900020'!J18+'5.36 pályázatok összesen'!J18</f>
        <v>0</v>
      </c>
      <c r="O18" s="73">
        <f>'5.1. igazg 011130'!K18+'5.2 temető 013320'!K18+'5.3. vagyon 013350'!K18+'5.4 018010'!K18+'5.5 finansz műveletek 018030'!K18+'5.6 Út, autópálya építés'!K18+'5.7 közutak működtetés 045160'!K18+'5.8 parkoló 045170'!K18+'5.9 kábeltv 046020'!K18+'5.10 piac 047120'!K18+'5.11 tdm tám047320'!K18+'5.12 szemét 051030'!K18+'5.13 szennyvíz 052080'!K18+'5.14 víz 063080'!K18+'5.15 közvil 064010'!K18+'5.16 zöldterület 066010'!K18+'5.17 város 066020'!K18+'5.18 háziorvos 072111'!K18+'5.19 ügyelet 072112'!K18+'5.20 fülészet 072210'!K18+'5.21 védőnők 074031'!K18+'5.22 gyermekorvos 072111'!K18+'5.23. COVID '!K18+'5.24 sportcsépület 081030'!H18+'5.25 sport tám 081041'!K18+'5.26 diáksport 081043'!K18+'5.27 közműv 082091'!K18+'5.28 közműv 082092'!K18+'5.29  óvoda 091140'!K18+'5.30 gyermekétk.  096015'!K18+'5.31 bölcsőde'!K18+'5.32 intézm.kiv. gyétk 104037'!K18+'5.33 szoc étk 107051'!K18+'5.34 segélyek 107060'!K18+'5.35 adóbev 900020'!K18+'5.36 pályázatok összesen'!K18</f>
        <v>0</v>
      </c>
      <c r="P18" s="307">
        <f t="shared" si="5"/>
        <v>0</v>
      </c>
      <c r="Q18" s="71">
        <f>'5.36 pályázatok összesen'!L18</f>
        <v>0</v>
      </c>
      <c r="R18" s="74">
        <f t="shared" si="4"/>
        <v>0</v>
      </c>
      <c r="S18" s="63"/>
      <c r="T18" s="63"/>
    </row>
    <row r="19" spans="1:20" x14ac:dyDescent="0.25">
      <c r="A19" s="13" t="s">
        <v>253</v>
      </c>
      <c r="B19" s="21" t="s">
        <v>254</v>
      </c>
      <c r="C19" s="882">
        <f>'5.1. igazg 011130'!C19+'5.2 temető 013320'!C19+'5.3. vagyon 013350'!C19+'5.4 018010'!C19+'5.5 finansz műveletek 018030'!C19+'5.7 közutak működtetés 045160'!C19+'5.8 parkoló 045170'!C19+'5.9 kábeltv 046020'!C19+'5.10 piac 047120'!C19+'5.11 tdm tám047320'!C19+'5.12 szemét 051030'!C19+'5.13 szennyvíz 052080'!C19+'5.14 víz 063080'!C19+'5.15 közvil 064010'!C19+'5.16 zöldterület 066010'!C19+'5.17 város 066020'!C19+'5.18 háziorvos 072111'!C19+'5.19 ügyelet 072112'!C19+'5.20 fülészet 072210'!C19+'5.21 védőnők 074031'!C19+'5.22 gyermekorvos 072111'!C19+'5.24 sportcsépület 081030'!C19+'5.25 sport tám 081041'!C19+'5.26 diáksport 081043'!C19+'5.27 közműv 082091'!C19+'5.28 közműv 082092'!C19+'5.29  óvoda 091140'!C19+'5.32 intézm.kiv. gyétk 104037'!C19+'5.33 szoc étk 107051'!C19+'5.34 segélyek 107060'!C19+'5.35 adóbev 900020'!C19+'5.36 pályázatok összesen'!C19+'5.6 Út, autópálya építés'!C19+'5.23. COVID '!C19</f>
        <v>300000</v>
      </c>
      <c r="D19" s="123">
        <f>'5.1. igazg 011130'!D19+'5.2 temető 013320'!D19+'5.3. vagyon 013350'!D19+'5.4 018010'!D19+'5.5 finansz műveletek 018030'!D19+'5.7 közutak működtetés 045160'!D19+'5.8 parkoló 045170'!D19+'5.9 kábeltv 046020'!D19+'5.10 piac 047120'!D19+'5.11 tdm tám047320'!D19+'5.12 szemét 051030'!D19+'5.13 szennyvíz 052080'!D19+'5.14 víz 063080'!D19+'5.15 közvil 064010'!D19+'5.16 zöldterület 066010'!D19+'5.17 város 066020'!D19+'5.18 háziorvos 072111'!D19+'5.19 ügyelet 072112'!D19+'5.20 fülészet 072210'!D19+'5.21 védőnők 074031'!D19+'5.22 gyermekorvos 072111'!D19+'5.24 sportcsépület 081030'!D19+'5.25 sport tám 081041'!D19+'5.26 diáksport 081043'!D19+'5.27 közműv 082091'!D19+'5.28 közműv 082092'!D19+'5.29  óvoda 091140'!D19+'5.32 intézm.kiv. gyétk 104037'!D19+'5.33 szoc étk 107051'!D19+'5.34 segélyek 107060'!D19+'5.35 adóbev 900020'!D19+'5.36 pályázatok összesen'!D19+'5.6 Út, autópálya építés'!D19+'5.23. COVID '!D19</f>
        <v>0</v>
      </c>
      <c r="E19" s="73">
        <f>'5.1. igazg 011130'!E19+'5.2 temető 013320'!E19+'5.3. vagyon 013350'!E19+'5.4 018010'!E19+'5.5 finansz műveletek 018030'!E19+'5.7 közutak működtetés 045160'!E19+'5.8 parkoló 045170'!E19+'5.9 kábeltv 046020'!E19+'5.10 piac 047120'!E19+'5.11 tdm tám047320'!E19+'5.12 szemét 051030'!E19+'5.13 szennyvíz 052080'!E19+'5.14 víz 063080'!E19+'5.15 közvil 064010'!E19+'5.16 zöldterület 066010'!E19+'5.17 város 066020'!E19+'5.18 háziorvos 072111'!E19+'5.19 ügyelet 072112'!E19+'5.20 fülészet 072210'!E19+'5.21 védőnők 074031'!E19+'5.22 gyermekorvos 072111'!E19+'5.24 sportcsépület 081030'!E19+'5.25 sport tám 081041'!E19+'5.26 diáksport 081043'!E19+'5.27 közműv 082091'!E19+'5.28 közműv 082092'!E19+'5.29  óvoda 091140'!E19+'5.32 intézm.kiv. gyétk 104037'!E19+'5.33 szoc étk 107051'!E19+'5.34 segélyek 107060'!E19+'5.35 adóbev 900020'!E19+'5.36 pályázatok összesen'!E19+'5.6 Út, autópálya építés'!E19+'5.23. COVID '!E19</f>
        <v>0</v>
      </c>
      <c r="F19" s="307">
        <f t="shared" si="0"/>
        <v>0</v>
      </c>
      <c r="G19" s="73">
        <f>'5.36 pályázatok összesen'!F19</f>
        <v>0</v>
      </c>
      <c r="H19" s="74">
        <f t="shared" si="1"/>
        <v>0</v>
      </c>
      <c r="I19" s="285">
        <f>'5.1. igazg 011130'!G19+'5.2 temető 013320'!G19+'5.3. vagyon 013350'!G19+'5.4 018010'!G19+'5.5 finansz műveletek 018030'!G19+'5.7 közutak működtetés 045160'!G19+'5.8 parkoló 045170'!G19+'5.9 kábeltv 046020'!G19+'5.10 piac 047120'!G19+'5.11 tdm tám047320'!G19+'5.12 szemét 051030'!G19+'5.13 szennyvíz 052080'!G19+'5.14 víz 063080'!G19+'5.15 közvil 064010'!G19+'5.16 zöldterület 066010'!G19+'5.17 város 066020'!G19+'5.18 háziorvos 072111'!G19+'5.19 ügyelet 072112'!G19+'5.20 fülészet 072210'!G19+'5.21 védőnők 074031'!G19+'5.22 gyermekorvos 072111'!G19+'5.24 sportcsépület 081030'!G19+'5.25 sport tám 081041'!G19+'5.26 diáksport 081043'!G19+'5.27 közműv 082091'!G19+'5.28 közműv 082092'!G19+'5.29  óvoda 091140'!G19+'5.32 intézm.kiv. gyétk 104037'!G19+'5.33 szoc étk 107051'!G19+'5.34 segélyek 107060'!G19+'5.35 adóbev 900020'!G19+'5.36 pályázatok összesen'!G19+'5.6 Út, autópálya építés'!G19+'5.23. COVID '!G19</f>
        <v>0</v>
      </c>
      <c r="J19" s="73">
        <f>'5.1. igazg 011130'!H19+'5.2 temető 013320'!H19+'5.3. vagyon 013350'!H19+'5.4 018010'!H19+'5.5 finansz műveletek 018030'!H19+'5.7 közutak működtetés 045160'!H19+'5.8 parkoló 045170'!H19+'5.9 kábeltv 046020'!H19+'5.10 piac 047120'!H19+'5.11 tdm tám047320'!H19+'5.12 szemét 051030'!H19+'5.13 szennyvíz 052080'!H19+'5.14 víz 063080'!H19+'5.15 közvil 064010'!H19+'5.16 zöldterület 066010'!H19+'5.17 város 066020'!H19+'5.18 háziorvos 072111'!H19+'5.19 ügyelet 072112'!H19+'5.20 fülészet 072210'!H19+'5.21 védőnők 074031'!H19+'5.22 gyermekorvos 072111'!H19+'5.24 sportcsépület 081030'!H19+'5.25 sport tám 081041'!H19+'5.26 diáksport 081043'!H19+'5.27 közműv 082091'!H19+'5.28 közműv 082092'!H19+'5.29  óvoda 091140'!H19+'5.32 intézm.kiv. gyétk 104037'!H19+'5.33 szoc étk 107051'!H19+'5.34 segélyek 107060'!H19+'5.35 adóbev 900020'!H19+'5.36 pályázatok összesen'!H19+'5.6 Út, autópálya építés'!H19+'5.23. COVID '!H19</f>
        <v>0</v>
      </c>
      <c r="K19" s="306">
        <f t="shared" si="2"/>
        <v>0</v>
      </c>
      <c r="L19" s="71">
        <f>'5.36 pályázatok összesen'!G19</f>
        <v>0</v>
      </c>
      <c r="M19" s="307">
        <f t="shared" si="3"/>
        <v>0</v>
      </c>
      <c r="N19" s="123">
        <f>'5.1. igazg 011130'!J19+'5.2 temető 013320'!J19+'5.3. vagyon 013350'!J19+'5.4 018010'!J19+'5.5 finansz műveletek 018030'!J19+'5.6 Út, autópálya építés'!J19+'5.7 közutak működtetés 045160'!J19+'5.8 parkoló 045170'!J19+'5.9 kábeltv 046020'!J19+'5.10 piac 047120'!J19+'5.11 tdm tám047320'!J19+'5.12 szemét 051030'!J19+'5.13 szennyvíz 052080'!J19+'5.14 víz 063080'!J19+'5.15 közvil 064010'!J19+'5.16 zöldterület 066010'!J19+'5.17 város 066020'!J19+'5.18 háziorvos 072111'!J19+'5.19 ügyelet 072112'!J19+'5.20 fülészet 072210'!J19+'5.21 védőnők 074031'!J19+'5.22 gyermekorvos 072111'!J19+'5.23. COVID '!J19+'5.24 sportcsépület 081030'!G19+'5.25 sport tám 081041'!J19+'5.26 diáksport 081043'!J19+'5.27 közműv 082091'!J19+'5.28 közműv 082092'!J19+'5.29  óvoda 091140'!J19+'5.30 gyermekétk.  096015'!J19+'5.31 bölcsőde'!J19+'5.32 intézm.kiv. gyétk 104037'!J19+'5.33 szoc étk 107051'!J19+'5.34 segélyek 107060'!J19+'5.35 adóbev 900020'!J19+'5.36 pályázatok összesen'!J19</f>
        <v>0</v>
      </c>
      <c r="O19" s="73">
        <f>'5.1. igazg 011130'!K19+'5.2 temető 013320'!K19+'5.3. vagyon 013350'!K19+'5.4 018010'!K19+'5.5 finansz műveletek 018030'!K19+'5.6 Út, autópálya építés'!K19+'5.7 közutak működtetés 045160'!K19+'5.8 parkoló 045170'!K19+'5.9 kábeltv 046020'!K19+'5.10 piac 047120'!K19+'5.11 tdm tám047320'!K19+'5.12 szemét 051030'!K19+'5.13 szennyvíz 052080'!K19+'5.14 víz 063080'!K19+'5.15 közvil 064010'!K19+'5.16 zöldterület 066010'!K19+'5.17 város 066020'!K19+'5.18 háziorvos 072111'!K19+'5.19 ügyelet 072112'!K19+'5.20 fülészet 072210'!K19+'5.21 védőnők 074031'!K19+'5.22 gyermekorvos 072111'!K19+'5.23. COVID '!K19+'5.24 sportcsépület 081030'!H19+'5.25 sport tám 081041'!K19+'5.26 diáksport 081043'!K19+'5.27 közműv 082091'!K19+'5.28 közműv 082092'!K19+'5.29  óvoda 091140'!K19+'5.30 gyermekétk.  096015'!K19+'5.31 bölcsőde'!K19+'5.32 intézm.kiv. gyétk 104037'!K19+'5.33 szoc étk 107051'!K19+'5.34 segélyek 107060'!K19+'5.35 adóbev 900020'!K19+'5.36 pályázatok összesen'!K19</f>
        <v>0</v>
      </c>
      <c r="P19" s="307">
        <f t="shared" si="5"/>
        <v>0</v>
      </c>
      <c r="Q19" s="71">
        <f>'5.36 pályázatok összesen'!L19</f>
        <v>0</v>
      </c>
      <c r="R19" s="74">
        <f t="shared" si="4"/>
        <v>0</v>
      </c>
      <c r="S19" s="63"/>
      <c r="T19" s="63"/>
    </row>
    <row r="20" spans="1:20" x14ac:dyDescent="0.25">
      <c r="A20" s="13" t="s">
        <v>51</v>
      </c>
      <c r="B20" s="21" t="s">
        <v>52</v>
      </c>
      <c r="C20" s="882">
        <f>'5.1. igazg 011130'!C20+'5.2 temető 013320'!C20+'5.3. vagyon 013350'!C20+'5.4 018010'!C20+'5.5 finansz műveletek 018030'!C20+'5.7 közutak működtetés 045160'!C20+'5.8 parkoló 045170'!C20+'5.9 kábeltv 046020'!C20+'5.10 piac 047120'!C20+'5.11 tdm tám047320'!C20+'5.12 szemét 051030'!C20+'5.13 szennyvíz 052080'!C20+'5.14 víz 063080'!C20+'5.15 közvil 064010'!C20+'5.16 zöldterület 066010'!C20+'5.17 város 066020'!C20+'5.18 háziorvos 072111'!C20+'5.19 ügyelet 072112'!C20+'5.20 fülészet 072210'!C20+'5.21 védőnők 074031'!C20+'5.22 gyermekorvos 072111'!C20+'5.24 sportcsépület 081030'!C20+'5.25 sport tám 081041'!C20+'5.26 diáksport 081043'!C20+'5.27 közműv 082091'!C20+'5.28 közműv 082092'!C20+'5.29  óvoda 091140'!C20+'5.32 intézm.kiv. gyétk 104037'!C20+'5.33 szoc étk 107051'!C20+'5.34 segélyek 107060'!C20+'5.35 adóbev 900020'!C20+'5.36 pályázatok összesen'!C20+'5.6 Út, autópálya építés'!C20+'5.23. COVID '!C20</f>
        <v>0</v>
      </c>
      <c r="D20" s="123">
        <f>'5.1. igazg 011130'!D20+'5.2 temető 013320'!D20+'5.3. vagyon 013350'!D20+'5.4 018010'!D20+'5.5 finansz műveletek 018030'!D20+'5.7 közutak működtetés 045160'!D20+'5.8 parkoló 045170'!D20+'5.9 kábeltv 046020'!D20+'5.10 piac 047120'!D20+'5.11 tdm tám047320'!D20+'5.12 szemét 051030'!D20+'5.13 szennyvíz 052080'!D20+'5.14 víz 063080'!D20+'5.15 közvil 064010'!D20+'5.16 zöldterület 066010'!D20+'5.17 város 066020'!D20+'5.18 háziorvos 072111'!D20+'5.19 ügyelet 072112'!D20+'5.20 fülészet 072210'!D20+'5.21 védőnők 074031'!D20+'5.22 gyermekorvos 072111'!D20+'5.24 sportcsépület 081030'!D20+'5.25 sport tám 081041'!D20+'5.26 diáksport 081043'!D20+'5.27 közműv 082091'!D20+'5.28 közműv 082092'!D20+'5.29  óvoda 091140'!D20+'5.32 intézm.kiv. gyétk 104037'!D20+'5.33 szoc étk 107051'!D20+'5.34 segélyek 107060'!D20+'5.35 adóbev 900020'!D20+'5.36 pályázatok összesen'!D20+'5.6 Út, autópálya építés'!D20+'5.23. COVID '!D20</f>
        <v>0</v>
      </c>
      <c r="E20" s="73">
        <f>'5.1. igazg 011130'!E20+'5.2 temető 013320'!E20+'5.3. vagyon 013350'!E20+'5.4 018010'!E20+'5.5 finansz műveletek 018030'!E20+'5.7 közutak működtetés 045160'!E20+'5.8 parkoló 045170'!E20+'5.9 kábeltv 046020'!E20+'5.10 piac 047120'!E20+'5.11 tdm tám047320'!E20+'5.12 szemét 051030'!E20+'5.13 szennyvíz 052080'!E20+'5.14 víz 063080'!E20+'5.15 közvil 064010'!E20+'5.16 zöldterület 066010'!E20+'5.17 város 066020'!E20+'5.18 háziorvos 072111'!E20+'5.19 ügyelet 072112'!E20+'5.20 fülészet 072210'!E20+'5.21 védőnők 074031'!E20+'5.22 gyermekorvos 072111'!E20+'5.24 sportcsépület 081030'!E20+'5.25 sport tám 081041'!E20+'5.26 diáksport 081043'!E20+'5.27 közműv 082091'!E20+'5.28 közműv 082092'!E20+'5.29  óvoda 091140'!E20+'5.32 intézm.kiv. gyétk 104037'!E20+'5.33 szoc étk 107051'!E20+'5.34 segélyek 107060'!E20+'5.35 adóbev 900020'!E20+'5.36 pályázatok összesen'!E20+'5.6 Út, autópálya építés'!E20+'5.23. COVID '!E20</f>
        <v>0</v>
      </c>
      <c r="F20" s="307">
        <f t="shared" si="0"/>
        <v>0</v>
      </c>
      <c r="G20" s="73">
        <f>'5.36 pályázatok összesen'!F20</f>
        <v>0</v>
      </c>
      <c r="H20" s="74">
        <f t="shared" si="1"/>
        <v>0</v>
      </c>
      <c r="I20" s="285">
        <f>'5.1. igazg 011130'!G20+'5.2 temető 013320'!G20+'5.3. vagyon 013350'!G20+'5.4 018010'!G20+'5.5 finansz műveletek 018030'!G20+'5.7 közutak működtetés 045160'!G20+'5.8 parkoló 045170'!G20+'5.9 kábeltv 046020'!G20+'5.10 piac 047120'!G20+'5.11 tdm tám047320'!G20+'5.12 szemét 051030'!G20+'5.13 szennyvíz 052080'!G20+'5.14 víz 063080'!G20+'5.15 közvil 064010'!G20+'5.16 zöldterület 066010'!G20+'5.17 város 066020'!G20+'5.18 háziorvos 072111'!G20+'5.19 ügyelet 072112'!G20+'5.20 fülészet 072210'!G20+'5.21 védőnők 074031'!G20+'5.22 gyermekorvos 072111'!G20+'5.24 sportcsépület 081030'!G20+'5.25 sport tám 081041'!G20+'5.26 diáksport 081043'!G20+'5.27 közműv 082091'!G20+'5.28 közműv 082092'!G20+'5.29  óvoda 091140'!G20+'5.32 intézm.kiv. gyétk 104037'!G20+'5.33 szoc étk 107051'!G20+'5.34 segélyek 107060'!G20+'5.35 adóbev 900020'!G20+'5.36 pályázatok összesen'!G20+'5.6 Út, autópálya építés'!G20+'5.23. COVID '!G20</f>
        <v>0</v>
      </c>
      <c r="J20" s="73">
        <f>'5.1. igazg 011130'!H20+'5.2 temető 013320'!H20+'5.3. vagyon 013350'!H20+'5.4 018010'!H20+'5.5 finansz műveletek 018030'!H20+'5.7 közutak működtetés 045160'!H20+'5.8 parkoló 045170'!H20+'5.9 kábeltv 046020'!H20+'5.10 piac 047120'!H20+'5.11 tdm tám047320'!H20+'5.12 szemét 051030'!H20+'5.13 szennyvíz 052080'!H20+'5.14 víz 063080'!H20+'5.15 közvil 064010'!H20+'5.16 zöldterület 066010'!H20+'5.17 város 066020'!H20+'5.18 háziorvos 072111'!H20+'5.19 ügyelet 072112'!H20+'5.20 fülészet 072210'!H20+'5.21 védőnők 074031'!H20+'5.22 gyermekorvos 072111'!H20+'5.24 sportcsépület 081030'!H20+'5.25 sport tám 081041'!H20+'5.26 diáksport 081043'!H20+'5.27 közműv 082091'!H20+'5.28 közműv 082092'!H20+'5.29  óvoda 091140'!H20+'5.32 intézm.kiv. gyétk 104037'!H20+'5.33 szoc étk 107051'!H20+'5.34 segélyek 107060'!H20+'5.35 adóbev 900020'!H20+'5.36 pályázatok összesen'!H20+'5.6 Út, autópálya építés'!H20+'5.23. COVID '!H20</f>
        <v>0</v>
      </c>
      <c r="K20" s="306">
        <f t="shared" si="2"/>
        <v>0</v>
      </c>
      <c r="L20" s="71">
        <f>'5.36 pályázatok összesen'!G20</f>
        <v>0</v>
      </c>
      <c r="M20" s="307">
        <f t="shared" si="3"/>
        <v>0</v>
      </c>
      <c r="N20" s="123">
        <f>'5.1. igazg 011130'!J20+'5.2 temető 013320'!J20+'5.3. vagyon 013350'!J20+'5.4 018010'!J20+'5.5 finansz műveletek 018030'!J20+'5.6 Út, autópálya építés'!J20+'5.7 közutak működtetés 045160'!J20+'5.8 parkoló 045170'!J20+'5.9 kábeltv 046020'!J20+'5.10 piac 047120'!J20+'5.11 tdm tám047320'!J20+'5.12 szemét 051030'!J20+'5.13 szennyvíz 052080'!J20+'5.14 víz 063080'!J20+'5.15 közvil 064010'!J20+'5.16 zöldterület 066010'!J20+'5.17 város 066020'!J20+'5.18 háziorvos 072111'!J20+'5.19 ügyelet 072112'!J20+'5.20 fülészet 072210'!J20+'5.21 védőnők 074031'!J20+'5.22 gyermekorvos 072111'!J20+'5.23. COVID '!J20+'5.24 sportcsépület 081030'!G20+'5.25 sport tám 081041'!J20+'5.26 diáksport 081043'!J20+'5.27 közműv 082091'!J20+'5.28 közműv 082092'!J20+'5.29  óvoda 091140'!J20+'5.30 gyermekétk.  096015'!J20+'5.31 bölcsőde'!J20+'5.32 intézm.kiv. gyétk 104037'!J20+'5.33 szoc étk 107051'!J20+'5.34 segélyek 107060'!J20+'5.35 adóbev 900020'!J20+'5.36 pályázatok összesen'!J20</f>
        <v>0</v>
      </c>
      <c r="O20" s="73">
        <f>'5.1. igazg 011130'!K20+'5.2 temető 013320'!K20+'5.3. vagyon 013350'!K20+'5.4 018010'!K20+'5.5 finansz műveletek 018030'!K20+'5.6 Út, autópálya építés'!K20+'5.7 közutak működtetés 045160'!K20+'5.8 parkoló 045170'!K20+'5.9 kábeltv 046020'!K20+'5.10 piac 047120'!K20+'5.11 tdm tám047320'!K20+'5.12 szemét 051030'!K20+'5.13 szennyvíz 052080'!K20+'5.14 víz 063080'!K20+'5.15 közvil 064010'!K20+'5.16 zöldterület 066010'!K20+'5.17 város 066020'!K20+'5.18 háziorvos 072111'!K20+'5.19 ügyelet 072112'!K20+'5.20 fülészet 072210'!K20+'5.21 védőnők 074031'!K20+'5.22 gyermekorvos 072111'!K20+'5.23. COVID '!K20+'5.24 sportcsépület 081030'!H20+'5.25 sport tám 081041'!K20+'5.26 diáksport 081043'!K20+'5.27 közműv 082091'!K20+'5.28 közműv 082092'!K20+'5.29  óvoda 091140'!K20+'5.30 gyermekétk.  096015'!K20+'5.31 bölcsőde'!K20+'5.32 intézm.kiv. gyétk 104037'!K20+'5.33 szoc étk 107051'!K20+'5.34 segélyek 107060'!K20+'5.35 adóbev 900020'!K20+'5.36 pályázatok összesen'!K20</f>
        <v>0</v>
      </c>
      <c r="P20" s="307">
        <f t="shared" si="5"/>
        <v>0</v>
      </c>
      <c r="Q20" s="71">
        <f>'5.36 pályázatok összesen'!L20</f>
        <v>0</v>
      </c>
      <c r="R20" s="74">
        <f t="shared" si="4"/>
        <v>0</v>
      </c>
      <c r="S20" s="63"/>
      <c r="T20" s="63"/>
    </row>
    <row r="21" spans="1:20" ht="15.75" thickBot="1" x14ac:dyDescent="0.3">
      <c r="A21" s="338" t="s">
        <v>53</v>
      </c>
      <c r="B21" s="28" t="s">
        <v>54</v>
      </c>
      <c r="C21" s="933">
        <f>'5.1. igazg 011130'!C21+'5.2 temető 013320'!C21+'5.3. vagyon 013350'!C21+'5.4 018010'!C21+'5.5 finansz műveletek 018030'!C21+'5.7 közutak működtetés 045160'!C21+'5.8 parkoló 045170'!C21+'5.9 kábeltv 046020'!C21+'5.10 piac 047120'!C21+'5.11 tdm tám047320'!C21+'5.12 szemét 051030'!C21+'5.13 szennyvíz 052080'!C21+'5.14 víz 063080'!C21+'5.15 közvil 064010'!C21+'5.16 zöldterület 066010'!C21+'5.17 város 066020'!C21+'5.18 háziorvos 072111'!C21+'5.19 ügyelet 072112'!C21+'5.20 fülészet 072210'!C21+'5.21 védőnők 074031'!C21+'5.22 gyermekorvos 072111'!C21+'5.24 sportcsépület 081030'!C21+'5.25 sport tám 081041'!C21+'5.26 diáksport 081043'!C21+'5.27 közműv 082091'!C21+'5.28 közműv 082092'!C21+'5.29  óvoda 091140'!C21+'5.32 intézm.kiv. gyétk 104037'!C21+'5.33 szoc étk 107051'!C21+'5.34 segélyek 107060'!C21+'5.35 adóbev 900020'!C21+'5.36 pályázatok összesen'!C21+'5.6 Út, autópálya építés'!C21+'5.23. COVID '!C21</f>
        <v>69775897</v>
      </c>
      <c r="D21" s="124">
        <f>'5.1. igazg 011130'!D21+'5.2 temető 013320'!D21+'5.3. vagyon 013350'!D21+'5.4 018010'!D21+'5.5 finansz műveletek 018030'!D21+'5.7 közutak működtetés 045160'!D21+'5.8 parkoló 045170'!D21+'5.9 kábeltv 046020'!D21+'5.10 piac 047120'!D21+'5.11 tdm tám047320'!D21+'5.12 szemét 051030'!D21+'5.13 szennyvíz 052080'!D21+'5.14 víz 063080'!D21+'5.15 közvil 064010'!D21+'5.16 zöldterület 066010'!D21+'5.17 város 066020'!D21+'5.18 háziorvos 072111'!D21+'5.19 ügyelet 072112'!D21+'5.20 fülészet 072210'!D21+'5.21 védőnők 074031'!D21+'5.22 gyermekorvos 072111'!D21+'5.24 sportcsépület 081030'!D21+'5.25 sport tám 081041'!D21+'5.26 diáksport 081043'!D21+'5.27 közműv 082091'!D21+'5.28 közműv 082092'!D21+'5.29  óvoda 091140'!D21+'5.32 intézm.kiv. gyétk 104037'!D21+'5.33 szoc étk 107051'!D21+'5.34 segélyek 107060'!D21+'5.35 adóbev 900020'!D21+'5.36 pályázatok összesen'!D21+'5.6 Út, autópálya építés'!D21+'5.23. COVID '!D21</f>
        <v>33747750</v>
      </c>
      <c r="E21" s="75">
        <f>'5.1. igazg 011130'!E21+'5.2 temető 013320'!E21+'5.3. vagyon 013350'!E21+'5.4 018010'!E21+'5.5 finansz műveletek 018030'!E21+'5.7 közutak működtetés 045160'!E21+'5.8 parkoló 045170'!E21+'5.9 kábeltv 046020'!E21+'5.10 piac 047120'!E21+'5.11 tdm tám047320'!E21+'5.12 szemét 051030'!E21+'5.13 szennyvíz 052080'!E21+'5.14 víz 063080'!E21+'5.15 közvil 064010'!E21+'5.16 zöldterület 066010'!E21+'5.17 város 066020'!E21+'5.18 háziorvos 072111'!E21+'5.19 ügyelet 072112'!E21+'5.20 fülészet 072210'!E21+'5.21 védőnők 074031'!E21+'5.22 gyermekorvos 072111'!E21+'5.24 sportcsépület 081030'!E21+'5.25 sport tám 081041'!E21+'5.26 diáksport 081043'!E21+'5.27 közműv 082091'!E21+'5.28 közműv 082092'!E21+'5.29  óvoda 091140'!E21+'5.32 intézm.kiv. gyétk 104037'!E21+'5.33 szoc étk 107051'!E21+'5.34 segélyek 107060'!E21+'5.35 adóbev 900020'!E21+'5.36 pályázatok összesen'!E21+'5.6 Út, autópálya építés'!E21+'5.23. COVID '!E21</f>
        <v>1080000</v>
      </c>
      <c r="F21" s="308">
        <f>SUM(D21:E21)</f>
        <v>34827750</v>
      </c>
      <c r="G21" s="75">
        <f>'5.36 pályázatok összesen'!F21</f>
        <v>0</v>
      </c>
      <c r="H21" s="76">
        <f t="shared" si="1"/>
        <v>34827750</v>
      </c>
      <c r="I21" s="930">
        <f>'5.1. igazg 011130'!G21+'5.2 temető 013320'!G21+'5.3. vagyon 013350'!G21+'5.4 018010'!G21+'5.5 finansz műveletek 018030'!G21+'5.7 közutak működtetés 045160'!G21+'5.8 parkoló 045170'!G21+'5.9 kábeltv 046020'!G21+'5.10 piac 047120'!G21+'5.11 tdm tám047320'!G21+'5.12 szemét 051030'!G21+'5.13 szennyvíz 052080'!G21+'5.14 víz 063080'!G21+'5.15 közvil 064010'!G21+'5.16 zöldterület 066010'!G21+'5.17 város 066020'!G21+'5.18 háziorvos 072111'!G21+'5.19 ügyelet 072112'!G21+'5.20 fülészet 072210'!G21+'5.21 védőnők 074031'!G21+'5.22 gyermekorvos 072111'!G21+'5.24 sportcsépület 081030'!G21+'5.25 sport tám 081041'!G21+'5.26 diáksport 081043'!G21+'5.27 közműv 082091'!G21+'5.28 közműv 082092'!G21+'5.29  óvoda 091140'!G21+'5.32 intézm.kiv. gyétk 104037'!G21+'5.33 szoc étk 107051'!G21+'5.34 segélyek 107060'!G21+'5.35 adóbev 900020'!G21+'5.36 pályázatok összesen'!G21+'5.6 Út, autópálya építés'!G21+'5.23. COVID '!G21</f>
        <v>28378775</v>
      </c>
      <c r="J21" s="75">
        <f>'5.1. igazg 011130'!H21+'5.2 temető 013320'!H21+'5.3. vagyon 013350'!H21+'5.4 018010'!H21+'5.5 finansz műveletek 018030'!H21+'5.7 közutak működtetés 045160'!H21+'5.8 parkoló 045170'!H21+'5.9 kábeltv 046020'!H21+'5.10 piac 047120'!H21+'5.11 tdm tám047320'!H21+'5.12 szemét 051030'!H21+'5.13 szennyvíz 052080'!H21+'5.14 víz 063080'!H21+'5.15 közvil 064010'!H21+'5.16 zöldterület 066010'!H21+'5.17 város 066020'!H21+'5.18 háziorvos 072111'!H21+'5.19 ügyelet 072112'!H21+'5.20 fülészet 072210'!H21+'5.21 védőnők 074031'!H21+'5.22 gyermekorvos 072111'!H21+'5.24 sportcsépület 081030'!H21+'5.25 sport tám 081041'!H21+'5.26 diáksport 081043'!H21+'5.27 közműv 082091'!H21+'5.28 közműv 082092'!H21+'5.29  óvoda 091140'!H21+'5.32 intézm.kiv. gyétk 104037'!H21+'5.33 szoc étk 107051'!H21+'5.34 segélyek 107060'!H21+'5.35 adóbev 900020'!H21+'5.36 pályázatok összesen'!H21+'5.6 Út, autópálya építés'!H21+'5.23. COVID '!H21</f>
        <v>1080000</v>
      </c>
      <c r="K21" s="310">
        <f t="shared" si="2"/>
        <v>29458775</v>
      </c>
      <c r="L21" s="81">
        <f>'5.36 pályázatok összesen'!G21</f>
        <v>0</v>
      </c>
      <c r="M21" s="308">
        <f>K21-L21</f>
        <v>29458775</v>
      </c>
      <c r="N21" s="124">
        <f>'5.1. igazg 011130'!J21+'5.2 temető 013320'!J21+'5.3. vagyon 013350'!J21+'5.4 018010'!J21+'5.5 finansz műveletek 018030'!J21+'5.6 Út, autópálya építés'!J21+'5.7 közutak működtetés 045160'!J21+'5.8 parkoló 045170'!J21+'5.9 kábeltv 046020'!J21+'5.10 piac 047120'!J21+'5.11 tdm tám047320'!J21+'5.12 szemét 051030'!J21+'5.13 szennyvíz 052080'!J21+'5.14 víz 063080'!J21+'5.15 közvil 064010'!J21+'5.16 zöldterület 066010'!J21+'5.17 város 066020'!J21+'5.18 háziorvos 072111'!J21+'5.19 ügyelet 072112'!J21+'5.20 fülészet 072210'!J21+'5.21 védőnők 074031'!J21+'5.22 gyermekorvos 072111'!J21+'5.23. COVID '!J21+'5.24 sportcsépület 081030'!G21+'5.25 sport tám 081041'!J21+'5.26 diáksport 081043'!J21+'5.27 közműv 082091'!J21+'5.28 közműv 082092'!J21+'5.29  óvoda 091140'!J21+'5.30 gyermekétk.  096015'!J21+'5.31 bölcsőde'!J21+'5.32 intézm.kiv. gyétk 104037'!J21+'5.33 szoc étk 107051'!J21+'5.34 segélyek 107060'!J21+'5.35 adóbev 900020'!J21+'5.36 pályázatok összesen'!J21</f>
        <v>29245411</v>
      </c>
      <c r="O21" s="75">
        <f>'5.1. igazg 011130'!K21+'5.2 temető 013320'!K21+'5.3. vagyon 013350'!K21+'5.4 018010'!K21+'5.5 finansz műveletek 018030'!K21+'5.6 Út, autópálya építés'!K21+'5.7 közutak működtetés 045160'!K21+'5.8 parkoló 045170'!K21+'5.9 kábeltv 046020'!K21+'5.10 piac 047120'!K21+'5.11 tdm tám047320'!K21+'5.12 szemét 051030'!K21+'5.13 szennyvíz 052080'!K21+'5.14 víz 063080'!K21+'5.15 közvil 064010'!K21+'5.16 zöldterület 066010'!K21+'5.17 város 066020'!K21+'5.18 háziorvos 072111'!K21+'5.19 ügyelet 072112'!K21+'5.20 fülészet 072210'!K21+'5.21 védőnők 074031'!K21+'5.22 gyermekorvos 072111'!K21+'5.23. COVID '!K21+'5.24 sportcsépület 081030'!H21+'5.25 sport tám 081041'!K21+'5.26 diáksport 081043'!K21+'5.27 közműv 082091'!K21+'5.28 közműv 082092'!K21+'5.29  óvoda 091140'!K21+'5.30 gyermekétk.  096015'!K21+'5.31 bölcsőde'!K21+'5.32 intézm.kiv. gyétk 104037'!K21+'5.33 szoc étk 107051'!K21+'5.34 segélyek 107060'!K21+'5.35 adóbev 900020'!K21+'5.36 pályázatok összesen'!K21</f>
        <v>1080000</v>
      </c>
      <c r="P21" s="308">
        <f>SUM(N21:O21)</f>
        <v>30325411</v>
      </c>
      <c r="Q21" s="81">
        <f>'5.36 pályázatok összesen'!L21</f>
        <v>0</v>
      </c>
      <c r="R21" s="76">
        <f>P21-Q21</f>
        <v>30325411</v>
      </c>
      <c r="S21" s="63"/>
      <c r="T21" s="63"/>
    </row>
    <row r="22" spans="1:20" x14ac:dyDescent="0.25">
      <c r="A22" s="1286" t="s">
        <v>55</v>
      </c>
      <c r="B22" s="339" t="s">
        <v>15</v>
      </c>
      <c r="C22" s="932">
        <f>'5.1. igazg 011130'!C22+'5.2 temető 013320'!C22+'5.3. vagyon 013350'!C22+'5.4 018010'!C22+'5.5 finansz műveletek 018030'!C22+'5.7 közutak működtetés 045160'!C22+'5.8 parkoló 045170'!C22+'5.9 kábeltv 046020'!C22+'5.10 piac 047120'!C22+'5.11 tdm tám047320'!C22+'5.12 szemét 051030'!C22+'5.13 szennyvíz 052080'!C22+'5.14 víz 063080'!C22+'5.15 közvil 064010'!C22+'5.16 zöldterület 066010'!C22+'5.17 város 066020'!C22+'5.18 háziorvos 072111'!C22+'5.19 ügyelet 072112'!C22+'5.20 fülészet 072210'!C22+'5.21 védőnők 074031'!C22+'5.22 gyermekorvos 072111'!C22+'5.24 sportcsépület 081030'!C22+'5.25 sport tám 081041'!C22+'5.26 diáksport 081043'!C22+'5.27 közműv 082091'!C22+'5.28 közműv 082092'!C22+'5.29  óvoda 091140'!C22+'5.32 intézm.kiv. gyétk 104037'!C22+'5.33 szoc étk 107051'!C22+'5.34 segélyek 107060'!C22+'5.35 adóbev 900020'!C22+'5.36 pályázatok összesen'!C22+'5.6 Út, autópálya építés'!C22+'5.23. COVID '!C22</f>
        <v>1611048256</v>
      </c>
      <c r="D22" s="121">
        <f>'5.1. igazg 011130'!D22+'5.2 temető 013320'!D22+'5.3. vagyon 013350'!D22+'5.4 018010'!D22+'5.5 finansz műveletek 018030'!D22+'5.7 közutak működtetés 045160'!D22+'5.8 parkoló 045170'!D22+'5.9 kábeltv 046020'!D22+'5.10 piac 047120'!D22+'5.11 tdm tám047320'!D22+'5.12 szemét 051030'!D22+'5.13 szennyvíz 052080'!D22+'5.14 víz 063080'!D22+'5.15 közvil 064010'!D22+'5.16 zöldterület 066010'!D22+'5.17 város 066020'!D22+'5.18 háziorvos 072111'!D22+'5.19 ügyelet 072112'!D22+'5.20 fülészet 072210'!D22+'5.21 védőnők 074031'!D22+'5.22 gyermekorvos 072111'!D22+'5.24 sportcsépület 081030'!D22+'5.25 sport tám 081041'!D22+'5.26 diáksport 081043'!D22+'5.27 közműv 082091'!D22+'5.28 közműv 082092'!D22+'5.29  óvoda 091140'!D22+'5.32 intézm.kiv. gyétk 104037'!D22+'5.33 szoc étk 107051'!D22+'5.34 segélyek 107060'!D22+'5.35 adóbev 900020'!D22+'5.36 pályázatok összesen'!D22+'5.6 Út, autópálya építés'!D22+'5.23. COVID '!D22</f>
        <v>320850705</v>
      </c>
      <c r="E22" s="71">
        <f>'5.1. igazg 011130'!E22+'5.2 temető 013320'!E22+'5.3. vagyon 013350'!E22+'5.4 018010'!E22+'5.5 finansz műveletek 018030'!E22+'5.7 közutak működtetés 045160'!E22+'5.8 parkoló 045170'!E22+'5.9 kábeltv 046020'!E22+'5.10 piac 047120'!E22+'5.11 tdm tám047320'!E22+'5.12 szemét 051030'!E22+'5.13 szennyvíz 052080'!E22+'5.14 víz 063080'!E22+'5.15 közvil 064010'!E22+'5.16 zöldterület 066010'!E22+'5.17 város 066020'!E22+'5.18 háziorvos 072111'!E22+'5.19 ügyelet 072112'!E22+'5.20 fülészet 072210'!E22+'5.21 védőnők 074031'!E22+'5.22 gyermekorvos 072111'!E22+'5.24 sportcsépület 081030'!E22+'5.25 sport tám 081041'!E22+'5.26 diáksport 081043'!E22+'5.27 közműv 082091'!E22+'5.28 közműv 082092'!E22+'5.29  óvoda 091140'!E22+'5.32 intézm.kiv. gyétk 104037'!E22+'5.33 szoc étk 107051'!E22+'5.34 segélyek 107060'!E22+'5.35 adóbev 900020'!E22+'5.36 pályázatok összesen'!E22+'5.6 Út, autópálya építés'!E22+'5.23. COVID '!E22</f>
        <v>0</v>
      </c>
      <c r="F22" s="306">
        <f t="shared" si="0"/>
        <v>320850705</v>
      </c>
      <c r="G22" s="71">
        <f>'5.36 pályázatok összesen'!F22</f>
        <v>320850705</v>
      </c>
      <c r="H22" s="72">
        <f t="shared" si="1"/>
        <v>0</v>
      </c>
      <c r="I22" s="125">
        <f>'5.1. igazg 011130'!G22+'5.2 temető 013320'!G22+'5.3. vagyon 013350'!G22+'5.4 018010'!G22+'5.5 finansz műveletek 018030'!G22+'5.7 közutak működtetés 045160'!G22+'5.8 parkoló 045170'!G22+'5.9 kábeltv 046020'!G22+'5.10 piac 047120'!G22+'5.11 tdm tám047320'!G22+'5.12 szemét 051030'!G22+'5.13 szennyvíz 052080'!G22+'5.14 víz 063080'!G22+'5.15 közvil 064010'!G22+'5.16 zöldterület 066010'!G22+'5.17 város 066020'!G22+'5.18 háziorvos 072111'!G22+'5.19 ügyelet 072112'!G22+'5.20 fülészet 072210'!G22+'5.21 védőnők 074031'!G22+'5.22 gyermekorvos 072111'!G22+'5.24 sportcsépület 081030'!G22+'5.25 sport tám 081041'!G22+'5.26 diáksport 081043'!G22+'5.27 közműv 082091'!G22+'5.28 közműv 082092'!G22+'5.29  óvoda 091140'!G22+'5.32 intézm.kiv. gyétk 104037'!G22+'5.33 szoc étk 107051'!G22+'5.34 segélyek 107060'!G22+'5.35 adóbev 900020'!G22+'5.36 pályázatok összesen'!G22+'5.6 Út, autópálya építés'!G22+'5.23. COVID '!G22</f>
        <v>585409402</v>
      </c>
      <c r="J22" s="71">
        <f>'5.1. igazg 011130'!H22+'5.2 temető 013320'!H22+'5.3. vagyon 013350'!H22+'5.4 018010'!H22+'5.5 finansz műveletek 018030'!H22+'5.7 közutak működtetés 045160'!H22+'5.8 parkoló 045170'!H22+'5.9 kábeltv 046020'!H22+'5.10 piac 047120'!H22+'5.11 tdm tám047320'!H22+'5.12 szemét 051030'!H22+'5.13 szennyvíz 052080'!H22+'5.14 víz 063080'!H22+'5.15 közvil 064010'!H22+'5.16 zöldterület 066010'!H22+'5.17 város 066020'!H22+'5.18 háziorvos 072111'!H22+'5.19 ügyelet 072112'!H22+'5.20 fülészet 072210'!H22+'5.21 védőnők 074031'!H22+'5.22 gyermekorvos 072111'!H22+'5.24 sportcsépület 081030'!H22+'5.25 sport tám 081041'!H22+'5.26 diáksport 081043'!H22+'5.27 közműv 082091'!H22+'5.28 közműv 082092'!H22+'5.29  óvoda 091140'!H22+'5.32 intézm.kiv. gyétk 104037'!H22+'5.33 szoc étk 107051'!H22+'5.34 segélyek 107060'!H22+'5.35 adóbev 900020'!H22+'5.36 pályázatok összesen'!H22+'5.6 Út, autópálya építés'!H22+'5.23. COVID '!H22</f>
        <v>0</v>
      </c>
      <c r="K22" s="306">
        <f t="shared" si="2"/>
        <v>585409402</v>
      </c>
      <c r="L22" s="71">
        <f>'5.36 pályázatok összesen'!G22</f>
        <v>585409402</v>
      </c>
      <c r="M22" s="306">
        <f t="shared" ref="M22:M44" si="6">K22-L22</f>
        <v>0</v>
      </c>
      <c r="N22" s="121">
        <f>'5.1. igazg 011130'!J22+'5.2 temető 013320'!J22+'5.3. vagyon 013350'!J22+'5.4 018010'!J22+'5.5 finansz műveletek 018030'!J22+'5.6 Út, autópálya építés'!J22+'5.7 közutak működtetés 045160'!J22+'5.8 parkoló 045170'!J22+'5.9 kábeltv 046020'!J22+'5.10 piac 047120'!J22+'5.11 tdm tám047320'!J22+'5.12 szemét 051030'!J22+'5.13 szennyvíz 052080'!J22+'5.14 víz 063080'!J22+'5.15 közvil 064010'!J22+'5.16 zöldterület 066010'!J22+'5.17 város 066020'!J22+'5.18 háziorvos 072111'!J22+'5.19 ügyelet 072112'!J22+'5.20 fülészet 072210'!J22+'5.21 védőnők 074031'!J22+'5.22 gyermekorvos 072111'!J22+'5.23. COVID '!J22+'5.24 sportcsépület 081030'!G22+'5.25 sport tám 081041'!J22+'5.26 diáksport 081043'!J22+'5.27 közműv 082091'!J22+'5.28 közműv 082092'!J22+'5.29  óvoda 091140'!J22+'5.30 gyermekétk.  096015'!J22+'5.31 bölcsőde'!J22+'5.32 intézm.kiv. gyétk 104037'!J22+'5.33 szoc étk 107051'!J22+'5.34 segélyek 107060'!J22+'5.35 adóbev 900020'!J22+'5.36 pályázatok összesen'!J22</f>
        <v>665408491</v>
      </c>
      <c r="O22" s="71">
        <f>'5.1. igazg 011130'!K22+'5.2 temető 013320'!K22+'5.3. vagyon 013350'!K22+'5.4 018010'!K22+'5.5 finansz műveletek 018030'!K22+'5.6 Út, autópálya építés'!K22+'5.7 közutak működtetés 045160'!K22+'5.8 parkoló 045170'!K22+'5.9 kábeltv 046020'!K22+'5.10 piac 047120'!K22+'5.11 tdm tám047320'!K22+'5.12 szemét 051030'!K22+'5.13 szennyvíz 052080'!K22+'5.14 víz 063080'!K22+'5.15 közvil 064010'!K22+'5.16 zöldterület 066010'!K22+'5.17 város 066020'!K22+'5.18 háziorvos 072111'!K22+'5.19 ügyelet 072112'!K22+'5.20 fülészet 072210'!K22+'5.21 védőnők 074031'!K22+'5.22 gyermekorvos 072111'!K22+'5.23. COVID '!K22+'5.24 sportcsépület 081030'!H22+'5.25 sport tám 081041'!K22+'5.26 diáksport 081043'!K22+'5.27 közműv 082091'!K22+'5.28 közműv 082092'!K22+'5.29  óvoda 091140'!K22+'5.30 gyermekétk.  096015'!K22+'5.31 bölcsőde'!K22+'5.32 intézm.kiv. gyétk 104037'!K22+'5.33 szoc étk 107051'!K22+'5.34 segélyek 107060'!K22+'5.35 adóbev 900020'!K22+'5.36 pályázatok összesen'!K22</f>
        <v>0</v>
      </c>
      <c r="P22" s="306">
        <f t="shared" ref="P22:P44" si="7">SUM(N22:O22)</f>
        <v>665408491</v>
      </c>
      <c r="Q22" s="71">
        <f>'5.36 pályázatok összesen'!L22</f>
        <v>665408491</v>
      </c>
      <c r="R22" s="72">
        <f t="shared" si="4"/>
        <v>0</v>
      </c>
      <c r="S22" s="63"/>
      <c r="T22" s="63"/>
    </row>
    <row r="23" spans="1:20" x14ac:dyDescent="0.25">
      <c r="A23" s="336"/>
      <c r="B23" s="6" t="s">
        <v>255</v>
      </c>
      <c r="C23" s="882">
        <f>'5.1. igazg 011130'!C23+'5.2 temető 013320'!C23+'5.3. vagyon 013350'!C23+'5.4 018010'!C23+'5.5 finansz műveletek 018030'!C23+'5.7 közutak működtetés 045160'!C23+'5.8 parkoló 045170'!C23+'5.9 kábeltv 046020'!C23+'5.10 piac 047120'!C23+'5.11 tdm tám047320'!C23+'5.12 szemét 051030'!C23+'5.13 szennyvíz 052080'!C23+'5.14 víz 063080'!C23+'5.15 közvil 064010'!C23+'5.16 zöldterület 066010'!C23+'5.17 város 066020'!C23+'5.18 háziorvos 072111'!C23+'5.19 ügyelet 072112'!C23+'5.20 fülészet 072210'!C23+'5.21 védőnők 074031'!C23+'5.22 gyermekorvos 072111'!C23+'5.24 sportcsépület 081030'!C23+'5.25 sport tám 081041'!C23+'5.26 diáksport 081043'!C23+'5.27 közműv 082091'!C23+'5.28 közműv 082092'!C23+'5.29  óvoda 091140'!C23+'5.32 intézm.kiv. gyétk 104037'!C23+'5.33 szoc étk 107051'!C23+'5.34 segélyek 107060'!C23+'5.35 adóbev 900020'!C23+'5.36 pályázatok összesen'!C23+'5.6 Út, autópálya építés'!C23+'5.23. COVID '!C23</f>
        <v>19501000</v>
      </c>
      <c r="D23" s="123">
        <f>'5.1. igazg 011130'!D23+'5.2 temető 013320'!D23+'5.3. vagyon 013350'!D23+'5.4 018010'!D23+'5.5 finansz műveletek 018030'!D23+'5.7 közutak működtetés 045160'!D23+'5.8 parkoló 045170'!D23+'5.9 kábeltv 046020'!D23+'5.10 piac 047120'!D23+'5.11 tdm tám047320'!D23+'5.12 szemét 051030'!D23+'5.13 szennyvíz 052080'!D23+'5.14 víz 063080'!D23+'5.15 közvil 064010'!D23+'5.16 zöldterület 066010'!D23+'5.17 város 066020'!D23+'5.18 háziorvos 072111'!D23+'5.19 ügyelet 072112'!D23+'5.20 fülészet 072210'!D23+'5.21 védőnők 074031'!D23+'5.22 gyermekorvos 072111'!D23+'5.24 sportcsépület 081030'!D23+'5.25 sport tám 081041'!D23+'5.26 diáksport 081043'!D23+'5.27 közműv 082091'!D23+'5.28 közműv 082092'!D23+'5.29  óvoda 091140'!D23+'5.32 intézm.kiv. gyétk 104037'!D23+'5.33 szoc étk 107051'!D23+'5.34 segélyek 107060'!D23+'5.35 adóbev 900020'!D23+'5.36 pályázatok összesen'!D23+'5.6 Út, autópálya építés'!D23+'5.23. COVID '!D23</f>
        <v>0</v>
      </c>
      <c r="E23" s="73">
        <f>'5.1. igazg 011130'!E23+'5.2 temető 013320'!E23+'5.3. vagyon 013350'!E23+'5.4 018010'!E23+'5.5 finansz műveletek 018030'!E23+'5.7 közutak működtetés 045160'!E23+'5.8 parkoló 045170'!E23+'5.9 kábeltv 046020'!E23+'5.10 piac 047120'!E23+'5.11 tdm tám047320'!E23+'5.12 szemét 051030'!E23+'5.13 szennyvíz 052080'!E23+'5.14 víz 063080'!E23+'5.15 közvil 064010'!E23+'5.16 zöldterület 066010'!E23+'5.17 város 066020'!E23+'5.18 háziorvos 072111'!E23+'5.19 ügyelet 072112'!E23+'5.20 fülészet 072210'!E23+'5.21 védőnők 074031'!E23+'5.22 gyermekorvos 072111'!E23+'5.24 sportcsépület 081030'!E23+'5.25 sport tám 081041'!E23+'5.26 diáksport 081043'!E23+'5.27 közműv 082091'!E23+'5.28 közműv 082092'!E23+'5.29  óvoda 091140'!E23+'5.32 intézm.kiv. gyétk 104037'!E23+'5.33 szoc étk 107051'!E23+'5.34 segélyek 107060'!E23+'5.35 adóbev 900020'!E23+'5.36 pályázatok összesen'!E23+'5.6 Út, autópálya építés'!E23+'5.23. COVID '!E23</f>
        <v>0</v>
      </c>
      <c r="F23" s="307">
        <f t="shared" si="0"/>
        <v>0</v>
      </c>
      <c r="G23" s="73">
        <f>'5.36 pályázatok összesen'!F23</f>
        <v>0</v>
      </c>
      <c r="H23" s="74">
        <f t="shared" si="1"/>
        <v>0</v>
      </c>
      <c r="I23" s="285">
        <f>'5.1. igazg 011130'!G23+'5.2 temető 013320'!G23+'5.3. vagyon 013350'!G23+'5.4 018010'!G23+'5.5 finansz műveletek 018030'!G23+'5.7 közutak működtetés 045160'!G23+'5.8 parkoló 045170'!G23+'5.9 kábeltv 046020'!G23+'5.10 piac 047120'!G23+'5.11 tdm tám047320'!G23+'5.12 szemét 051030'!G23+'5.13 szennyvíz 052080'!G23+'5.14 víz 063080'!G23+'5.15 közvil 064010'!G23+'5.16 zöldterület 066010'!G23+'5.17 város 066020'!G23+'5.18 háziorvos 072111'!G23+'5.19 ügyelet 072112'!G23+'5.20 fülészet 072210'!G23+'5.21 védőnők 074031'!G23+'5.22 gyermekorvos 072111'!G23+'5.24 sportcsépület 081030'!G23+'5.25 sport tám 081041'!G23+'5.26 diáksport 081043'!G23+'5.27 közműv 082091'!G23+'5.28 közműv 082092'!G23+'5.29  óvoda 091140'!G23+'5.32 intézm.kiv. gyétk 104037'!G23+'5.33 szoc étk 107051'!G23+'5.34 segélyek 107060'!G23+'5.35 adóbev 900020'!G23+'5.36 pályázatok összesen'!G23+'5.6 Út, autópálya építés'!G23+'5.23. COVID '!G23</f>
        <v>0</v>
      </c>
      <c r="J23" s="73">
        <f>'5.1. igazg 011130'!H23+'5.2 temető 013320'!H23+'5.3. vagyon 013350'!H23+'5.4 018010'!H23+'5.5 finansz műveletek 018030'!H23+'5.7 közutak működtetés 045160'!H23+'5.8 parkoló 045170'!H23+'5.9 kábeltv 046020'!H23+'5.10 piac 047120'!H23+'5.11 tdm tám047320'!H23+'5.12 szemét 051030'!H23+'5.13 szennyvíz 052080'!H23+'5.14 víz 063080'!H23+'5.15 közvil 064010'!H23+'5.16 zöldterület 066010'!H23+'5.17 város 066020'!H23+'5.18 háziorvos 072111'!H23+'5.19 ügyelet 072112'!H23+'5.20 fülészet 072210'!H23+'5.21 védőnők 074031'!H23+'5.22 gyermekorvos 072111'!H23+'5.24 sportcsépület 081030'!H23+'5.25 sport tám 081041'!H23+'5.26 diáksport 081043'!H23+'5.27 közműv 082091'!H23+'5.28 közműv 082092'!H23+'5.29  óvoda 091140'!H23+'5.32 intézm.kiv. gyétk 104037'!H23+'5.33 szoc étk 107051'!H23+'5.34 segélyek 107060'!H23+'5.35 adóbev 900020'!H23+'5.36 pályázatok összesen'!H23+'5.6 Út, autópálya építés'!H23+'5.23. COVID '!H23</f>
        <v>0</v>
      </c>
      <c r="K23" s="306">
        <f t="shared" si="2"/>
        <v>0</v>
      </c>
      <c r="L23" s="71">
        <f>'5.36 pályázatok összesen'!G23</f>
        <v>0</v>
      </c>
      <c r="M23" s="307">
        <f t="shared" si="6"/>
        <v>0</v>
      </c>
      <c r="N23" s="123">
        <f>'5.1. igazg 011130'!J23+'5.2 temető 013320'!J23+'5.3. vagyon 013350'!J23+'5.4 018010'!J23+'5.5 finansz műveletek 018030'!J23+'5.6 Út, autópálya építés'!J23+'5.7 közutak működtetés 045160'!J23+'5.8 parkoló 045170'!J23+'5.9 kábeltv 046020'!J23+'5.10 piac 047120'!J23+'5.11 tdm tám047320'!J23+'5.12 szemét 051030'!J23+'5.13 szennyvíz 052080'!J23+'5.14 víz 063080'!J23+'5.15 közvil 064010'!J23+'5.16 zöldterület 066010'!J23+'5.17 város 066020'!J23+'5.18 háziorvos 072111'!J23+'5.19 ügyelet 072112'!J23+'5.20 fülészet 072210'!J23+'5.21 védőnők 074031'!J23+'5.22 gyermekorvos 072111'!J23+'5.23. COVID '!J23+'5.24 sportcsépület 081030'!G23+'5.25 sport tám 081041'!J23+'5.26 diáksport 081043'!J23+'5.27 közműv 082091'!J23+'5.28 közműv 082092'!J23+'5.29  óvoda 091140'!J23+'5.30 gyermekétk.  096015'!J23+'5.31 bölcsőde'!J23+'5.32 intézm.kiv. gyétk 104037'!J23+'5.33 szoc étk 107051'!J23+'5.34 segélyek 107060'!J23+'5.35 adóbev 900020'!J23+'5.36 pályázatok összesen'!J23</f>
        <v>0</v>
      </c>
      <c r="O23" s="73">
        <f>'5.1. igazg 011130'!K23+'5.2 temető 013320'!K23+'5.3. vagyon 013350'!K23+'5.4 018010'!K23+'5.5 finansz műveletek 018030'!K23+'5.6 Út, autópálya építés'!K23+'5.7 közutak működtetés 045160'!K23+'5.8 parkoló 045170'!K23+'5.9 kábeltv 046020'!K23+'5.10 piac 047120'!K23+'5.11 tdm tám047320'!K23+'5.12 szemét 051030'!K23+'5.13 szennyvíz 052080'!K23+'5.14 víz 063080'!K23+'5.15 közvil 064010'!K23+'5.16 zöldterület 066010'!K23+'5.17 város 066020'!K23+'5.18 háziorvos 072111'!K23+'5.19 ügyelet 072112'!K23+'5.20 fülészet 072210'!K23+'5.21 védőnők 074031'!K23+'5.22 gyermekorvos 072111'!K23+'5.23. COVID '!K23+'5.24 sportcsépület 081030'!H23+'5.25 sport tám 081041'!K23+'5.26 diáksport 081043'!K23+'5.27 közműv 082091'!K23+'5.28 közműv 082092'!K23+'5.29  óvoda 091140'!K23+'5.30 gyermekétk.  096015'!K23+'5.31 bölcsőde'!K23+'5.32 intézm.kiv. gyétk 104037'!K23+'5.33 szoc étk 107051'!K23+'5.34 segélyek 107060'!K23+'5.35 adóbev 900020'!K23+'5.36 pályázatok összesen'!K23</f>
        <v>0</v>
      </c>
      <c r="P23" s="307">
        <f t="shared" si="7"/>
        <v>0</v>
      </c>
      <c r="Q23" s="71">
        <f>'5.36 pályázatok összesen'!L23</f>
        <v>0</v>
      </c>
      <c r="R23" s="74">
        <f t="shared" si="4"/>
        <v>0</v>
      </c>
      <c r="S23" s="63"/>
      <c r="T23" s="63"/>
    </row>
    <row r="24" spans="1:20" ht="15.75" thickBot="1" x14ac:dyDescent="0.3">
      <c r="A24" s="788"/>
      <c r="B24" s="21" t="s">
        <v>256</v>
      </c>
      <c r="C24" s="935">
        <f>'5.1. igazg 011130'!C24+'5.2 temető 013320'!C24+'5.3. vagyon 013350'!C24+'5.4 018010'!C24+'5.5 finansz műveletek 018030'!C24+'5.7 közutak működtetés 045160'!C24+'5.8 parkoló 045170'!C24+'5.9 kábeltv 046020'!C24+'5.10 piac 047120'!C24+'5.11 tdm tám047320'!C24+'5.12 szemét 051030'!C24+'5.13 szennyvíz 052080'!C24+'5.14 víz 063080'!C24+'5.15 közvil 064010'!C24+'5.16 zöldterület 066010'!C24+'5.17 város 066020'!C24+'5.18 háziorvos 072111'!C24+'5.19 ügyelet 072112'!C24+'5.20 fülészet 072210'!C24+'5.21 védőnők 074031'!C24+'5.22 gyermekorvos 072111'!C24+'5.24 sportcsépület 081030'!C24+'5.25 sport tám 081041'!C24+'5.26 diáksport 081043'!C24+'5.27 közműv 082091'!C24+'5.28 közműv 082092'!C24+'5.29  óvoda 091140'!C24+'5.32 intézm.kiv. gyétk 104037'!C24+'5.33 szoc étk 107051'!C24+'5.34 segélyek 107060'!C24+'5.35 adóbev 900020'!C24+'5.36 pályázatok összesen'!C24+'5.6 Út, autópálya építés'!C24+'5.23. COVID '!C24</f>
        <v>1591547256</v>
      </c>
      <c r="D24" s="231">
        <f>'5.1. igazg 011130'!D24+'5.2 temető 013320'!D24+'5.3. vagyon 013350'!D24+'5.4 018010'!D24+'5.5 finansz műveletek 018030'!D24+'5.7 közutak működtetés 045160'!D24+'5.8 parkoló 045170'!D24+'5.9 kábeltv 046020'!D24+'5.10 piac 047120'!D24+'5.11 tdm tám047320'!D24+'5.12 szemét 051030'!D24+'5.13 szennyvíz 052080'!D24+'5.14 víz 063080'!D24+'5.15 közvil 064010'!D24+'5.16 zöldterület 066010'!D24+'5.17 város 066020'!D24+'5.18 háziorvos 072111'!D24+'5.19 ügyelet 072112'!D24+'5.20 fülészet 072210'!D24+'5.21 védőnők 074031'!D24+'5.22 gyermekorvos 072111'!D24+'5.24 sportcsépület 081030'!D24+'5.25 sport tám 081041'!D24+'5.26 diáksport 081043'!D24+'5.27 közműv 082091'!D24+'5.28 közműv 082092'!D24+'5.29  óvoda 091140'!D24+'5.32 intézm.kiv. gyétk 104037'!D24+'5.33 szoc étk 107051'!D24+'5.34 segélyek 107060'!D24+'5.35 adóbev 900020'!D24+'5.36 pályázatok összesen'!D24+'5.6 Út, autópálya építés'!D24+'5.23. COVID '!D24</f>
        <v>320850705</v>
      </c>
      <c r="E24" s="83">
        <f>'5.1. igazg 011130'!E24+'5.2 temető 013320'!E24+'5.3. vagyon 013350'!E24+'5.4 018010'!E24+'5.5 finansz műveletek 018030'!E24+'5.7 közutak működtetés 045160'!E24+'5.8 parkoló 045170'!E24+'5.9 kábeltv 046020'!E24+'5.10 piac 047120'!E24+'5.11 tdm tám047320'!E24+'5.12 szemét 051030'!E24+'5.13 szennyvíz 052080'!E24+'5.14 víz 063080'!E24+'5.15 közvil 064010'!E24+'5.16 zöldterület 066010'!E24+'5.17 város 066020'!E24+'5.18 háziorvos 072111'!E24+'5.19 ügyelet 072112'!E24+'5.20 fülészet 072210'!E24+'5.21 védőnők 074031'!E24+'5.22 gyermekorvos 072111'!E24+'5.24 sportcsépület 081030'!E24+'5.25 sport tám 081041'!E24+'5.26 diáksport 081043'!E24+'5.27 közműv 082091'!E24+'5.28 közműv 082092'!E24+'5.29  óvoda 091140'!E24+'5.32 intézm.kiv. gyétk 104037'!E24+'5.33 szoc étk 107051'!E24+'5.34 segélyek 107060'!E24+'5.35 adóbev 900020'!E24+'5.36 pályázatok összesen'!E24+'5.6 Út, autópálya építés'!E24+'5.23. COVID '!E24</f>
        <v>0</v>
      </c>
      <c r="F24" s="335">
        <f t="shared" si="0"/>
        <v>320850705</v>
      </c>
      <c r="G24" s="83">
        <f>'5.36 pályázatok összesen'!F24</f>
        <v>320850705</v>
      </c>
      <c r="H24" s="324">
        <f t="shared" si="1"/>
        <v>0</v>
      </c>
      <c r="I24" s="484">
        <f>'5.1. igazg 011130'!G24+'5.2 temető 013320'!G24+'5.3. vagyon 013350'!G24+'5.4 018010'!G24+'5.5 finansz műveletek 018030'!G24+'5.7 közutak működtetés 045160'!G24+'5.8 parkoló 045170'!G24+'5.9 kábeltv 046020'!G24+'5.10 piac 047120'!G24+'5.11 tdm tám047320'!G24+'5.12 szemét 051030'!G24+'5.13 szennyvíz 052080'!G24+'5.14 víz 063080'!G24+'5.15 közvil 064010'!G24+'5.16 zöldterület 066010'!G24+'5.17 város 066020'!G24+'5.18 háziorvos 072111'!G24+'5.19 ügyelet 072112'!G24+'5.20 fülészet 072210'!G24+'5.21 védőnők 074031'!G24+'5.22 gyermekorvos 072111'!G24+'5.24 sportcsépület 081030'!G24+'5.25 sport tám 081041'!G24+'5.26 diáksport 081043'!G24+'5.27 közműv 082091'!G24+'5.28 közműv 082092'!G24+'5.29  óvoda 091140'!G24+'5.32 intézm.kiv. gyétk 104037'!G24+'5.33 szoc étk 107051'!G24+'5.34 segélyek 107060'!G24+'5.35 adóbev 900020'!G24+'5.36 pályázatok összesen'!G24+'5.6 Út, autópálya építés'!G24+'5.23. COVID '!G24</f>
        <v>585409402</v>
      </c>
      <c r="J24" s="83">
        <f>'5.1. igazg 011130'!H24+'5.2 temető 013320'!H24+'5.3. vagyon 013350'!H24+'5.4 018010'!H24+'5.5 finansz műveletek 018030'!H24+'5.7 közutak működtetés 045160'!H24+'5.8 parkoló 045170'!H24+'5.9 kábeltv 046020'!H24+'5.10 piac 047120'!H24+'5.11 tdm tám047320'!H24+'5.12 szemét 051030'!H24+'5.13 szennyvíz 052080'!H24+'5.14 víz 063080'!H24+'5.15 közvil 064010'!H24+'5.16 zöldterület 066010'!H24+'5.17 város 066020'!H24+'5.18 háziorvos 072111'!H24+'5.19 ügyelet 072112'!H24+'5.20 fülészet 072210'!H24+'5.21 védőnők 074031'!H24+'5.22 gyermekorvos 072111'!H24+'5.24 sportcsépület 081030'!H24+'5.25 sport tám 081041'!H24+'5.26 diáksport 081043'!H24+'5.27 közműv 082091'!H24+'5.28 közműv 082092'!H24+'5.29  óvoda 091140'!H24+'5.32 intézm.kiv. gyétk 104037'!H24+'5.33 szoc étk 107051'!H24+'5.34 segélyek 107060'!H24+'5.35 adóbev 900020'!H24+'5.36 pályázatok összesen'!H24+'5.6 Út, autópálya építés'!H24+'5.23. COVID '!H24</f>
        <v>0</v>
      </c>
      <c r="K24" s="311">
        <f t="shared" si="2"/>
        <v>585409402</v>
      </c>
      <c r="L24" s="84">
        <f>'5.36 pályázatok összesen'!G24</f>
        <v>585409402</v>
      </c>
      <c r="M24" s="335">
        <f t="shared" si="6"/>
        <v>0</v>
      </c>
      <c r="N24" s="231">
        <f>'5.1. igazg 011130'!J24+'5.2 temető 013320'!J24+'5.3. vagyon 013350'!J24+'5.4 018010'!J24+'5.5 finansz műveletek 018030'!J24+'5.6 Út, autópálya építés'!J24+'5.7 közutak működtetés 045160'!J24+'5.8 parkoló 045170'!J24+'5.9 kábeltv 046020'!J24+'5.10 piac 047120'!J24+'5.11 tdm tám047320'!J24+'5.12 szemét 051030'!J24+'5.13 szennyvíz 052080'!J24+'5.14 víz 063080'!J24+'5.15 közvil 064010'!J24+'5.16 zöldterület 066010'!J24+'5.17 város 066020'!J24+'5.18 háziorvos 072111'!J24+'5.19 ügyelet 072112'!J24+'5.20 fülészet 072210'!J24+'5.21 védőnők 074031'!J24+'5.22 gyermekorvos 072111'!J24+'5.23. COVID '!J24+'5.24 sportcsépület 081030'!G24+'5.25 sport tám 081041'!J24+'5.26 diáksport 081043'!J24+'5.27 közműv 082091'!J24+'5.28 közműv 082092'!J24+'5.29  óvoda 091140'!J24+'5.30 gyermekétk.  096015'!J24+'5.31 bölcsőde'!J24+'5.32 intézm.kiv. gyétk 104037'!J24+'5.33 szoc étk 107051'!J24+'5.34 segélyek 107060'!J24+'5.35 adóbev 900020'!J24+'5.36 pályázatok összesen'!J24</f>
        <v>665408491</v>
      </c>
      <c r="O24" s="83">
        <f>'5.1. igazg 011130'!K24+'5.2 temető 013320'!K24+'5.3. vagyon 013350'!K24+'5.4 018010'!K24+'5.5 finansz műveletek 018030'!K24+'5.6 Út, autópálya építés'!K24+'5.7 közutak működtetés 045160'!K24+'5.8 parkoló 045170'!K24+'5.9 kábeltv 046020'!K24+'5.10 piac 047120'!K24+'5.11 tdm tám047320'!K24+'5.12 szemét 051030'!K24+'5.13 szennyvíz 052080'!K24+'5.14 víz 063080'!K24+'5.15 közvil 064010'!K24+'5.16 zöldterület 066010'!K24+'5.17 város 066020'!K24+'5.18 háziorvos 072111'!K24+'5.19 ügyelet 072112'!K24+'5.20 fülészet 072210'!K24+'5.21 védőnők 074031'!K24+'5.22 gyermekorvos 072111'!K24+'5.23. COVID '!K24+'5.24 sportcsépület 081030'!H24+'5.25 sport tám 081041'!K24+'5.26 diáksport 081043'!K24+'5.27 közműv 082091'!K24+'5.28 közműv 082092'!K24+'5.29  óvoda 091140'!K24+'5.30 gyermekétk.  096015'!K24+'5.31 bölcsőde'!K24+'5.32 intézm.kiv. gyétk 104037'!K24+'5.33 szoc étk 107051'!K24+'5.34 segélyek 107060'!K24+'5.35 adóbev 900020'!K24+'5.36 pályázatok összesen'!K24</f>
        <v>0</v>
      </c>
      <c r="P24" s="335">
        <f t="shared" si="7"/>
        <v>665408491</v>
      </c>
      <c r="Q24" s="84">
        <f>'5.36 pályázatok összesen'!L24</f>
        <v>665408491</v>
      </c>
      <c r="R24" s="324">
        <f t="shared" si="4"/>
        <v>0</v>
      </c>
      <c r="S24" s="63"/>
      <c r="T24" s="63"/>
    </row>
    <row r="25" spans="1:20" x14ac:dyDescent="0.25">
      <c r="A25" s="11" t="s">
        <v>56</v>
      </c>
      <c r="B25" s="10" t="s">
        <v>13</v>
      </c>
      <c r="C25" s="944">
        <f>'5.1. igazg 011130'!C25+'5.2 temető 013320'!C25+'5.3. vagyon 013350'!C25+'5.4 018010'!C25+'5.5 finansz műveletek 018030'!C25+'5.7 közutak működtetés 045160'!C25+'5.8 parkoló 045170'!C25+'5.9 kábeltv 046020'!C25+'5.10 piac 047120'!C25+'5.11 tdm tám047320'!C25+'5.12 szemét 051030'!C25+'5.13 szennyvíz 052080'!C25+'5.14 víz 063080'!C25+'5.15 közvil 064010'!C25+'5.16 zöldterület 066010'!C25+'5.17 város 066020'!C25+'5.18 háziorvos 072111'!C25+'5.19 ügyelet 072112'!C25+'5.20 fülészet 072210'!C25+'5.21 védőnők 074031'!C25+'5.24 sportcsépület 081030'!C25+'5.25 sport tám 081041'!C25+'5.26 diáksport 081043'!C25+'5.27 közműv 082091'!C25+'5.28 közműv 082092'!C25+'5.29  óvoda 091140'!C25+'5.32 intézm.kiv. gyétk 104037'!C25+'5.33 szoc étk 107051'!C25+'5.34 segélyek 107060'!C25+'5.35 adóbev 900020'!C25+'5.36 pályázatok összesen'!C25+'5.6 Út, autópálya építés'!C25+'5.22 gyermekorvos 072111'!C25+'5.23. COVID '!C25</f>
        <v>444880867</v>
      </c>
      <c r="D25" s="661">
        <f>'5.1. igazg 011130'!D25+'5.2 temető 013320'!D25+'5.3. vagyon 013350'!D25+'5.4 018010'!D25+'5.5 finansz műveletek 018030'!D25+'5.7 közutak működtetés 045160'!D25+'5.8 parkoló 045170'!D25+'5.9 kábeltv 046020'!D25+'5.10 piac 047120'!D25+'5.11 tdm tám047320'!D25+'5.12 szemét 051030'!D25+'5.13 szennyvíz 052080'!D25+'5.14 víz 063080'!D25+'5.15 közvil 064010'!D25+'5.16 zöldterület 066010'!D25+'5.17 város 066020'!D25+'5.18 háziorvos 072111'!D25+'5.19 ügyelet 072112'!D25+'5.20 fülészet 072210'!D25+'5.21 védőnők 074031'!D25+'5.24 sportcsépület 081030'!D25+'5.25 sport tám 081041'!D25+'5.26 diáksport 081043'!D25+'5.27 közműv 082091'!D25+'5.28 közműv 082092'!D25+'5.29  óvoda 091140'!D25+'5.32 intézm.kiv. gyétk 104037'!D25+'5.33 szoc étk 107051'!D25+'5.34 segélyek 107060'!D25+'5.35 adóbev 900020'!D25+'5.36 pályázatok összesen'!D25+'5.6 Út, autópálya építés'!D25+'5.22 gyermekorvos 072111'!D25+'5.23. COVID '!D25</f>
        <v>434000000</v>
      </c>
      <c r="E25" s="120">
        <f>'5.1. igazg 011130'!E25+'5.2 temető 013320'!E25+'5.3. vagyon 013350'!E25+'5.4 018010'!E25+'5.5 finansz műveletek 018030'!E25+'5.7 közutak működtetés 045160'!E25+'5.8 parkoló 045170'!E25+'5.9 kábeltv 046020'!E25+'5.10 piac 047120'!E25+'5.11 tdm tám047320'!E25+'5.12 szemét 051030'!E25+'5.13 szennyvíz 052080'!E25+'5.14 víz 063080'!E25+'5.15 közvil 064010'!E25+'5.16 zöldterület 066010'!E25+'5.17 város 066020'!E25+'5.18 háziorvos 072111'!E25+'5.19 ügyelet 072112'!E25+'5.20 fülészet 072210'!E25+'5.21 védőnők 074031'!E25+'5.24 sportcsépület 081030'!E25+'5.25 sport tám 081041'!E25+'5.26 diáksport 081043'!E25+'5.27 közműv 082091'!E25+'5.28 közműv 082092'!E25+'5.29  óvoda 091140'!E25+'5.32 intézm.kiv. gyétk 104037'!E25+'5.33 szoc étk 107051'!E25+'5.34 segélyek 107060'!E25+'5.35 adóbev 900020'!E25+'5.36 pályázatok összesen'!E25+'5.6 Út, autópálya építés'!E25+'5.22 gyermekorvos 072111'!E25+'5.23. COVID '!E25</f>
        <v>0</v>
      </c>
      <c r="F25" s="309">
        <f t="shared" si="0"/>
        <v>434000000</v>
      </c>
      <c r="G25" s="120">
        <f>'5.36 pályázatok összesen'!F25</f>
        <v>0</v>
      </c>
      <c r="H25" s="80">
        <f t="shared" si="1"/>
        <v>434000000</v>
      </c>
      <c r="I25" s="945">
        <f>'5.1. igazg 011130'!G25+'5.2 temető 013320'!G25+'5.3. vagyon 013350'!G25+'5.4 018010'!G25+'5.5 finansz műveletek 018030'!G25+'5.7 közutak működtetés 045160'!G25+'5.8 parkoló 045170'!G25+'5.9 kábeltv 046020'!G25+'5.10 piac 047120'!G25+'5.11 tdm tám047320'!G25+'5.12 szemét 051030'!G25+'5.13 szennyvíz 052080'!G25+'5.14 víz 063080'!G25+'5.15 közvil 064010'!G25+'5.16 zöldterület 066010'!G25+'5.17 város 066020'!G25+'5.18 háziorvos 072111'!G25+'5.19 ügyelet 072112'!G25+'5.20 fülészet 072210'!G25+'5.21 védőnők 074031'!G25+'5.22 gyermekorvos 072111'!G25+'5.24 sportcsépület 081030'!G25+'5.25 sport tám 081041'!G25+'5.26 diáksport 081043'!G25+'5.27 közműv 082091'!G25+'5.28 közműv 082092'!G25+'5.29  óvoda 091140'!G25+'5.32 intézm.kiv. gyétk 104037'!G25+'5.33 szoc étk 107051'!G25+'5.34 segélyek 107060'!G25+'5.35 adóbev 900020'!G25+'5.36 pályázatok összesen'!G25+'5.6 Út, autópálya építés'!G25+'5.23. COVID '!G25</f>
        <v>434000000</v>
      </c>
      <c r="J25" s="120">
        <f>'5.1. igazg 011130'!H25+'5.2 temető 013320'!H25+'5.3. vagyon 013350'!H25+'5.4 018010'!H25+'5.5 finansz műveletek 018030'!H25+'5.7 közutak működtetés 045160'!H25+'5.8 parkoló 045170'!H25+'5.9 kábeltv 046020'!H25+'5.10 piac 047120'!H25+'5.11 tdm tám047320'!H25+'5.12 szemét 051030'!H25+'5.13 szennyvíz 052080'!H25+'5.14 víz 063080'!H25+'5.15 közvil 064010'!H25+'5.16 zöldterület 066010'!H25+'5.17 város 066020'!H25+'5.18 háziorvos 072111'!H25+'5.19 ügyelet 072112'!H25+'5.20 fülészet 072210'!H25+'5.21 védőnők 074031'!H25+'5.22 gyermekorvos 072111'!H25+'5.24 sportcsépület 081030'!H25+'5.25 sport tám 081041'!H25+'5.26 diáksport 081043'!H25+'5.27 közműv 082091'!H25+'5.28 közműv 082092'!H25+'5.29  óvoda 091140'!H25+'5.32 intézm.kiv. gyétk 104037'!H25+'5.33 szoc étk 107051'!H25+'5.34 segélyek 107060'!H25+'5.35 adóbev 900020'!H25+'5.36 pályázatok összesen'!H25+'5.6 Út, autópálya építés'!H25+'5.23. COVID '!H25</f>
        <v>0</v>
      </c>
      <c r="K25" s="309">
        <f t="shared" si="2"/>
        <v>434000000</v>
      </c>
      <c r="L25" s="120">
        <f>'5.36 pályázatok összesen'!G25</f>
        <v>0</v>
      </c>
      <c r="M25" s="309">
        <f t="shared" si="6"/>
        <v>434000000</v>
      </c>
      <c r="N25" s="661">
        <f>'5.1. igazg 011130'!J25+'5.2 temető 013320'!J25+'5.3. vagyon 013350'!J25+'5.4 018010'!J25+'5.5 finansz műveletek 018030'!J25+'5.6 Út, autópálya építés'!J25+'5.7 közutak működtetés 045160'!J25+'5.8 parkoló 045170'!J25+'5.9 kábeltv 046020'!J25+'5.10 piac 047120'!J25+'5.11 tdm tám047320'!J25+'5.12 szemét 051030'!J25+'5.13 szennyvíz 052080'!J25+'5.14 víz 063080'!J25+'5.15 közvil 064010'!J25+'5.16 zöldterület 066010'!J25+'5.17 város 066020'!J25+'5.18 háziorvos 072111'!J25+'5.19 ügyelet 072112'!J25+'5.20 fülészet 072210'!J25+'5.21 védőnők 074031'!J25+'5.22 gyermekorvos 072111'!J25+'5.23. COVID '!J25+'5.24 sportcsépület 081030'!G25+'5.25 sport tám 081041'!J25+'5.26 diáksport 081043'!J25+'5.27 közműv 082091'!J25+'5.28 közműv 082092'!J25+'5.29  óvoda 091140'!J25+'5.30 gyermekétk.  096015'!J25+'5.31 bölcsőde'!J25+'5.32 intézm.kiv. gyétk 104037'!J25+'5.33 szoc étk 107051'!J25+'5.34 segélyek 107060'!J25+'5.35 adóbev 900020'!J25+'5.36 pályázatok összesen'!J25</f>
        <v>515475527</v>
      </c>
      <c r="O25" s="120">
        <f>'5.1. igazg 011130'!K25+'5.2 temető 013320'!K25+'5.3. vagyon 013350'!K25+'5.4 018010'!K25+'5.5 finansz műveletek 018030'!K25+'5.6 Út, autópálya építés'!K25+'5.7 közutak működtetés 045160'!K25+'5.8 parkoló 045170'!K25+'5.9 kábeltv 046020'!K25+'5.10 piac 047120'!K25+'5.11 tdm tám047320'!K25+'5.12 szemét 051030'!K25+'5.13 szennyvíz 052080'!K25+'5.14 víz 063080'!K25+'5.15 közvil 064010'!K25+'5.16 zöldterület 066010'!K25+'5.17 város 066020'!K25+'5.18 háziorvos 072111'!K25+'5.19 ügyelet 072112'!K25+'5.20 fülészet 072210'!K25+'5.21 védőnők 074031'!K25+'5.22 gyermekorvos 072111'!K25+'5.23. COVID '!K25+'5.24 sportcsépület 081030'!H25+'5.25 sport tám 081041'!K25+'5.26 diáksport 081043'!K25+'5.27 közműv 082091'!K25+'5.28 közműv 082092'!K25+'5.29  óvoda 091140'!K25+'5.30 gyermekétk.  096015'!K25+'5.31 bölcsőde'!K25+'5.32 intézm.kiv. gyétk 104037'!K25+'5.33 szoc étk 107051'!K25+'5.34 segélyek 107060'!K25+'5.35 adóbev 900020'!K25+'5.36 pályázatok összesen'!K25</f>
        <v>0</v>
      </c>
      <c r="P25" s="309">
        <f t="shared" si="7"/>
        <v>515475527</v>
      </c>
      <c r="Q25" s="120">
        <f>'5.36 pályázatok összesen'!L25</f>
        <v>0</v>
      </c>
      <c r="R25" s="80">
        <f t="shared" si="4"/>
        <v>515475527</v>
      </c>
      <c r="S25" s="63"/>
      <c r="T25" s="63"/>
    </row>
    <row r="26" spans="1:20" x14ac:dyDescent="0.25">
      <c r="A26" s="12" t="s">
        <v>57</v>
      </c>
      <c r="B26" s="6" t="s">
        <v>58</v>
      </c>
      <c r="C26" s="882">
        <f>'5.1. igazg 011130'!C26+'5.2 temető 013320'!C26+'5.3. vagyon 013350'!C26+'5.4 018010'!C26+'5.5 finansz műveletek 018030'!C26+'5.7 közutak működtetés 045160'!C26+'5.8 parkoló 045170'!C26+'5.9 kábeltv 046020'!C26+'5.10 piac 047120'!C26+'5.11 tdm tám047320'!C26+'5.12 szemét 051030'!C26+'5.13 szennyvíz 052080'!C26+'5.14 víz 063080'!C26+'5.15 közvil 064010'!C26+'5.16 zöldterület 066010'!C26+'5.17 város 066020'!C26+'5.18 háziorvos 072111'!C26+'5.19 ügyelet 072112'!C26+'5.20 fülészet 072210'!C26+'5.21 védőnők 074031'!C26+'5.24 sportcsépület 081030'!C26+'5.25 sport tám 081041'!C26+'5.26 diáksport 081043'!C26+'5.27 közműv 082091'!C26+'5.28 közműv 082092'!C26+'5.29  óvoda 091140'!C26+'5.32 intézm.kiv. gyétk 104037'!C26+'5.33 szoc étk 107051'!C26+'5.34 segélyek 107060'!C26+'5.35 adóbev 900020'!C26+'5.36 pályázatok összesen'!C26+'5.6 Út, autópálya építés'!C26+'5.22 gyermekorvos 072111'!C26+'5.23. COVID '!C26</f>
        <v>196821415</v>
      </c>
      <c r="D26" s="123">
        <f>'5.1. igazg 011130'!D26+'5.2 temető 013320'!D26+'5.3. vagyon 013350'!D26+'5.4 018010'!D26+'5.5 finansz műveletek 018030'!D26+'5.7 közutak működtetés 045160'!D26+'5.8 parkoló 045170'!D26+'5.9 kábeltv 046020'!D26+'5.10 piac 047120'!D26+'5.11 tdm tám047320'!D26+'5.12 szemét 051030'!D26+'5.13 szennyvíz 052080'!D26+'5.14 víz 063080'!D26+'5.15 közvil 064010'!D26+'5.16 zöldterület 066010'!D26+'5.17 város 066020'!D26+'5.18 háziorvos 072111'!D26+'5.19 ügyelet 072112'!D26+'5.20 fülészet 072210'!D26+'5.21 védőnők 074031'!D26+'5.24 sportcsépület 081030'!D26+'5.25 sport tám 081041'!D26+'5.26 diáksport 081043'!D26+'5.27 közműv 082091'!D26+'5.28 közműv 082092'!D26+'5.29  óvoda 091140'!D26+'5.32 intézm.kiv. gyétk 104037'!D26+'5.33 szoc étk 107051'!D26+'5.34 segélyek 107060'!D26+'5.35 adóbev 900020'!D26+'5.36 pályázatok összesen'!D26+'5.6 Út, autópálya építés'!D26+'5.22 gyermekorvos 072111'!D26+'5.23. COVID '!D26</f>
        <v>190000000</v>
      </c>
      <c r="E26" s="73">
        <f>'5.1. igazg 011130'!E26+'5.2 temető 013320'!E26+'5.3. vagyon 013350'!E26+'5.4 018010'!E26+'5.5 finansz műveletek 018030'!E26+'5.7 közutak működtetés 045160'!E26+'5.8 parkoló 045170'!E26+'5.9 kábeltv 046020'!E26+'5.10 piac 047120'!E26+'5.11 tdm tám047320'!E26+'5.12 szemét 051030'!E26+'5.13 szennyvíz 052080'!E26+'5.14 víz 063080'!E26+'5.15 közvil 064010'!E26+'5.16 zöldterület 066010'!E26+'5.17 város 066020'!E26+'5.18 háziorvos 072111'!E26+'5.19 ügyelet 072112'!E26+'5.20 fülészet 072210'!E26+'5.21 védőnők 074031'!E26+'5.24 sportcsépület 081030'!E26+'5.25 sport tám 081041'!E26+'5.26 diáksport 081043'!E26+'5.27 közműv 082091'!E26+'5.28 közműv 082092'!E26+'5.29  óvoda 091140'!E26+'5.32 intézm.kiv. gyétk 104037'!E26+'5.33 szoc étk 107051'!E26+'5.34 segélyek 107060'!E26+'5.35 adóbev 900020'!E26+'5.36 pályázatok összesen'!E26+'5.6 Út, autópálya építés'!E26+'5.22 gyermekorvos 072111'!E26+'5.23. COVID '!E26</f>
        <v>0</v>
      </c>
      <c r="F26" s="307">
        <f t="shared" si="0"/>
        <v>190000000</v>
      </c>
      <c r="G26" s="73">
        <f>'5.36 pályázatok összesen'!F26</f>
        <v>0</v>
      </c>
      <c r="H26" s="74">
        <f t="shared" si="1"/>
        <v>190000000</v>
      </c>
      <c r="I26" s="285">
        <f>'5.1. igazg 011130'!G26+'5.2 temető 013320'!G26+'5.3. vagyon 013350'!G26+'5.4 018010'!G26+'5.5 finansz műveletek 018030'!G26+'5.7 közutak működtetés 045160'!G26+'5.8 parkoló 045170'!G26+'5.9 kábeltv 046020'!G26+'5.10 piac 047120'!G26+'5.11 tdm tám047320'!G26+'5.12 szemét 051030'!G26+'5.13 szennyvíz 052080'!G26+'5.14 víz 063080'!G26+'5.15 közvil 064010'!G26+'5.16 zöldterület 066010'!G26+'5.17 város 066020'!G26+'5.18 háziorvos 072111'!G26+'5.19 ügyelet 072112'!G26+'5.20 fülészet 072210'!G26+'5.21 védőnők 074031'!G26+'5.22 gyermekorvos 072111'!G26+'5.24 sportcsépület 081030'!G26+'5.25 sport tám 081041'!G26+'5.26 diáksport 081043'!G26+'5.27 közműv 082091'!G26+'5.28 közműv 082092'!G26+'5.29  óvoda 091140'!G26+'5.32 intézm.kiv. gyétk 104037'!G26+'5.33 szoc étk 107051'!G26+'5.34 segélyek 107060'!G26+'5.35 adóbev 900020'!G26+'5.36 pályázatok összesen'!G26+'5.6 Út, autópálya építés'!G26+'5.23. COVID '!G26</f>
        <v>183000000</v>
      </c>
      <c r="J26" s="73">
        <f>'5.1. igazg 011130'!H26+'5.2 temető 013320'!H26+'5.3. vagyon 013350'!H26+'5.4 018010'!H26+'5.5 finansz műveletek 018030'!H26+'5.7 közutak működtetés 045160'!H26+'5.8 parkoló 045170'!H26+'5.9 kábeltv 046020'!H26+'5.10 piac 047120'!H26+'5.11 tdm tám047320'!H26+'5.12 szemét 051030'!H26+'5.13 szennyvíz 052080'!H26+'5.14 víz 063080'!H26+'5.15 közvil 064010'!H26+'5.16 zöldterület 066010'!H26+'5.17 város 066020'!H26+'5.18 háziorvos 072111'!H26+'5.19 ügyelet 072112'!H26+'5.20 fülészet 072210'!H26+'5.21 védőnők 074031'!H26+'5.22 gyermekorvos 072111'!H26+'5.24 sportcsépület 081030'!H26+'5.25 sport tám 081041'!H26+'5.26 diáksport 081043'!H26+'5.27 közműv 082091'!H26+'5.28 közműv 082092'!H26+'5.29  óvoda 091140'!H26+'5.32 intézm.kiv. gyétk 104037'!H26+'5.33 szoc étk 107051'!H26+'5.34 segélyek 107060'!H26+'5.35 adóbev 900020'!H26+'5.36 pályázatok összesen'!H26+'5.6 Út, autópálya építés'!H26+'5.23. COVID '!H26</f>
        <v>0</v>
      </c>
      <c r="K26" s="306">
        <f t="shared" si="2"/>
        <v>183000000</v>
      </c>
      <c r="L26" s="71">
        <f>'5.36 pályázatok összesen'!G26</f>
        <v>0</v>
      </c>
      <c r="M26" s="307">
        <f t="shared" si="6"/>
        <v>183000000</v>
      </c>
      <c r="N26" s="123">
        <f>'5.1. igazg 011130'!J26+'5.2 temető 013320'!J26+'5.3. vagyon 013350'!J26+'5.4 018010'!J26+'5.5 finansz műveletek 018030'!J26+'5.6 Út, autópálya építés'!J26+'5.7 közutak működtetés 045160'!J26+'5.8 parkoló 045170'!J26+'5.9 kábeltv 046020'!J26+'5.10 piac 047120'!J26+'5.11 tdm tám047320'!J26+'5.12 szemét 051030'!J26+'5.13 szennyvíz 052080'!J26+'5.14 víz 063080'!J26+'5.15 közvil 064010'!J26+'5.16 zöldterület 066010'!J26+'5.17 város 066020'!J26+'5.18 háziorvos 072111'!J26+'5.19 ügyelet 072112'!J26+'5.20 fülészet 072210'!J26+'5.21 védőnők 074031'!J26+'5.22 gyermekorvos 072111'!J26+'5.23. COVID '!J26+'5.24 sportcsépület 081030'!G26+'5.25 sport tám 081041'!J26+'5.26 diáksport 081043'!J26+'5.27 közműv 082091'!J26+'5.28 közműv 082092'!J26+'5.29  óvoda 091140'!J26+'5.30 gyermekétk.  096015'!J26+'5.31 bölcsőde'!J26+'5.32 intézm.kiv. gyétk 104037'!J26+'5.33 szoc étk 107051'!J26+'5.34 segélyek 107060'!J26+'5.35 adóbev 900020'!J26+'5.36 pályázatok összesen'!J26</f>
        <v>190027000</v>
      </c>
      <c r="O26" s="73">
        <f>'5.1. igazg 011130'!K26+'5.2 temető 013320'!K26+'5.3. vagyon 013350'!K26+'5.4 018010'!K26+'5.5 finansz műveletek 018030'!K26+'5.6 Út, autópálya építés'!K26+'5.7 közutak működtetés 045160'!K26+'5.8 parkoló 045170'!K26+'5.9 kábeltv 046020'!K26+'5.10 piac 047120'!K26+'5.11 tdm tám047320'!K26+'5.12 szemét 051030'!K26+'5.13 szennyvíz 052080'!K26+'5.14 víz 063080'!K26+'5.15 közvil 064010'!K26+'5.16 zöldterület 066010'!K26+'5.17 város 066020'!K26+'5.18 háziorvos 072111'!K26+'5.19 ügyelet 072112'!K26+'5.20 fülészet 072210'!K26+'5.21 védőnők 074031'!K26+'5.22 gyermekorvos 072111'!K26+'5.23. COVID '!K26+'5.24 sportcsépület 081030'!H26+'5.25 sport tám 081041'!K26+'5.26 diáksport 081043'!K26+'5.27 közműv 082091'!K26+'5.28 közműv 082092'!K26+'5.29  óvoda 091140'!K26+'5.30 gyermekétk.  096015'!K26+'5.31 bölcsőde'!K26+'5.32 intézm.kiv. gyétk 104037'!K26+'5.33 szoc étk 107051'!K26+'5.34 segélyek 107060'!K26+'5.35 adóbev 900020'!K26+'5.36 pályázatok összesen'!K26</f>
        <v>0</v>
      </c>
      <c r="P26" s="307">
        <f t="shared" si="7"/>
        <v>190027000</v>
      </c>
      <c r="Q26" s="71">
        <f>'5.36 pályázatok összesen'!L26</f>
        <v>0</v>
      </c>
      <c r="R26" s="74">
        <f t="shared" si="4"/>
        <v>190027000</v>
      </c>
      <c r="S26" s="63"/>
      <c r="T26" s="63"/>
    </row>
    <row r="27" spans="1:20" x14ac:dyDescent="0.25">
      <c r="A27" s="12"/>
      <c r="B27" s="6" t="s">
        <v>59</v>
      </c>
      <c r="C27" s="882">
        <f>'5.1. igazg 011130'!C27+'5.2 temető 013320'!C27+'5.3. vagyon 013350'!C27+'5.4 018010'!C27+'5.5 finansz műveletek 018030'!C27+'5.7 közutak működtetés 045160'!C27+'5.8 parkoló 045170'!C27+'5.9 kábeltv 046020'!C27+'5.10 piac 047120'!C27+'5.11 tdm tám047320'!C27+'5.12 szemét 051030'!C27+'5.13 szennyvíz 052080'!C27+'5.14 víz 063080'!C27+'5.15 közvil 064010'!C27+'5.16 zöldterület 066010'!C27+'5.17 város 066020'!C27+'5.18 háziorvos 072111'!C27+'5.19 ügyelet 072112'!C27+'5.20 fülészet 072210'!C27+'5.21 védőnők 074031'!C27+'5.24 sportcsépület 081030'!C27+'5.25 sport tám 081041'!C27+'5.26 diáksport 081043'!C27+'5.27 közműv 082091'!C27+'5.28 közműv 082092'!C27+'5.29  óvoda 091140'!C27+'5.32 intézm.kiv. gyétk 104037'!C27+'5.33 szoc étk 107051'!C27+'5.34 segélyek 107060'!C27+'5.35 adóbev 900020'!C27+'5.36 pályázatok összesen'!C27+'5.6 Út, autópálya építés'!C27+'5.22 gyermekorvos 072111'!C27+'5.23. COVID '!C27</f>
        <v>166931278</v>
      </c>
      <c r="D27" s="123">
        <f>'5.1. igazg 011130'!D27+'5.2 temető 013320'!D27+'5.3. vagyon 013350'!D27+'5.4 018010'!D27+'5.5 finansz műveletek 018030'!D27+'5.7 közutak működtetés 045160'!D27+'5.8 parkoló 045170'!D27+'5.9 kábeltv 046020'!D27+'5.10 piac 047120'!D27+'5.11 tdm tám047320'!D27+'5.12 szemét 051030'!D27+'5.13 szennyvíz 052080'!D27+'5.14 víz 063080'!D27+'5.15 közvil 064010'!D27+'5.16 zöldterület 066010'!D27+'5.17 város 066020'!D27+'5.18 háziorvos 072111'!D27+'5.19 ügyelet 072112'!D27+'5.20 fülészet 072210'!D27+'5.21 védőnők 074031'!D27+'5.24 sportcsépület 081030'!D27+'5.25 sport tám 081041'!D27+'5.26 diáksport 081043'!D27+'5.27 közműv 082091'!D27+'5.28 közműv 082092'!D27+'5.29  óvoda 091140'!D27+'5.32 intézm.kiv. gyétk 104037'!D27+'5.33 szoc étk 107051'!D27+'5.34 segélyek 107060'!D27+'5.35 adóbev 900020'!D27+'5.36 pályázatok összesen'!D27+'5.6 Út, autópálya építés'!D27+'5.22 gyermekorvos 072111'!D27+'5.23. COVID '!D27</f>
        <v>160000000</v>
      </c>
      <c r="E27" s="73">
        <f>'5.1. igazg 011130'!E27+'5.2 temető 013320'!E27+'5.3. vagyon 013350'!E27+'5.4 018010'!E27+'5.5 finansz műveletek 018030'!E27+'5.7 közutak működtetés 045160'!E27+'5.8 parkoló 045170'!E27+'5.9 kábeltv 046020'!E27+'5.10 piac 047120'!E27+'5.11 tdm tám047320'!E27+'5.12 szemét 051030'!E27+'5.13 szennyvíz 052080'!E27+'5.14 víz 063080'!E27+'5.15 közvil 064010'!E27+'5.16 zöldterület 066010'!E27+'5.17 város 066020'!E27+'5.18 háziorvos 072111'!E27+'5.19 ügyelet 072112'!E27+'5.20 fülészet 072210'!E27+'5.21 védőnők 074031'!E27+'5.24 sportcsépület 081030'!E27+'5.25 sport tám 081041'!E27+'5.26 diáksport 081043'!E27+'5.27 közműv 082091'!E27+'5.28 közműv 082092'!E27+'5.29  óvoda 091140'!E27+'5.32 intézm.kiv. gyétk 104037'!E27+'5.33 szoc étk 107051'!E27+'5.34 segélyek 107060'!E27+'5.35 adóbev 900020'!E27+'5.36 pályázatok összesen'!E27+'5.6 Út, autópálya építés'!E27+'5.22 gyermekorvos 072111'!E27+'5.23. COVID '!E27</f>
        <v>0</v>
      </c>
      <c r="F27" s="307">
        <f t="shared" si="0"/>
        <v>160000000</v>
      </c>
      <c r="G27" s="73">
        <f>'5.36 pályázatok összesen'!F27</f>
        <v>0</v>
      </c>
      <c r="H27" s="74">
        <f t="shared" si="1"/>
        <v>160000000</v>
      </c>
      <c r="I27" s="285">
        <f>'5.1. igazg 011130'!G27+'5.2 temető 013320'!G27+'5.3. vagyon 013350'!G27+'5.4 018010'!G27+'5.5 finansz műveletek 018030'!G27+'5.7 közutak működtetés 045160'!G27+'5.8 parkoló 045170'!G27+'5.9 kábeltv 046020'!G27+'5.10 piac 047120'!G27+'5.11 tdm tám047320'!G27+'5.12 szemét 051030'!G27+'5.13 szennyvíz 052080'!G27+'5.14 víz 063080'!G27+'5.15 közvil 064010'!G27+'5.16 zöldterület 066010'!G27+'5.17 város 066020'!G27+'5.18 háziorvos 072111'!G27+'5.19 ügyelet 072112'!G27+'5.20 fülészet 072210'!G27+'5.21 védőnők 074031'!G27+'5.22 gyermekorvos 072111'!G27+'5.24 sportcsépület 081030'!G27+'5.25 sport tám 081041'!G27+'5.26 diáksport 081043'!G27+'5.27 közműv 082091'!G27+'5.28 közműv 082092'!G27+'5.29  óvoda 091140'!G27+'5.32 intézm.kiv. gyétk 104037'!G27+'5.33 szoc étk 107051'!G27+'5.34 segélyek 107060'!G27+'5.35 adóbev 900020'!G27+'5.36 pályázatok összesen'!G27+'5.6 Út, autópálya építés'!G27+'5.23. COVID '!G27</f>
        <v>155000000</v>
      </c>
      <c r="J27" s="73">
        <f>'5.1. igazg 011130'!H27+'5.2 temető 013320'!H27+'5.3. vagyon 013350'!H27+'5.4 018010'!H27+'5.5 finansz műveletek 018030'!H27+'5.7 közutak működtetés 045160'!H27+'5.8 parkoló 045170'!H27+'5.9 kábeltv 046020'!H27+'5.10 piac 047120'!H27+'5.11 tdm tám047320'!H27+'5.12 szemét 051030'!H27+'5.13 szennyvíz 052080'!H27+'5.14 víz 063080'!H27+'5.15 közvil 064010'!H27+'5.16 zöldterület 066010'!H27+'5.17 város 066020'!H27+'5.18 háziorvos 072111'!H27+'5.19 ügyelet 072112'!H27+'5.20 fülészet 072210'!H27+'5.21 védőnők 074031'!H27+'5.22 gyermekorvos 072111'!H27+'5.24 sportcsépület 081030'!H27+'5.25 sport tám 081041'!H27+'5.26 diáksport 081043'!H27+'5.27 közműv 082091'!H27+'5.28 közműv 082092'!H27+'5.29  óvoda 091140'!H27+'5.32 intézm.kiv. gyétk 104037'!H27+'5.33 szoc étk 107051'!H27+'5.34 segélyek 107060'!H27+'5.35 adóbev 900020'!H27+'5.36 pályázatok összesen'!H27+'5.6 Út, autópálya építés'!H27+'5.23. COVID '!H27</f>
        <v>0</v>
      </c>
      <c r="K27" s="306">
        <f t="shared" si="2"/>
        <v>155000000</v>
      </c>
      <c r="L27" s="71">
        <f>'5.36 pályázatok összesen'!G27</f>
        <v>0</v>
      </c>
      <c r="M27" s="307">
        <f t="shared" si="6"/>
        <v>155000000</v>
      </c>
      <c r="N27" s="123">
        <f>'5.1. igazg 011130'!J27+'5.2 temető 013320'!J27+'5.3. vagyon 013350'!J27+'5.4 018010'!J27+'5.5 finansz műveletek 018030'!J27+'5.6 Út, autópálya építés'!J27+'5.7 közutak működtetés 045160'!J27+'5.8 parkoló 045170'!J27+'5.9 kábeltv 046020'!J27+'5.10 piac 047120'!J27+'5.11 tdm tám047320'!J27+'5.12 szemét 051030'!J27+'5.13 szennyvíz 052080'!J27+'5.14 víz 063080'!J27+'5.15 közvil 064010'!J27+'5.16 zöldterület 066010'!J27+'5.17 város 066020'!J27+'5.18 háziorvos 072111'!J27+'5.19 ügyelet 072112'!J27+'5.20 fülészet 072210'!J27+'5.21 védőnők 074031'!J27+'5.22 gyermekorvos 072111'!J27+'5.23. COVID '!J27+'5.24 sportcsépület 081030'!G27+'5.25 sport tám 081041'!J27+'5.26 diáksport 081043'!J27+'5.27 közműv 082091'!J27+'5.28 közműv 082092'!J27+'5.29  óvoda 091140'!J27+'5.30 gyermekétk.  096015'!J27+'5.31 bölcsőde'!J27+'5.32 intézm.kiv. gyétk 104037'!J27+'5.33 szoc étk 107051'!J27+'5.34 segélyek 107060'!J27+'5.35 adóbev 900020'!J27+'5.36 pályázatok összesen'!J27</f>
        <v>162000000</v>
      </c>
      <c r="O27" s="73">
        <f>'5.1. igazg 011130'!K27+'5.2 temető 013320'!K27+'5.3. vagyon 013350'!K27+'5.4 018010'!K27+'5.5 finansz műveletek 018030'!K27+'5.6 Út, autópálya építés'!K27+'5.7 közutak működtetés 045160'!K27+'5.8 parkoló 045170'!K27+'5.9 kábeltv 046020'!K27+'5.10 piac 047120'!K27+'5.11 tdm tám047320'!K27+'5.12 szemét 051030'!K27+'5.13 szennyvíz 052080'!K27+'5.14 víz 063080'!K27+'5.15 közvil 064010'!K27+'5.16 zöldterület 066010'!K27+'5.17 város 066020'!K27+'5.18 háziorvos 072111'!K27+'5.19 ügyelet 072112'!K27+'5.20 fülészet 072210'!K27+'5.21 védőnők 074031'!K27+'5.22 gyermekorvos 072111'!K27+'5.23. COVID '!K27+'5.24 sportcsépület 081030'!H27+'5.25 sport tám 081041'!K27+'5.26 diáksport 081043'!K27+'5.27 közműv 082091'!K27+'5.28 közműv 082092'!K27+'5.29  óvoda 091140'!K27+'5.30 gyermekétk.  096015'!K27+'5.31 bölcsőde'!K27+'5.32 intézm.kiv. gyétk 104037'!K27+'5.33 szoc étk 107051'!K27+'5.34 segélyek 107060'!K27+'5.35 adóbev 900020'!K27+'5.36 pályázatok összesen'!K27</f>
        <v>0</v>
      </c>
      <c r="P27" s="307">
        <f t="shared" si="7"/>
        <v>162000000</v>
      </c>
      <c r="Q27" s="71">
        <f>'5.36 pályázatok összesen'!L27</f>
        <v>0</v>
      </c>
      <c r="R27" s="74">
        <f t="shared" si="4"/>
        <v>162000000</v>
      </c>
      <c r="S27" s="63"/>
      <c r="T27" s="63"/>
    </row>
    <row r="28" spans="1:20" x14ac:dyDescent="0.25">
      <c r="A28" s="12"/>
      <c r="B28" s="6" t="s">
        <v>60</v>
      </c>
      <c r="C28" s="882">
        <f>'5.1. igazg 011130'!C28+'5.2 temető 013320'!C28+'5.3. vagyon 013350'!C28+'5.4 018010'!C28+'5.5 finansz műveletek 018030'!C28+'5.7 közutak működtetés 045160'!C28+'5.8 parkoló 045170'!C28+'5.9 kábeltv 046020'!C28+'5.10 piac 047120'!C28+'5.11 tdm tám047320'!C28+'5.12 szemét 051030'!C28+'5.13 szennyvíz 052080'!C28+'5.14 víz 063080'!C28+'5.15 közvil 064010'!C28+'5.16 zöldterület 066010'!C28+'5.17 város 066020'!C28+'5.18 háziorvos 072111'!C28+'5.19 ügyelet 072112'!C28+'5.20 fülészet 072210'!C28+'5.21 védőnők 074031'!C28+'5.24 sportcsépület 081030'!C28+'5.25 sport tám 081041'!C28+'5.26 diáksport 081043'!C28+'5.27 közműv 082091'!C28+'5.28 közműv 082092'!C28+'5.29  óvoda 091140'!C28+'5.32 intézm.kiv. gyétk 104037'!C28+'5.33 szoc étk 107051'!C28+'5.34 segélyek 107060'!C28+'5.35 adóbev 900020'!C28+'5.36 pályázatok összesen'!C28+'5.6 Út, autópálya építés'!C28+'5.22 gyermekorvos 072111'!C28+'5.23. COVID '!C28</f>
        <v>26835</v>
      </c>
      <c r="D28" s="123">
        <f>'5.1. igazg 011130'!D28+'5.2 temető 013320'!D28+'5.3. vagyon 013350'!D28+'5.4 018010'!D28+'5.5 finansz műveletek 018030'!D28+'5.7 közutak működtetés 045160'!D28+'5.8 parkoló 045170'!D28+'5.9 kábeltv 046020'!D28+'5.10 piac 047120'!D28+'5.11 tdm tám047320'!D28+'5.12 szemét 051030'!D28+'5.13 szennyvíz 052080'!D28+'5.14 víz 063080'!D28+'5.15 közvil 064010'!D28+'5.16 zöldterület 066010'!D28+'5.17 város 066020'!D28+'5.18 háziorvos 072111'!D28+'5.19 ügyelet 072112'!D28+'5.20 fülészet 072210'!D28+'5.21 védőnők 074031'!D28+'5.24 sportcsépület 081030'!D28+'5.25 sport tám 081041'!D28+'5.26 diáksport 081043'!D28+'5.27 közműv 082091'!D28+'5.28 közműv 082092'!D28+'5.29  óvoda 091140'!D28+'5.32 intézm.kiv. gyétk 104037'!D28+'5.33 szoc étk 107051'!D28+'5.34 segélyek 107060'!D28+'5.35 adóbev 900020'!D28+'5.36 pályázatok összesen'!D28+'5.6 Út, autópálya építés'!D28+'5.22 gyermekorvos 072111'!D28+'5.23. COVID '!D28</f>
        <v>0</v>
      </c>
      <c r="E28" s="73">
        <f>'5.1. igazg 011130'!E28+'5.2 temető 013320'!E28+'5.3. vagyon 013350'!E28+'5.4 018010'!E28+'5.5 finansz műveletek 018030'!E28+'5.7 közutak működtetés 045160'!E28+'5.8 parkoló 045170'!E28+'5.9 kábeltv 046020'!E28+'5.10 piac 047120'!E28+'5.11 tdm tám047320'!E28+'5.12 szemét 051030'!E28+'5.13 szennyvíz 052080'!E28+'5.14 víz 063080'!E28+'5.15 közvil 064010'!E28+'5.16 zöldterület 066010'!E28+'5.17 város 066020'!E28+'5.18 háziorvos 072111'!E28+'5.19 ügyelet 072112'!E28+'5.20 fülészet 072210'!E28+'5.21 védőnők 074031'!E28+'5.24 sportcsépület 081030'!E28+'5.25 sport tám 081041'!E28+'5.26 diáksport 081043'!E28+'5.27 közműv 082091'!E28+'5.28 közműv 082092'!E28+'5.29  óvoda 091140'!E28+'5.32 intézm.kiv. gyétk 104037'!E28+'5.33 szoc étk 107051'!E28+'5.34 segélyek 107060'!E28+'5.35 adóbev 900020'!E28+'5.36 pályázatok összesen'!E28+'5.6 Út, autópálya építés'!E28+'5.22 gyermekorvos 072111'!E28+'5.23. COVID '!E28</f>
        <v>0</v>
      </c>
      <c r="F28" s="307">
        <f t="shared" si="0"/>
        <v>0</v>
      </c>
      <c r="G28" s="73">
        <f>'5.36 pályázatok összesen'!F28</f>
        <v>0</v>
      </c>
      <c r="H28" s="74">
        <f t="shared" si="1"/>
        <v>0</v>
      </c>
      <c r="I28" s="285">
        <f>'5.1. igazg 011130'!G28+'5.2 temető 013320'!G28+'5.3. vagyon 013350'!G28+'5.4 018010'!G28+'5.5 finansz műveletek 018030'!G28+'5.7 közutak működtetés 045160'!G28+'5.8 parkoló 045170'!G28+'5.9 kábeltv 046020'!G28+'5.10 piac 047120'!G28+'5.11 tdm tám047320'!G28+'5.12 szemét 051030'!G28+'5.13 szennyvíz 052080'!G28+'5.14 víz 063080'!G28+'5.15 közvil 064010'!G28+'5.16 zöldterület 066010'!G28+'5.17 város 066020'!G28+'5.18 háziorvos 072111'!G28+'5.19 ügyelet 072112'!G28+'5.20 fülészet 072210'!G28+'5.21 védőnők 074031'!G28+'5.22 gyermekorvos 072111'!G28+'5.24 sportcsépület 081030'!G28+'5.25 sport tám 081041'!G28+'5.26 diáksport 081043'!G28+'5.27 közműv 082091'!G28+'5.28 közműv 082092'!G28+'5.29  óvoda 091140'!G28+'5.32 intézm.kiv. gyétk 104037'!G28+'5.33 szoc étk 107051'!G28+'5.34 segélyek 107060'!G28+'5.35 adóbev 900020'!G28+'5.36 pályázatok összesen'!G28+'5.6 Út, autópálya építés'!G28+'5.23. COVID '!G28</f>
        <v>0</v>
      </c>
      <c r="J28" s="73">
        <f>'5.1. igazg 011130'!H28+'5.2 temető 013320'!H28+'5.3. vagyon 013350'!H28+'5.4 018010'!H28+'5.5 finansz műveletek 018030'!H28+'5.7 közutak működtetés 045160'!H28+'5.8 parkoló 045170'!H28+'5.9 kábeltv 046020'!H28+'5.10 piac 047120'!H28+'5.11 tdm tám047320'!H28+'5.12 szemét 051030'!H28+'5.13 szennyvíz 052080'!H28+'5.14 víz 063080'!H28+'5.15 közvil 064010'!H28+'5.16 zöldterület 066010'!H28+'5.17 város 066020'!H28+'5.18 háziorvos 072111'!H28+'5.19 ügyelet 072112'!H28+'5.20 fülészet 072210'!H28+'5.21 védőnők 074031'!H28+'5.22 gyermekorvos 072111'!H28+'5.24 sportcsépület 081030'!H28+'5.25 sport tám 081041'!H28+'5.26 diáksport 081043'!H28+'5.27 közműv 082091'!H28+'5.28 közműv 082092'!H28+'5.29  óvoda 091140'!H28+'5.32 intézm.kiv. gyétk 104037'!H28+'5.33 szoc étk 107051'!H28+'5.34 segélyek 107060'!H28+'5.35 adóbev 900020'!H28+'5.36 pályázatok összesen'!H28+'5.6 Út, autópálya építés'!H28+'5.23. COVID '!H28</f>
        <v>0</v>
      </c>
      <c r="K28" s="306">
        <f t="shared" si="2"/>
        <v>0</v>
      </c>
      <c r="L28" s="71">
        <f>'5.36 pályázatok összesen'!G28</f>
        <v>0</v>
      </c>
      <c r="M28" s="307">
        <f t="shared" si="6"/>
        <v>0</v>
      </c>
      <c r="N28" s="123">
        <f>'5.1. igazg 011130'!J28+'5.2 temető 013320'!J28+'5.3. vagyon 013350'!J28+'5.4 018010'!J28+'5.5 finansz műveletek 018030'!J28+'5.6 Út, autópálya építés'!J28+'5.7 közutak működtetés 045160'!J28+'5.8 parkoló 045170'!J28+'5.9 kábeltv 046020'!J28+'5.10 piac 047120'!J28+'5.11 tdm tám047320'!J28+'5.12 szemét 051030'!J28+'5.13 szennyvíz 052080'!J28+'5.14 víz 063080'!J28+'5.15 közvil 064010'!J28+'5.16 zöldterület 066010'!J28+'5.17 város 066020'!J28+'5.18 háziorvos 072111'!J28+'5.19 ügyelet 072112'!J28+'5.20 fülészet 072210'!J28+'5.21 védőnők 074031'!J28+'5.22 gyermekorvos 072111'!J28+'5.23. COVID '!J28+'5.24 sportcsépület 081030'!G28+'5.25 sport tám 081041'!J28+'5.26 diáksport 081043'!J28+'5.27 közműv 082091'!J28+'5.28 közműv 082092'!J28+'5.29  óvoda 091140'!J28+'5.30 gyermekétk.  096015'!J28+'5.31 bölcsőde'!J28+'5.32 intézm.kiv. gyétk 104037'!J28+'5.33 szoc étk 107051'!J28+'5.34 segélyek 107060'!J28+'5.35 adóbev 900020'!J28+'5.36 pályázatok összesen'!J28</f>
        <v>27000</v>
      </c>
      <c r="O28" s="73">
        <f>'5.1. igazg 011130'!K28+'5.2 temető 013320'!K28+'5.3. vagyon 013350'!K28+'5.4 018010'!K28+'5.5 finansz műveletek 018030'!K28+'5.6 Út, autópálya építés'!K28+'5.7 közutak működtetés 045160'!K28+'5.8 parkoló 045170'!K28+'5.9 kábeltv 046020'!K28+'5.10 piac 047120'!K28+'5.11 tdm tám047320'!K28+'5.12 szemét 051030'!K28+'5.13 szennyvíz 052080'!K28+'5.14 víz 063080'!K28+'5.15 közvil 064010'!K28+'5.16 zöldterület 066010'!K28+'5.17 város 066020'!K28+'5.18 háziorvos 072111'!K28+'5.19 ügyelet 072112'!K28+'5.20 fülészet 072210'!K28+'5.21 védőnők 074031'!K28+'5.22 gyermekorvos 072111'!K28+'5.23. COVID '!K28+'5.24 sportcsépület 081030'!H28+'5.25 sport tám 081041'!K28+'5.26 diáksport 081043'!K28+'5.27 közműv 082091'!K28+'5.28 közműv 082092'!K28+'5.29  óvoda 091140'!K28+'5.30 gyermekétk.  096015'!K28+'5.31 bölcsőde'!K28+'5.32 intézm.kiv. gyétk 104037'!K28+'5.33 szoc étk 107051'!K28+'5.34 segélyek 107060'!K28+'5.35 adóbev 900020'!K28+'5.36 pályázatok összesen'!K28</f>
        <v>0</v>
      </c>
      <c r="P28" s="307">
        <f t="shared" si="7"/>
        <v>27000</v>
      </c>
      <c r="Q28" s="71">
        <f>'5.36 pályázatok összesen'!L28</f>
        <v>0</v>
      </c>
      <c r="R28" s="74">
        <f t="shared" si="4"/>
        <v>27000</v>
      </c>
      <c r="S28" s="63"/>
      <c r="T28" s="63"/>
    </row>
    <row r="29" spans="1:20" x14ac:dyDescent="0.25">
      <c r="A29" s="12"/>
      <c r="B29" s="6" t="s">
        <v>61</v>
      </c>
      <c r="C29" s="882">
        <f>'5.1. igazg 011130'!C29+'5.2 temető 013320'!C29+'5.3. vagyon 013350'!C29+'5.4 018010'!C29+'5.5 finansz műveletek 018030'!C29+'5.7 közutak működtetés 045160'!C29+'5.8 parkoló 045170'!C29+'5.9 kábeltv 046020'!C29+'5.10 piac 047120'!C29+'5.11 tdm tám047320'!C29+'5.12 szemét 051030'!C29+'5.13 szennyvíz 052080'!C29+'5.14 víz 063080'!C29+'5.15 közvil 064010'!C29+'5.16 zöldterület 066010'!C29+'5.17 város 066020'!C29+'5.18 háziorvos 072111'!C29+'5.19 ügyelet 072112'!C29+'5.20 fülészet 072210'!C29+'5.21 védőnők 074031'!C29+'5.24 sportcsépület 081030'!C29+'5.25 sport tám 081041'!C29+'5.26 diáksport 081043'!C29+'5.27 közműv 082091'!C29+'5.28 közműv 082092'!C29+'5.29  óvoda 091140'!C29+'5.32 intézm.kiv. gyétk 104037'!C29+'5.33 szoc étk 107051'!C29+'5.34 segélyek 107060'!C29+'5.35 adóbev 900020'!C29+'5.36 pályázatok összesen'!C29+'5.6 Út, autópálya építés'!C29+'5.22 gyermekorvos 072111'!C29+'5.23. COVID '!C29</f>
        <v>29863302</v>
      </c>
      <c r="D29" s="123">
        <f>'5.1. igazg 011130'!D29+'5.2 temető 013320'!D29+'5.3. vagyon 013350'!D29+'5.4 018010'!D29+'5.5 finansz műveletek 018030'!D29+'5.7 közutak működtetés 045160'!D29+'5.8 parkoló 045170'!D29+'5.9 kábeltv 046020'!D29+'5.10 piac 047120'!D29+'5.11 tdm tám047320'!D29+'5.12 szemét 051030'!D29+'5.13 szennyvíz 052080'!D29+'5.14 víz 063080'!D29+'5.15 közvil 064010'!D29+'5.16 zöldterület 066010'!D29+'5.17 város 066020'!D29+'5.18 háziorvos 072111'!D29+'5.19 ügyelet 072112'!D29+'5.20 fülészet 072210'!D29+'5.21 védőnők 074031'!D29+'5.24 sportcsépület 081030'!D29+'5.25 sport tám 081041'!D29+'5.26 diáksport 081043'!D29+'5.27 közműv 082091'!D29+'5.28 közműv 082092'!D29+'5.29  óvoda 091140'!D29+'5.32 intézm.kiv. gyétk 104037'!D29+'5.33 szoc étk 107051'!D29+'5.34 segélyek 107060'!D29+'5.35 adóbev 900020'!D29+'5.36 pályázatok összesen'!D29+'5.6 Út, autópálya építés'!D29+'5.22 gyermekorvos 072111'!D29+'5.23. COVID '!D29</f>
        <v>30000000</v>
      </c>
      <c r="E29" s="73">
        <f>'5.1. igazg 011130'!E29+'5.2 temető 013320'!E29+'5.3. vagyon 013350'!E29+'5.4 018010'!E29+'5.5 finansz műveletek 018030'!E29+'5.7 közutak működtetés 045160'!E29+'5.8 parkoló 045170'!E29+'5.9 kábeltv 046020'!E29+'5.10 piac 047120'!E29+'5.11 tdm tám047320'!E29+'5.12 szemét 051030'!E29+'5.13 szennyvíz 052080'!E29+'5.14 víz 063080'!E29+'5.15 közvil 064010'!E29+'5.16 zöldterület 066010'!E29+'5.17 város 066020'!E29+'5.18 háziorvos 072111'!E29+'5.19 ügyelet 072112'!E29+'5.20 fülészet 072210'!E29+'5.21 védőnők 074031'!E29+'5.24 sportcsépület 081030'!E29+'5.25 sport tám 081041'!E29+'5.26 diáksport 081043'!E29+'5.27 közműv 082091'!E29+'5.28 közműv 082092'!E29+'5.29  óvoda 091140'!E29+'5.32 intézm.kiv. gyétk 104037'!E29+'5.33 szoc étk 107051'!E29+'5.34 segélyek 107060'!E29+'5.35 adóbev 900020'!E29+'5.36 pályázatok összesen'!E29+'5.6 Út, autópálya építés'!E29+'5.22 gyermekorvos 072111'!E29+'5.23. COVID '!E29</f>
        <v>0</v>
      </c>
      <c r="F29" s="307">
        <f t="shared" si="0"/>
        <v>30000000</v>
      </c>
      <c r="G29" s="73">
        <f>'5.36 pályázatok összesen'!F29</f>
        <v>0</v>
      </c>
      <c r="H29" s="74">
        <f t="shared" si="1"/>
        <v>30000000</v>
      </c>
      <c r="I29" s="285">
        <f>'5.1. igazg 011130'!G29+'5.2 temető 013320'!G29+'5.3. vagyon 013350'!G29+'5.4 018010'!G29+'5.5 finansz műveletek 018030'!G29+'5.7 közutak működtetés 045160'!G29+'5.8 parkoló 045170'!G29+'5.9 kábeltv 046020'!G29+'5.10 piac 047120'!G29+'5.11 tdm tám047320'!G29+'5.12 szemét 051030'!G29+'5.13 szennyvíz 052080'!G29+'5.14 víz 063080'!G29+'5.15 közvil 064010'!G29+'5.16 zöldterület 066010'!G29+'5.17 város 066020'!G29+'5.18 háziorvos 072111'!G29+'5.19 ügyelet 072112'!G29+'5.20 fülészet 072210'!G29+'5.21 védőnők 074031'!G29+'5.22 gyermekorvos 072111'!G29+'5.24 sportcsépület 081030'!G29+'5.25 sport tám 081041'!G29+'5.26 diáksport 081043'!G29+'5.27 közműv 082091'!G29+'5.28 közműv 082092'!G29+'5.29  óvoda 091140'!G29+'5.32 intézm.kiv. gyétk 104037'!G29+'5.33 szoc étk 107051'!G29+'5.34 segélyek 107060'!G29+'5.35 adóbev 900020'!G29+'5.36 pályázatok összesen'!G29+'5.6 Út, autópálya építés'!G29+'5.23. COVID '!G29</f>
        <v>28000000</v>
      </c>
      <c r="J29" s="73">
        <f>'5.1. igazg 011130'!H29+'5.2 temető 013320'!H29+'5.3. vagyon 013350'!H29+'5.4 018010'!H29+'5.5 finansz műveletek 018030'!H29+'5.7 közutak működtetés 045160'!H29+'5.8 parkoló 045170'!H29+'5.9 kábeltv 046020'!H29+'5.10 piac 047120'!H29+'5.11 tdm tám047320'!H29+'5.12 szemét 051030'!H29+'5.13 szennyvíz 052080'!H29+'5.14 víz 063080'!H29+'5.15 közvil 064010'!H29+'5.16 zöldterület 066010'!H29+'5.17 város 066020'!H29+'5.18 háziorvos 072111'!H29+'5.19 ügyelet 072112'!H29+'5.20 fülészet 072210'!H29+'5.21 védőnők 074031'!H29+'5.22 gyermekorvos 072111'!H29+'5.24 sportcsépület 081030'!H29+'5.25 sport tám 081041'!H29+'5.26 diáksport 081043'!H29+'5.27 közműv 082091'!H29+'5.28 közműv 082092'!H29+'5.29  óvoda 091140'!H29+'5.32 intézm.kiv. gyétk 104037'!H29+'5.33 szoc étk 107051'!H29+'5.34 segélyek 107060'!H29+'5.35 adóbev 900020'!H29+'5.36 pályázatok összesen'!H29+'5.6 Út, autópálya építés'!H29+'5.23. COVID '!H29</f>
        <v>0</v>
      </c>
      <c r="K29" s="306">
        <f t="shared" si="2"/>
        <v>28000000</v>
      </c>
      <c r="L29" s="71">
        <f>'5.36 pályázatok összesen'!G29</f>
        <v>0</v>
      </c>
      <c r="M29" s="307">
        <f t="shared" si="6"/>
        <v>28000000</v>
      </c>
      <c r="N29" s="123">
        <f>'5.1. igazg 011130'!J29+'5.2 temető 013320'!J29+'5.3. vagyon 013350'!J29+'5.4 018010'!J29+'5.5 finansz műveletek 018030'!J29+'5.6 Út, autópálya építés'!J29+'5.7 közutak működtetés 045160'!J29+'5.8 parkoló 045170'!J29+'5.9 kábeltv 046020'!J29+'5.10 piac 047120'!J29+'5.11 tdm tám047320'!J29+'5.12 szemét 051030'!J29+'5.13 szennyvíz 052080'!J29+'5.14 víz 063080'!J29+'5.15 közvil 064010'!J29+'5.16 zöldterület 066010'!J29+'5.17 város 066020'!J29+'5.18 háziorvos 072111'!J29+'5.19 ügyelet 072112'!J29+'5.20 fülészet 072210'!J29+'5.21 védőnők 074031'!J29+'5.22 gyermekorvos 072111'!J29+'5.23. COVID '!J29+'5.24 sportcsépület 081030'!G29+'5.25 sport tám 081041'!J29+'5.26 diáksport 081043'!J29+'5.27 közműv 082091'!J29+'5.28 közműv 082092'!J29+'5.29  óvoda 091140'!J29+'5.30 gyermekétk.  096015'!J29+'5.31 bölcsőde'!J29+'5.32 intézm.kiv. gyétk 104037'!J29+'5.33 szoc étk 107051'!J29+'5.34 segélyek 107060'!J29+'5.35 adóbev 900020'!J29+'5.36 pályázatok összesen'!J29</f>
        <v>28000000</v>
      </c>
      <c r="O29" s="73">
        <f>'5.1. igazg 011130'!K29+'5.2 temető 013320'!K29+'5.3. vagyon 013350'!K29+'5.4 018010'!K29+'5.5 finansz műveletek 018030'!K29+'5.6 Út, autópálya építés'!K29+'5.7 közutak működtetés 045160'!K29+'5.8 parkoló 045170'!K29+'5.9 kábeltv 046020'!K29+'5.10 piac 047120'!K29+'5.11 tdm tám047320'!K29+'5.12 szemét 051030'!K29+'5.13 szennyvíz 052080'!K29+'5.14 víz 063080'!K29+'5.15 közvil 064010'!K29+'5.16 zöldterület 066010'!K29+'5.17 város 066020'!K29+'5.18 háziorvos 072111'!K29+'5.19 ügyelet 072112'!K29+'5.20 fülészet 072210'!K29+'5.21 védőnők 074031'!K29+'5.22 gyermekorvos 072111'!K29+'5.23. COVID '!K29+'5.24 sportcsépület 081030'!H29+'5.25 sport tám 081041'!K29+'5.26 diáksport 081043'!K29+'5.27 közműv 082091'!K29+'5.28 közműv 082092'!K29+'5.29  óvoda 091140'!K29+'5.30 gyermekétk.  096015'!K29+'5.31 bölcsőde'!K29+'5.32 intézm.kiv. gyétk 104037'!K29+'5.33 szoc étk 107051'!K29+'5.34 segélyek 107060'!K29+'5.35 adóbev 900020'!K29+'5.36 pályázatok összesen'!K29</f>
        <v>0</v>
      </c>
      <c r="P29" s="307">
        <f t="shared" si="7"/>
        <v>28000000</v>
      </c>
      <c r="Q29" s="71">
        <f>'5.36 pályázatok összesen'!L29</f>
        <v>0</v>
      </c>
      <c r="R29" s="74">
        <f t="shared" si="4"/>
        <v>28000000</v>
      </c>
      <c r="S29" s="63"/>
      <c r="T29" s="63"/>
    </row>
    <row r="30" spans="1:20" x14ac:dyDescent="0.25">
      <c r="A30" s="12" t="s">
        <v>62</v>
      </c>
      <c r="B30" s="6" t="s">
        <v>63</v>
      </c>
      <c r="C30" s="882">
        <f>'5.1. igazg 011130'!C30+'5.2 temető 013320'!C30+'5.3. vagyon 013350'!C30+'5.4 018010'!C30+'5.5 finansz műveletek 018030'!C30+'5.7 közutak működtetés 045160'!C30+'5.8 parkoló 045170'!C30+'5.9 kábeltv 046020'!C30+'5.10 piac 047120'!C30+'5.11 tdm tám047320'!C30+'5.12 szemét 051030'!C30+'5.13 szennyvíz 052080'!C30+'5.14 víz 063080'!C30+'5.15 közvil 064010'!C30+'5.16 zöldterület 066010'!C30+'5.17 város 066020'!C30+'5.18 háziorvos 072111'!C30+'5.19 ügyelet 072112'!C30+'5.20 fülészet 072210'!C30+'5.21 védőnők 074031'!C30+'5.24 sportcsépület 081030'!C30+'5.25 sport tám 081041'!C30+'5.26 diáksport 081043'!C30+'5.27 közműv 082091'!C30+'5.28 közműv 082092'!C30+'5.29  óvoda 091140'!C30+'5.32 intézm.kiv. gyétk 104037'!C30+'5.33 szoc étk 107051'!C30+'5.34 segélyek 107060'!C30+'5.35 adóbev 900020'!C30+'5.36 pályázatok összesen'!C30+'5.6 Út, autópálya építés'!C30+'5.22 gyermekorvos 072111'!C30+'5.23. COVID '!C30</f>
        <v>230117950</v>
      </c>
      <c r="D30" s="123">
        <f>'5.1. igazg 011130'!D30+'5.2 temető 013320'!D30+'5.3. vagyon 013350'!D30+'5.4 018010'!D30+'5.5 finansz műveletek 018030'!D30+'5.7 közutak működtetés 045160'!D30+'5.8 parkoló 045170'!D30+'5.9 kábeltv 046020'!D30+'5.10 piac 047120'!D30+'5.11 tdm tám047320'!D30+'5.12 szemét 051030'!D30+'5.13 szennyvíz 052080'!D30+'5.14 víz 063080'!D30+'5.15 közvil 064010'!D30+'5.16 zöldterület 066010'!D30+'5.17 város 066020'!D30+'5.18 háziorvos 072111'!D30+'5.19 ügyelet 072112'!D30+'5.20 fülészet 072210'!D30+'5.21 védőnők 074031'!D30+'5.24 sportcsépület 081030'!D30+'5.25 sport tám 081041'!D30+'5.26 diáksport 081043'!D30+'5.27 közműv 082091'!D30+'5.28 közműv 082092'!D30+'5.29  óvoda 091140'!D30+'5.32 intézm.kiv. gyétk 104037'!D30+'5.33 szoc étk 107051'!D30+'5.34 segélyek 107060'!D30+'5.35 adóbev 900020'!D30+'5.36 pályázatok összesen'!D30+'5.6 Út, autópálya építés'!D30+'5.22 gyermekorvos 072111'!D30+'5.23. COVID '!D30</f>
        <v>230000000</v>
      </c>
      <c r="E30" s="73">
        <f>'5.1. igazg 011130'!E30+'5.2 temető 013320'!E30+'5.3. vagyon 013350'!E30+'5.4 018010'!E30+'5.5 finansz műveletek 018030'!E30+'5.7 közutak működtetés 045160'!E30+'5.8 parkoló 045170'!E30+'5.9 kábeltv 046020'!E30+'5.10 piac 047120'!E30+'5.11 tdm tám047320'!E30+'5.12 szemét 051030'!E30+'5.13 szennyvíz 052080'!E30+'5.14 víz 063080'!E30+'5.15 közvil 064010'!E30+'5.16 zöldterület 066010'!E30+'5.17 város 066020'!E30+'5.18 háziorvos 072111'!E30+'5.19 ügyelet 072112'!E30+'5.20 fülészet 072210'!E30+'5.21 védőnők 074031'!E30+'5.24 sportcsépület 081030'!E30+'5.25 sport tám 081041'!E30+'5.26 diáksport 081043'!E30+'5.27 közműv 082091'!E30+'5.28 közműv 082092'!E30+'5.29  óvoda 091140'!E30+'5.32 intézm.kiv. gyétk 104037'!E30+'5.33 szoc étk 107051'!E30+'5.34 segélyek 107060'!E30+'5.35 adóbev 900020'!E30+'5.36 pályázatok összesen'!E30+'5.6 Út, autópálya építés'!E30+'5.22 gyermekorvos 072111'!E30+'5.23. COVID '!E30</f>
        <v>0</v>
      </c>
      <c r="F30" s="307">
        <f t="shared" si="0"/>
        <v>230000000</v>
      </c>
      <c r="G30" s="73">
        <f>'5.36 pályázatok összesen'!F30</f>
        <v>0</v>
      </c>
      <c r="H30" s="74">
        <f t="shared" si="1"/>
        <v>230000000</v>
      </c>
      <c r="I30" s="285">
        <f>'5.1. igazg 011130'!G30+'5.2 temető 013320'!G30+'5.3. vagyon 013350'!G30+'5.4 018010'!G30+'5.5 finansz műveletek 018030'!G30+'5.7 közutak működtetés 045160'!G30+'5.8 parkoló 045170'!G30+'5.9 kábeltv 046020'!G30+'5.10 piac 047120'!G30+'5.11 tdm tám047320'!G30+'5.12 szemét 051030'!G30+'5.13 szennyvíz 052080'!G30+'5.14 víz 063080'!G30+'5.15 közvil 064010'!G30+'5.16 zöldterület 066010'!G30+'5.17 város 066020'!G30+'5.18 háziorvos 072111'!G30+'5.19 ügyelet 072112'!G30+'5.20 fülészet 072210'!G30+'5.21 védőnők 074031'!G30+'5.22 gyermekorvos 072111'!G30+'5.24 sportcsépület 081030'!G30+'5.25 sport tám 081041'!G30+'5.26 diáksport 081043'!G30+'5.27 közműv 082091'!G30+'5.28 közműv 082092'!G30+'5.29  óvoda 091140'!G30+'5.32 intézm.kiv. gyétk 104037'!G30+'5.33 szoc étk 107051'!G30+'5.34 segélyek 107060'!G30+'5.35 adóbev 900020'!G30+'5.36 pályázatok összesen'!G30+'5.6 Út, autópálya építés'!G30+'5.23. COVID '!G30</f>
        <v>237000000</v>
      </c>
      <c r="J30" s="73">
        <f>'5.1. igazg 011130'!H30+'5.2 temető 013320'!H30+'5.3. vagyon 013350'!H30+'5.4 018010'!H30+'5.5 finansz műveletek 018030'!H30+'5.7 közutak működtetés 045160'!H30+'5.8 parkoló 045170'!H30+'5.9 kábeltv 046020'!H30+'5.10 piac 047120'!H30+'5.11 tdm tám047320'!H30+'5.12 szemét 051030'!H30+'5.13 szennyvíz 052080'!H30+'5.14 víz 063080'!H30+'5.15 közvil 064010'!H30+'5.16 zöldterület 066010'!H30+'5.17 város 066020'!H30+'5.18 háziorvos 072111'!H30+'5.19 ügyelet 072112'!H30+'5.20 fülészet 072210'!H30+'5.21 védőnők 074031'!H30+'5.22 gyermekorvos 072111'!H30+'5.24 sportcsépület 081030'!H30+'5.25 sport tám 081041'!H30+'5.26 diáksport 081043'!H30+'5.27 közműv 082091'!H30+'5.28 közműv 082092'!H30+'5.29  óvoda 091140'!H30+'5.32 intézm.kiv. gyétk 104037'!H30+'5.33 szoc étk 107051'!H30+'5.34 segélyek 107060'!H30+'5.35 adóbev 900020'!H30+'5.36 pályázatok összesen'!H30+'5.6 Út, autópálya építés'!H30+'5.23. COVID '!H30</f>
        <v>0</v>
      </c>
      <c r="K30" s="306">
        <f t="shared" si="2"/>
        <v>237000000</v>
      </c>
      <c r="L30" s="71">
        <f>'5.36 pályázatok összesen'!G30</f>
        <v>0</v>
      </c>
      <c r="M30" s="307">
        <f t="shared" si="6"/>
        <v>237000000</v>
      </c>
      <c r="N30" s="123">
        <f>'5.1. igazg 011130'!J30+'5.2 temető 013320'!J30+'5.3. vagyon 013350'!J30+'5.4 018010'!J30+'5.5 finansz műveletek 018030'!J30+'5.6 Út, autópálya építés'!J30+'5.7 közutak működtetés 045160'!J30+'5.8 parkoló 045170'!J30+'5.9 kábeltv 046020'!J30+'5.10 piac 047120'!J30+'5.11 tdm tám047320'!J30+'5.12 szemét 051030'!J30+'5.13 szennyvíz 052080'!J30+'5.14 víz 063080'!J30+'5.15 közvil 064010'!J30+'5.16 zöldterület 066010'!J30+'5.17 város 066020'!J30+'5.18 háziorvos 072111'!J30+'5.19 ügyelet 072112'!J30+'5.20 fülészet 072210'!J30+'5.21 védőnők 074031'!J30+'5.22 gyermekorvos 072111'!J30+'5.23. COVID '!J30+'5.24 sportcsépület 081030'!G30+'5.25 sport tám 081041'!J30+'5.26 diáksport 081043'!J30+'5.27 közműv 082091'!J30+'5.28 közműv 082092'!J30+'5.29  óvoda 091140'!J30+'5.30 gyermekétk.  096015'!J30+'5.31 bölcsőde'!J30+'5.32 intézm.kiv. gyétk 104037'!J30+'5.33 szoc étk 107051'!J30+'5.34 segélyek 107060'!J30+'5.35 adóbev 900020'!J30+'5.36 pályázatok összesen'!J30</f>
        <v>304448527</v>
      </c>
      <c r="O30" s="73">
        <f>'5.1. igazg 011130'!K30+'5.2 temető 013320'!K30+'5.3. vagyon 013350'!K30+'5.4 018010'!K30+'5.5 finansz műveletek 018030'!K30+'5.6 Út, autópálya építés'!K30+'5.7 közutak működtetés 045160'!K30+'5.8 parkoló 045170'!K30+'5.9 kábeltv 046020'!K30+'5.10 piac 047120'!K30+'5.11 tdm tám047320'!K30+'5.12 szemét 051030'!K30+'5.13 szennyvíz 052080'!K30+'5.14 víz 063080'!K30+'5.15 közvil 064010'!K30+'5.16 zöldterület 066010'!K30+'5.17 város 066020'!K30+'5.18 háziorvos 072111'!K30+'5.19 ügyelet 072112'!K30+'5.20 fülészet 072210'!K30+'5.21 védőnők 074031'!K30+'5.22 gyermekorvos 072111'!K30+'5.23. COVID '!K30+'5.24 sportcsépület 081030'!H30+'5.25 sport tám 081041'!K30+'5.26 diáksport 081043'!K30+'5.27 közműv 082091'!K30+'5.28 közműv 082092'!K30+'5.29  óvoda 091140'!K30+'5.30 gyermekétk.  096015'!K30+'5.31 bölcsőde'!K30+'5.32 intézm.kiv. gyétk 104037'!K30+'5.33 szoc étk 107051'!K30+'5.34 segélyek 107060'!K30+'5.35 adóbev 900020'!K30+'5.36 pályázatok összesen'!K30</f>
        <v>0</v>
      </c>
      <c r="P30" s="307">
        <f t="shared" si="7"/>
        <v>304448527</v>
      </c>
      <c r="Q30" s="71">
        <f>'5.36 pályázatok összesen'!L30</f>
        <v>0</v>
      </c>
      <c r="R30" s="74">
        <f t="shared" si="4"/>
        <v>304448527</v>
      </c>
      <c r="S30" s="63"/>
      <c r="T30" s="63"/>
    </row>
    <row r="31" spans="1:20" x14ac:dyDescent="0.25">
      <c r="A31" s="12" t="s">
        <v>64</v>
      </c>
      <c r="B31" s="6" t="s">
        <v>65</v>
      </c>
      <c r="C31" s="882">
        <f>'5.1. igazg 011130'!C31+'5.2 temető 013320'!C31+'5.3. vagyon 013350'!C31+'5.4 018010'!C31+'5.5 finansz műveletek 018030'!C31+'5.7 közutak működtetés 045160'!C31+'5.8 parkoló 045170'!C31+'5.9 kábeltv 046020'!C31+'5.10 piac 047120'!C31+'5.11 tdm tám047320'!C31+'5.12 szemét 051030'!C31+'5.13 szennyvíz 052080'!C31+'5.14 víz 063080'!C31+'5.15 közvil 064010'!C31+'5.16 zöldterület 066010'!C31+'5.17 város 066020'!C31+'5.18 háziorvos 072111'!C31+'5.19 ügyelet 072112'!C31+'5.20 fülészet 072210'!C31+'5.21 védőnők 074031'!C31+'5.24 sportcsépület 081030'!C31+'5.25 sport tám 081041'!C31+'5.26 diáksport 081043'!C31+'5.27 közműv 082091'!C31+'5.28 közműv 082092'!C31+'5.29  óvoda 091140'!C31+'5.32 intézm.kiv. gyétk 104037'!C31+'5.33 szoc étk 107051'!C31+'5.34 segélyek 107060'!C31+'5.35 adóbev 900020'!C31+'5.36 pályázatok összesen'!C31+'5.6 Út, autópálya építés'!C31+'5.22 gyermekorvos 072111'!C31+'5.23. COVID '!C31</f>
        <v>121088038</v>
      </c>
      <c r="D31" s="123">
        <f>'5.1. igazg 011130'!D31+'5.2 temető 013320'!D31+'5.3. vagyon 013350'!D31+'5.4 018010'!D31+'5.5 finansz műveletek 018030'!D31+'5.7 közutak működtetés 045160'!D31+'5.8 parkoló 045170'!D31+'5.9 kábeltv 046020'!D31+'5.10 piac 047120'!D31+'5.11 tdm tám047320'!D31+'5.12 szemét 051030'!D31+'5.13 szennyvíz 052080'!D31+'5.14 víz 063080'!D31+'5.15 közvil 064010'!D31+'5.16 zöldterület 066010'!D31+'5.17 város 066020'!D31+'5.18 háziorvos 072111'!D31+'5.19 ügyelet 072112'!D31+'5.20 fülészet 072210'!D31+'5.21 védőnők 074031'!D31+'5.24 sportcsépület 081030'!D31+'5.25 sport tám 081041'!D31+'5.26 diáksport 081043'!D31+'5.27 közműv 082091'!D31+'5.28 közműv 082092'!D31+'5.29  óvoda 091140'!D31+'5.32 intézm.kiv. gyétk 104037'!D31+'5.33 szoc étk 107051'!D31+'5.34 segélyek 107060'!D31+'5.35 adóbev 900020'!D31+'5.36 pályázatok összesen'!D31+'5.6 Út, autópálya építés'!D31+'5.22 gyermekorvos 072111'!D31+'5.23. COVID '!D31</f>
        <v>130000000</v>
      </c>
      <c r="E31" s="73">
        <f>'5.1. igazg 011130'!E31+'5.2 temető 013320'!E31+'5.3. vagyon 013350'!E31+'5.4 018010'!E31+'5.5 finansz műveletek 018030'!E31+'5.7 közutak működtetés 045160'!E31+'5.8 parkoló 045170'!E31+'5.9 kábeltv 046020'!E31+'5.10 piac 047120'!E31+'5.11 tdm tám047320'!E31+'5.12 szemét 051030'!E31+'5.13 szennyvíz 052080'!E31+'5.14 víz 063080'!E31+'5.15 közvil 064010'!E31+'5.16 zöldterület 066010'!E31+'5.17 város 066020'!E31+'5.18 háziorvos 072111'!E31+'5.19 ügyelet 072112'!E31+'5.20 fülészet 072210'!E31+'5.21 védőnők 074031'!E31+'5.24 sportcsépület 081030'!E31+'5.25 sport tám 081041'!E31+'5.26 diáksport 081043'!E31+'5.27 közműv 082091'!E31+'5.28 közműv 082092'!E31+'5.29  óvoda 091140'!E31+'5.32 intézm.kiv. gyétk 104037'!E31+'5.33 szoc étk 107051'!E31+'5.34 segélyek 107060'!E31+'5.35 adóbev 900020'!E31+'5.36 pályázatok összesen'!E31+'5.6 Út, autópálya építés'!E31+'5.22 gyermekorvos 072111'!E31+'5.23. COVID '!E31</f>
        <v>0</v>
      </c>
      <c r="F31" s="307">
        <f t="shared" si="0"/>
        <v>130000000</v>
      </c>
      <c r="G31" s="73">
        <f>'5.36 pályázatok összesen'!F31</f>
        <v>0</v>
      </c>
      <c r="H31" s="74">
        <f t="shared" si="1"/>
        <v>130000000</v>
      </c>
      <c r="I31" s="285">
        <f>'5.1. igazg 011130'!G31+'5.2 temető 013320'!G31+'5.3. vagyon 013350'!G31+'5.4 018010'!G31+'5.5 finansz műveletek 018030'!G31+'5.7 közutak működtetés 045160'!G31+'5.8 parkoló 045170'!G31+'5.9 kábeltv 046020'!G31+'5.10 piac 047120'!G31+'5.11 tdm tám047320'!G31+'5.12 szemét 051030'!G31+'5.13 szennyvíz 052080'!G31+'5.14 víz 063080'!G31+'5.15 közvil 064010'!G31+'5.16 zöldterület 066010'!G31+'5.17 város 066020'!G31+'5.18 háziorvos 072111'!G31+'5.19 ügyelet 072112'!G31+'5.20 fülészet 072210'!G31+'5.21 védőnők 074031'!G31+'5.22 gyermekorvos 072111'!G31+'5.24 sportcsépület 081030'!G31+'5.25 sport tám 081041'!G31+'5.26 diáksport 081043'!G31+'5.27 közműv 082091'!G31+'5.28 közműv 082092'!G31+'5.29  óvoda 091140'!G31+'5.32 intézm.kiv. gyétk 104037'!G31+'5.33 szoc étk 107051'!G31+'5.34 segélyek 107060'!G31+'5.35 adóbev 900020'!G31+'5.36 pályázatok összesen'!G31+'5.6 Út, autópálya építés'!G31+'5.23. COVID '!G31</f>
        <v>147000000</v>
      </c>
      <c r="J31" s="73">
        <f>'5.1. igazg 011130'!H31+'5.2 temető 013320'!H31+'5.3. vagyon 013350'!H31+'5.4 018010'!H31+'5.5 finansz műveletek 018030'!H31+'5.7 közutak működtetés 045160'!H31+'5.8 parkoló 045170'!H31+'5.9 kábeltv 046020'!H31+'5.10 piac 047120'!H31+'5.11 tdm tám047320'!H31+'5.12 szemét 051030'!H31+'5.13 szennyvíz 052080'!H31+'5.14 víz 063080'!H31+'5.15 közvil 064010'!H31+'5.16 zöldterület 066010'!H31+'5.17 város 066020'!H31+'5.18 háziorvos 072111'!H31+'5.19 ügyelet 072112'!H31+'5.20 fülészet 072210'!H31+'5.21 védőnők 074031'!H31+'5.22 gyermekorvos 072111'!H31+'5.24 sportcsépület 081030'!H31+'5.25 sport tám 081041'!H31+'5.26 diáksport 081043'!H31+'5.27 közműv 082091'!H31+'5.28 közműv 082092'!H31+'5.29  óvoda 091140'!H31+'5.32 intézm.kiv. gyétk 104037'!H31+'5.33 szoc étk 107051'!H31+'5.34 segélyek 107060'!H31+'5.35 adóbev 900020'!H31+'5.36 pályázatok összesen'!H31+'5.6 Út, autópálya építés'!H31+'5.23. COVID '!H31</f>
        <v>0</v>
      </c>
      <c r="K31" s="306">
        <f t="shared" si="2"/>
        <v>147000000</v>
      </c>
      <c r="L31" s="71">
        <f>'5.36 pályázatok összesen'!G31</f>
        <v>0</v>
      </c>
      <c r="M31" s="307">
        <f t="shared" si="6"/>
        <v>147000000</v>
      </c>
      <c r="N31" s="123">
        <f>'5.1. igazg 011130'!J31+'5.2 temető 013320'!J31+'5.3. vagyon 013350'!J31+'5.4 018010'!J31+'5.5 finansz műveletek 018030'!J31+'5.6 Út, autópálya építés'!J31+'5.7 közutak működtetés 045160'!J31+'5.8 parkoló 045170'!J31+'5.9 kábeltv 046020'!J31+'5.10 piac 047120'!J31+'5.11 tdm tám047320'!J31+'5.12 szemét 051030'!J31+'5.13 szennyvíz 052080'!J31+'5.14 víz 063080'!J31+'5.15 közvil 064010'!J31+'5.16 zöldterület 066010'!J31+'5.17 város 066020'!J31+'5.18 háziorvos 072111'!J31+'5.19 ügyelet 072112'!J31+'5.20 fülészet 072210'!J31+'5.21 védőnők 074031'!J31+'5.22 gyermekorvos 072111'!J31+'5.23. COVID '!J31+'5.24 sportcsépület 081030'!G31+'5.25 sport tám 081041'!J31+'5.26 diáksport 081043'!J31+'5.27 közműv 082091'!J31+'5.28 közműv 082092'!J31+'5.29  óvoda 091140'!J31+'5.30 gyermekétk.  096015'!J31+'5.31 bölcsőde'!J31+'5.32 intézm.kiv. gyétk 104037'!J31+'5.33 szoc étk 107051'!J31+'5.34 segélyek 107060'!J31+'5.35 adóbev 900020'!J31+'5.36 pályázatok összesen'!J31</f>
        <v>209448527</v>
      </c>
      <c r="O31" s="73">
        <f>'5.1. igazg 011130'!K31+'5.2 temető 013320'!K31+'5.3. vagyon 013350'!K31+'5.4 018010'!K31+'5.5 finansz műveletek 018030'!K31+'5.6 Út, autópálya építés'!K31+'5.7 közutak működtetés 045160'!K31+'5.8 parkoló 045170'!K31+'5.9 kábeltv 046020'!K31+'5.10 piac 047120'!K31+'5.11 tdm tám047320'!K31+'5.12 szemét 051030'!K31+'5.13 szennyvíz 052080'!K31+'5.14 víz 063080'!K31+'5.15 közvil 064010'!K31+'5.16 zöldterület 066010'!K31+'5.17 város 066020'!K31+'5.18 háziorvos 072111'!K31+'5.19 ügyelet 072112'!K31+'5.20 fülészet 072210'!K31+'5.21 védőnők 074031'!K31+'5.22 gyermekorvos 072111'!K31+'5.23. COVID '!K31+'5.24 sportcsépület 081030'!H31+'5.25 sport tám 081041'!K31+'5.26 diáksport 081043'!K31+'5.27 közműv 082091'!K31+'5.28 közműv 082092'!K31+'5.29  óvoda 091140'!K31+'5.30 gyermekétk.  096015'!K31+'5.31 bölcsőde'!K31+'5.32 intézm.kiv. gyétk 104037'!K31+'5.33 szoc étk 107051'!K31+'5.34 segélyek 107060'!K31+'5.35 adóbev 900020'!K31+'5.36 pályázatok összesen'!K31</f>
        <v>0</v>
      </c>
      <c r="P31" s="307">
        <f t="shared" si="7"/>
        <v>209448527</v>
      </c>
      <c r="Q31" s="71">
        <f>'5.36 pályázatok összesen'!L31</f>
        <v>0</v>
      </c>
      <c r="R31" s="74">
        <f t="shared" si="4"/>
        <v>209448527</v>
      </c>
      <c r="S31" s="63"/>
      <c r="T31" s="63"/>
    </row>
    <row r="32" spans="1:20" x14ac:dyDescent="0.25">
      <c r="A32" s="12"/>
      <c r="B32" s="6" t="s">
        <v>66</v>
      </c>
      <c r="C32" s="882">
        <f>'5.1. igazg 011130'!C32+'5.2 temető 013320'!C32+'5.3. vagyon 013350'!C32+'5.4 018010'!C32+'5.5 finansz műveletek 018030'!C32+'5.7 közutak működtetés 045160'!C32+'5.8 parkoló 045170'!C32+'5.9 kábeltv 046020'!C32+'5.10 piac 047120'!C32+'5.11 tdm tám047320'!C32+'5.12 szemét 051030'!C32+'5.13 szennyvíz 052080'!C32+'5.14 víz 063080'!C32+'5.15 közvil 064010'!C32+'5.16 zöldterület 066010'!C32+'5.17 város 066020'!C32+'5.18 háziorvos 072111'!C32+'5.19 ügyelet 072112'!C32+'5.20 fülészet 072210'!C32+'5.21 védőnők 074031'!C32+'5.24 sportcsépület 081030'!C32+'5.25 sport tám 081041'!C32+'5.26 diáksport 081043'!C32+'5.27 közműv 082091'!C32+'5.28 közműv 082092'!C32+'5.29  óvoda 091140'!C32+'5.32 intézm.kiv. gyétk 104037'!C32+'5.33 szoc étk 107051'!C32+'5.34 segélyek 107060'!C32+'5.35 adóbev 900020'!C32+'5.36 pályázatok összesen'!C32+'5.6 Út, autópálya építés'!C32+'5.22 gyermekorvos 072111'!C32+'5.23. COVID '!C32</f>
        <v>121088038</v>
      </c>
      <c r="D32" s="123">
        <f>'5.1. igazg 011130'!D32+'5.2 temető 013320'!D32+'5.3. vagyon 013350'!D32+'5.4 018010'!D32+'5.5 finansz műveletek 018030'!D32+'5.7 közutak működtetés 045160'!D32+'5.8 parkoló 045170'!D32+'5.9 kábeltv 046020'!D32+'5.10 piac 047120'!D32+'5.11 tdm tám047320'!D32+'5.12 szemét 051030'!D32+'5.13 szennyvíz 052080'!D32+'5.14 víz 063080'!D32+'5.15 közvil 064010'!D32+'5.16 zöldterület 066010'!D32+'5.17 város 066020'!D32+'5.18 háziorvos 072111'!D32+'5.19 ügyelet 072112'!D32+'5.20 fülészet 072210'!D32+'5.21 védőnők 074031'!D32+'5.24 sportcsépület 081030'!D32+'5.25 sport tám 081041'!D32+'5.26 diáksport 081043'!D32+'5.27 közműv 082091'!D32+'5.28 közműv 082092'!D32+'5.29  óvoda 091140'!D32+'5.32 intézm.kiv. gyétk 104037'!D32+'5.33 szoc étk 107051'!D32+'5.34 segélyek 107060'!D32+'5.35 adóbev 900020'!D32+'5.36 pályázatok összesen'!D32+'5.6 Út, autópálya építés'!D32+'5.22 gyermekorvos 072111'!D32+'5.23. COVID '!D32</f>
        <v>130000000</v>
      </c>
      <c r="E32" s="73">
        <f>'5.1. igazg 011130'!E32+'5.2 temető 013320'!E32+'5.3. vagyon 013350'!E32+'5.4 018010'!E32+'5.5 finansz műveletek 018030'!E32+'5.7 közutak működtetés 045160'!E32+'5.8 parkoló 045170'!E32+'5.9 kábeltv 046020'!E32+'5.10 piac 047120'!E32+'5.11 tdm tám047320'!E32+'5.12 szemét 051030'!E32+'5.13 szennyvíz 052080'!E32+'5.14 víz 063080'!E32+'5.15 közvil 064010'!E32+'5.16 zöldterület 066010'!E32+'5.17 város 066020'!E32+'5.18 háziorvos 072111'!E32+'5.19 ügyelet 072112'!E32+'5.20 fülészet 072210'!E32+'5.21 védőnők 074031'!E32+'5.24 sportcsépület 081030'!E32+'5.25 sport tám 081041'!E32+'5.26 diáksport 081043'!E32+'5.27 közműv 082091'!E32+'5.28 közműv 082092'!E32+'5.29  óvoda 091140'!E32+'5.32 intézm.kiv. gyétk 104037'!E32+'5.33 szoc étk 107051'!E32+'5.34 segélyek 107060'!E32+'5.35 adóbev 900020'!E32+'5.36 pályázatok összesen'!E32+'5.6 Út, autópálya építés'!E32+'5.22 gyermekorvos 072111'!E32+'5.23. COVID '!E32</f>
        <v>0</v>
      </c>
      <c r="F32" s="307">
        <f t="shared" si="0"/>
        <v>130000000</v>
      </c>
      <c r="G32" s="73">
        <f>'5.36 pályázatok összesen'!F32</f>
        <v>0</v>
      </c>
      <c r="H32" s="74">
        <f t="shared" si="1"/>
        <v>130000000</v>
      </c>
      <c r="I32" s="285">
        <f>'5.1. igazg 011130'!G32+'5.2 temető 013320'!G32+'5.3. vagyon 013350'!G32+'5.4 018010'!G32+'5.5 finansz műveletek 018030'!G32+'5.7 közutak működtetés 045160'!G32+'5.8 parkoló 045170'!G32+'5.9 kábeltv 046020'!G32+'5.10 piac 047120'!G32+'5.11 tdm tám047320'!G32+'5.12 szemét 051030'!G32+'5.13 szennyvíz 052080'!G32+'5.14 víz 063080'!G32+'5.15 közvil 064010'!G32+'5.16 zöldterület 066010'!G32+'5.17 város 066020'!G32+'5.18 háziorvos 072111'!G32+'5.19 ügyelet 072112'!G32+'5.20 fülészet 072210'!G32+'5.21 védőnők 074031'!G32+'5.22 gyermekorvos 072111'!G32+'5.24 sportcsépület 081030'!G32+'5.25 sport tám 081041'!G32+'5.26 diáksport 081043'!G32+'5.27 közműv 082091'!G32+'5.28 közműv 082092'!G32+'5.29  óvoda 091140'!G32+'5.32 intézm.kiv. gyétk 104037'!G32+'5.33 szoc étk 107051'!G32+'5.34 segélyek 107060'!G32+'5.35 adóbev 900020'!G32+'5.36 pályázatok összesen'!G32+'5.6 Út, autópálya építés'!G32+'5.23. COVID '!G32</f>
        <v>147000000</v>
      </c>
      <c r="J32" s="73">
        <f>'5.1. igazg 011130'!H32+'5.2 temető 013320'!H32+'5.3. vagyon 013350'!H32+'5.4 018010'!H32+'5.5 finansz műveletek 018030'!H32+'5.7 közutak működtetés 045160'!H32+'5.8 parkoló 045170'!H32+'5.9 kábeltv 046020'!H32+'5.10 piac 047120'!H32+'5.11 tdm tám047320'!H32+'5.12 szemét 051030'!H32+'5.13 szennyvíz 052080'!H32+'5.14 víz 063080'!H32+'5.15 közvil 064010'!H32+'5.16 zöldterület 066010'!H32+'5.17 város 066020'!H32+'5.18 háziorvos 072111'!H32+'5.19 ügyelet 072112'!H32+'5.20 fülészet 072210'!H32+'5.21 védőnők 074031'!H32+'5.22 gyermekorvos 072111'!H32+'5.24 sportcsépület 081030'!H32+'5.25 sport tám 081041'!H32+'5.26 diáksport 081043'!H32+'5.27 közműv 082091'!H32+'5.28 közműv 082092'!H32+'5.29  óvoda 091140'!H32+'5.32 intézm.kiv. gyétk 104037'!H32+'5.33 szoc étk 107051'!H32+'5.34 segélyek 107060'!H32+'5.35 adóbev 900020'!H32+'5.36 pályázatok összesen'!H32+'5.6 Út, autópálya építés'!H32+'5.23. COVID '!H32</f>
        <v>0</v>
      </c>
      <c r="K32" s="306">
        <f t="shared" si="2"/>
        <v>147000000</v>
      </c>
      <c r="L32" s="71">
        <f>'5.36 pályázatok összesen'!G32</f>
        <v>0</v>
      </c>
      <c r="M32" s="307">
        <f t="shared" si="6"/>
        <v>147000000</v>
      </c>
      <c r="N32" s="123">
        <f>'5.1. igazg 011130'!J32+'5.2 temető 013320'!J32+'5.3. vagyon 013350'!J32+'5.4 018010'!J32+'5.5 finansz műveletek 018030'!J32+'5.6 Út, autópálya építés'!J32+'5.7 közutak működtetés 045160'!J32+'5.8 parkoló 045170'!J32+'5.9 kábeltv 046020'!J32+'5.10 piac 047120'!J32+'5.11 tdm tám047320'!J32+'5.12 szemét 051030'!J32+'5.13 szennyvíz 052080'!J32+'5.14 víz 063080'!J32+'5.15 közvil 064010'!J32+'5.16 zöldterület 066010'!J32+'5.17 város 066020'!J32+'5.18 háziorvos 072111'!J32+'5.19 ügyelet 072112'!J32+'5.20 fülészet 072210'!J32+'5.21 védőnők 074031'!J32+'5.22 gyermekorvos 072111'!J32+'5.23. COVID '!J32+'5.24 sportcsépület 081030'!G32+'5.25 sport tám 081041'!J32+'5.26 diáksport 081043'!J32+'5.27 közműv 082091'!J32+'5.28 közműv 082092'!J32+'5.29  óvoda 091140'!J32+'5.30 gyermekétk.  096015'!J32+'5.31 bölcsőde'!J32+'5.32 intézm.kiv. gyétk 104037'!J32+'5.33 szoc étk 107051'!J32+'5.34 segélyek 107060'!J32+'5.35 adóbev 900020'!J32+'5.36 pályázatok összesen'!J32</f>
        <v>209448527</v>
      </c>
      <c r="O32" s="73">
        <f>'5.1. igazg 011130'!K32+'5.2 temető 013320'!K32+'5.3. vagyon 013350'!K32+'5.4 018010'!K32+'5.5 finansz műveletek 018030'!K32+'5.6 Út, autópálya építés'!K32+'5.7 közutak működtetés 045160'!K32+'5.8 parkoló 045170'!K32+'5.9 kábeltv 046020'!K32+'5.10 piac 047120'!K32+'5.11 tdm tám047320'!K32+'5.12 szemét 051030'!K32+'5.13 szennyvíz 052080'!K32+'5.14 víz 063080'!K32+'5.15 közvil 064010'!K32+'5.16 zöldterület 066010'!K32+'5.17 város 066020'!K32+'5.18 háziorvos 072111'!K32+'5.19 ügyelet 072112'!K32+'5.20 fülészet 072210'!K32+'5.21 védőnők 074031'!K32+'5.22 gyermekorvos 072111'!K32+'5.23. COVID '!K32+'5.24 sportcsépület 081030'!H32+'5.25 sport tám 081041'!K32+'5.26 diáksport 081043'!K32+'5.27 közműv 082091'!K32+'5.28 közműv 082092'!K32+'5.29  óvoda 091140'!K32+'5.30 gyermekétk.  096015'!K32+'5.31 bölcsőde'!K32+'5.32 intézm.kiv. gyétk 104037'!K32+'5.33 szoc étk 107051'!K32+'5.34 segélyek 107060'!K32+'5.35 adóbev 900020'!K32+'5.36 pályázatok összesen'!K32</f>
        <v>0</v>
      </c>
      <c r="P32" s="307">
        <f t="shared" si="7"/>
        <v>209448527</v>
      </c>
      <c r="Q32" s="71">
        <f>'5.36 pályázatok összesen'!L32</f>
        <v>0</v>
      </c>
      <c r="R32" s="74">
        <f t="shared" si="4"/>
        <v>209448527</v>
      </c>
      <c r="S32" s="63"/>
      <c r="T32" s="63"/>
    </row>
    <row r="33" spans="1:20" x14ac:dyDescent="0.25">
      <c r="A33" s="12" t="s">
        <v>67</v>
      </c>
      <c r="B33" s="6" t="s">
        <v>68</v>
      </c>
      <c r="C33" s="882">
        <f>'5.1. igazg 011130'!C33+'5.2 temető 013320'!C33+'5.3. vagyon 013350'!C33+'5.4 018010'!C33+'5.5 finansz műveletek 018030'!C33+'5.7 közutak működtetés 045160'!C33+'5.8 parkoló 045170'!C33+'5.9 kábeltv 046020'!C33+'5.10 piac 047120'!C33+'5.11 tdm tám047320'!C33+'5.12 szemét 051030'!C33+'5.13 szennyvíz 052080'!C33+'5.14 víz 063080'!C33+'5.15 közvil 064010'!C33+'5.16 zöldterület 066010'!C33+'5.17 város 066020'!C33+'5.18 háziorvos 072111'!C33+'5.19 ügyelet 072112'!C33+'5.20 fülészet 072210'!C33+'5.21 védőnők 074031'!C33+'5.24 sportcsépület 081030'!C33+'5.25 sport tám 081041'!C33+'5.26 diáksport 081043'!C33+'5.27 közműv 082091'!C33+'5.28 közműv 082092'!C33+'5.29  óvoda 091140'!C33+'5.32 intézm.kiv. gyétk 104037'!C33+'5.33 szoc étk 107051'!C33+'5.34 segélyek 107060'!C33+'5.35 adóbev 900020'!C33+'5.36 pályázatok összesen'!C33+'5.6 Út, autópálya építés'!C33+'5.22 gyermekorvos 072111'!C33+'5.23. COVID '!C33</f>
        <v>0</v>
      </c>
      <c r="D33" s="123">
        <f>'5.1. igazg 011130'!D33+'5.2 temető 013320'!D33+'5.3. vagyon 013350'!D33+'5.4 018010'!D33+'5.5 finansz műveletek 018030'!D33+'5.7 közutak működtetés 045160'!D33+'5.8 parkoló 045170'!D33+'5.9 kábeltv 046020'!D33+'5.10 piac 047120'!D33+'5.11 tdm tám047320'!D33+'5.12 szemét 051030'!D33+'5.13 szennyvíz 052080'!D33+'5.14 víz 063080'!D33+'5.15 közvil 064010'!D33+'5.16 zöldterület 066010'!D33+'5.17 város 066020'!D33+'5.18 háziorvos 072111'!D33+'5.19 ügyelet 072112'!D33+'5.20 fülészet 072210'!D33+'5.21 védőnők 074031'!D33+'5.24 sportcsépület 081030'!D33+'5.25 sport tám 081041'!D33+'5.26 diáksport 081043'!D33+'5.27 közműv 082091'!D33+'5.28 közműv 082092'!D33+'5.29  óvoda 091140'!D33+'5.32 intézm.kiv. gyétk 104037'!D33+'5.33 szoc étk 107051'!D33+'5.34 segélyek 107060'!D33+'5.35 adóbev 900020'!D33+'5.36 pályázatok összesen'!D33+'5.6 Út, autópálya építés'!D33+'5.22 gyermekorvos 072111'!D33+'5.23. COVID '!D33</f>
        <v>0</v>
      </c>
      <c r="E33" s="73">
        <f>'5.1. igazg 011130'!E33+'5.2 temető 013320'!E33+'5.3. vagyon 013350'!E33+'5.4 018010'!E33+'5.5 finansz műveletek 018030'!E33+'5.7 közutak működtetés 045160'!E33+'5.8 parkoló 045170'!E33+'5.9 kábeltv 046020'!E33+'5.10 piac 047120'!E33+'5.11 tdm tám047320'!E33+'5.12 szemét 051030'!E33+'5.13 szennyvíz 052080'!E33+'5.14 víz 063080'!E33+'5.15 közvil 064010'!E33+'5.16 zöldterület 066010'!E33+'5.17 város 066020'!E33+'5.18 háziorvos 072111'!E33+'5.19 ügyelet 072112'!E33+'5.20 fülészet 072210'!E33+'5.21 védőnők 074031'!E33+'5.24 sportcsépület 081030'!E33+'5.25 sport tám 081041'!E33+'5.26 diáksport 081043'!E33+'5.27 közműv 082091'!E33+'5.28 közműv 082092'!E33+'5.29  óvoda 091140'!E33+'5.32 intézm.kiv. gyétk 104037'!E33+'5.33 szoc étk 107051'!E33+'5.34 segélyek 107060'!E33+'5.35 adóbev 900020'!E33+'5.36 pályázatok összesen'!E33+'5.6 Út, autópálya építés'!E33+'5.22 gyermekorvos 072111'!E33+'5.23. COVID '!E33</f>
        <v>0</v>
      </c>
      <c r="F33" s="307">
        <f t="shared" si="0"/>
        <v>0</v>
      </c>
      <c r="G33" s="73">
        <f>'5.36 pályázatok összesen'!F33</f>
        <v>0</v>
      </c>
      <c r="H33" s="74">
        <f t="shared" si="1"/>
        <v>0</v>
      </c>
      <c r="I33" s="285">
        <f>'5.1. igazg 011130'!G33+'5.2 temető 013320'!G33+'5.3. vagyon 013350'!G33+'5.4 018010'!G33+'5.5 finansz műveletek 018030'!G33+'5.7 közutak működtetés 045160'!G33+'5.8 parkoló 045170'!G33+'5.9 kábeltv 046020'!G33+'5.10 piac 047120'!G33+'5.11 tdm tám047320'!G33+'5.12 szemét 051030'!G33+'5.13 szennyvíz 052080'!G33+'5.14 víz 063080'!G33+'5.15 közvil 064010'!G33+'5.16 zöldterület 066010'!G33+'5.17 város 066020'!G33+'5.18 háziorvos 072111'!G33+'5.19 ügyelet 072112'!G33+'5.20 fülészet 072210'!G33+'5.21 védőnők 074031'!G33+'5.22 gyermekorvos 072111'!G33+'5.24 sportcsépület 081030'!G33+'5.25 sport tám 081041'!G33+'5.26 diáksport 081043'!G33+'5.27 közműv 082091'!G33+'5.28 közműv 082092'!G33+'5.29  óvoda 091140'!G33+'5.32 intézm.kiv. gyétk 104037'!G33+'5.33 szoc étk 107051'!G33+'5.34 segélyek 107060'!G33+'5.35 adóbev 900020'!G33+'5.36 pályázatok összesen'!G33+'5.6 Út, autópálya építés'!G33+'5.23. COVID '!G33</f>
        <v>0</v>
      </c>
      <c r="J33" s="73">
        <f>'5.1. igazg 011130'!H33+'5.2 temető 013320'!H33+'5.3. vagyon 013350'!H33+'5.4 018010'!H33+'5.5 finansz műveletek 018030'!H33+'5.7 közutak működtetés 045160'!H33+'5.8 parkoló 045170'!H33+'5.9 kábeltv 046020'!H33+'5.10 piac 047120'!H33+'5.11 tdm tám047320'!H33+'5.12 szemét 051030'!H33+'5.13 szennyvíz 052080'!H33+'5.14 víz 063080'!H33+'5.15 közvil 064010'!H33+'5.16 zöldterület 066010'!H33+'5.17 város 066020'!H33+'5.18 háziorvos 072111'!H33+'5.19 ügyelet 072112'!H33+'5.20 fülészet 072210'!H33+'5.21 védőnők 074031'!H33+'5.22 gyermekorvos 072111'!H33+'5.24 sportcsépület 081030'!H33+'5.25 sport tám 081041'!H33+'5.26 diáksport 081043'!H33+'5.27 közműv 082091'!H33+'5.28 közműv 082092'!H33+'5.29  óvoda 091140'!H33+'5.32 intézm.kiv. gyétk 104037'!H33+'5.33 szoc étk 107051'!H33+'5.34 segélyek 107060'!H33+'5.35 adóbev 900020'!H33+'5.36 pályázatok összesen'!H33+'5.6 Út, autópálya építés'!H33+'5.23. COVID '!H33</f>
        <v>0</v>
      </c>
      <c r="K33" s="306">
        <f t="shared" si="2"/>
        <v>0</v>
      </c>
      <c r="L33" s="71">
        <f>'5.36 pályázatok összesen'!G33</f>
        <v>0</v>
      </c>
      <c r="M33" s="307">
        <f t="shared" si="6"/>
        <v>0</v>
      </c>
      <c r="N33" s="123">
        <f>'5.1. igazg 011130'!J33+'5.2 temető 013320'!J33+'5.3. vagyon 013350'!J33+'5.4 018010'!J33+'5.5 finansz műveletek 018030'!J33+'5.6 Út, autópálya építés'!J33+'5.7 közutak működtetés 045160'!J33+'5.8 parkoló 045170'!J33+'5.9 kábeltv 046020'!J33+'5.10 piac 047120'!J33+'5.11 tdm tám047320'!J33+'5.12 szemét 051030'!J33+'5.13 szennyvíz 052080'!J33+'5.14 víz 063080'!J33+'5.15 közvil 064010'!J33+'5.16 zöldterület 066010'!J33+'5.17 város 066020'!J33+'5.18 háziorvos 072111'!J33+'5.19 ügyelet 072112'!J33+'5.20 fülészet 072210'!J33+'5.21 védőnők 074031'!J33+'5.22 gyermekorvos 072111'!J33+'5.23. COVID '!J33+'5.24 sportcsépület 081030'!G33+'5.25 sport tám 081041'!J33+'5.26 diáksport 081043'!J33+'5.27 közműv 082091'!J33+'5.28 közműv 082092'!J33+'5.29  óvoda 091140'!J33+'5.30 gyermekétk.  096015'!J33+'5.31 bölcsőde'!J33+'5.32 intézm.kiv. gyétk 104037'!J33+'5.33 szoc étk 107051'!J33+'5.34 segélyek 107060'!J33+'5.35 adóbev 900020'!J33+'5.36 pályázatok összesen'!J33</f>
        <v>0</v>
      </c>
      <c r="O33" s="73">
        <f>'5.1. igazg 011130'!K33+'5.2 temető 013320'!K33+'5.3. vagyon 013350'!K33+'5.4 018010'!K33+'5.5 finansz műveletek 018030'!K33+'5.6 Út, autópálya építés'!K33+'5.7 közutak működtetés 045160'!K33+'5.8 parkoló 045170'!K33+'5.9 kábeltv 046020'!K33+'5.10 piac 047120'!K33+'5.11 tdm tám047320'!K33+'5.12 szemét 051030'!K33+'5.13 szennyvíz 052080'!K33+'5.14 víz 063080'!K33+'5.15 közvil 064010'!K33+'5.16 zöldterület 066010'!K33+'5.17 város 066020'!K33+'5.18 háziorvos 072111'!K33+'5.19 ügyelet 072112'!K33+'5.20 fülészet 072210'!K33+'5.21 védőnők 074031'!K33+'5.22 gyermekorvos 072111'!K33+'5.23. COVID '!K33+'5.24 sportcsépület 081030'!H33+'5.25 sport tám 081041'!K33+'5.26 diáksport 081043'!K33+'5.27 közműv 082091'!K33+'5.28 közműv 082092'!K33+'5.29  óvoda 091140'!K33+'5.30 gyermekétk.  096015'!K33+'5.31 bölcsőde'!K33+'5.32 intézm.kiv. gyétk 104037'!K33+'5.33 szoc étk 107051'!K33+'5.34 segélyek 107060'!K33+'5.35 adóbev 900020'!K33+'5.36 pályázatok összesen'!K33</f>
        <v>0</v>
      </c>
      <c r="P33" s="307">
        <f t="shared" si="7"/>
        <v>0</v>
      </c>
      <c r="Q33" s="71">
        <f>'5.36 pályázatok összesen'!L33</f>
        <v>0</v>
      </c>
      <c r="R33" s="74">
        <f t="shared" si="4"/>
        <v>0</v>
      </c>
      <c r="S33" s="63"/>
      <c r="T33" s="63"/>
    </row>
    <row r="34" spans="1:20" x14ac:dyDescent="0.25">
      <c r="A34" s="12" t="s">
        <v>69</v>
      </c>
      <c r="B34" s="6" t="s">
        <v>70</v>
      </c>
      <c r="C34" s="882">
        <f>'5.1. igazg 011130'!C34+'5.2 temető 013320'!C34+'5.3. vagyon 013350'!C34+'5.4 018010'!C34+'5.5 finansz műveletek 018030'!C34+'5.7 közutak működtetés 045160'!C34+'5.8 parkoló 045170'!C34+'5.9 kábeltv 046020'!C34+'5.10 piac 047120'!C34+'5.11 tdm tám047320'!C34+'5.12 szemét 051030'!C34+'5.13 szennyvíz 052080'!C34+'5.14 víz 063080'!C34+'5.15 közvil 064010'!C34+'5.16 zöldterület 066010'!C34+'5.17 város 066020'!C34+'5.18 háziorvos 072111'!C34+'5.19 ügyelet 072112'!C34+'5.20 fülészet 072210'!C34+'5.21 védőnők 074031'!C34+'5.24 sportcsépület 081030'!C34+'5.25 sport tám 081041'!C34+'5.26 diáksport 081043'!C34+'5.27 közműv 082091'!C34+'5.28 közműv 082092'!C34+'5.29  óvoda 091140'!C34+'5.32 intézm.kiv. gyétk 104037'!C34+'5.33 szoc étk 107051'!C34+'5.34 segélyek 107060'!C34+'5.35 adóbev 900020'!C34+'5.36 pályázatok összesen'!C34+'5.6 Út, autópálya építés'!C34+'5.22 gyermekorvos 072111'!C34+'5.23. COVID '!C34</f>
        <v>109029912</v>
      </c>
      <c r="D34" s="123">
        <f>'5.1. igazg 011130'!D34+'5.2 temető 013320'!D34+'5.3. vagyon 013350'!D34+'5.4 018010'!D34+'5.5 finansz műveletek 018030'!D34+'5.7 közutak működtetés 045160'!D34+'5.8 parkoló 045170'!D34+'5.9 kábeltv 046020'!D34+'5.10 piac 047120'!D34+'5.11 tdm tám047320'!D34+'5.12 szemét 051030'!D34+'5.13 szennyvíz 052080'!D34+'5.14 víz 063080'!D34+'5.15 közvil 064010'!D34+'5.16 zöldterület 066010'!D34+'5.17 város 066020'!D34+'5.18 háziorvos 072111'!D34+'5.19 ügyelet 072112'!D34+'5.20 fülészet 072210'!D34+'5.21 védőnők 074031'!D34+'5.24 sportcsépület 081030'!D34+'5.25 sport tám 081041'!D34+'5.26 diáksport 081043'!D34+'5.27 közműv 082091'!D34+'5.28 közműv 082092'!D34+'5.29  óvoda 091140'!D34+'5.32 intézm.kiv. gyétk 104037'!D34+'5.33 szoc étk 107051'!D34+'5.34 segélyek 107060'!D34+'5.35 adóbev 900020'!D34+'5.36 pályázatok összesen'!D34+'5.6 Út, autópálya építés'!D34+'5.22 gyermekorvos 072111'!D34+'5.23. COVID '!D34</f>
        <v>100000000</v>
      </c>
      <c r="E34" s="73">
        <f>'5.1. igazg 011130'!E34+'5.2 temető 013320'!E34+'5.3. vagyon 013350'!E34+'5.4 018010'!E34+'5.5 finansz műveletek 018030'!E34+'5.7 közutak működtetés 045160'!E34+'5.8 parkoló 045170'!E34+'5.9 kábeltv 046020'!E34+'5.10 piac 047120'!E34+'5.11 tdm tám047320'!E34+'5.12 szemét 051030'!E34+'5.13 szennyvíz 052080'!E34+'5.14 víz 063080'!E34+'5.15 közvil 064010'!E34+'5.16 zöldterület 066010'!E34+'5.17 város 066020'!E34+'5.18 háziorvos 072111'!E34+'5.19 ügyelet 072112'!E34+'5.20 fülészet 072210'!E34+'5.21 védőnők 074031'!E34+'5.24 sportcsépület 081030'!E34+'5.25 sport tám 081041'!E34+'5.26 diáksport 081043'!E34+'5.27 közműv 082091'!E34+'5.28 közműv 082092'!E34+'5.29  óvoda 091140'!E34+'5.32 intézm.kiv. gyétk 104037'!E34+'5.33 szoc étk 107051'!E34+'5.34 segélyek 107060'!E34+'5.35 adóbev 900020'!E34+'5.36 pályázatok összesen'!E34+'5.6 Út, autópálya építés'!E34+'5.22 gyermekorvos 072111'!E34+'5.23. COVID '!E34</f>
        <v>0</v>
      </c>
      <c r="F34" s="307">
        <f t="shared" si="0"/>
        <v>100000000</v>
      </c>
      <c r="G34" s="73">
        <f>'5.36 pályázatok összesen'!F34</f>
        <v>0</v>
      </c>
      <c r="H34" s="74">
        <f t="shared" si="1"/>
        <v>100000000</v>
      </c>
      <c r="I34" s="285">
        <f>'5.1. igazg 011130'!G34+'5.2 temető 013320'!G34+'5.3. vagyon 013350'!G34+'5.4 018010'!G34+'5.5 finansz műveletek 018030'!G34+'5.7 közutak működtetés 045160'!G34+'5.8 parkoló 045170'!G34+'5.9 kábeltv 046020'!G34+'5.10 piac 047120'!G34+'5.11 tdm tám047320'!G34+'5.12 szemét 051030'!G34+'5.13 szennyvíz 052080'!G34+'5.14 víz 063080'!G34+'5.15 közvil 064010'!G34+'5.16 zöldterület 066010'!G34+'5.17 város 066020'!G34+'5.18 háziorvos 072111'!G34+'5.19 ügyelet 072112'!G34+'5.20 fülészet 072210'!G34+'5.21 védőnők 074031'!G34+'5.22 gyermekorvos 072111'!G34+'5.24 sportcsépület 081030'!G34+'5.25 sport tám 081041'!G34+'5.26 diáksport 081043'!G34+'5.27 közműv 082091'!G34+'5.28 közműv 082092'!G34+'5.29  óvoda 091140'!G34+'5.32 intézm.kiv. gyétk 104037'!G34+'5.33 szoc étk 107051'!G34+'5.34 segélyek 107060'!G34+'5.35 adóbev 900020'!G34+'5.36 pályázatok összesen'!G34+'5.6 Út, autópálya építés'!G34+'5.23. COVID '!G34</f>
        <v>90000000</v>
      </c>
      <c r="J34" s="73">
        <f>'5.1. igazg 011130'!H34+'5.2 temető 013320'!H34+'5.3. vagyon 013350'!H34+'5.4 018010'!H34+'5.5 finansz műveletek 018030'!H34+'5.7 közutak működtetés 045160'!H34+'5.8 parkoló 045170'!H34+'5.9 kábeltv 046020'!H34+'5.10 piac 047120'!H34+'5.11 tdm tám047320'!H34+'5.12 szemét 051030'!H34+'5.13 szennyvíz 052080'!H34+'5.14 víz 063080'!H34+'5.15 közvil 064010'!H34+'5.16 zöldterület 066010'!H34+'5.17 város 066020'!H34+'5.18 háziorvos 072111'!H34+'5.19 ügyelet 072112'!H34+'5.20 fülészet 072210'!H34+'5.21 védőnők 074031'!H34+'5.22 gyermekorvos 072111'!H34+'5.24 sportcsépület 081030'!H34+'5.25 sport tám 081041'!H34+'5.26 diáksport 081043'!H34+'5.27 közműv 082091'!H34+'5.28 közműv 082092'!H34+'5.29  óvoda 091140'!H34+'5.32 intézm.kiv. gyétk 104037'!H34+'5.33 szoc étk 107051'!H34+'5.34 segélyek 107060'!H34+'5.35 adóbev 900020'!H34+'5.36 pályázatok összesen'!H34+'5.6 Út, autópálya építés'!H34+'5.23. COVID '!H34</f>
        <v>0</v>
      </c>
      <c r="K34" s="306">
        <f t="shared" si="2"/>
        <v>90000000</v>
      </c>
      <c r="L34" s="71">
        <f>'5.36 pályázatok összesen'!G34</f>
        <v>0</v>
      </c>
      <c r="M34" s="307">
        <f t="shared" si="6"/>
        <v>90000000</v>
      </c>
      <c r="N34" s="123">
        <f>'5.1. igazg 011130'!J34+'5.2 temető 013320'!J34+'5.3. vagyon 013350'!J34+'5.4 018010'!J34+'5.5 finansz műveletek 018030'!J34+'5.6 Út, autópálya építés'!J34+'5.7 közutak működtetés 045160'!J34+'5.8 parkoló 045170'!J34+'5.9 kábeltv 046020'!J34+'5.10 piac 047120'!J34+'5.11 tdm tám047320'!J34+'5.12 szemét 051030'!J34+'5.13 szennyvíz 052080'!J34+'5.14 víz 063080'!J34+'5.15 közvil 064010'!J34+'5.16 zöldterület 066010'!J34+'5.17 város 066020'!J34+'5.18 háziorvos 072111'!J34+'5.19 ügyelet 072112'!J34+'5.20 fülészet 072210'!J34+'5.21 védőnők 074031'!J34+'5.22 gyermekorvos 072111'!J34+'5.23. COVID '!J34+'5.24 sportcsépület 081030'!G34+'5.25 sport tám 081041'!J34+'5.26 diáksport 081043'!J34+'5.27 közműv 082091'!J34+'5.28 közműv 082092'!J34+'5.29  óvoda 091140'!J34+'5.30 gyermekétk.  096015'!J34+'5.31 bölcsőde'!J34+'5.32 intézm.kiv. gyétk 104037'!J34+'5.33 szoc étk 107051'!J34+'5.34 segélyek 107060'!J34+'5.35 adóbev 900020'!J34+'5.36 pályázatok összesen'!J34</f>
        <v>95000000</v>
      </c>
      <c r="O34" s="73">
        <f>'5.1. igazg 011130'!K34+'5.2 temető 013320'!K34+'5.3. vagyon 013350'!K34+'5.4 018010'!K34+'5.5 finansz műveletek 018030'!K34+'5.6 Út, autópálya építés'!K34+'5.7 közutak működtetés 045160'!K34+'5.8 parkoló 045170'!K34+'5.9 kábeltv 046020'!K34+'5.10 piac 047120'!K34+'5.11 tdm tám047320'!K34+'5.12 szemét 051030'!K34+'5.13 szennyvíz 052080'!K34+'5.14 víz 063080'!K34+'5.15 közvil 064010'!K34+'5.16 zöldterület 066010'!K34+'5.17 város 066020'!K34+'5.18 háziorvos 072111'!K34+'5.19 ügyelet 072112'!K34+'5.20 fülészet 072210'!K34+'5.21 védőnők 074031'!K34+'5.22 gyermekorvos 072111'!K34+'5.23. COVID '!K34+'5.24 sportcsépület 081030'!H34+'5.25 sport tám 081041'!K34+'5.26 diáksport 081043'!K34+'5.27 közműv 082091'!K34+'5.28 közműv 082092'!K34+'5.29  óvoda 091140'!K34+'5.30 gyermekétk.  096015'!K34+'5.31 bölcsőde'!K34+'5.32 intézm.kiv. gyétk 104037'!K34+'5.33 szoc étk 107051'!K34+'5.34 segélyek 107060'!K34+'5.35 adóbev 900020'!K34+'5.36 pályázatok összesen'!K34</f>
        <v>0</v>
      </c>
      <c r="P34" s="307">
        <f t="shared" si="7"/>
        <v>95000000</v>
      </c>
      <c r="Q34" s="71">
        <f>'5.36 pályázatok összesen'!L34</f>
        <v>0</v>
      </c>
      <c r="R34" s="74">
        <f t="shared" si="4"/>
        <v>95000000</v>
      </c>
      <c r="S34" s="63"/>
      <c r="T34" s="63"/>
    </row>
    <row r="35" spans="1:20" x14ac:dyDescent="0.25">
      <c r="A35" s="12"/>
      <c r="B35" s="6" t="s">
        <v>71</v>
      </c>
      <c r="C35" s="882">
        <f>'5.1. igazg 011130'!C35+'5.2 temető 013320'!C35+'5.3. vagyon 013350'!C35+'5.4 018010'!C35+'5.5 finansz műveletek 018030'!C35+'5.7 közutak működtetés 045160'!C35+'5.8 parkoló 045170'!C35+'5.9 kábeltv 046020'!C35+'5.10 piac 047120'!C35+'5.11 tdm tám047320'!C35+'5.12 szemét 051030'!C35+'5.13 szennyvíz 052080'!C35+'5.14 víz 063080'!C35+'5.15 közvil 064010'!C35+'5.16 zöldterület 066010'!C35+'5.17 város 066020'!C35+'5.18 háziorvos 072111'!C35+'5.19 ügyelet 072112'!C35+'5.20 fülészet 072210'!C35+'5.21 védőnők 074031'!C35+'5.24 sportcsépület 081030'!C35+'5.25 sport tám 081041'!C35+'5.26 diáksport 081043'!C35+'5.27 közműv 082091'!C35+'5.28 közműv 082092'!C35+'5.29  óvoda 091140'!C35+'5.32 intézm.kiv. gyétk 104037'!C35+'5.33 szoc étk 107051'!C35+'5.34 segélyek 107060'!C35+'5.35 adóbev 900020'!C35+'5.36 pályázatok összesen'!C35+'5.6 Út, autópálya építés'!C35+'5.22 gyermekorvos 072111'!C35+'5.23. COVID '!C35</f>
        <v>109029912</v>
      </c>
      <c r="D35" s="123">
        <f>'5.1. igazg 011130'!D35+'5.2 temető 013320'!D35+'5.3. vagyon 013350'!D35+'5.4 018010'!D35+'5.5 finansz műveletek 018030'!D35+'5.7 közutak működtetés 045160'!D35+'5.8 parkoló 045170'!D35+'5.9 kábeltv 046020'!D35+'5.10 piac 047120'!D35+'5.11 tdm tám047320'!D35+'5.12 szemét 051030'!D35+'5.13 szennyvíz 052080'!D35+'5.14 víz 063080'!D35+'5.15 közvil 064010'!D35+'5.16 zöldterület 066010'!D35+'5.17 város 066020'!D35+'5.18 háziorvos 072111'!D35+'5.19 ügyelet 072112'!D35+'5.20 fülészet 072210'!D35+'5.21 védőnők 074031'!D35+'5.24 sportcsépület 081030'!D35+'5.25 sport tám 081041'!D35+'5.26 diáksport 081043'!D35+'5.27 közműv 082091'!D35+'5.28 közműv 082092'!D35+'5.29  óvoda 091140'!D35+'5.32 intézm.kiv. gyétk 104037'!D35+'5.33 szoc étk 107051'!D35+'5.34 segélyek 107060'!D35+'5.35 adóbev 900020'!D35+'5.36 pályázatok összesen'!D35+'5.6 Út, autópálya építés'!D35+'5.22 gyermekorvos 072111'!D35+'5.23. COVID '!D35</f>
        <v>100000000</v>
      </c>
      <c r="E35" s="73">
        <f>'5.1. igazg 011130'!E35+'5.2 temető 013320'!E35+'5.3. vagyon 013350'!E35+'5.4 018010'!E35+'5.5 finansz műveletek 018030'!E35+'5.7 közutak működtetés 045160'!E35+'5.8 parkoló 045170'!E35+'5.9 kábeltv 046020'!E35+'5.10 piac 047120'!E35+'5.11 tdm tám047320'!E35+'5.12 szemét 051030'!E35+'5.13 szennyvíz 052080'!E35+'5.14 víz 063080'!E35+'5.15 közvil 064010'!E35+'5.16 zöldterület 066010'!E35+'5.17 város 066020'!E35+'5.18 háziorvos 072111'!E35+'5.19 ügyelet 072112'!E35+'5.20 fülészet 072210'!E35+'5.21 védőnők 074031'!E35+'5.24 sportcsépület 081030'!E35+'5.25 sport tám 081041'!E35+'5.26 diáksport 081043'!E35+'5.27 közműv 082091'!E35+'5.28 közműv 082092'!E35+'5.29  óvoda 091140'!E35+'5.32 intézm.kiv. gyétk 104037'!E35+'5.33 szoc étk 107051'!E35+'5.34 segélyek 107060'!E35+'5.35 adóbev 900020'!E35+'5.36 pályázatok összesen'!E35+'5.6 Út, autópálya építés'!E35+'5.22 gyermekorvos 072111'!E35+'5.23. COVID '!E35</f>
        <v>0</v>
      </c>
      <c r="F35" s="307">
        <f t="shared" si="0"/>
        <v>100000000</v>
      </c>
      <c r="G35" s="73">
        <f>'5.36 pályázatok összesen'!F35</f>
        <v>0</v>
      </c>
      <c r="H35" s="74">
        <f t="shared" si="1"/>
        <v>100000000</v>
      </c>
      <c r="I35" s="285">
        <f>'5.1. igazg 011130'!G35+'5.2 temető 013320'!G35+'5.3. vagyon 013350'!G35+'5.4 018010'!G35+'5.5 finansz műveletek 018030'!G35+'5.7 közutak működtetés 045160'!G35+'5.8 parkoló 045170'!G35+'5.9 kábeltv 046020'!G35+'5.10 piac 047120'!G35+'5.11 tdm tám047320'!G35+'5.12 szemét 051030'!G35+'5.13 szennyvíz 052080'!G35+'5.14 víz 063080'!G35+'5.15 közvil 064010'!G35+'5.16 zöldterület 066010'!G35+'5.17 város 066020'!G35+'5.18 háziorvos 072111'!G35+'5.19 ügyelet 072112'!G35+'5.20 fülészet 072210'!G35+'5.21 védőnők 074031'!G35+'5.22 gyermekorvos 072111'!G35+'5.24 sportcsépület 081030'!G35+'5.25 sport tám 081041'!G35+'5.26 diáksport 081043'!G35+'5.27 közműv 082091'!G35+'5.28 közműv 082092'!G35+'5.29  óvoda 091140'!G35+'5.32 intézm.kiv. gyétk 104037'!G35+'5.33 szoc étk 107051'!G35+'5.34 segélyek 107060'!G35+'5.35 adóbev 900020'!G35+'5.36 pályázatok összesen'!G35+'5.6 Út, autópálya építés'!G35+'5.23. COVID '!G35</f>
        <v>90000000</v>
      </c>
      <c r="J35" s="73">
        <f>'5.1. igazg 011130'!H35+'5.2 temető 013320'!H35+'5.3. vagyon 013350'!H35+'5.4 018010'!H35+'5.5 finansz műveletek 018030'!H35+'5.7 közutak működtetés 045160'!H35+'5.8 parkoló 045170'!H35+'5.9 kábeltv 046020'!H35+'5.10 piac 047120'!H35+'5.11 tdm tám047320'!H35+'5.12 szemét 051030'!H35+'5.13 szennyvíz 052080'!H35+'5.14 víz 063080'!H35+'5.15 közvil 064010'!H35+'5.16 zöldterület 066010'!H35+'5.17 város 066020'!H35+'5.18 háziorvos 072111'!H35+'5.19 ügyelet 072112'!H35+'5.20 fülészet 072210'!H35+'5.21 védőnők 074031'!H35+'5.22 gyermekorvos 072111'!H35+'5.24 sportcsépület 081030'!H35+'5.25 sport tám 081041'!H35+'5.26 diáksport 081043'!H35+'5.27 közműv 082091'!H35+'5.28 közműv 082092'!H35+'5.29  óvoda 091140'!H35+'5.32 intézm.kiv. gyétk 104037'!H35+'5.33 szoc étk 107051'!H35+'5.34 segélyek 107060'!H35+'5.35 adóbev 900020'!H35+'5.36 pályázatok összesen'!H35+'5.6 Út, autópálya építés'!H35+'5.23. COVID '!H35</f>
        <v>0</v>
      </c>
      <c r="K35" s="306">
        <f t="shared" si="2"/>
        <v>90000000</v>
      </c>
      <c r="L35" s="71">
        <f>'5.36 pályázatok összesen'!G35</f>
        <v>0</v>
      </c>
      <c r="M35" s="307">
        <f t="shared" si="6"/>
        <v>90000000</v>
      </c>
      <c r="N35" s="123">
        <f>'5.1. igazg 011130'!J35+'5.2 temető 013320'!J35+'5.3. vagyon 013350'!J35+'5.4 018010'!J35+'5.5 finansz műveletek 018030'!J35+'5.6 Út, autópálya építés'!J35+'5.7 közutak működtetés 045160'!J35+'5.8 parkoló 045170'!J35+'5.9 kábeltv 046020'!J35+'5.10 piac 047120'!J35+'5.11 tdm tám047320'!J35+'5.12 szemét 051030'!J35+'5.13 szennyvíz 052080'!J35+'5.14 víz 063080'!J35+'5.15 közvil 064010'!J35+'5.16 zöldterület 066010'!J35+'5.17 város 066020'!J35+'5.18 háziorvos 072111'!J35+'5.19 ügyelet 072112'!J35+'5.20 fülészet 072210'!J35+'5.21 védőnők 074031'!J35+'5.22 gyermekorvos 072111'!J35+'5.23. COVID '!J35+'5.24 sportcsépület 081030'!G35+'5.25 sport tám 081041'!J35+'5.26 diáksport 081043'!J35+'5.27 közműv 082091'!J35+'5.28 közműv 082092'!J35+'5.29  óvoda 091140'!J35+'5.30 gyermekétk.  096015'!J35+'5.31 bölcsőde'!J35+'5.32 intézm.kiv. gyétk 104037'!J35+'5.33 szoc étk 107051'!J35+'5.34 segélyek 107060'!J35+'5.35 adóbev 900020'!J35+'5.36 pályázatok összesen'!J35</f>
        <v>95000000</v>
      </c>
      <c r="O35" s="73">
        <f>'5.1. igazg 011130'!K35+'5.2 temető 013320'!K35+'5.3. vagyon 013350'!K35+'5.4 018010'!K35+'5.5 finansz műveletek 018030'!K35+'5.6 Út, autópálya építés'!K35+'5.7 közutak működtetés 045160'!K35+'5.8 parkoló 045170'!K35+'5.9 kábeltv 046020'!K35+'5.10 piac 047120'!K35+'5.11 tdm tám047320'!K35+'5.12 szemét 051030'!K35+'5.13 szennyvíz 052080'!K35+'5.14 víz 063080'!K35+'5.15 közvil 064010'!K35+'5.16 zöldterület 066010'!K35+'5.17 város 066020'!K35+'5.18 háziorvos 072111'!K35+'5.19 ügyelet 072112'!K35+'5.20 fülészet 072210'!K35+'5.21 védőnők 074031'!K35+'5.22 gyermekorvos 072111'!K35+'5.23. COVID '!K35+'5.24 sportcsépület 081030'!H35+'5.25 sport tám 081041'!K35+'5.26 diáksport 081043'!K35+'5.27 közműv 082091'!K35+'5.28 közműv 082092'!K35+'5.29  óvoda 091140'!K35+'5.30 gyermekétk.  096015'!K35+'5.31 bölcsőde'!K35+'5.32 intézm.kiv. gyétk 104037'!K35+'5.33 szoc étk 107051'!K35+'5.34 segélyek 107060'!K35+'5.35 adóbev 900020'!K35+'5.36 pályázatok összesen'!K35</f>
        <v>0</v>
      </c>
      <c r="P35" s="307">
        <f t="shared" si="7"/>
        <v>95000000</v>
      </c>
      <c r="Q35" s="71">
        <f>'5.36 pályázatok összesen'!L35</f>
        <v>0</v>
      </c>
      <c r="R35" s="74">
        <f t="shared" si="4"/>
        <v>95000000</v>
      </c>
      <c r="S35" s="63"/>
      <c r="T35" s="63"/>
    </row>
    <row r="36" spans="1:20" x14ac:dyDescent="0.25">
      <c r="A36" s="12"/>
      <c r="B36" s="6" t="s">
        <v>72</v>
      </c>
      <c r="C36" s="882">
        <f>'5.1. igazg 011130'!C36+'5.2 temető 013320'!C36+'5.3. vagyon 013350'!C36+'5.4 018010'!C36+'5.5 finansz műveletek 018030'!C36+'5.7 közutak működtetés 045160'!C36+'5.8 parkoló 045170'!C36+'5.9 kábeltv 046020'!C36+'5.10 piac 047120'!C36+'5.11 tdm tám047320'!C36+'5.12 szemét 051030'!C36+'5.13 szennyvíz 052080'!C36+'5.14 víz 063080'!C36+'5.15 közvil 064010'!C36+'5.16 zöldterület 066010'!C36+'5.17 város 066020'!C36+'5.18 háziorvos 072111'!C36+'5.19 ügyelet 072112'!C36+'5.20 fülészet 072210'!C36+'5.21 védőnők 074031'!C36+'5.24 sportcsépület 081030'!C36+'5.25 sport tám 081041'!C36+'5.26 diáksport 081043'!C36+'5.27 közműv 082091'!C36+'5.28 közműv 082092'!C36+'5.29  óvoda 091140'!C36+'5.32 intézm.kiv. gyétk 104037'!C36+'5.33 szoc étk 107051'!C36+'5.34 segélyek 107060'!C36+'5.35 adóbev 900020'!C36+'5.36 pályázatok összesen'!C36+'5.6 Út, autópálya építés'!C36+'5.22 gyermekorvos 072111'!C36+'5.23. COVID '!C36</f>
        <v>0</v>
      </c>
      <c r="D36" s="123">
        <f>'5.1. igazg 011130'!D36+'5.2 temető 013320'!D36+'5.3. vagyon 013350'!D36+'5.4 018010'!D36+'5.5 finansz műveletek 018030'!D36+'5.7 közutak működtetés 045160'!D36+'5.8 parkoló 045170'!D36+'5.9 kábeltv 046020'!D36+'5.10 piac 047120'!D36+'5.11 tdm tám047320'!D36+'5.12 szemét 051030'!D36+'5.13 szennyvíz 052080'!D36+'5.14 víz 063080'!D36+'5.15 közvil 064010'!D36+'5.16 zöldterület 066010'!D36+'5.17 város 066020'!D36+'5.18 háziorvos 072111'!D36+'5.19 ügyelet 072112'!D36+'5.20 fülészet 072210'!D36+'5.21 védőnők 074031'!D36+'5.24 sportcsépület 081030'!D36+'5.25 sport tám 081041'!D36+'5.26 diáksport 081043'!D36+'5.27 közműv 082091'!D36+'5.28 közműv 082092'!D36+'5.29  óvoda 091140'!D36+'5.32 intézm.kiv. gyétk 104037'!D36+'5.33 szoc étk 107051'!D36+'5.34 segélyek 107060'!D36+'5.35 adóbev 900020'!D36+'5.36 pályázatok összesen'!D36+'5.6 Út, autópálya építés'!D36+'5.22 gyermekorvos 072111'!D36+'5.23. COVID '!D36</f>
        <v>0</v>
      </c>
      <c r="E36" s="73">
        <f>'5.1. igazg 011130'!E36+'5.2 temető 013320'!E36+'5.3. vagyon 013350'!E36+'5.4 018010'!E36+'5.5 finansz műveletek 018030'!E36+'5.7 közutak működtetés 045160'!E36+'5.8 parkoló 045170'!E36+'5.9 kábeltv 046020'!E36+'5.10 piac 047120'!E36+'5.11 tdm tám047320'!E36+'5.12 szemét 051030'!E36+'5.13 szennyvíz 052080'!E36+'5.14 víz 063080'!E36+'5.15 közvil 064010'!E36+'5.16 zöldterület 066010'!E36+'5.17 város 066020'!E36+'5.18 háziorvos 072111'!E36+'5.19 ügyelet 072112'!E36+'5.20 fülészet 072210'!E36+'5.21 védőnők 074031'!E36+'5.24 sportcsépület 081030'!E36+'5.25 sport tám 081041'!E36+'5.26 diáksport 081043'!E36+'5.27 közműv 082091'!E36+'5.28 közműv 082092'!E36+'5.29  óvoda 091140'!E36+'5.32 intézm.kiv. gyétk 104037'!E36+'5.33 szoc étk 107051'!E36+'5.34 segélyek 107060'!E36+'5.35 adóbev 900020'!E36+'5.36 pályázatok összesen'!E36+'5.6 Út, autópálya építés'!E36+'5.22 gyermekorvos 072111'!E36+'5.23. COVID '!E36</f>
        <v>0</v>
      </c>
      <c r="F36" s="307">
        <f t="shared" si="0"/>
        <v>0</v>
      </c>
      <c r="G36" s="73">
        <f>'5.36 pályázatok összesen'!F36</f>
        <v>0</v>
      </c>
      <c r="H36" s="74">
        <f t="shared" si="1"/>
        <v>0</v>
      </c>
      <c r="I36" s="285">
        <f>'5.1. igazg 011130'!G36+'5.2 temető 013320'!G36+'5.3. vagyon 013350'!G36+'5.4 018010'!G36+'5.5 finansz műveletek 018030'!G36+'5.7 közutak működtetés 045160'!G36+'5.8 parkoló 045170'!G36+'5.9 kábeltv 046020'!G36+'5.10 piac 047120'!G36+'5.11 tdm tám047320'!G36+'5.12 szemét 051030'!G36+'5.13 szennyvíz 052080'!G36+'5.14 víz 063080'!G36+'5.15 közvil 064010'!G36+'5.16 zöldterület 066010'!G36+'5.17 város 066020'!G36+'5.18 háziorvos 072111'!G36+'5.19 ügyelet 072112'!G36+'5.20 fülészet 072210'!G36+'5.21 védőnők 074031'!G36+'5.22 gyermekorvos 072111'!G36+'5.24 sportcsépület 081030'!G36+'5.25 sport tám 081041'!G36+'5.26 diáksport 081043'!G36+'5.27 közműv 082091'!G36+'5.28 közműv 082092'!G36+'5.29  óvoda 091140'!G36+'5.32 intézm.kiv. gyétk 104037'!G36+'5.33 szoc étk 107051'!G36+'5.34 segélyek 107060'!G36+'5.35 adóbev 900020'!G36+'5.36 pályázatok összesen'!G36+'5.6 Út, autópálya építés'!G36+'5.23. COVID '!G36</f>
        <v>0</v>
      </c>
      <c r="J36" s="73">
        <f>'5.1. igazg 011130'!H36+'5.2 temető 013320'!H36+'5.3. vagyon 013350'!H36+'5.4 018010'!H36+'5.5 finansz műveletek 018030'!H36+'5.7 közutak működtetés 045160'!H36+'5.8 parkoló 045170'!H36+'5.9 kábeltv 046020'!H36+'5.10 piac 047120'!H36+'5.11 tdm tám047320'!H36+'5.12 szemét 051030'!H36+'5.13 szennyvíz 052080'!H36+'5.14 víz 063080'!H36+'5.15 közvil 064010'!H36+'5.16 zöldterület 066010'!H36+'5.17 város 066020'!H36+'5.18 háziorvos 072111'!H36+'5.19 ügyelet 072112'!H36+'5.20 fülészet 072210'!H36+'5.21 védőnők 074031'!H36+'5.22 gyermekorvos 072111'!H36+'5.24 sportcsépület 081030'!H36+'5.25 sport tám 081041'!H36+'5.26 diáksport 081043'!H36+'5.27 közműv 082091'!H36+'5.28 közműv 082092'!H36+'5.29  óvoda 091140'!H36+'5.32 intézm.kiv. gyétk 104037'!H36+'5.33 szoc étk 107051'!H36+'5.34 segélyek 107060'!H36+'5.35 adóbev 900020'!H36+'5.36 pályázatok összesen'!H36+'5.6 Út, autópálya építés'!H36+'5.23. COVID '!H36</f>
        <v>0</v>
      </c>
      <c r="K36" s="306">
        <f t="shared" si="2"/>
        <v>0</v>
      </c>
      <c r="L36" s="71">
        <f>'5.36 pályázatok összesen'!G36</f>
        <v>0</v>
      </c>
      <c r="M36" s="307">
        <f t="shared" si="6"/>
        <v>0</v>
      </c>
      <c r="N36" s="123">
        <f>'5.1. igazg 011130'!J36+'5.2 temető 013320'!J36+'5.3. vagyon 013350'!J36+'5.4 018010'!J36+'5.5 finansz műveletek 018030'!J36+'5.6 Út, autópálya építés'!J36+'5.7 közutak működtetés 045160'!J36+'5.8 parkoló 045170'!J36+'5.9 kábeltv 046020'!J36+'5.10 piac 047120'!J36+'5.11 tdm tám047320'!J36+'5.12 szemét 051030'!J36+'5.13 szennyvíz 052080'!J36+'5.14 víz 063080'!J36+'5.15 közvil 064010'!J36+'5.16 zöldterület 066010'!J36+'5.17 város 066020'!J36+'5.18 háziorvos 072111'!J36+'5.19 ügyelet 072112'!J36+'5.20 fülészet 072210'!J36+'5.21 védőnők 074031'!J36+'5.22 gyermekorvos 072111'!J36+'5.23. COVID '!J36+'5.24 sportcsépület 081030'!G36+'5.25 sport tám 081041'!J36+'5.26 diáksport 081043'!J36+'5.27 közműv 082091'!J36+'5.28 közműv 082092'!J36+'5.29  óvoda 091140'!J36+'5.30 gyermekétk.  096015'!J36+'5.31 bölcsőde'!J36+'5.32 intézm.kiv. gyétk 104037'!J36+'5.33 szoc étk 107051'!J36+'5.34 segélyek 107060'!J36+'5.35 adóbev 900020'!J36+'5.36 pályázatok összesen'!J36</f>
        <v>0</v>
      </c>
      <c r="O36" s="73">
        <f>'5.1. igazg 011130'!K36+'5.2 temető 013320'!K36+'5.3. vagyon 013350'!K36+'5.4 018010'!K36+'5.5 finansz műveletek 018030'!K36+'5.6 Út, autópálya építés'!K36+'5.7 közutak működtetés 045160'!K36+'5.8 parkoló 045170'!K36+'5.9 kábeltv 046020'!K36+'5.10 piac 047120'!K36+'5.11 tdm tám047320'!K36+'5.12 szemét 051030'!K36+'5.13 szennyvíz 052080'!K36+'5.14 víz 063080'!K36+'5.15 közvil 064010'!K36+'5.16 zöldterület 066010'!K36+'5.17 város 066020'!K36+'5.18 háziorvos 072111'!K36+'5.19 ügyelet 072112'!K36+'5.20 fülészet 072210'!K36+'5.21 védőnők 074031'!K36+'5.22 gyermekorvos 072111'!K36+'5.23. COVID '!K36+'5.24 sportcsépület 081030'!H36+'5.25 sport tám 081041'!K36+'5.26 diáksport 081043'!K36+'5.27 közműv 082091'!K36+'5.28 közműv 082092'!K36+'5.29  óvoda 091140'!K36+'5.30 gyermekétk.  096015'!K36+'5.31 bölcsőde'!K36+'5.32 intézm.kiv. gyétk 104037'!K36+'5.33 szoc étk 107051'!K36+'5.34 segélyek 107060'!K36+'5.35 adóbev 900020'!K36+'5.36 pályázatok összesen'!K36</f>
        <v>0</v>
      </c>
      <c r="P36" s="307">
        <f t="shared" si="7"/>
        <v>0</v>
      </c>
      <c r="Q36" s="71">
        <f>'5.36 pályázatok összesen'!L36</f>
        <v>0</v>
      </c>
      <c r="R36" s="74">
        <f t="shared" si="4"/>
        <v>0</v>
      </c>
      <c r="S36" s="63"/>
      <c r="T36" s="63"/>
    </row>
    <row r="37" spans="1:20" x14ac:dyDescent="0.25">
      <c r="A37" s="12"/>
      <c r="B37" s="6" t="s">
        <v>73</v>
      </c>
      <c r="C37" s="882">
        <f>'5.1. igazg 011130'!C37+'5.2 temető 013320'!C37+'5.3. vagyon 013350'!C37+'5.4 018010'!C37+'5.5 finansz műveletek 018030'!C37+'5.7 közutak működtetés 045160'!C37+'5.8 parkoló 045170'!C37+'5.9 kábeltv 046020'!C37+'5.10 piac 047120'!C37+'5.11 tdm tám047320'!C37+'5.12 szemét 051030'!C37+'5.13 szennyvíz 052080'!C37+'5.14 víz 063080'!C37+'5.15 közvil 064010'!C37+'5.16 zöldterület 066010'!C37+'5.17 város 066020'!C37+'5.18 háziorvos 072111'!C37+'5.19 ügyelet 072112'!C37+'5.20 fülészet 072210'!C37+'5.21 védőnők 074031'!C37+'5.24 sportcsépület 081030'!C37+'5.25 sport tám 081041'!C37+'5.26 diáksport 081043'!C37+'5.27 közműv 082091'!C37+'5.28 közműv 082092'!C37+'5.29  óvoda 091140'!C37+'5.32 intézm.kiv. gyétk 104037'!C37+'5.33 szoc étk 107051'!C37+'5.34 segélyek 107060'!C37+'5.35 adóbev 900020'!C37+'5.36 pályázatok összesen'!C37+'5.6 Út, autópálya építés'!C37+'5.22 gyermekorvos 072111'!C37+'5.23. COVID '!C37</f>
        <v>0</v>
      </c>
      <c r="D37" s="123">
        <f>'5.1. igazg 011130'!D37+'5.2 temető 013320'!D37+'5.3. vagyon 013350'!D37+'5.4 018010'!D37+'5.5 finansz műveletek 018030'!D37+'5.7 közutak működtetés 045160'!D37+'5.8 parkoló 045170'!D37+'5.9 kábeltv 046020'!D37+'5.10 piac 047120'!D37+'5.11 tdm tám047320'!D37+'5.12 szemét 051030'!D37+'5.13 szennyvíz 052080'!D37+'5.14 víz 063080'!D37+'5.15 közvil 064010'!D37+'5.16 zöldterület 066010'!D37+'5.17 város 066020'!D37+'5.18 háziorvos 072111'!D37+'5.19 ügyelet 072112'!D37+'5.20 fülészet 072210'!D37+'5.21 védőnők 074031'!D37+'5.24 sportcsépület 081030'!D37+'5.25 sport tám 081041'!D37+'5.26 diáksport 081043'!D37+'5.27 közműv 082091'!D37+'5.28 közműv 082092'!D37+'5.29  óvoda 091140'!D37+'5.32 intézm.kiv. gyétk 104037'!D37+'5.33 szoc étk 107051'!D37+'5.34 segélyek 107060'!D37+'5.35 adóbev 900020'!D37+'5.36 pályázatok összesen'!D37+'5.6 Út, autópálya építés'!D37+'5.22 gyermekorvos 072111'!D37+'5.23. COVID '!D37</f>
        <v>0</v>
      </c>
      <c r="E37" s="73">
        <f>'5.1. igazg 011130'!E37+'5.2 temető 013320'!E37+'5.3. vagyon 013350'!E37+'5.4 018010'!E37+'5.5 finansz műveletek 018030'!E37+'5.7 közutak működtetés 045160'!E37+'5.8 parkoló 045170'!E37+'5.9 kábeltv 046020'!E37+'5.10 piac 047120'!E37+'5.11 tdm tám047320'!E37+'5.12 szemét 051030'!E37+'5.13 szennyvíz 052080'!E37+'5.14 víz 063080'!E37+'5.15 közvil 064010'!E37+'5.16 zöldterület 066010'!E37+'5.17 város 066020'!E37+'5.18 háziorvos 072111'!E37+'5.19 ügyelet 072112'!E37+'5.20 fülészet 072210'!E37+'5.21 védőnők 074031'!E37+'5.24 sportcsépület 081030'!E37+'5.25 sport tám 081041'!E37+'5.26 diáksport 081043'!E37+'5.27 közműv 082091'!E37+'5.28 közműv 082092'!E37+'5.29  óvoda 091140'!E37+'5.32 intézm.kiv. gyétk 104037'!E37+'5.33 szoc étk 107051'!E37+'5.34 segélyek 107060'!E37+'5.35 adóbev 900020'!E37+'5.36 pályázatok összesen'!E37+'5.6 Út, autópálya építés'!E37+'5.22 gyermekorvos 072111'!E37+'5.23. COVID '!E37</f>
        <v>0</v>
      </c>
      <c r="F37" s="307">
        <f t="shared" si="0"/>
        <v>0</v>
      </c>
      <c r="G37" s="73">
        <f>'5.36 pályázatok összesen'!F37</f>
        <v>0</v>
      </c>
      <c r="H37" s="74">
        <f t="shared" si="1"/>
        <v>0</v>
      </c>
      <c r="I37" s="285">
        <f>'5.1. igazg 011130'!G37+'5.2 temető 013320'!G37+'5.3. vagyon 013350'!G37+'5.4 018010'!G37+'5.5 finansz műveletek 018030'!G37+'5.7 közutak működtetés 045160'!G37+'5.8 parkoló 045170'!G37+'5.9 kábeltv 046020'!G37+'5.10 piac 047120'!G37+'5.11 tdm tám047320'!G37+'5.12 szemét 051030'!G37+'5.13 szennyvíz 052080'!G37+'5.14 víz 063080'!G37+'5.15 közvil 064010'!G37+'5.16 zöldterület 066010'!G37+'5.17 város 066020'!G37+'5.18 háziorvos 072111'!G37+'5.19 ügyelet 072112'!G37+'5.20 fülészet 072210'!G37+'5.21 védőnők 074031'!G37+'5.22 gyermekorvos 072111'!G37+'5.24 sportcsépület 081030'!G37+'5.25 sport tám 081041'!G37+'5.26 diáksport 081043'!G37+'5.27 közműv 082091'!G37+'5.28 közműv 082092'!G37+'5.29  óvoda 091140'!G37+'5.32 intézm.kiv. gyétk 104037'!G37+'5.33 szoc étk 107051'!G37+'5.34 segélyek 107060'!G37+'5.35 adóbev 900020'!G37+'5.36 pályázatok összesen'!G37+'5.6 Út, autópálya építés'!G37+'5.23. COVID '!G37</f>
        <v>0</v>
      </c>
      <c r="J37" s="73">
        <f>'5.1. igazg 011130'!H37+'5.2 temető 013320'!H37+'5.3. vagyon 013350'!H37+'5.4 018010'!H37+'5.5 finansz műveletek 018030'!H37+'5.7 közutak működtetés 045160'!H37+'5.8 parkoló 045170'!H37+'5.9 kábeltv 046020'!H37+'5.10 piac 047120'!H37+'5.11 tdm tám047320'!H37+'5.12 szemét 051030'!H37+'5.13 szennyvíz 052080'!H37+'5.14 víz 063080'!H37+'5.15 közvil 064010'!H37+'5.16 zöldterület 066010'!H37+'5.17 város 066020'!H37+'5.18 háziorvos 072111'!H37+'5.19 ügyelet 072112'!H37+'5.20 fülészet 072210'!H37+'5.21 védőnők 074031'!H37+'5.22 gyermekorvos 072111'!H37+'5.24 sportcsépület 081030'!H37+'5.25 sport tám 081041'!H37+'5.26 diáksport 081043'!H37+'5.27 közműv 082091'!H37+'5.28 közműv 082092'!H37+'5.29  óvoda 091140'!H37+'5.32 intézm.kiv. gyétk 104037'!H37+'5.33 szoc étk 107051'!H37+'5.34 segélyek 107060'!H37+'5.35 adóbev 900020'!H37+'5.36 pályázatok összesen'!H37+'5.6 Út, autópálya építés'!H37+'5.23. COVID '!H37</f>
        <v>0</v>
      </c>
      <c r="K37" s="306">
        <f t="shared" si="2"/>
        <v>0</v>
      </c>
      <c r="L37" s="71">
        <f>'5.36 pályázatok összesen'!G37</f>
        <v>0</v>
      </c>
      <c r="M37" s="307">
        <f t="shared" si="6"/>
        <v>0</v>
      </c>
      <c r="N37" s="123">
        <f>'5.1. igazg 011130'!J37+'5.2 temető 013320'!J37+'5.3. vagyon 013350'!J37+'5.4 018010'!J37+'5.5 finansz műveletek 018030'!J37+'5.6 Út, autópálya építés'!J37+'5.7 közutak működtetés 045160'!J37+'5.8 parkoló 045170'!J37+'5.9 kábeltv 046020'!J37+'5.10 piac 047120'!J37+'5.11 tdm tám047320'!J37+'5.12 szemét 051030'!J37+'5.13 szennyvíz 052080'!J37+'5.14 víz 063080'!J37+'5.15 közvil 064010'!J37+'5.16 zöldterület 066010'!J37+'5.17 város 066020'!J37+'5.18 háziorvos 072111'!J37+'5.19 ügyelet 072112'!J37+'5.20 fülészet 072210'!J37+'5.21 védőnők 074031'!J37+'5.22 gyermekorvos 072111'!J37+'5.23. COVID '!J37+'5.24 sportcsépület 081030'!G37+'5.25 sport tám 081041'!J37+'5.26 diáksport 081043'!J37+'5.27 közműv 082091'!J37+'5.28 közműv 082092'!J37+'5.29  óvoda 091140'!J37+'5.30 gyermekétk.  096015'!J37+'5.31 bölcsőde'!J37+'5.32 intézm.kiv. gyétk 104037'!J37+'5.33 szoc étk 107051'!J37+'5.34 segélyek 107060'!J37+'5.35 adóbev 900020'!J37+'5.36 pályázatok összesen'!J37</f>
        <v>0</v>
      </c>
      <c r="O37" s="73">
        <f>'5.1. igazg 011130'!K37+'5.2 temető 013320'!K37+'5.3. vagyon 013350'!K37+'5.4 018010'!K37+'5.5 finansz műveletek 018030'!K37+'5.6 Út, autópálya építés'!K37+'5.7 közutak működtetés 045160'!K37+'5.8 parkoló 045170'!K37+'5.9 kábeltv 046020'!K37+'5.10 piac 047120'!K37+'5.11 tdm tám047320'!K37+'5.12 szemét 051030'!K37+'5.13 szennyvíz 052080'!K37+'5.14 víz 063080'!K37+'5.15 közvil 064010'!K37+'5.16 zöldterület 066010'!K37+'5.17 város 066020'!K37+'5.18 háziorvos 072111'!K37+'5.19 ügyelet 072112'!K37+'5.20 fülészet 072210'!K37+'5.21 védőnők 074031'!K37+'5.22 gyermekorvos 072111'!K37+'5.23. COVID '!K37+'5.24 sportcsépület 081030'!H37+'5.25 sport tám 081041'!K37+'5.26 diáksport 081043'!K37+'5.27 közműv 082091'!K37+'5.28 közműv 082092'!K37+'5.29  óvoda 091140'!K37+'5.30 gyermekétk.  096015'!K37+'5.31 bölcsőde'!K37+'5.32 intézm.kiv. gyétk 104037'!K37+'5.33 szoc étk 107051'!K37+'5.34 segélyek 107060'!K37+'5.35 adóbev 900020'!K37+'5.36 pályázatok összesen'!K37</f>
        <v>0</v>
      </c>
      <c r="P37" s="307">
        <f t="shared" si="7"/>
        <v>0</v>
      </c>
      <c r="Q37" s="71">
        <f>'5.36 pályázatok összesen'!L37</f>
        <v>0</v>
      </c>
      <c r="R37" s="74">
        <f t="shared" si="4"/>
        <v>0</v>
      </c>
      <c r="S37" s="63"/>
      <c r="T37" s="63"/>
    </row>
    <row r="38" spans="1:20" x14ac:dyDescent="0.25">
      <c r="A38" s="12" t="s">
        <v>74</v>
      </c>
      <c r="B38" s="6" t="s">
        <v>75</v>
      </c>
      <c r="C38" s="882">
        <f>'5.1. igazg 011130'!C38+'5.2 temető 013320'!C38+'5.3. vagyon 013350'!C38+'5.4 018010'!C38+'5.5 finansz műveletek 018030'!C38+'5.7 közutak működtetés 045160'!C38+'5.8 parkoló 045170'!C38+'5.9 kábeltv 046020'!C38+'5.10 piac 047120'!C38+'5.11 tdm tám047320'!C38+'5.12 szemét 051030'!C38+'5.13 szennyvíz 052080'!C38+'5.14 víz 063080'!C38+'5.15 közvil 064010'!C38+'5.16 zöldterület 066010'!C38+'5.17 város 066020'!C38+'5.18 háziorvos 072111'!C38+'5.19 ügyelet 072112'!C38+'5.20 fülészet 072210'!C38+'5.21 védőnők 074031'!C38+'5.24 sportcsépület 081030'!C38+'5.25 sport tám 081041'!C38+'5.26 diáksport 081043'!C38+'5.27 közműv 082091'!C38+'5.28 közműv 082092'!C38+'5.29  óvoda 091140'!C38+'5.32 intézm.kiv. gyétk 104037'!C38+'5.33 szoc étk 107051'!C38+'5.34 segélyek 107060'!C38+'5.35 adóbev 900020'!C38+'5.36 pályázatok összesen'!C38+'5.6 Út, autópálya építés'!C38+'5.22 gyermekorvos 072111'!C38+'5.23. COVID '!C38</f>
        <v>17941502</v>
      </c>
      <c r="D38" s="123">
        <f>'5.1. igazg 011130'!D38+'5.2 temető 013320'!D38+'5.3. vagyon 013350'!D38+'5.4 018010'!D38+'5.5 finansz műveletek 018030'!D38+'5.7 közutak működtetés 045160'!D38+'5.8 parkoló 045170'!D38+'5.9 kábeltv 046020'!D38+'5.10 piac 047120'!D38+'5.11 tdm tám047320'!D38+'5.12 szemét 051030'!D38+'5.13 szennyvíz 052080'!D38+'5.14 víz 063080'!D38+'5.15 közvil 064010'!D38+'5.16 zöldterület 066010'!D38+'5.17 város 066020'!D38+'5.18 háziorvos 072111'!D38+'5.19 ügyelet 072112'!D38+'5.20 fülészet 072210'!D38+'5.21 védőnők 074031'!D38+'5.24 sportcsépület 081030'!D38+'5.25 sport tám 081041'!D38+'5.26 diáksport 081043'!D38+'5.27 közműv 082091'!D38+'5.28 közműv 082092'!D38+'5.29  óvoda 091140'!D38+'5.32 intézm.kiv. gyétk 104037'!D38+'5.33 szoc étk 107051'!D38+'5.34 segélyek 107060'!D38+'5.35 adóbev 900020'!D38+'5.36 pályázatok összesen'!D38+'5.6 Út, autópálya építés'!D38+'5.22 gyermekorvos 072111'!D38+'5.23. COVID '!D38</f>
        <v>14000000</v>
      </c>
      <c r="E38" s="73">
        <f>'5.1. igazg 011130'!E38+'5.2 temető 013320'!E38+'5.3. vagyon 013350'!E38+'5.4 018010'!E38+'5.5 finansz műveletek 018030'!E38+'5.7 közutak működtetés 045160'!E38+'5.8 parkoló 045170'!E38+'5.9 kábeltv 046020'!E38+'5.10 piac 047120'!E38+'5.11 tdm tám047320'!E38+'5.12 szemét 051030'!E38+'5.13 szennyvíz 052080'!E38+'5.14 víz 063080'!E38+'5.15 közvil 064010'!E38+'5.16 zöldterület 066010'!E38+'5.17 város 066020'!E38+'5.18 háziorvos 072111'!E38+'5.19 ügyelet 072112'!E38+'5.20 fülészet 072210'!E38+'5.21 védőnők 074031'!E38+'5.24 sportcsépület 081030'!E38+'5.25 sport tám 081041'!E38+'5.26 diáksport 081043'!E38+'5.27 közműv 082091'!E38+'5.28 közműv 082092'!E38+'5.29  óvoda 091140'!E38+'5.32 intézm.kiv. gyétk 104037'!E38+'5.33 szoc étk 107051'!E38+'5.34 segélyek 107060'!E38+'5.35 adóbev 900020'!E38+'5.36 pályázatok összesen'!E38+'5.6 Út, autópálya építés'!E38+'5.22 gyermekorvos 072111'!E38+'5.23. COVID '!E38</f>
        <v>0</v>
      </c>
      <c r="F38" s="307">
        <f t="shared" si="0"/>
        <v>14000000</v>
      </c>
      <c r="G38" s="73">
        <f>'5.36 pályázatok összesen'!F38</f>
        <v>0</v>
      </c>
      <c r="H38" s="74">
        <f t="shared" si="1"/>
        <v>14000000</v>
      </c>
      <c r="I38" s="285">
        <f>'5.1. igazg 011130'!G38+'5.2 temető 013320'!G38+'5.3. vagyon 013350'!G38+'5.4 018010'!G38+'5.5 finansz műveletek 018030'!G38+'5.7 közutak működtetés 045160'!G38+'5.8 parkoló 045170'!G38+'5.9 kábeltv 046020'!G38+'5.10 piac 047120'!G38+'5.11 tdm tám047320'!G38+'5.12 szemét 051030'!G38+'5.13 szennyvíz 052080'!G38+'5.14 víz 063080'!G38+'5.15 közvil 064010'!G38+'5.16 zöldterület 066010'!G38+'5.17 város 066020'!G38+'5.18 háziorvos 072111'!G38+'5.19 ügyelet 072112'!G38+'5.20 fülészet 072210'!G38+'5.21 védőnők 074031'!G38+'5.22 gyermekorvos 072111'!G38+'5.24 sportcsépület 081030'!G38+'5.25 sport tám 081041'!G38+'5.26 diáksport 081043'!G38+'5.27 közműv 082091'!G38+'5.28 közműv 082092'!G38+'5.29  óvoda 091140'!G38+'5.32 intézm.kiv. gyétk 104037'!G38+'5.33 szoc étk 107051'!G38+'5.34 segélyek 107060'!G38+'5.35 adóbev 900020'!G38+'5.36 pályázatok összesen'!G38+'5.6 Út, autópálya építés'!G38+'5.23. COVID '!G38</f>
        <v>14000000</v>
      </c>
      <c r="J38" s="73">
        <f>'5.1. igazg 011130'!H38+'5.2 temető 013320'!H38+'5.3. vagyon 013350'!H38+'5.4 018010'!H38+'5.5 finansz műveletek 018030'!H38+'5.7 közutak működtetés 045160'!H38+'5.8 parkoló 045170'!H38+'5.9 kábeltv 046020'!H38+'5.10 piac 047120'!H38+'5.11 tdm tám047320'!H38+'5.12 szemét 051030'!H38+'5.13 szennyvíz 052080'!H38+'5.14 víz 063080'!H38+'5.15 közvil 064010'!H38+'5.16 zöldterület 066010'!H38+'5.17 város 066020'!H38+'5.18 háziorvos 072111'!H38+'5.19 ügyelet 072112'!H38+'5.20 fülészet 072210'!H38+'5.21 védőnők 074031'!H38+'5.22 gyermekorvos 072111'!H38+'5.24 sportcsépület 081030'!H38+'5.25 sport tám 081041'!H38+'5.26 diáksport 081043'!H38+'5.27 közműv 082091'!H38+'5.28 közműv 082092'!H38+'5.29  óvoda 091140'!H38+'5.32 intézm.kiv. gyétk 104037'!H38+'5.33 szoc étk 107051'!H38+'5.34 segélyek 107060'!H38+'5.35 adóbev 900020'!H38+'5.36 pályázatok összesen'!H38+'5.6 Út, autópálya építés'!H38+'5.23. COVID '!H38</f>
        <v>0</v>
      </c>
      <c r="K38" s="306">
        <f t="shared" si="2"/>
        <v>14000000</v>
      </c>
      <c r="L38" s="71">
        <f>'5.36 pályázatok összesen'!G38</f>
        <v>0</v>
      </c>
      <c r="M38" s="307">
        <f t="shared" si="6"/>
        <v>14000000</v>
      </c>
      <c r="N38" s="123">
        <f>'5.1. igazg 011130'!J38+'5.2 temető 013320'!J38+'5.3. vagyon 013350'!J38+'5.4 018010'!J38+'5.5 finansz műveletek 018030'!J38+'5.6 Út, autópálya építés'!J38+'5.7 közutak működtetés 045160'!J38+'5.8 parkoló 045170'!J38+'5.9 kábeltv 046020'!J38+'5.10 piac 047120'!J38+'5.11 tdm tám047320'!J38+'5.12 szemét 051030'!J38+'5.13 szennyvíz 052080'!J38+'5.14 víz 063080'!J38+'5.15 közvil 064010'!J38+'5.16 zöldterület 066010'!J38+'5.17 város 066020'!J38+'5.18 háziorvos 072111'!J38+'5.19 ügyelet 072112'!J38+'5.20 fülészet 072210'!J38+'5.21 védőnők 074031'!J38+'5.22 gyermekorvos 072111'!J38+'5.23. COVID '!J38+'5.24 sportcsépület 081030'!G38+'5.25 sport tám 081041'!J38+'5.26 diáksport 081043'!J38+'5.27 közműv 082091'!J38+'5.28 közműv 082092'!J38+'5.29  óvoda 091140'!J38+'5.30 gyermekétk.  096015'!J38+'5.31 bölcsőde'!J38+'5.32 intézm.kiv. gyétk 104037'!J38+'5.33 szoc étk 107051'!J38+'5.34 segélyek 107060'!J38+'5.35 adóbev 900020'!J38+'5.36 pályázatok összesen'!J38</f>
        <v>21000000</v>
      </c>
      <c r="O38" s="73">
        <f>'5.1. igazg 011130'!K38+'5.2 temető 013320'!K38+'5.3. vagyon 013350'!K38+'5.4 018010'!K38+'5.5 finansz műveletek 018030'!K38+'5.6 Út, autópálya építés'!K38+'5.7 közutak működtetés 045160'!K38+'5.8 parkoló 045170'!K38+'5.9 kábeltv 046020'!K38+'5.10 piac 047120'!K38+'5.11 tdm tám047320'!K38+'5.12 szemét 051030'!K38+'5.13 szennyvíz 052080'!K38+'5.14 víz 063080'!K38+'5.15 közvil 064010'!K38+'5.16 zöldterület 066010'!K38+'5.17 város 066020'!K38+'5.18 háziorvos 072111'!K38+'5.19 ügyelet 072112'!K38+'5.20 fülészet 072210'!K38+'5.21 védőnők 074031'!K38+'5.22 gyermekorvos 072111'!K38+'5.23. COVID '!K38+'5.24 sportcsépület 081030'!H38+'5.25 sport tám 081041'!K38+'5.26 diáksport 081043'!K38+'5.27 közműv 082091'!K38+'5.28 közműv 082092'!K38+'5.29  óvoda 091140'!K38+'5.30 gyermekétk.  096015'!K38+'5.31 bölcsőde'!K38+'5.32 intézm.kiv. gyétk 104037'!K38+'5.33 szoc étk 107051'!K38+'5.34 segélyek 107060'!K38+'5.35 adóbev 900020'!K38+'5.36 pályázatok összesen'!K38</f>
        <v>0</v>
      </c>
      <c r="P38" s="307">
        <f t="shared" si="7"/>
        <v>21000000</v>
      </c>
      <c r="Q38" s="71">
        <f>'5.36 pályázatok összesen'!L38</f>
        <v>0</v>
      </c>
      <c r="R38" s="74">
        <f t="shared" si="4"/>
        <v>21000000</v>
      </c>
      <c r="S38" s="63"/>
      <c r="T38" s="63"/>
    </row>
    <row r="39" spans="1:20" x14ac:dyDescent="0.25">
      <c r="A39" s="12"/>
      <c r="B39" s="6" t="s">
        <v>76</v>
      </c>
      <c r="C39" s="882">
        <f>'5.1. igazg 011130'!C39+'5.2 temető 013320'!C39+'5.3. vagyon 013350'!C39+'5.4 018010'!C39+'5.5 finansz műveletek 018030'!C39+'5.7 közutak működtetés 045160'!C39+'5.8 parkoló 045170'!C39+'5.9 kábeltv 046020'!C39+'5.10 piac 047120'!C39+'5.11 tdm tám047320'!C39+'5.12 szemét 051030'!C39+'5.13 szennyvíz 052080'!C39+'5.14 víz 063080'!C39+'5.15 közvil 064010'!C39+'5.16 zöldterület 066010'!C39+'5.17 város 066020'!C39+'5.18 háziorvos 072111'!C39+'5.19 ügyelet 072112'!C39+'5.20 fülészet 072210'!C39+'5.21 védőnők 074031'!C39+'5.24 sportcsépület 081030'!C39+'5.25 sport tám 081041'!C39+'5.26 diáksport 081043'!C39+'5.27 közműv 082091'!C39+'5.28 közműv 082092'!C39+'5.29  óvoda 091140'!C39+'5.32 intézm.kiv. gyétk 104037'!C39+'5.33 szoc étk 107051'!C39+'5.34 segélyek 107060'!C39+'5.35 adóbev 900020'!C39+'5.36 pályázatok összesen'!C39+'5.6 Út, autópálya építés'!C39+'5.22 gyermekorvos 072111'!C39+'5.23. COVID '!C39</f>
        <v>0</v>
      </c>
      <c r="D39" s="123">
        <f>'5.1. igazg 011130'!D39+'5.2 temető 013320'!D39+'5.3. vagyon 013350'!D39+'5.4 018010'!D39+'5.5 finansz műveletek 018030'!D39+'5.7 közutak működtetés 045160'!D39+'5.8 parkoló 045170'!D39+'5.9 kábeltv 046020'!D39+'5.10 piac 047120'!D39+'5.11 tdm tám047320'!D39+'5.12 szemét 051030'!D39+'5.13 szennyvíz 052080'!D39+'5.14 víz 063080'!D39+'5.15 közvil 064010'!D39+'5.16 zöldterület 066010'!D39+'5.17 város 066020'!D39+'5.18 háziorvos 072111'!D39+'5.19 ügyelet 072112'!D39+'5.20 fülészet 072210'!D39+'5.21 védőnők 074031'!D39+'5.24 sportcsépület 081030'!D39+'5.25 sport tám 081041'!D39+'5.26 diáksport 081043'!D39+'5.27 közműv 082091'!D39+'5.28 közműv 082092'!D39+'5.29  óvoda 091140'!D39+'5.32 intézm.kiv. gyétk 104037'!D39+'5.33 szoc étk 107051'!D39+'5.34 segélyek 107060'!D39+'5.35 adóbev 900020'!D39+'5.36 pályázatok összesen'!D39+'5.6 Út, autópálya építés'!D39+'5.22 gyermekorvos 072111'!D39+'5.23. COVID '!D39</f>
        <v>0</v>
      </c>
      <c r="E39" s="73">
        <f>'5.1. igazg 011130'!E39+'5.2 temető 013320'!E39+'5.3. vagyon 013350'!E39+'5.4 018010'!E39+'5.5 finansz műveletek 018030'!E39+'5.7 közutak működtetés 045160'!E39+'5.8 parkoló 045170'!E39+'5.9 kábeltv 046020'!E39+'5.10 piac 047120'!E39+'5.11 tdm tám047320'!E39+'5.12 szemét 051030'!E39+'5.13 szennyvíz 052080'!E39+'5.14 víz 063080'!E39+'5.15 közvil 064010'!E39+'5.16 zöldterület 066010'!E39+'5.17 város 066020'!E39+'5.18 háziorvos 072111'!E39+'5.19 ügyelet 072112'!E39+'5.20 fülészet 072210'!E39+'5.21 védőnők 074031'!E39+'5.24 sportcsépület 081030'!E39+'5.25 sport tám 081041'!E39+'5.26 diáksport 081043'!E39+'5.27 közműv 082091'!E39+'5.28 közműv 082092'!E39+'5.29  óvoda 091140'!E39+'5.32 intézm.kiv. gyétk 104037'!E39+'5.33 szoc étk 107051'!E39+'5.34 segélyek 107060'!E39+'5.35 adóbev 900020'!E39+'5.36 pályázatok összesen'!E39+'5.6 Út, autópálya építés'!E39+'5.22 gyermekorvos 072111'!E39+'5.23. COVID '!E39</f>
        <v>0</v>
      </c>
      <c r="F39" s="307">
        <f t="shared" si="0"/>
        <v>0</v>
      </c>
      <c r="G39" s="73">
        <f>'5.36 pályázatok összesen'!F39</f>
        <v>0</v>
      </c>
      <c r="H39" s="74">
        <f t="shared" si="1"/>
        <v>0</v>
      </c>
      <c r="I39" s="285">
        <f>'5.1. igazg 011130'!G39+'5.2 temető 013320'!G39+'5.3. vagyon 013350'!G39+'5.4 018010'!G39+'5.5 finansz műveletek 018030'!G39+'5.7 közutak működtetés 045160'!G39+'5.8 parkoló 045170'!G39+'5.9 kábeltv 046020'!G39+'5.10 piac 047120'!G39+'5.11 tdm tám047320'!G39+'5.12 szemét 051030'!G39+'5.13 szennyvíz 052080'!G39+'5.14 víz 063080'!G39+'5.15 közvil 064010'!G39+'5.16 zöldterület 066010'!G39+'5.17 város 066020'!G39+'5.18 háziorvos 072111'!G39+'5.19 ügyelet 072112'!G39+'5.20 fülészet 072210'!G39+'5.21 védőnők 074031'!G39+'5.22 gyermekorvos 072111'!G39+'5.24 sportcsépület 081030'!G39+'5.25 sport tám 081041'!G39+'5.26 diáksport 081043'!G39+'5.27 közműv 082091'!G39+'5.28 közműv 082092'!G39+'5.29  óvoda 091140'!G39+'5.32 intézm.kiv. gyétk 104037'!G39+'5.33 szoc étk 107051'!G39+'5.34 segélyek 107060'!G39+'5.35 adóbev 900020'!G39+'5.36 pályázatok összesen'!G39+'5.6 Út, autópálya építés'!G39+'5.23. COVID '!G39</f>
        <v>0</v>
      </c>
      <c r="J39" s="73">
        <f>'5.1. igazg 011130'!H39+'5.2 temető 013320'!H39+'5.3. vagyon 013350'!H39+'5.4 018010'!H39+'5.5 finansz műveletek 018030'!H39+'5.7 közutak működtetés 045160'!H39+'5.8 parkoló 045170'!H39+'5.9 kábeltv 046020'!H39+'5.10 piac 047120'!H39+'5.11 tdm tám047320'!H39+'5.12 szemét 051030'!H39+'5.13 szennyvíz 052080'!H39+'5.14 víz 063080'!H39+'5.15 közvil 064010'!H39+'5.16 zöldterület 066010'!H39+'5.17 város 066020'!H39+'5.18 háziorvos 072111'!H39+'5.19 ügyelet 072112'!H39+'5.20 fülészet 072210'!H39+'5.21 védőnők 074031'!H39+'5.22 gyermekorvos 072111'!H39+'5.24 sportcsépület 081030'!H39+'5.25 sport tám 081041'!H39+'5.26 diáksport 081043'!H39+'5.27 közműv 082091'!H39+'5.28 közműv 082092'!H39+'5.29  óvoda 091140'!H39+'5.32 intézm.kiv. gyétk 104037'!H39+'5.33 szoc étk 107051'!H39+'5.34 segélyek 107060'!H39+'5.35 adóbev 900020'!H39+'5.36 pályázatok összesen'!H39+'5.6 Út, autópálya építés'!H39+'5.23. COVID '!H39</f>
        <v>0</v>
      </c>
      <c r="K39" s="306">
        <f t="shared" si="2"/>
        <v>0</v>
      </c>
      <c r="L39" s="71">
        <f>'5.36 pályázatok összesen'!G39</f>
        <v>0</v>
      </c>
      <c r="M39" s="307">
        <f t="shared" si="6"/>
        <v>0</v>
      </c>
      <c r="N39" s="123">
        <f>'5.1. igazg 011130'!J39+'5.2 temető 013320'!J39+'5.3. vagyon 013350'!J39+'5.4 018010'!J39+'5.5 finansz műveletek 018030'!J39+'5.6 Út, autópálya építés'!J39+'5.7 közutak működtetés 045160'!J39+'5.8 parkoló 045170'!J39+'5.9 kábeltv 046020'!J39+'5.10 piac 047120'!J39+'5.11 tdm tám047320'!J39+'5.12 szemét 051030'!J39+'5.13 szennyvíz 052080'!J39+'5.14 víz 063080'!J39+'5.15 közvil 064010'!J39+'5.16 zöldterület 066010'!J39+'5.17 város 066020'!J39+'5.18 háziorvos 072111'!J39+'5.19 ügyelet 072112'!J39+'5.20 fülészet 072210'!J39+'5.21 védőnők 074031'!J39+'5.22 gyermekorvos 072111'!J39+'5.23. COVID '!J39+'5.24 sportcsépület 081030'!G39+'5.25 sport tám 081041'!J39+'5.26 diáksport 081043'!J39+'5.27 közműv 082091'!J39+'5.28 közműv 082092'!J39+'5.29  óvoda 091140'!J39+'5.30 gyermekétk.  096015'!J39+'5.31 bölcsőde'!J39+'5.32 intézm.kiv. gyétk 104037'!J39+'5.33 szoc étk 107051'!J39+'5.34 segélyek 107060'!J39+'5.35 adóbev 900020'!J39+'5.36 pályázatok összesen'!J39</f>
        <v>0</v>
      </c>
      <c r="O39" s="73">
        <f>'5.1. igazg 011130'!K39+'5.2 temető 013320'!K39+'5.3. vagyon 013350'!K39+'5.4 018010'!K39+'5.5 finansz műveletek 018030'!K39+'5.6 Út, autópálya építés'!K39+'5.7 közutak működtetés 045160'!K39+'5.8 parkoló 045170'!K39+'5.9 kábeltv 046020'!K39+'5.10 piac 047120'!K39+'5.11 tdm tám047320'!K39+'5.12 szemét 051030'!K39+'5.13 szennyvíz 052080'!K39+'5.14 víz 063080'!K39+'5.15 közvil 064010'!K39+'5.16 zöldterület 066010'!K39+'5.17 város 066020'!K39+'5.18 háziorvos 072111'!K39+'5.19 ügyelet 072112'!K39+'5.20 fülészet 072210'!K39+'5.21 védőnők 074031'!K39+'5.22 gyermekorvos 072111'!K39+'5.23. COVID '!K39+'5.24 sportcsépület 081030'!H39+'5.25 sport tám 081041'!K39+'5.26 diáksport 081043'!K39+'5.27 közműv 082091'!K39+'5.28 közműv 082092'!K39+'5.29  óvoda 091140'!K39+'5.30 gyermekétk.  096015'!K39+'5.31 bölcsőde'!K39+'5.32 intézm.kiv. gyétk 104037'!K39+'5.33 szoc étk 107051'!K39+'5.34 segélyek 107060'!K39+'5.35 adóbev 900020'!K39+'5.36 pályázatok összesen'!K39</f>
        <v>0</v>
      </c>
      <c r="P39" s="307">
        <f t="shared" si="7"/>
        <v>0</v>
      </c>
      <c r="Q39" s="71">
        <f>'5.36 pályázatok összesen'!L39</f>
        <v>0</v>
      </c>
      <c r="R39" s="74">
        <f t="shared" si="4"/>
        <v>0</v>
      </c>
      <c r="S39" s="63"/>
      <c r="T39" s="63"/>
    </row>
    <row r="40" spans="1:20" x14ac:dyDescent="0.25">
      <c r="A40" s="12"/>
      <c r="B40" s="6" t="s">
        <v>77</v>
      </c>
      <c r="C40" s="882">
        <f>'5.1. igazg 011130'!C40+'5.2 temető 013320'!C40+'5.3. vagyon 013350'!C40+'5.4 018010'!C40+'5.5 finansz műveletek 018030'!C40+'5.7 közutak működtetés 045160'!C40+'5.8 parkoló 045170'!C40+'5.9 kábeltv 046020'!C40+'5.10 piac 047120'!C40+'5.11 tdm tám047320'!C40+'5.12 szemét 051030'!C40+'5.13 szennyvíz 052080'!C40+'5.14 víz 063080'!C40+'5.15 közvil 064010'!C40+'5.16 zöldterület 066010'!C40+'5.17 város 066020'!C40+'5.18 háziorvos 072111'!C40+'5.19 ügyelet 072112'!C40+'5.20 fülészet 072210'!C40+'5.21 védőnők 074031'!C40+'5.24 sportcsépület 081030'!C40+'5.25 sport tám 081041'!C40+'5.26 diáksport 081043'!C40+'5.27 közműv 082091'!C40+'5.28 közműv 082092'!C40+'5.29  óvoda 091140'!C40+'5.32 intézm.kiv. gyétk 104037'!C40+'5.33 szoc étk 107051'!C40+'5.34 segélyek 107060'!C40+'5.35 adóbev 900020'!C40+'5.36 pályázatok összesen'!C40+'5.6 Út, autópálya építés'!C40+'5.22 gyermekorvos 072111'!C40+'5.23. COVID '!C40</f>
        <v>0</v>
      </c>
      <c r="D40" s="123">
        <f>'5.1. igazg 011130'!D40+'5.2 temető 013320'!D40+'5.3. vagyon 013350'!D40+'5.4 018010'!D40+'5.5 finansz műveletek 018030'!D40+'5.7 közutak működtetés 045160'!D40+'5.8 parkoló 045170'!D40+'5.9 kábeltv 046020'!D40+'5.10 piac 047120'!D40+'5.11 tdm tám047320'!D40+'5.12 szemét 051030'!D40+'5.13 szennyvíz 052080'!D40+'5.14 víz 063080'!D40+'5.15 közvil 064010'!D40+'5.16 zöldterület 066010'!D40+'5.17 város 066020'!D40+'5.18 háziorvos 072111'!D40+'5.19 ügyelet 072112'!D40+'5.20 fülészet 072210'!D40+'5.21 védőnők 074031'!D40+'5.24 sportcsépület 081030'!D40+'5.25 sport tám 081041'!D40+'5.26 diáksport 081043'!D40+'5.27 közműv 082091'!D40+'5.28 közműv 082092'!D40+'5.29  óvoda 091140'!D40+'5.32 intézm.kiv. gyétk 104037'!D40+'5.33 szoc étk 107051'!D40+'5.34 segélyek 107060'!D40+'5.35 adóbev 900020'!D40+'5.36 pályázatok összesen'!D40+'5.6 Út, autópálya építés'!D40+'5.22 gyermekorvos 072111'!D40+'5.23. COVID '!D40</f>
        <v>0</v>
      </c>
      <c r="E40" s="73">
        <f>'5.1. igazg 011130'!E40+'5.2 temető 013320'!E40+'5.3. vagyon 013350'!E40+'5.4 018010'!E40+'5.5 finansz műveletek 018030'!E40+'5.7 közutak működtetés 045160'!E40+'5.8 parkoló 045170'!E40+'5.9 kábeltv 046020'!E40+'5.10 piac 047120'!E40+'5.11 tdm tám047320'!E40+'5.12 szemét 051030'!E40+'5.13 szennyvíz 052080'!E40+'5.14 víz 063080'!E40+'5.15 közvil 064010'!E40+'5.16 zöldterület 066010'!E40+'5.17 város 066020'!E40+'5.18 háziorvos 072111'!E40+'5.19 ügyelet 072112'!E40+'5.20 fülészet 072210'!E40+'5.21 védőnők 074031'!E40+'5.24 sportcsépület 081030'!E40+'5.25 sport tám 081041'!E40+'5.26 diáksport 081043'!E40+'5.27 közműv 082091'!E40+'5.28 közműv 082092'!E40+'5.29  óvoda 091140'!E40+'5.32 intézm.kiv. gyétk 104037'!E40+'5.33 szoc étk 107051'!E40+'5.34 segélyek 107060'!E40+'5.35 adóbev 900020'!E40+'5.36 pályázatok összesen'!E40+'5.6 Út, autópálya építés'!E40+'5.22 gyermekorvos 072111'!E40+'5.23. COVID '!E40</f>
        <v>0</v>
      </c>
      <c r="F40" s="307">
        <f t="shared" si="0"/>
        <v>0</v>
      </c>
      <c r="G40" s="73">
        <f>'5.36 pályázatok összesen'!F40</f>
        <v>0</v>
      </c>
      <c r="H40" s="74">
        <f t="shared" si="1"/>
        <v>0</v>
      </c>
      <c r="I40" s="285">
        <f>'5.1. igazg 011130'!G40+'5.2 temető 013320'!G40+'5.3. vagyon 013350'!G40+'5.4 018010'!G40+'5.5 finansz műveletek 018030'!G40+'5.7 közutak működtetés 045160'!G40+'5.8 parkoló 045170'!G40+'5.9 kábeltv 046020'!G40+'5.10 piac 047120'!G40+'5.11 tdm tám047320'!G40+'5.12 szemét 051030'!G40+'5.13 szennyvíz 052080'!G40+'5.14 víz 063080'!G40+'5.15 közvil 064010'!G40+'5.16 zöldterület 066010'!G40+'5.17 város 066020'!G40+'5.18 háziorvos 072111'!G40+'5.19 ügyelet 072112'!G40+'5.20 fülészet 072210'!G40+'5.21 védőnők 074031'!G40+'5.22 gyermekorvos 072111'!G40+'5.24 sportcsépület 081030'!G40+'5.25 sport tám 081041'!G40+'5.26 diáksport 081043'!G40+'5.27 közműv 082091'!G40+'5.28 közműv 082092'!G40+'5.29  óvoda 091140'!G40+'5.32 intézm.kiv. gyétk 104037'!G40+'5.33 szoc étk 107051'!G40+'5.34 segélyek 107060'!G40+'5.35 adóbev 900020'!G40+'5.36 pályázatok összesen'!G40+'5.6 Út, autópálya építés'!G40+'5.23. COVID '!G40</f>
        <v>0</v>
      </c>
      <c r="J40" s="73">
        <f>'5.1. igazg 011130'!H40+'5.2 temető 013320'!H40+'5.3. vagyon 013350'!H40+'5.4 018010'!H40+'5.5 finansz műveletek 018030'!H40+'5.7 közutak működtetés 045160'!H40+'5.8 parkoló 045170'!H40+'5.9 kábeltv 046020'!H40+'5.10 piac 047120'!H40+'5.11 tdm tám047320'!H40+'5.12 szemét 051030'!H40+'5.13 szennyvíz 052080'!H40+'5.14 víz 063080'!H40+'5.15 közvil 064010'!H40+'5.16 zöldterület 066010'!H40+'5.17 város 066020'!H40+'5.18 háziorvos 072111'!H40+'5.19 ügyelet 072112'!H40+'5.20 fülészet 072210'!H40+'5.21 védőnők 074031'!H40+'5.22 gyermekorvos 072111'!H40+'5.24 sportcsépület 081030'!H40+'5.25 sport tám 081041'!H40+'5.26 diáksport 081043'!H40+'5.27 közműv 082091'!H40+'5.28 közműv 082092'!H40+'5.29  óvoda 091140'!H40+'5.32 intézm.kiv. gyétk 104037'!H40+'5.33 szoc étk 107051'!H40+'5.34 segélyek 107060'!H40+'5.35 adóbev 900020'!H40+'5.36 pályázatok összesen'!H40+'5.6 Út, autópálya építés'!H40+'5.23. COVID '!H40</f>
        <v>0</v>
      </c>
      <c r="K40" s="306">
        <f t="shared" si="2"/>
        <v>0</v>
      </c>
      <c r="L40" s="71">
        <f>'5.36 pályázatok összesen'!G40</f>
        <v>0</v>
      </c>
      <c r="M40" s="307">
        <f t="shared" si="6"/>
        <v>0</v>
      </c>
      <c r="N40" s="123">
        <f>'5.1. igazg 011130'!J40+'5.2 temető 013320'!J40+'5.3. vagyon 013350'!J40+'5.4 018010'!J40+'5.5 finansz műveletek 018030'!J40+'5.6 Út, autópálya építés'!J40+'5.7 közutak működtetés 045160'!J40+'5.8 parkoló 045170'!J40+'5.9 kábeltv 046020'!J40+'5.10 piac 047120'!J40+'5.11 tdm tám047320'!J40+'5.12 szemét 051030'!J40+'5.13 szennyvíz 052080'!J40+'5.14 víz 063080'!J40+'5.15 közvil 064010'!J40+'5.16 zöldterület 066010'!J40+'5.17 város 066020'!J40+'5.18 háziorvos 072111'!J40+'5.19 ügyelet 072112'!J40+'5.20 fülészet 072210'!J40+'5.21 védőnők 074031'!J40+'5.22 gyermekorvos 072111'!J40+'5.23. COVID '!J40+'5.24 sportcsépület 081030'!G40+'5.25 sport tám 081041'!J40+'5.26 diáksport 081043'!J40+'5.27 közműv 082091'!J40+'5.28 közműv 082092'!J40+'5.29  óvoda 091140'!J40+'5.30 gyermekétk.  096015'!J40+'5.31 bölcsőde'!J40+'5.32 intézm.kiv. gyétk 104037'!J40+'5.33 szoc étk 107051'!J40+'5.34 segélyek 107060'!J40+'5.35 adóbev 900020'!J40+'5.36 pályázatok összesen'!J40</f>
        <v>0</v>
      </c>
      <c r="O40" s="73">
        <f>'5.1. igazg 011130'!K40+'5.2 temető 013320'!K40+'5.3. vagyon 013350'!K40+'5.4 018010'!K40+'5.5 finansz műveletek 018030'!K40+'5.6 Út, autópálya építés'!K40+'5.7 közutak működtetés 045160'!K40+'5.8 parkoló 045170'!K40+'5.9 kábeltv 046020'!K40+'5.10 piac 047120'!K40+'5.11 tdm tám047320'!K40+'5.12 szemét 051030'!K40+'5.13 szennyvíz 052080'!K40+'5.14 víz 063080'!K40+'5.15 közvil 064010'!K40+'5.16 zöldterület 066010'!K40+'5.17 város 066020'!K40+'5.18 háziorvos 072111'!K40+'5.19 ügyelet 072112'!K40+'5.20 fülészet 072210'!K40+'5.21 védőnők 074031'!K40+'5.22 gyermekorvos 072111'!K40+'5.23. COVID '!K40+'5.24 sportcsépület 081030'!H40+'5.25 sport tám 081041'!K40+'5.26 diáksport 081043'!K40+'5.27 közműv 082091'!K40+'5.28 közműv 082092'!K40+'5.29  óvoda 091140'!K40+'5.30 gyermekétk.  096015'!K40+'5.31 bölcsőde'!K40+'5.32 intézm.kiv. gyétk 104037'!K40+'5.33 szoc étk 107051'!K40+'5.34 segélyek 107060'!K40+'5.35 adóbev 900020'!K40+'5.36 pályázatok összesen'!K40</f>
        <v>0</v>
      </c>
      <c r="P40" s="307">
        <f t="shared" si="7"/>
        <v>0</v>
      </c>
      <c r="Q40" s="71">
        <f>'5.36 pályázatok összesen'!L40</f>
        <v>0</v>
      </c>
      <c r="R40" s="74">
        <f t="shared" si="4"/>
        <v>0</v>
      </c>
      <c r="S40" s="63"/>
      <c r="T40" s="63"/>
    </row>
    <row r="41" spans="1:20" x14ac:dyDescent="0.25">
      <c r="A41" s="12"/>
      <c r="B41" s="6" t="s">
        <v>78</v>
      </c>
      <c r="C41" s="882">
        <f>'5.1. igazg 011130'!C41+'5.2 temető 013320'!C41+'5.3. vagyon 013350'!C41+'5.4 018010'!C41+'5.5 finansz műveletek 018030'!C41+'5.7 közutak működtetés 045160'!C41+'5.8 parkoló 045170'!C41+'5.9 kábeltv 046020'!C41+'5.10 piac 047120'!C41+'5.11 tdm tám047320'!C41+'5.12 szemét 051030'!C41+'5.13 szennyvíz 052080'!C41+'5.14 víz 063080'!C41+'5.15 közvil 064010'!C41+'5.16 zöldterület 066010'!C41+'5.17 város 066020'!C41+'5.18 háziorvos 072111'!C41+'5.19 ügyelet 072112'!C41+'5.20 fülészet 072210'!C41+'5.21 védőnők 074031'!C41+'5.24 sportcsépület 081030'!C41+'5.25 sport tám 081041'!C41+'5.26 diáksport 081043'!C41+'5.27 közműv 082091'!C41+'5.28 közműv 082092'!C41+'5.29  óvoda 091140'!C41+'5.32 intézm.kiv. gyétk 104037'!C41+'5.33 szoc étk 107051'!C41+'5.34 segélyek 107060'!C41+'5.35 adóbev 900020'!C41+'5.36 pályázatok összesen'!C41+'5.6 Út, autópálya építés'!C41+'5.22 gyermekorvos 072111'!C41+'5.23. COVID '!C41</f>
        <v>0</v>
      </c>
      <c r="D41" s="123">
        <f>'5.1. igazg 011130'!D41+'5.2 temető 013320'!D41+'5.3. vagyon 013350'!D41+'5.4 018010'!D41+'5.5 finansz műveletek 018030'!D41+'5.7 közutak működtetés 045160'!D41+'5.8 parkoló 045170'!D41+'5.9 kábeltv 046020'!D41+'5.10 piac 047120'!D41+'5.11 tdm tám047320'!D41+'5.12 szemét 051030'!D41+'5.13 szennyvíz 052080'!D41+'5.14 víz 063080'!D41+'5.15 közvil 064010'!D41+'5.16 zöldterület 066010'!D41+'5.17 város 066020'!D41+'5.18 háziorvos 072111'!D41+'5.19 ügyelet 072112'!D41+'5.20 fülészet 072210'!D41+'5.21 védőnők 074031'!D41+'5.24 sportcsépület 081030'!D41+'5.25 sport tám 081041'!D41+'5.26 diáksport 081043'!D41+'5.27 közműv 082091'!D41+'5.28 közműv 082092'!D41+'5.29  óvoda 091140'!D41+'5.32 intézm.kiv. gyétk 104037'!D41+'5.33 szoc étk 107051'!D41+'5.34 segélyek 107060'!D41+'5.35 adóbev 900020'!D41+'5.36 pályázatok összesen'!D41+'5.6 Út, autópálya építés'!D41+'5.22 gyermekorvos 072111'!D41+'5.23. COVID '!D41</f>
        <v>0</v>
      </c>
      <c r="E41" s="73">
        <f>'5.1. igazg 011130'!E41+'5.2 temető 013320'!E41+'5.3. vagyon 013350'!E41+'5.4 018010'!E41+'5.5 finansz műveletek 018030'!E41+'5.7 közutak működtetés 045160'!E41+'5.8 parkoló 045170'!E41+'5.9 kábeltv 046020'!E41+'5.10 piac 047120'!E41+'5.11 tdm tám047320'!E41+'5.12 szemét 051030'!E41+'5.13 szennyvíz 052080'!E41+'5.14 víz 063080'!E41+'5.15 közvil 064010'!E41+'5.16 zöldterület 066010'!E41+'5.17 város 066020'!E41+'5.18 háziorvos 072111'!E41+'5.19 ügyelet 072112'!E41+'5.20 fülészet 072210'!E41+'5.21 védőnők 074031'!E41+'5.24 sportcsépület 081030'!E41+'5.25 sport tám 081041'!E41+'5.26 diáksport 081043'!E41+'5.27 közműv 082091'!E41+'5.28 közműv 082092'!E41+'5.29  óvoda 091140'!E41+'5.32 intézm.kiv. gyétk 104037'!E41+'5.33 szoc étk 107051'!E41+'5.34 segélyek 107060'!E41+'5.35 adóbev 900020'!E41+'5.36 pályázatok összesen'!E41+'5.6 Út, autópálya építés'!E41+'5.22 gyermekorvos 072111'!E41+'5.23. COVID '!E41</f>
        <v>0</v>
      </c>
      <c r="F41" s="307">
        <f t="shared" si="0"/>
        <v>0</v>
      </c>
      <c r="G41" s="73">
        <f>'5.36 pályázatok összesen'!F41</f>
        <v>0</v>
      </c>
      <c r="H41" s="74">
        <f t="shared" si="1"/>
        <v>0</v>
      </c>
      <c r="I41" s="285">
        <f>'5.1. igazg 011130'!G41+'5.2 temető 013320'!G41+'5.3. vagyon 013350'!G41+'5.4 018010'!G41+'5.5 finansz műveletek 018030'!G41+'5.7 közutak működtetés 045160'!G41+'5.8 parkoló 045170'!G41+'5.9 kábeltv 046020'!G41+'5.10 piac 047120'!G41+'5.11 tdm tám047320'!G41+'5.12 szemét 051030'!G41+'5.13 szennyvíz 052080'!G41+'5.14 víz 063080'!G41+'5.15 közvil 064010'!G41+'5.16 zöldterület 066010'!G41+'5.17 város 066020'!G41+'5.18 háziorvos 072111'!G41+'5.19 ügyelet 072112'!G41+'5.20 fülészet 072210'!G41+'5.21 védőnők 074031'!G41+'5.22 gyermekorvos 072111'!G41+'5.24 sportcsépület 081030'!G41+'5.25 sport tám 081041'!G41+'5.26 diáksport 081043'!G41+'5.27 közműv 082091'!G41+'5.28 közműv 082092'!G41+'5.29  óvoda 091140'!G41+'5.32 intézm.kiv. gyétk 104037'!G41+'5.33 szoc étk 107051'!G41+'5.34 segélyek 107060'!G41+'5.35 adóbev 900020'!G41+'5.36 pályázatok összesen'!G41+'5.6 Út, autópálya építés'!G41+'5.23. COVID '!G41</f>
        <v>0</v>
      </c>
      <c r="J41" s="73">
        <f>'5.1. igazg 011130'!H41+'5.2 temető 013320'!H41+'5.3. vagyon 013350'!H41+'5.4 018010'!H41+'5.5 finansz műveletek 018030'!H41+'5.7 közutak működtetés 045160'!H41+'5.8 parkoló 045170'!H41+'5.9 kábeltv 046020'!H41+'5.10 piac 047120'!H41+'5.11 tdm tám047320'!H41+'5.12 szemét 051030'!H41+'5.13 szennyvíz 052080'!H41+'5.14 víz 063080'!H41+'5.15 közvil 064010'!H41+'5.16 zöldterület 066010'!H41+'5.17 város 066020'!H41+'5.18 háziorvos 072111'!H41+'5.19 ügyelet 072112'!H41+'5.20 fülészet 072210'!H41+'5.21 védőnők 074031'!H41+'5.22 gyermekorvos 072111'!H41+'5.24 sportcsépület 081030'!H41+'5.25 sport tám 081041'!H41+'5.26 diáksport 081043'!H41+'5.27 közműv 082091'!H41+'5.28 közműv 082092'!H41+'5.29  óvoda 091140'!H41+'5.32 intézm.kiv. gyétk 104037'!H41+'5.33 szoc étk 107051'!H41+'5.34 segélyek 107060'!H41+'5.35 adóbev 900020'!H41+'5.36 pályázatok összesen'!H41+'5.6 Út, autópálya építés'!H41+'5.23. COVID '!H41</f>
        <v>0</v>
      </c>
      <c r="K41" s="306">
        <f t="shared" si="2"/>
        <v>0</v>
      </c>
      <c r="L41" s="71">
        <f>'5.36 pályázatok összesen'!G41</f>
        <v>0</v>
      </c>
      <c r="M41" s="307">
        <f t="shared" si="6"/>
        <v>0</v>
      </c>
      <c r="N41" s="123">
        <f>'5.1. igazg 011130'!J41+'5.2 temető 013320'!J41+'5.3. vagyon 013350'!J41+'5.4 018010'!J41+'5.5 finansz műveletek 018030'!J41+'5.6 Út, autópálya építés'!J41+'5.7 közutak működtetés 045160'!J41+'5.8 parkoló 045170'!J41+'5.9 kábeltv 046020'!J41+'5.10 piac 047120'!J41+'5.11 tdm tám047320'!J41+'5.12 szemét 051030'!J41+'5.13 szennyvíz 052080'!J41+'5.14 víz 063080'!J41+'5.15 közvil 064010'!J41+'5.16 zöldterület 066010'!J41+'5.17 város 066020'!J41+'5.18 háziorvos 072111'!J41+'5.19 ügyelet 072112'!J41+'5.20 fülészet 072210'!J41+'5.21 védőnők 074031'!J41+'5.22 gyermekorvos 072111'!J41+'5.23. COVID '!J41+'5.24 sportcsépület 081030'!G41+'5.25 sport tám 081041'!J41+'5.26 diáksport 081043'!J41+'5.27 közműv 082091'!J41+'5.28 közműv 082092'!J41+'5.29  óvoda 091140'!J41+'5.30 gyermekétk.  096015'!J41+'5.31 bölcsőde'!J41+'5.32 intézm.kiv. gyétk 104037'!J41+'5.33 szoc étk 107051'!J41+'5.34 segélyek 107060'!J41+'5.35 adóbev 900020'!J41+'5.36 pályázatok összesen'!J41</f>
        <v>3000000</v>
      </c>
      <c r="O41" s="73">
        <f>'5.1. igazg 011130'!K41+'5.2 temető 013320'!K41+'5.3. vagyon 013350'!K41+'5.4 018010'!K41+'5.5 finansz műveletek 018030'!K41+'5.6 Út, autópálya építés'!K41+'5.7 közutak működtetés 045160'!K41+'5.8 parkoló 045170'!K41+'5.9 kábeltv 046020'!K41+'5.10 piac 047120'!K41+'5.11 tdm tám047320'!K41+'5.12 szemét 051030'!K41+'5.13 szennyvíz 052080'!K41+'5.14 víz 063080'!K41+'5.15 közvil 064010'!K41+'5.16 zöldterület 066010'!K41+'5.17 város 066020'!K41+'5.18 háziorvos 072111'!K41+'5.19 ügyelet 072112'!K41+'5.20 fülészet 072210'!K41+'5.21 védőnők 074031'!K41+'5.22 gyermekorvos 072111'!K41+'5.23. COVID '!K41+'5.24 sportcsépület 081030'!H41+'5.25 sport tám 081041'!K41+'5.26 diáksport 081043'!K41+'5.27 közműv 082091'!K41+'5.28 közműv 082092'!K41+'5.29  óvoda 091140'!K41+'5.30 gyermekétk.  096015'!K41+'5.31 bölcsőde'!K41+'5.32 intézm.kiv. gyétk 104037'!K41+'5.33 szoc étk 107051'!K41+'5.34 segélyek 107060'!K41+'5.35 adóbev 900020'!K41+'5.36 pályázatok összesen'!K41</f>
        <v>0</v>
      </c>
      <c r="P41" s="307">
        <f t="shared" si="7"/>
        <v>3000000</v>
      </c>
      <c r="Q41" s="71">
        <f>'5.36 pályázatok összesen'!L41</f>
        <v>0</v>
      </c>
      <c r="R41" s="74">
        <f t="shared" si="4"/>
        <v>3000000</v>
      </c>
      <c r="S41" s="63"/>
      <c r="T41" s="63"/>
    </row>
    <row r="42" spans="1:20" x14ac:dyDescent="0.25">
      <c r="A42" s="12"/>
      <c r="B42" s="6" t="s">
        <v>79</v>
      </c>
      <c r="C42" s="882">
        <f>'5.1. igazg 011130'!C42+'5.2 temető 013320'!C42+'5.3. vagyon 013350'!C42+'5.4 018010'!C42+'5.5 finansz műveletek 018030'!C42+'5.7 közutak működtetés 045160'!C42+'5.8 parkoló 045170'!C42+'5.9 kábeltv 046020'!C42+'5.10 piac 047120'!C42+'5.11 tdm tám047320'!C42+'5.12 szemét 051030'!C42+'5.13 szennyvíz 052080'!C42+'5.14 víz 063080'!C42+'5.15 közvil 064010'!C42+'5.16 zöldterület 066010'!C42+'5.17 város 066020'!C42+'5.18 háziorvos 072111'!C42+'5.19 ügyelet 072112'!C42+'5.20 fülészet 072210'!C42+'5.21 védőnők 074031'!C42+'5.24 sportcsépület 081030'!C42+'5.25 sport tám 081041'!C42+'5.26 diáksport 081043'!C42+'5.27 közműv 082091'!C42+'5.28 közműv 082092'!C42+'5.29  óvoda 091140'!C42+'5.32 intézm.kiv. gyétk 104037'!C42+'5.33 szoc étk 107051'!C42+'5.34 segélyek 107060'!C42+'5.35 adóbev 900020'!C42+'5.36 pályázatok összesen'!C42+'5.6 Út, autópálya építés'!C42+'5.22 gyermekorvos 072111'!C42+'5.23. COVID '!C42</f>
        <v>14206594</v>
      </c>
      <c r="D42" s="123">
        <f>'5.1. igazg 011130'!D42+'5.2 temető 013320'!D42+'5.3. vagyon 013350'!D42+'5.4 018010'!D42+'5.5 finansz műveletek 018030'!D42+'5.7 közutak működtetés 045160'!D42+'5.8 parkoló 045170'!D42+'5.9 kábeltv 046020'!D42+'5.10 piac 047120'!D42+'5.11 tdm tám047320'!D42+'5.12 szemét 051030'!D42+'5.13 szennyvíz 052080'!D42+'5.14 víz 063080'!D42+'5.15 közvil 064010'!D42+'5.16 zöldterület 066010'!D42+'5.17 város 066020'!D42+'5.18 háziorvos 072111'!D42+'5.19 ügyelet 072112'!D42+'5.20 fülészet 072210'!D42+'5.21 védőnők 074031'!D42+'5.24 sportcsépület 081030'!D42+'5.25 sport tám 081041'!D42+'5.26 diáksport 081043'!D42+'5.27 közműv 082091'!D42+'5.28 közműv 082092'!D42+'5.29  óvoda 091140'!D42+'5.32 intézm.kiv. gyétk 104037'!D42+'5.33 szoc étk 107051'!D42+'5.34 segélyek 107060'!D42+'5.35 adóbev 900020'!D42+'5.36 pályázatok összesen'!D42+'5.6 Út, autópálya építés'!D42+'5.22 gyermekorvos 072111'!D42+'5.23. COVID '!D42</f>
        <v>14000000</v>
      </c>
      <c r="E42" s="73">
        <f>'5.1. igazg 011130'!E42+'5.2 temető 013320'!E42+'5.3. vagyon 013350'!E42+'5.4 018010'!E42+'5.5 finansz műveletek 018030'!E42+'5.7 közutak működtetés 045160'!E42+'5.8 parkoló 045170'!E42+'5.9 kábeltv 046020'!E42+'5.10 piac 047120'!E42+'5.11 tdm tám047320'!E42+'5.12 szemét 051030'!E42+'5.13 szennyvíz 052080'!E42+'5.14 víz 063080'!E42+'5.15 közvil 064010'!E42+'5.16 zöldterület 066010'!E42+'5.17 város 066020'!E42+'5.18 háziorvos 072111'!E42+'5.19 ügyelet 072112'!E42+'5.20 fülészet 072210'!E42+'5.21 védőnők 074031'!E42+'5.24 sportcsépület 081030'!E42+'5.25 sport tám 081041'!E42+'5.26 diáksport 081043'!E42+'5.27 közműv 082091'!E42+'5.28 közműv 082092'!E42+'5.29  óvoda 091140'!E42+'5.32 intézm.kiv. gyétk 104037'!E42+'5.33 szoc étk 107051'!E42+'5.34 segélyek 107060'!E42+'5.35 adóbev 900020'!E42+'5.36 pályázatok összesen'!E42+'5.6 Út, autópálya építés'!E42+'5.22 gyermekorvos 072111'!E42+'5.23. COVID '!E42</f>
        <v>0</v>
      </c>
      <c r="F42" s="307">
        <f t="shared" si="0"/>
        <v>14000000</v>
      </c>
      <c r="G42" s="73">
        <f>'5.36 pályázatok összesen'!F42</f>
        <v>0</v>
      </c>
      <c r="H42" s="74">
        <f t="shared" si="1"/>
        <v>14000000</v>
      </c>
      <c r="I42" s="285">
        <f>'5.1. igazg 011130'!G42+'5.2 temető 013320'!G42+'5.3. vagyon 013350'!G42+'5.4 018010'!G42+'5.5 finansz műveletek 018030'!G42+'5.7 közutak működtetés 045160'!G42+'5.8 parkoló 045170'!G42+'5.9 kábeltv 046020'!G42+'5.10 piac 047120'!G42+'5.11 tdm tám047320'!G42+'5.12 szemét 051030'!G42+'5.13 szennyvíz 052080'!G42+'5.14 víz 063080'!G42+'5.15 közvil 064010'!G42+'5.16 zöldterület 066010'!G42+'5.17 város 066020'!G42+'5.18 háziorvos 072111'!G42+'5.19 ügyelet 072112'!G42+'5.20 fülészet 072210'!G42+'5.21 védőnők 074031'!G42+'5.22 gyermekorvos 072111'!G42+'5.24 sportcsépület 081030'!G42+'5.25 sport tám 081041'!G42+'5.26 diáksport 081043'!G42+'5.27 közműv 082091'!G42+'5.28 közműv 082092'!G42+'5.29  óvoda 091140'!G42+'5.32 intézm.kiv. gyétk 104037'!G42+'5.33 szoc étk 107051'!G42+'5.34 segélyek 107060'!G42+'5.35 adóbev 900020'!G42+'5.36 pályázatok összesen'!G42+'5.6 Út, autópálya építés'!G42+'5.23. COVID '!G42</f>
        <v>14000000</v>
      </c>
      <c r="J42" s="73">
        <f>'5.1. igazg 011130'!H42+'5.2 temető 013320'!H42+'5.3. vagyon 013350'!H42+'5.4 018010'!H42+'5.5 finansz műveletek 018030'!H42+'5.7 közutak működtetés 045160'!H42+'5.8 parkoló 045170'!H42+'5.9 kábeltv 046020'!H42+'5.10 piac 047120'!H42+'5.11 tdm tám047320'!H42+'5.12 szemét 051030'!H42+'5.13 szennyvíz 052080'!H42+'5.14 víz 063080'!H42+'5.15 közvil 064010'!H42+'5.16 zöldterület 066010'!H42+'5.17 város 066020'!H42+'5.18 háziorvos 072111'!H42+'5.19 ügyelet 072112'!H42+'5.20 fülészet 072210'!H42+'5.21 védőnők 074031'!H42+'5.22 gyermekorvos 072111'!H42+'5.24 sportcsépület 081030'!H42+'5.25 sport tám 081041'!H42+'5.26 diáksport 081043'!H42+'5.27 közműv 082091'!H42+'5.28 közműv 082092'!H42+'5.29  óvoda 091140'!H42+'5.32 intézm.kiv. gyétk 104037'!H42+'5.33 szoc étk 107051'!H42+'5.34 segélyek 107060'!H42+'5.35 adóbev 900020'!H42+'5.36 pályázatok összesen'!H42+'5.6 Út, autópálya építés'!H42+'5.23. COVID '!H42</f>
        <v>0</v>
      </c>
      <c r="K42" s="306">
        <f t="shared" si="2"/>
        <v>14000000</v>
      </c>
      <c r="L42" s="71">
        <f>'5.36 pályázatok összesen'!G42</f>
        <v>0</v>
      </c>
      <c r="M42" s="307">
        <f t="shared" si="6"/>
        <v>14000000</v>
      </c>
      <c r="N42" s="123">
        <f>'5.1. igazg 011130'!J42+'5.2 temető 013320'!J42+'5.3. vagyon 013350'!J42+'5.4 018010'!J42+'5.5 finansz műveletek 018030'!J42+'5.6 Út, autópálya építés'!J42+'5.7 közutak működtetés 045160'!J42+'5.8 parkoló 045170'!J42+'5.9 kábeltv 046020'!J42+'5.10 piac 047120'!J42+'5.11 tdm tám047320'!J42+'5.12 szemét 051030'!J42+'5.13 szennyvíz 052080'!J42+'5.14 víz 063080'!J42+'5.15 közvil 064010'!J42+'5.16 zöldterület 066010'!J42+'5.17 város 066020'!J42+'5.18 háziorvos 072111'!J42+'5.19 ügyelet 072112'!J42+'5.20 fülészet 072210'!J42+'5.21 védőnők 074031'!J42+'5.22 gyermekorvos 072111'!J42+'5.23. COVID '!J42+'5.24 sportcsépület 081030'!G42+'5.25 sport tám 081041'!J42+'5.26 diáksport 081043'!J42+'5.27 közműv 082091'!J42+'5.28 közműv 082092'!J42+'5.29  óvoda 091140'!J42+'5.30 gyermekétk.  096015'!J42+'5.31 bölcsőde'!J42+'5.32 intézm.kiv. gyétk 104037'!J42+'5.33 szoc étk 107051'!J42+'5.34 segélyek 107060'!J42+'5.35 adóbev 900020'!J42+'5.36 pályázatok összesen'!J42</f>
        <v>14000000</v>
      </c>
      <c r="O42" s="73">
        <f>'5.1. igazg 011130'!K42+'5.2 temető 013320'!K42+'5.3. vagyon 013350'!K42+'5.4 018010'!K42+'5.5 finansz műveletek 018030'!K42+'5.6 Út, autópálya építés'!K42+'5.7 közutak működtetés 045160'!K42+'5.8 parkoló 045170'!K42+'5.9 kábeltv 046020'!K42+'5.10 piac 047120'!K42+'5.11 tdm tám047320'!K42+'5.12 szemét 051030'!K42+'5.13 szennyvíz 052080'!K42+'5.14 víz 063080'!K42+'5.15 közvil 064010'!K42+'5.16 zöldterület 066010'!K42+'5.17 város 066020'!K42+'5.18 háziorvos 072111'!K42+'5.19 ügyelet 072112'!K42+'5.20 fülészet 072210'!K42+'5.21 védőnők 074031'!K42+'5.22 gyermekorvos 072111'!K42+'5.23. COVID '!K42+'5.24 sportcsépület 081030'!H42+'5.25 sport tám 081041'!K42+'5.26 diáksport 081043'!K42+'5.27 közműv 082091'!K42+'5.28 közműv 082092'!K42+'5.29  óvoda 091140'!K42+'5.30 gyermekétk.  096015'!K42+'5.31 bölcsőde'!K42+'5.32 intézm.kiv. gyétk 104037'!K42+'5.33 szoc étk 107051'!K42+'5.34 segélyek 107060'!K42+'5.35 adóbev 900020'!K42+'5.36 pályázatok összesen'!K42</f>
        <v>0</v>
      </c>
      <c r="P42" s="307">
        <f t="shared" si="7"/>
        <v>14000000</v>
      </c>
      <c r="Q42" s="71">
        <f>'5.36 pályázatok összesen'!L42</f>
        <v>0</v>
      </c>
      <c r="R42" s="74">
        <f t="shared" si="4"/>
        <v>14000000</v>
      </c>
      <c r="S42" s="63"/>
      <c r="T42" s="63"/>
    </row>
    <row r="43" spans="1:20" x14ac:dyDescent="0.25">
      <c r="A43" s="12"/>
      <c r="B43" s="6" t="s">
        <v>80</v>
      </c>
      <c r="C43" s="882">
        <f>'5.1. igazg 011130'!C43+'5.2 temető 013320'!C43+'5.3. vagyon 013350'!C43+'5.4 018010'!C43+'5.5 finansz műveletek 018030'!C43+'5.7 közutak működtetés 045160'!C43+'5.8 parkoló 045170'!C43+'5.9 kábeltv 046020'!C43+'5.10 piac 047120'!C43+'5.11 tdm tám047320'!C43+'5.12 szemét 051030'!C43+'5.13 szennyvíz 052080'!C43+'5.14 víz 063080'!C43+'5.15 közvil 064010'!C43+'5.16 zöldterület 066010'!C43+'5.17 város 066020'!C43+'5.18 háziorvos 072111'!C43+'5.19 ügyelet 072112'!C43+'5.20 fülészet 072210'!C43+'5.21 védőnők 074031'!C43+'5.24 sportcsépület 081030'!C43+'5.25 sport tám 081041'!C43+'5.26 diáksport 081043'!C43+'5.27 közműv 082091'!C43+'5.28 közműv 082092'!C43+'5.29  óvoda 091140'!C43+'5.32 intézm.kiv. gyétk 104037'!C43+'5.33 szoc étk 107051'!C43+'5.34 segélyek 107060'!C43+'5.35 adóbev 900020'!C43+'5.36 pályázatok összesen'!C43+'5.6 Út, autópálya építés'!C43+'5.22 gyermekorvos 072111'!C43+'5.23. COVID '!C43</f>
        <v>430000</v>
      </c>
      <c r="D43" s="123">
        <f>'5.1. igazg 011130'!D43+'5.2 temető 013320'!D43+'5.3. vagyon 013350'!D43+'5.4 018010'!D43+'5.5 finansz műveletek 018030'!D43+'5.7 közutak működtetés 045160'!D43+'5.8 parkoló 045170'!D43+'5.9 kábeltv 046020'!D43+'5.10 piac 047120'!D43+'5.11 tdm tám047320'!D43+'5.12 szemét 051030'!D43+'5.13 szennyvíz 052080'!D43+'5.14 víz 063080'!D43+'5.15 közvil 064010'!D43+'5.16 zöldterület 066010'!D43+'5.17 város 066020'!D43+'5.18 háziorvos 072111'!D43+'5.19 ügyelet 072112'!D43+'5.20 fülészet 072210'!D43+'5.21 védőnők 074031'!D43+'5.24 sportcsépület 081030'!D43+'5.25 sport tám 081041'!D43+'5.26 diáksport 081043'!D43+'5.27 közműv 082091'!D43+'5.28 közműv 082092'!D43+'5.29  óvoda 091140'!D43+'5.32 intézm.kiv. gyétk 104037'!D43+'5.33 szoc étk 107051'!D43+'5.34 segélyek 107060'!D43+'5.35 adóbev 900020'!D43+'5.36 pályázatok összesen'!D43+'5.6 Út, autópálya építés'!D43+'5.22 gyermekorvos 072111'!D43+'5.23. COVID '!D43</f>
        <v>0</v>
      </c>
      <c r="E43" s="73">
        <f>'5.1. igazg 011130'!E43+'5.2 temető 013320'!E43+'5.3. vagyon 013350'!E43+'5.4 018010'!E43+'5.5 finansz műveletek 018030'!E43+'5.7 közutak működtetés 045160'!E43+'5.8 parkoló 045170'!E43+'5.9 kábeltv 046020'!E43+'5.10 piac 047120'!E43+'5.11 tdm tám047320'!E43+'5.12 szemét 051030'!E43+'5.13 szennyvíz 052080'!E43+'5.14 víz 063080'!E43+'5.15 közvil 064010'!E43+'5.16 zöldterület 066010'!E43+'5.17 város 066020'!E43+'5.18 háziorvos 072111'!E43+'5.19 ügyelet 072112'!E43+'5.20 fülészet 072210'!E43+'5.21 védőnők 074031'!E43+'5.24 sportcsépület 081030'!E43+'5.25 sport tám 081041'!E43+'5.26 diáksport 081043'!E43+'5.27 közműv 082091'!E43+'5.28 közműv 082092'!E43+'5.29  óvoda 091140'!E43+'5.32 intézm.kiv. gyétk 104037'!E43+'5.33 szoc étk 107051'!E43+'5.34 segélyek 107060'!E43+'5.35 adóbev 900020'!E43+'5.36 pályázatok összesen'!E43+'5.6 Út, autópálya építés'!E43+'5.22 gyermekorvos 072111'!E43+'5.23. COVID '!E43</f>
        <v>0</v>
      </c>
      <c r="F43" s="307">
        <f t="shared" si="0"/>
        <v>0</v>
      </c>
      <c r="G43" s="73">
        <f>'5.36 pályázatok összesen'!F43</f>
        <v>0</v>
      </c>
      <c r="H43" s="74">
        <f t="shared" si="1"/>
        <v>0</v>
      </c>
      <c r="I43" s="285">
        <f>'5.1. igazg 011130'!G43+'5.2 temető 013320'!G43+'5.3. vagyon 013350'!G43+'5.4 018010'!G43+'5.5 finansz műveletek 018030'!G43+'5.7 közutak működtetés 045160'!G43+'5.8 parkoló 045170'!G43+'5.9 kábeltv 046020'!G43+'5.10 piac 047120'!G43+'5.11 tdm tám047320'!G43+'5.12 szemét 051030'!G43+'5.13 szennyvíz 052080'!G43+'5.14 víz 063080'!G43+'5.15 közvil 064010'!G43+'5.16 zöldterület 066010'!G43+'5.17 város 066020'!G43+'5.18 háziorvos 072111'!G43+'5.19 ügyelet 072112'!G43+'5.20 fülészet 072210'!G43+'5.21 védőnők 074031'!G43+'5.22 gyermekorvos 072111'!G43+'5.24 sportcsépület 081030'!G43+'5.25 sport tám 081041'!G43+'5.26 diáksport 081043'!G43+'5.27 közműv 082091'!G43+'5.28 közműv 082092'!G43+'5.29  óvoda 091140'!G43+'5.32 intézm.kiv. gyétk 104037'!G43+'5.33 szoc étk 107051'!G43+'5.34 segélyek 107060'!G43+'5.35 adóbev 900020'!G43+'5.36 pályázatok összesen'!G43+'5.6 Út, autópálya építés'!G43+'5.23. COVID '!G43</f>
        <v>0</v>
      </c>
      <c r="J43" s="73">
        <f>'5.1. igazg 011130'!H43+'5.2 temető 013320'!H43+'5.3. vagyon 013350'!H43+'5.4 018010'!H43+'5.5 finansz műveletek 018030'!H43+'5.7 közutak működtetés 045160'!H43+'5.8 parkoló 045170'!H43+'5.9 kábeltv 046020'!H43+'5.10 piac 047120'!H43+'5.11 tdm tám047320'!H43+'5.12 szemét 051030'!H43+'5.13 szennyvíz 052080'!H43+'5.14 víz 063080'!H43+'5.15 közvil 064010'!H43+'5.16 zöldterület 066010'!H43+'5.17 város 066020'!H43+'5.18 háziorvos 072111'!H43+'5.19 ügyelet 072112'!H43+'5.20 fülészet 072210'!H43+'5.21 védőnők 074031'!H43+'5.22 gyermekorvos 072111'!H43+'5.24 sportcsépület 081030'!H43+'5.25 sport tám 081041'!H43+'5.26 diáksport 081043'!H43+'5.27 közműv 082091'!H43+'5.28 közműv 082092'!H43+'5.29  óvoda 091140'!H43+'5.32 intézm.kiv. gyétk 104037'!H43+'5.33 szoc étk 107051'!H43+'5.34 segélyek 107060'!H43+'5.35 adóbev 900020'!H43+'5.36 pályázatok összesen'!H43+'5.6 Út, autópálya építés'!H43+'5.23. COVID '!H43</f>
        <v>0</v>
      </c>
      <c r="K43" s="306">
        <f t="shared" si="2"/>
        <v>0</v>
      </c>
      <c r="L43" s="71">
        <f>'5.36 pályázatok összesen'!G43</f>
        <v>0</v>
      </c>
      <c r="M43" s="307">
        <f t="shared" si="6"/>
        <v>0</v>
      </c>
      <c r="N43" s="123">
        <f>'5.1. igazg 011130'!J43+'5.2 temető 013320'!J43+'5.3. vagyon 013350'!J43+'5.4 018010'!J43+'5.5 finansz műveletek 018030'!J43+'5.6 Út, autópálya építés'!J43+'5.7 közutak működtetés 045160'!J43+'5.8 parkoló 045170'!J43+'5.9 kábeltv 046020'!J43+'5.10 piac 047120'!J43+'5.11 tdm tám047320'!J43+'5.12 szemét 051030'!J43+'5.13 szennyvíz 052080'!J43+'5.14 víz 063080'!J43+'5.15 közvil 064010'!J43+'5.16 zöldterület 066010'!J43+'5.17 város 066020'!J43+'5.18 háziorvos 072111'!J43+'5.19 ügyelet 072112'!J43+'5.20 fülészet 072210'!J43+'5.21 védőnők 074031'!J43+'5.22 gyermekorvos 072111'!J43+'5.23. COVID '!J43+'5.24 sportcsépület 081030'!G43+'5.25 sport tám 081041'!J43+'5.26 diáksport 081043'!J43+'5.27 közműv 082091'!J43+'5.28 közműv 082092'!J43+'5.29  óvoda 091140'!J43+'5.30 gyermekétk.  096015'!J43+'5.31 bölcsőde'!J43+'5.32 intézm.kiv. gyétk 104037'!J43+'5.33 szoc étk 107051'!J43+'5.34 segélyek 107060'!J43+'5.35 adóbev 900020'!J43+'5.36 pályázatok összesen'!J43</f>
        <v>400000</v>
      </c>
      <c r="O43" s="73">
        <f>'5.1. igazg 011130'!K43+'5.2 temető 013320'!K43+'5.3. vagyon 013350'!K43+'5.4 018010'!K43+'5.5 finansz műveletek 018030'!K43+'5.6 Út, autópálya építés'!K43+'5.7 közutak működtetés 045160'!K43+'5.8 parkoló 045170'!K43+'5.9 kábeltv 046020'!K43+'5.10 piac 047120'!K43+'5.11 tdm tám047320'!K43+'5.12 szemét 051030'!K43+'5.13 szennyvíz 052080'!K43+'5.14 víz 063080'!K43+'5.15 közvil 064010'!K43+'5.16 zöldterület 066010'!K43+'5.17 város 066020'!K43+'5.18 háziorvos 072111'!K43+'5.19 ügyelet 072112'!K43+'5.20 fülészet 072210'!K43+'5.21 védőnők 074031'!K43+'5.22 gyermekorvos 072111'!K43+'5.23. COVID '!K43+'5.24 sportcsépület 081030'!H43+'5.25 sport tám 081041'!K43+'5.26 diáksport 081043'!K43+'5.27 közműv 082091'!K43+'5.28 közműv 082092'!K43+'5.29  óvoda 091140'!K43+'5.30 gyermekétk.  096015'!K43+'5.31 bölcsőde'!K43+'5.32 intézm.kiv. gyétk 104037'!K43+'5.33 szoc étk 107051'!K43+'5.34 segélyek 107060'!K43+'5.35 adóbev 900020'!K43+'5.36 pályázatok összesen'!K43</f>
        <v>0</v>
      </c>
      <c r="P43" s="307">
        <f t="shared" si="7"/>
        <v>400000</v>
      </c>
      <c r="Q43" s="71">
        <f>'5.36 pályázatok összesen'!L43</f>
        <v>0</v>
      </c>
      <c r="R43" s="74">
        <f t="shared" si="4"/>
        <v>400000</v>
      </c>
      <c r="S43" s="63"/>
      <c r="T43" s="63"/>
    </row>
    <row r="44" spans="1:20" ht="15.75" thickBot="1" x14ac:dyDescent="0.3">
      <c r="A44" s="338"/>
      <c r="B44" s="28" t="s">
        <v>81</v>
      </c>
      <c r="C44" s="933">
        <f>'5.1. igazg 011130'!C44+'5.2 temető 013320'!C44+'5.3. vagyon 013350'!C44+'5.4 018010'!C44+'5.5 finansz műveletek 018030'!C44+'5.7 közutak működtetés 045160'!C44+'5.8 parkoló 045170'!C44+'5.9 kábeltv 046020'!C44+'5.10 piac 047120'!C44+'5.11 tdm tám047320'!C44+'5.12 szemét 051030'!C44+'5.13 szennyvíz 052080'!C44+'5.14 víz 063080'!C44+'5.15 közvil 064010'!C44+'5.16 zöldterület 066010'!C44+'5.17 város 066020'!C44+'5.18 háziorvos 072111'!C44+'5.19 ügyelet 072112'!C44+'5.20 fülészet 072210'!C44+'5.21 védőnők 074031'!C44+'5.24 sportcsépület 081030'!C44+'5.25 sport tám 081041'!C44+'5.26 diáksport 081043'!C44+'5.27 közműv 082091'!C44+'5.28 közműv 082092'!C44+'5.29  óvoda 091140'!C44+'5.32 intézm.kiv. gyétk 104037'!C44+'5.33 szoc étk 107051'!C44+'5.34 segélyek 107060'!C44+'5.35 adóbev 900020'!C44+'5.36 pályázatok összesen'!C44+'5.6 Út, autópálya építés'!C44+'5.22 gyermekorvos 072111'!C44+'5.23. COVID '!C44</f>
        <v>3300566</v>
      </c>
      <c r="D44" s="124">
        <f>'5.1. igazg 011130'!D44+'5.2 temető 013320'!D44+'5.3. vagyon 013350'!D44+'5.4 018010'!D44+'5.5 finansz műveletek 018030'!D44+'5.7 közutak működtetés 045160'!D44+'5.8 parkoló 045170'!D44+'5.9 kábeltv 046020'!D44+'5.10 piac 047120'!D44+'5.11 tdm tám047320'!D44+'5.12 szemét 051030'!D44+'5.13 szennyvíz 052080'!D44+'5.14 víz 063080'!D44+'5.15 közvil 064010'!D44+'5.16 zöldterület 066010'!D44+'5.17 város 066020'!D44+'5.18 háziorvos 072111'!D44+'5.19 ügyelet 072112'!D44+'5.20 fülészet 072210'!D44+'5.21 védőnők 074031'!D44+'5.24 sportcsépület 081030'!D44+'5.25 sport tám 081041'!D44+'5.26 diáksport 081043'!D44+'5.27 közműv 082091'!D44+'5.28 közműv 082092'!D44+'5.29  óvoda 091140'!D44+'5.32 intézm.kiv. gyétk 104037'!D44+'5.33 szoc étk 107051'!D44+'5.34 segélyek 107060'!D44+'5.35 adóbev 900020'!D44+'5.36 pályázatok összesen'!D44+'5.6 Út, autópálya építés'!D44+'5.22 gyermekorvos 072111'!D44+'5.23. COVID '!D44</f>
        <v>0</v>
      </c>
      <c r="E44" s="75">
        <f>'5.1. igazg 011130'!E44+'5.2 temető 013320'!E44+'5.3. vagyon 013350'!E44+'5.4 018010'!E44+'5.5 finansz műveletek 018030'!E44+'5.7 közutak működtetés 045160'!E44+'5.8 parkoló 045170'!E44+'5.9 kábeltv 046020'!E44+'5.10 piac 047120'!E44+'5.11 tdm tám047320'!E44+'5.12 szemét 051030'!E44+'5.13 szennyvíz 052080'!E44+'5.14 víz 063080'!E44+'5.15 közvil 064010'!E44+'5.16 zöldterület 066010'!E44+'5.17 város 066020'!E44+'5.18 háziorvos 072111'!E44+'5.19 ügyelet 072112'!E44+'5.20 fülészet 072210'!E44+'5.21 védőnők 074031'!E44+'5.24 sportcsépület 081030'!E44+'5.25 sport tám 081041'!E44+'5.26 diáksport 081043'!E44+'5.27 közműv 082091'!E44+'5.28 közműv 082092'!E44+'5.29  óvoda 091140'!E44+'5.32 intézm.kiv. gyétk 104037'!E44+'5.33 szoc étk 107051'!E44+'5.34 segélyek 107060'!E44+'5.35 adóbev 900020'!E44+'5.36 pályázatok összesen'!E44+'5.6 Út, autópálya építés'!E44+'5.22 gyermekorvos 072111'!E44+'5.23. COVID '!E44</f>
        <v>0</v>
      </c>
      <c r="F44" s="308">
        <f t="shared" si="0"/>
        <v>0</v>
      </c>
      <c r="G44" s="75">
        <f>'5.36 pályázatok összesen'!F44</f>
        <v>0</v>
      </c>
      <c r="H44" s="76">
        <f t="shared" si="1"/>
        <v>0</v>
      </c>
      <c r="I44" s="930">
        <f>'5.1. igazg 011130'!G44+'5.2 temető 013320'!G44+'5.3. vagyon 013350'!G44+'5.4 018010'!G44+'5.5 finansz műveletek 018030'!G44+'5.7 közutak működtetés 045160'!G44+'5.8 parkoló 045170'!G44+'5.9 kábeltv 046020'!G44+'5.10 piac 047120'!G44+'5.11 tdm tám047320'!G44+'5.12 szemét 051030'!G44+'5.13 szennyvíz 052080'!G44+'5.14 víz 063080'!G44+'5.15 közvil 064010'!G44+'5.16 zöldterület 066010'!G44+'5.17 város 066020'!G44+'5.18 háziorvos 072111'!G44+'5.19 ügyelet 072112'!G44+'5.20 fülészet 072210'!G44+'5.21 védőnők 074031'!G44+'5.22 gyermekorvos 072111'!G44+'5.24 sportcsépület 081030'!G44+'5.25 sport tám 081041'!G44+'5.26 diáksport 081043'!G44+'5.27 közműv 082091'!G44+'5.28 közműv 082092'!G44+'5.29  óvoda 091140'!G44+'5.32 intézm.kiv. gyétk 104037'!G44+'5.33 szoc étk 107051'!G44+'5.34 segélyek 107060'!G44+'5.35 adóbev 900020'!G44+'5.36 pályázatok összesen'!G44+'5.6 Út, autópálya építés'!G44+'5.23. COVID '!G44</f>
        <v>0</v>
      </c>
      <c r="J44" s="75">
        <f>'5.1. igazg 011130'!H44+'5.2 temető 013320'!H44+'5.3. vagyon 013350'!H44+'5.4 018010'!H44+'5.5 finansz műveletek 018030'!H44+'5.7 közutak működtetés 045160'!H44+'5.8 parkoló 045170'!H44+'5.9 kábeltv 046020'!H44+'5.10 piac 047120'!H44+'5.11 tdm tám047320'!H44+'5.12 szemét 051030'!H44+'5.13 szennyvíz 052080'!H44+'5.14 víz 063080'!H44+'5.15 közvil 064010'!H44+'5.16 zöldterület 066010'!H44+'5.17 város 066020'!H44+'5.18 háziorvos 072111'!H44+'5.19 ügyelet 072112'!H44+'5.20 fülészet 072210'!H44+'5.21 védőnők 074031'!H44+'5.22 gyermekorvos 072111'!H44+'5.24 sportcsépület 081030'!H44+'5.25 sport tám 081041'!H44+'5.26 diáksport 081043'!H44+'5.27 közműv 082091'!H44+'5.28 közműv 082092'!H44+'5.29  óvoda 091140'!H44+'5.32 intézm.kiv. gyétk 104037'!H44+'5.33 szoc étk 107051'!H44+'5.34 segélyek 107060'!H44+'5.35 adóbev 900020'!H44+'5.36 pályázatok összesen'!H44+'5.6 Út, autópálya építés'!H44+'5.23. COVID '!H44</f>
        <v>0</v>
      </c>
      <c r="K44" s="310">
        <f t="shared" si="2"/>
        <v>0</v>
      </c>
      <c r="L44" s="81">
        <f>'5.36 pályázatok összesen'!G44</f>
        <v>0</v>
      </c>
      <c r="M44" s="308">
        <f t="shared" si="6"/>
        <v>0</v>
      </c>
      <c r="N44" s="124">
        <f>'5.1. igazg 011130'!J44+'5.2 temető 013320'!J44+'5.3. vagyon 013350'!J44+'5.4 018010'!J44+'5.5 finansz műveletek 018030'!J44+'5.6 Út, autópálya építés'!J44+'5.7 közutak működtetés 045160'!J44+'5.8 parkoló 045170'!J44+'5.9 kábeltv 046020'!J44+'5.10 piac 047120'!J44+'5.11 tdm tám047320'!J44+'5.12 szemét 051030'!J44+'5.13 szennyvíz 052080'!J44+'5.14 víz 063080'!J44+'5.15 közvil 064010'!J44+'5.16 zöldterület 066010'!J44+'5.17 város 066020'!J44+'5.18 háziorvos 072111'!J44+'5.19 ügyelet 072112'!J44+'5.20 fülészet 072210'!J44+'5.21 védőnők 074031'!J44+'5.22 gyermekorvos 072111'!J44+'5.23. COVID '!J44+'5.24 sportcsépület 081030'!G44+'5.25 sport tám 081041'!J44+'5.26 diáksport 081043'!J44+'5.27 közműv 082091'!J44+'5.28 közműv 082092'!J44+'5.29  óvoda 091140'!J44+'5.30 gyermekétk.  096015'!J44+'5.31 bölcsőde'!J44+'5.32 intézm.kiv. gyétk 104037'!J44+'5.33 szoc étk 107051'!J44+'5.34 segélyek 107060'!J44+'5.35 adóbev 900020'!J44+'5.36 pályázatok összesen'!J44</f>
        <v>3600000</v>
      </c>
      <c r="O44" s="75">
        <f>'5.1. igazg 011130'!K44+'5.2 temető 013320'!K44+'5.3. vagyon 013350'!K44+'5.4 018010'!K44+'5.5 finansz műveletek 018030'!K44+'5.6 Út, autópálya építés'!K44+'5.7 közutak működtetés 045160'!K44+'5.8 parkoló 045170'!K44+'5.9 kábeltv 046020'!K44+'5.10 piac 047120'!K44+'5.11 tdm tám047320'!K44+'5.12 szemét 051030'!K44+'5.13 szennyvíz 052080'!K44+'5.14 víz 063080'!K44+'5.15 közvil 064010'!K44+'5.16 zöldterület 066010'!K44+'5.17 város 066020'!K44+'5.18 háziorvos 072111'!K44+'5.19 ügyelet 072112'!K44+'5.20 fülészet 072210'!K44+'5.21 védőnők 074031'!K44+'5.22 gyermekorvos 072111'!K44+'5.23. COVID '!K44+'5.24 sportcsépület 081030'!H44+'5.25 sport tám 081041'!K44+'5.26 diáksport 081043'!K44+'5.27 közműv 082091'!K44+'5.28 közműv 082092'!K44+'5.29  óvoda 091140'!K44+'5.30 gyermekétk.  096015'!K44+'5.31 bölcsőde'!K44+'5.32 intézm.kiv. gyétk 104037'!K44+'5.33 szoc étk 107051'!K44+'5.34 segélyek 107060'!K44+'5.35 adóbev 900020'!K44+'5.36 pályázatok összesen'!K44</f>
        <v>0</v>
      </c>
      <c r="P44" s="308">
        <f t="shared" si="7"/>
        <v>3600000</v>
      </c>
      <c r="Q44" s="81">
        <f>'5.36 pályázatok összesen'!L44</f>
        <v>0</v>
      </c>
      <c r="R44" s="76">
        <f t="shared" si="4"/>
        <v>3600000</v>
      </c>
      <c r="S44" s="63"/>
      <c r="T44" s="63"/>
    </row>
    <row r="45" spans="1:20" s="135" customFormat="1" x14ac:dyDescent="0.25">
      <c r="A45" s="15" t="s">
        <v>82</v>
      </c>
      <c r="B45" s="25" t="s">
        <v>14</v>
      </c>
      <c r="C45" s="939">
        <f>'5.1. igazg 011130'!C45+'5.2 temető 013320'!C45+'5.3. vagyon 013350'!C45+'5.4 018010'!C45+'5.5 finansz műveletek 018030'!C45+'5.7 közutak működtetés 045160'!C45+'5.8 parkoló 045170'!C45+'5.9 kábeltv 046020'!C45+'5.10 piac 047120'!C45+'5.11 tdm tám047320'!C45+'5.12 szemét 051030'!C45+'5.13 szennyvíz 052080'!C45+'5.14 víz 063080'!C45+'5.15 közvil 064010'!C45+'5.16 zöldterület 066010'!C45+'5.17 város 066020'!C45+'5.18 háziorvos 072111'!C45+'5.19 ügyelet 072112'!C45+'5.20 fülészet 072210'!C45+'5.21 védőnők 074031'!C45+'5.24 sportcsépület 081030'!C45+'5.25 sport tám 081041'!C45+'5.26 diáksport 081043'!C45+'5.27 közműv 082091'!C45+'5.28 közműv 082092'!C45+'5.29  óvoda 091140'!C45+'5.32 intézm.kiv. gyétk 104037'!C45+'5.33 szoc étk 107051'!C45+'5.34 segélyek 107060'!C45+'5.35 adóbev 900020'!C45+'5.36 pályázatok összesen'!C45+'5.6 Út, autópálya építés'!C45+'5.22 gyermekorvos 072111'!C45+'5.23. COVID '!C45</f>
        <v>187707040</v>
      </c>
      <c r="D45" s="378">
        <f>'5.1. igazg 011130'!D45+'5.2 temető 013320'!D45+'5.3. vagyon 013350'!D45+'5.4 018010'!D45+'5.5 finansz műveletek 018030'!D45+'5.7 közutak működtetés 045160'!D45+'5.8 parkoló 045170'!D45+'5.9 kábeltv 046020'!D45+'5.10 piac 047120'!D45+'5.11 tdm tám047320'!D45+'5.12 szemét 051030'!D45+'5.13 szennyvíz 052080'!D45+'5.14 víz 063080'!D45+'5.15 közvil 064010'!D45+'5.16 zöldterület 066010'!D45+'5.17 város 066020'!D45+'5.18 háziorvos 072111'!D45+'5.19 ügyelet 072112'!D45+'5.20 fülészet 072210'!D45+'5.21 védőnők 074031'!D45+'5.24 sportcsépület 081030'!D45+'5.25 sport tám 081041'!D45+'5.26 diáksport 081043'!D45+'5.27 közműv 082091'!D45+'5.28 közműv 082092'!D45+'5.29  óvoda 091140'!D45+'5.32 intézm.kiv. gyétk 104037'!D45+'5.33 szoc étk 107051'!D45+'5.34 segélyek 107060'!D45+'5.35 adóbev 900020'!D45+'5.36 pályázatok összesen'!D45+'5.6 Út, autópálya építés'!D45+'5.22 gyermekorvos 072111'!D45+'5.23. COVID '!D45</f>
        <v>144798965</v>
      </c>
      <c r="E45" s="379">
        <f>'5.1. igazg 011130'!E45+'5.2 temető 013320'!E45+'5.3. vagyon 013350'!E45+'5.4 018010'!E45+'5.5 finansz műveletek 018030'!E45+'5.7 közutak működtetés 045160'!E45+'5.8 parkoló 045170'!E45+'5.9 kábeltv 046020'!E45+'5.10 piac 047120'!E45+'5.11 tdm tám047320'!E45+'5.12 szemét 051030'!E45+'5.13 szennyvíz 052080'!E45+'5.14 víz 063080'!E45+'5.15 közvil 064010'!E45+'5.16 zöldterület 066010'!E45+'5.17 város 066020'!E45+'5.18 háziorvos 072111'!E45+'5.19 ügyelet 072112'!E45+'5.20 fülészet 072210'!E45+'5.21 védőnők 074031'!E45+'5.24 sportcsépület 081030'!E45+'5.25 sport tám 081041'!E45+'5.26 diáksport 081043'!E45+'5.27 közműv 082091'!E45+'5.28 közműv 082092'!E45+'5.29  óvoda 091140'!E45+'5.32 intézm.kiv. gyétk 104037'!E45+'5.33 szoc étk 107051'!E45+'5.34 segélyek 107060'!E45+'5.35 adóbev 900020'!E45+'5.36 pályázatok összesen'!E45+'5.6 Út, autópálya építés'!E45+'5.22 gyermekorvos 072111'!E45+'5.23. COVID '!E45</f>
        <v>36600000</v>
      </c>
      <c r="F45" s="662">
        <f>SUM(D45:E45)</f>
        <v>181398965</v>
      </c>
      <c r="G45" s="379">
        <f>'5.36 pályázatok összesen'!F45</f>
        <v>0</v>
      </c>
      <c r="H45" s="380">
        <f>F45-G45</f>
        <v>181398965</v>
      </c>
      <c r="I45" s="940">
        <f>'5.1. igazg 011130'!G45+'5.2 temető 013320'!G45+'5.3. vagyon 013350'!G45+'5.4 018010'!G45+'5.5 finansz műveletek 018030'!G45+'5.7 közutak működtetés 045160'!G45+'5.8 parkoló 045170'!G45+'5.9 kábeltv 046020'!G45+'5.10 piac 047120'!G45+'5.11 tdm tám047320'!G45+'5.12 szemét 051030'!G45+'5.13 szennyvíz 052080'!G45+'5.14 víz 063080'!G45+'5.15 közvil 064010'!G45+'5.16 zöldterület 066010'!G45+'5.17 város 066020'!G45+'5.18 háziorvos 072111'!G45+'5.19 ügyelet 072112'!G45+'5.20 fülészet 072210'!G45+'5.21 védőnők 074031'!G45+'5.22 gyermekorvos 072111'!G45+'5.24 sportcsépület 081030'!G45+'5.25 sport tám 081041'!G45+'5.26 diáksport 081043'!G45+'5.27 közműv 082091'!G45+'5.28 közműv 082092'!G45+'5.29  óvoda 091140'!G45+'5.32 intézm.kiv. gyétk 104037'!G45+'5.33 szoc étk 107051'!G45+'5.34 segélyek 107060'!G45+'5.35 adóbev 900020'!G45+'5.36 pályázatok összesen'!G45+'5.6 Út, autópálya építés'!G45+'5.23. COVID '!G45</f>
        <v>157809284</v>
      </c>
      <c r="J45" s="379">
        <f>'5.1. igazg 011130'!H45+'5.2 temető 013320'!H45+'5.3. vagyon 013350'!H45+'5.4 018010'!H45+'5.5 finansz műveletek 018030'!H45+'5.7 közutak működtetés 045160'!H45+'5.8 parkoló 045170'!H45+'5.9 kábeltv 046020'!H45+'5.10 piac 047120'!H45+'5.11 tdm tám047320'!H45+'5.12 szemét 051030'!H45+'5.13 szennyvíz 052080'!H45+'5.14 víz 063080'!H45+'5.15 közvil 064010'!H45+'5.16 zöldterület 066010'!H45+'5.17 város 066020'!H45+'5.18 háziorvos 072111'!H45+'5.19 ügyelet 072112'!H45+'5.20 fülészet 072210'!H45+'5.21 védőnők 074031'!H45+'5.22 gyermekorvos 072111'!H45+'5.24 sportcsépület 081030'!H45+'5.25 sport tám 081041'!H45+'5.26 diáksport 081043'!H45+'5.27 közműv 082091'!H45+'5.28 közműv 082092'!H45+'5.29  óvoda 091140'!H45+'5.32 intézm.kiv. gyétk 104037'!H45+'5.33 szoc étk 107051'!H45+'5.34 segélyek 107060'!H45+'5.35 adóbev 900020'!H45+'5.36 pályázatok összesen'!H45+'5.6 Út, autópálya építés'!H45+'5.23. COVID '!H45</f>
        <v>39477596</v>
      </c>
      <c r="K45" s="662">
        <f t="shared" si="2"/>
        <v>197286880</v>
      </c>
      <c r="L45" s="379">
        <f>'5.36 pályázatok összesen'!G45</f>
        <v>0</v>
      </c>
      <c r="M45" s="662">
        <f>K45-L45</f>
        <v>197286880</v>
      </c>
      <c r="N45" s="378">
        <f>'5.1. igazg 011130'!J45+'5.2 temető 013320'!J45+'5.3. vagyon 013350'!J45+'5.4 018010'!J45+'5.5 finansz műveletek 018030'!J45+'5.6 Út, autópálya építés'!J45+'5.7 közutak működtetés 045160'!J45+'5.8 parkoló 045170'!J45+'5.9 kábeltv 046020'!J45+'5.10 piac 047120'!J45+'5.11 tdm tám047320'!J45+'5.12 szemét 051030'!J45+'5.13 szennyvíz 052080'!J45+'5.14 víz 063080'!J45+'5.15 közvil 064010'!J45+'5.16 zöldterület 066010'!J45+'5.17 város 066020'!J45+'5.18 háziorvos 072111'!J45+'5.19 ügyelet 072112'!J45+'5.20 fülészet 072210'!J45+'5.21 védőnők 074031'!J45+'5.22 gyermekorvos 072111'!J45+'5.23. COVID '!J45+'5.24 sportcsépület 081030'!G45+'5.25 sport tám 081041'!J45+'5.26 diáksport 081043'!J45+'5.27 közműv 082091'!J45+'5.28 közműv 082092'!J45+'5.29  óvoda 091140'!J45+'5.30 gyermekétk.  096015'!J45+'5.31 bölcsőde'!J45+'5.32 intézm.kiv. gyétk 104037'!J45+'5.33 szoc étk 107051'!J45+'5.34 segélyek 107060'!J45+'5.35 adóbev 900020'!J45+'5.36 pályázatok összesen'!J45</f>
        <v>168692379</v>
      </c>
      <c r="O45" s="379">
        <f>'5.1. igazg 011130'!K45+'5.2 temető 013320'!K45+'5.3. vagyon 013350'!K45+'5.4 018010'!K45+'5.5 finansz műveletek 018030'!K45+'5.6 Út, autópálya építés'!K45+'5.7 közutak működtetés 045160'!K45+'5.8 parkoló 045170'!K45+'5.9 kábeltv 046020'!K45+'5.10 piac 047120'!K45+'5.11 tdm tám047320'!K45+'5.12 szemét 051030'!K45+'5.13 szennyvíz 052080'!K45+'5.14 víz 063080'!K45+'5.15 közvil 064010'!K45+'5.16 zöldterület 066010'!K45+'5.17 város 066020'!K45+'5.18 háziorvos 072111'!K45+'5.19 ügyelet 072112'!K45+'5.20 fülészet 072210'!K45+'5.21 védőnők 074031'!K45+'5.22 gyermekorvos 072111'!K45+'5.23. COVID '!K45+'5.24 sportcsépület 081030'!H45+'5.25 sport tám 081041'!K45+'5.26 diáksport 081043'!K45+'5.27 közműv 082091'!K45+'5.28 közműv 082092'!K45+'5.29  óvoda 091140'!K45+'5.30 gyermekétk.  096015'!K45+'5.31 bölcsőde'!K45+'5.32 intézm.kiv. gyétk 104037'!K45+'5.33 szoc étk 107051'!K45+'5.34 segélyek 107060'!K45+'5.35 adóbev 900020'!K45+'5.36 pályázatok összesen'!K45</f>
        <v>44840617</v>
      </c>
      <c r="P45" s="662">
        <f>SUM(N45:O45)</f>
        <v>213532996</v>
      </c>
      <c r="Q45" s="379">
        <f>'5.36 pályázatok összesen'!L45</f>
        <v>0</v>
      </c>
      <c r="R45" s="380">
        <f>P45-Q45</f>
        <v>213532996</v>
      </c>
      <c r="S45" s="471"/>
      <c r="T45" s="63"/>
    </row>
    <row r="46" spans="1:20" x14ac:dyDescent="0.25">
      <c r="A46" s="12" t="s">
        <v>83</v>
      </c>
      <c r="B46" s="6" t="s">
        <v>84</v>
      </c>
      <c r="C46" s="882">
        <f>'5.1. igazg 011130'!C46+'5.2 temető 013320'!C46+'5.3. vagyon 013350'!C46+'5.4 018010'!C46+'5.5 finansz műveletek 018030'!C46+'5.7 közutak működtetés 045160'!C46+'5.8 parkoló 045170'!C46+'5.9 kábeltv 046020'!C46+'5.10 piac 047120'!C46+'5.11 tdm tám047320'!C46+'5.12 szemét 051030'!C46+'5.13 szennyvíz 052080'!C46+'5.14 víz 063080'!C46+'5.15 közvil 064010'!C46+'5.16 zöldterület 066010'!C46+'5.17 város 066020'!C46+'5.18 háziorvos 072111'!C46+'5.19 ügyelet 072112'!C46+'5.20 fülészet 072210'!C46+'5.21 védőnők 074031'!C46+'5.24 sportcsépület 081030'!C46+'5.25 sport tám 081041'!C46+'5.26 diáksport 081043'!C46+'5.27 közműv 082091'!C46+'5.28 közműv 082092'!C46+'5.29  óvoda 091140'!C46+'5.32 intézm.kiv. gyétk 104037'!C46+'5.33 szoc étk 107051'!C46+'5.34 segélyek 107060'!C46+'5.35 adóbev 900020'!C46+'5.36 pályázatok összesen'!C46+'5.6 Út, autópálya építés'!C46+'5.22 gyermekorvos 072111'!C46+'5.23. COVID '!C46</f>
        <v>0</v>
      </c>
      <c r="D46" s="123">
        <f>'5.1. igazg 011130'!D46+'5.2 temető 013320'!D46+'5.3. vagyon 013350'!D46+'5.4 018010'!D46+'5.5 finansz műveletek 018030'!D46+'5.7 közutak működtetés 045160'!D46+'5.8 parkoló 045170'!D46+'5.9 kábeltv 046020'!D46+'5.10 piac 047120'!D46+'5.11 tdm tám047320'!D46+'5.12 szemét 051030'!D46+'5.13 szennyvíz 052080'!D46+'5.14 víz 063080'!D46+'5.15 közvil 064010'!D46+'5.16 zöldterület 066010'!D46+'5.17 város 066020'!D46+'5.18 háziorvos 072111'!D46+'5.19 ügyelet 072112'!D46+'5.20 fülészet 072210'!D46+'5.21 védőnők 074031'!D46+'5.24 sportcsépület 081030'!D46+'5.25 sport tám 081041'!D46+'5.26 diáksport 081043'!D46+'5.27 közműv 082091'!D46+'5.28 közműv 082092'!D46+'5.29  óvoda 091140'!D46+'5.32 intézm.kiv. gyétk 104037'!D46+'5.33 szoc étk 107051'!D46+'5.34 segélyek 107060'!D46+'5.35 adóbev 900020'!D46+'5.36 pályázatok összesen'!D46+'5.6 Út, autópálya építés'!D46+'5.22 gyermekorvos 072111'!D46+'5.23. COVID '!D46</f>
        <v>0</v>
      </c>
      <c r="E46" s="73">
        <f>'5.1. igazg 011130'!E46+'5.2 temető 013320'!E46+'5.3. vagyon 013350'!E46+'5.4 018010'!E46+'5.5 finansz műveletek 018030'!E46+'5.7 közutak működtetés 045160'!E46+'5.8 parkoló 045170'!E46+'5.9 kábeltv 046020'!E46+'5.10 piac 047120'!E46+'5.11 tdm tám047320'!E46+'5.12 szemét 051030'!E46+'5.13 szennyvíz 052080'!E46+'5.14 víz 063080'!E46+'5.15 közvil 064010'!E46+'5.16 zöldterület 066010'!E46+'5.17 város 066020'!E46+'5.18 háziorvos 072111'!E46+'5.19 ügyelet 072112'!E46+'5.20 fülészet 072210'!E46+'5.21 védőnők 074031'!E46+'5.24 sportcsépület 081030'!E46+'5.25 sport tám 081041'!E46+'5.26 diáksport 081043'!E46+'5.27 közműv 082091'!E46+'5.28 közműv 082092'!E46+'5.29  óvoda 091140'!E46+'5.32 intézm.kiv. gyétk 104037'!E46+'5.33 szoc étk 107051'!E46+'5.34 segélyek 107060'!E46+'5.35 adóbev 900020'!E46+'5.36 pályázatok összesen'!E46+'5.6 Út, autópálya építés'!E46+'5.22 gyermekorvos 072111'!E46+'5.23. COVID '!E46</f>
        <v>0</v>
      </c>
      <c r="F46" s="307">
        <f t="shared" si="0"/>
        <v>0</v>
      </c>
      <c r="G46" s="73">
        <f>'5.36 pályázatok összesen'!F46</f>
        <v>0</v>
      </c>
      <c r="H46" s="74">
        <f t="shared" si="1"/>
        <v>0</v>
      </c>
      <c r="I46" s="285">
        <f>'5.1. igazg 011130'!G46+'5.2 temető 013320'!G46+'5.3. vagyon 013350'!G46+'5.4 018010'!G46+'5.5 finansz műveletek 018030'!G46+'5.7 közutak működtetés 045160'!G46+'5.8 parkoló 045170'!G46+'5.9 kábeltv 046020'!G46+'5.10 piac 047120'!G46+'5.11 tdm tám047320'!G46+'5.12 szemét 051030'!G46+'5.13 szennyvíz 052080'!G46+'5.14 víz 063080'!G46+'5.15 közvil 064010'!G46+'5.16 zöldterület 066010'!G46+'5.17 város 066020'!G46+'5.18 háziorvos 072111'!G46+'5.19 ügyelet 072112'!G46+'5.20 fülészet 072210'!G46+'5.21 védőnők 074031'!G46+'5.22 gyermekorvos 072111'!G46+'5.24 sportcsépület 081030'!G46+'5.25 sport tám 081041'!G46+'5.26 diáksport 081043'!G46+'5.27 közműv 082091'!G46+'5.28 közműv 082092'!G46+'5.29  óvoda 091140'!G46+'5.32 intézm.kiv. gyétk 104037'!G46+'5.33 szoc étk 107051'!G46+'5.34 segélyek 107060'!G46+'5.35 adóbev 900020'!G46+'5.36 pályázatok összesen'!G46+'5.6 Út, autópálya építés'!G46+'5.23. COVID '!G46</f>
        <v>0</v>
      </c>
      <c r="J46" s="73">
        <f>'5.1. igazg 011130'!H46+'5.2 temető 013320'!H46+'5.3. vagyon 013350'!H46+'5.4 018010'!H46+'5.5 finansz műveletek 018030'!H46+'5.7 közutak működtetés 045160'!H46+'5.8 parkoló 045170'!H46+'5.9 kábeltv 046020'!H46+'5.10 piac 047120'!H46+'5.11 tdm tám047320'!H46+'5.12 szemét 051030'!H46+'5.13 szennyvíz 052080'!H46+'5.14 víz 063080'!H46+'5.15 közvil 064010'!H46+'5.16 zöldterület 066010'!H46+'5.17 város 066020'!H46+'5.18 háziorvos 072111'!H46+'5.19 ügyelet 072112'!H46+'5.20 fülészet 072210'!H46+'5.21 védőnők 074031'!H46+'5.22 gyermekorvos 072111'!H46+'5.24 sportcsépület 081030'!H46+'5.25 sport tám 081041'!H46+'5.26 diáksport 081043'!H46+'5.27 közműv 082091'!H46+'5.28 közműv 082092'!H46+'5.29  óvoda 091140'!H46+'5.32 intézm.kiv. gyétk 104037'!H46+'5.33 szoc étk 107051'!H46+'5.34 segélyek 107060'!H46+'5.35 adóbev 900020'!H46+'5.36 pályázatok összesen'!H46+'5.6 Út, autópálya építés'!H46+'5.23. COVID '!H46</f>
        <v>0</v>
      </c>
      <c r="K46" s="306">
        <f t="shared" si="2"/>
        <v>0</v>
      </c>
      <c r="L46" s="71">
        <f>'5.36 pályázatok összesen'!G46</f>
        <v>0</v>
      </c>
      <c r="M46" s="307">
        <f t="shared" ref="M46:M84" si="8">K46-L46</f>
        <v>0</v>
      </c>
      <c r="N46" s="123">
        <f>'5.1. igazg 011130'!J46+'5.2 temető 013320'!J46+'5.3. vagyon 013350'!J46+'5.4 018010'!J46+'5.5 finansz műveletek 018030'!J46+'5.6 Út, autópálya építés'!J46+'5.7 közutak működtetés 045160'!J46+'5.8 parkoló 045170'!J46+'5.9 kábeltv 046020'!J46+'5.10 piac 047120'!J46+'5.11 tdm tám047320'!J46+'5.12 szemét 051030'!J46+'5.13 szennyvíz 052080'!J46+'5.14 víz 063080'!J46+'5.15 közvil 064010'!J46+'5.16 zöldterület 066010'!J46+'5.17 város 066020'!J46+'5.18 háziorvos 072111'!J46+'5.19 ügyelet 072112'!J46+'5.20 fülészet 072210'!J46+'5.21 védőnők 074031'!J46+'5.22 gyermekorvos 072111'!J46+'5.23. COVID '!J46+'5.24 sportcsépület 081030'!G46+'5.25 sport tám 081041'!J46+'5.26 diáksport 081043'!J46+'5.27 közműv 082091'!J46+'5.28 közműv 082092'!J46+'5.29  óvoda 091140'!J46+'5.30 gyermekétk.  096015'!J46+'5.31 bölcsőde'!J46+'5.32 intézm.kiv. gyétk 104037'!J46+'5.33 szoc étk 107051'!J46+'5.34 segélyek 107060'!J46+'5.35 adóbev 900020'!J46+'5.36 pályázatok összesen'!J46</f>
        <v>0</v>
      </c>
      <c r="O46" s="73">
        <f>'5.1. igazg 011130'!K46+'5.2 temető 013320'!K46+'5.3. vagyon 013350'!K46+'5.4 018010'!K46+'5.5 finansz műveletek 018030'!K46+'5.6 Út, autópálya építés'!K46+'5.7 közutak működtetés 045160'!K46+'5.8 parkoló 045170'!K46+'5.9 kábeltv 046020'!K46+'5.10 piac 047120'!K46+'5.11 tdm tám047320'!K46+'5.12 szemét 051030'!K46+'5.13 szennyvíz 052080'!K46+'5.14 víz 063080'!K46+'5.15 közvil 064010'!K46+'5.16 zöldterület 066010'!K46+'5.17 város 066020'!K46+'5.18 háziorvos 072111'!K46+'5.19 ügyelet 072112'!K46+'5.20 fülészet 072210'!K46+'5.21 védőnők 074031'!K46+'5.22 gyermekorvos 072111'!K46+'5.23. COVID '!K46+'5.24 sportcsépület 081030'!H46+'5.25 sport tám 081041'!K46+'5.26 diáksport 081043'!K46+'5.27 közműv 082091'!K46+'5.28 közműv 082092'!K46+'5.29  óvoda 091140'!K46+'5.30 gyermekétk.  096015'!K46+'5.31 bölcsőde'!K46+'5.32 intézm.kiv. gyétk 104037'!K46+'5.33 szoc étk 107051'!K46+'5.34 segélyek 107060'!K46+'5.35 adóbev 900020'!K46+'5.36 pályázatok összesen'!K46</f>
        <v>0</v>
      </c>
      <c r="P46" s="307">
        <f t="shared" ref="P46:P77" si="9">SUM(N46:O46)</f>
        <v>0</v>
      </c>
      <c r="Q46" s="71">
        <f>'5.36 pályázatok összesen'!L46</f>
        <v>0</v>
      </c>
      <c r="R46" s="74">
        <f t="shared" ref="R46:R84" si="10">P46-Q46</f>
        <v>0</v>
      </c>
      <c r="S46" s="63"/>
      <c r="T46" s="63"/>
    </row>
    <row r="47" spans="1:20" x14ac:dyDescent="0.25">
      <c r="A47" s="12" t="s">
        <v>85</v>
      </c>
      <c r="B47" s="6" t="s">
        <v>86</v>
      </c>
      <c r="C47" s="882">
        <f>'5.1. igazg 011130'!C47+'5.2 temető 013320'!C47+'5.3. vagyon 013350'!C47+'5.4 018010'!C47+'5.5 finansz műveletek 018030'!C47+'5.7 közutak működtetés 045160'!C47+'5.8 parkoló 045170'!C47+'5.9 kábeltv 046020'!C47+'5.10 piac 047120'!C47+'5.11 tdm tám047320'!C47+'5.12 szemét 051030'!C47+'5.13 szennyvíz 052080'!C47+'5.14 víz 063080'!C47+'5.15 közvil 064010'!C47+'5.16 zöldterület 066010'!C47+'5.17 város 066020'!C47+'5.18 háziorvos 072111'!C47+'5.19 ügyelet 072112'!C47+'5.20 fülészet 072210'!C47+'5.21 védőnők 074031'!C47+'5.24 sportcsépület 081030'!C47+'5.25 sport tám 081041'!C47+'5.26 diáksport 081043'!C47+'5.27 közműv 082091'!C47+'5.28 közműv 082092'!C47+'5.29  óvoda 091140'!C47+'5.32 intézm.kiv. gyétk 104037'!C47+'5.33 szoc étk 107051'!C47+'5.34 segélyek 107060'!C47+'5.35 adóbev 900020'!C47+'5.36 pályázatok összesen'!C47+'5.6 Út, autópálya építés'!C47+'5.22 gyermekorvos 072111'!C47+'5.23. COVID '!C47</f>
        <v>115204223</v>
      </c>
      <c r="D47" s="123">
        <f>'5.1. igazg 011130'!D47+'5.2 temető 013320'!D47+'5.3. vagyon 013350'!D47+'5.4 018010'!D47+'5.5 finansz műveletek 018030'!D47+'5.7 közutak működtetés 045160'!D47+'5.8 parkoló 045170'!D47+'5.9 kábeltv 046020'!D47+'5.10 piac 047120'!D47+'5.11 tdm tám047320'!D47+'5.12 szemét 051030'!D47+'5.13 szennyvíz 052080'!D47+'5.14 víz 063080'!D47+'5.15 közvil 064010'!D47+'5.16 zöldterület 066010'!D47+'5.17 város 066020'!D47+'5.18 háziorvos 072111'!D47+'5.19 ügyelet 072112'!D47+'5.20 fülészet 072210'!D47+'5.21 védőnők 074031'!D47+'5.24 sportcsépület 081030'!D47+'5.25 sport tám 081041'!D47+'5.26 diáksport 081043'!D47+'5.27 közműv 082091'!D47+'5.28 közműv 082092'!D47+'5.29  óvoda 091140'!D47+'5.32 intézm.kiv. gyétk 104037'!D47+'5.33 szoc étk 107051'!D47+'5.34 segélyek 107060'!D47+'5.35 adóbev 900020'!D47+'5.36 pályázatok összesen'!D47+'5.6 Út, autópálya építés'!D47+'5.22 gyermekorvos 072111'!D47+'5.23. COVID '!D47</f>
        <v>82676071</v>
      </c>
      <c r="E47" s="73">
        <f>'5.1. igazg 011130'!E47+'5.2 temető 013320'!E47+'5.3. vagyon 013350'!E47+'5.4 018010'!E47+'5.5 finansz műveletek 018030'!E47+'5.7 közutak működtetés 045160'!E47+'5.8 parkoló 045170'!E47+'5.9 kábeltv 046020'!E47+'5.10 piac 047120'!E47+'5.11 tdm tám047320'!E47+'5.12 szemét 051030'!E47+'5.13 szennyvíz 052080'!E47+'5.14 víz 063080'!E47+'5.15 közvil 064010'!E47+'5.16 zöldterület 066010'!E47+'5.17 város 066020'!E47+'5.18 háziorvos 072111'!E47+'5.19 ügyelet 072112'!E47+'5.20 fülészet 072210'!E47+'5.21 védőnők 074031'!E47+'5.24 sportcsépület 081030'!E47+'5.25 sport tám 081041'!E47+'5.26 diáksport 081043'!E47+'5.27 közműv 082091'!E47+'5.28 közműv 082092'!E47+'5.29  óvoda 091140'!E47+'5.32 intézm.kiv. gyétk 104037'!E47+'5.33 szoc étk 107051'!E47+'5.34 segélyek 107060'!E47+'5.35 adóbev 900020'!E47+'5.36 pályázatok összesen'!E47+'5.6 Út, autópálya építés'!E47+'5.22 gyermekorvos 072111'!E47+'5.23. COVID '!E47</f>
        <v>33723197</v>
      </c>
      <c r="F47" s="307">
        <f t="shared" si="0"/>
        <v>116399268</v>
      </c>
      <c r="G47" s="73">
        <f>'5.36 pályázatok összesen'!F47</f>
        <v>0</v>
      </c>
      <c r="H47" s="74">
        <f t="shared" si="1"/>
        <v>116399268</v>
      </c>
      <c r="I47" s="285">
        <f>'5.1. igazg 011130'!G47+'5.2 temető 013320'!G47+'5.3. vagyon 013350'!G47+'5.4 018010'!G47+'5.5 finansz műveletek 018030'!G47+'5.7 közutak működtetés 045160'!G47+'5.8 parkoló 045170'!G47+'5.9 kábeltv 046020'!G47+'5.10 piac 047120'!G47+'5.11 tdm tám047320'!G47+'5.12 szemét 051030'!G47+'5.13 szennyvíz 052080'!G47+'5.14 víz 063080'!G47+'5.15 közvil 064010'!G47+'5.16 zöldterület 066010'!G47+'5.17 város 066020'!G47+'5.18 háziorvos 072111'!G47+'5.19 ügyelet 072112'!G47+'5.20 fülészet 072210'!G47+'5.21 védőnők 074031'!G47+'5.22 gyermekorvos 072111'!G47+'5.24 sportcsépület 081030'!G47+'5.25 sport tám 081041'!G47+'5.26 diáksport 081043'!G47+'5.27 közműv 082091'!G47+'5.28 közműv 082092'!G47+'5.29  óvoda 091140'!G47+'5.32 intézm.kiv. gyétk 104037'!G47+'5.33 szoc étk 107051'!G47+'5.34 segélyek 107060'!G47+'5.35 adóbev 900020'!G47+'5.36 pályázatok összesen'!G47+'5.6 Út, autópálya építés'!G47+'5.23. COVID '!G47</f>
        <v>82676071</v>
      </c>
      <c r="J47" s="73">
        <f>'5.1. igazg 011130'!H47+'5.2 temető 013320'!H47+'5.3. vagyon 013350'!H47+'5.4 018010'!H47+'5.5 finansz műveletek 018030'!H47+'5.7 közutak működtetés 045160'!H47+'5.8 parkoló 045170'!H47+'5.9 kábeltv 046020'!H47+'5.10 piac 047120'!H47+'5.11 tdm tám047320'!H47+'5.12 szemét 051030'!H47+'5.13 szennyvíz 052080'!H47+'5.14 víz 063080'!H47+'5.15 közvil 064010'!H47+'5.16 zöldterület 066010'!H47+'5.17 város 066020'!H47+'5.18 háziorvos 072111'!H47+'5.19 ügyelet 072112'!H47+'5.20 fülészet 072210'!H47+'5.21 védőnők 074031'!H47+'5.22 gyermekorvos 072111'!H47+'5.24 sportcsépület 081030'!H47+'5.25 sport tám 081041'!H47+'5.26 diáksport 081043'!H47+'5.27 közműv 082091'!H47+'5.28 közműv 082092'!H47+'5.29  óvoda 091140'!H47+'5.32 intézm.kiv. gyétk 104037'!H47+'5.33 szoc étk 107051'!H47+'5.34 segélyek 107060'!H47+'5.35 adóbev 900020'!H47+'5.36 pályázatok összesen'!H47+'5.6 Út, autópálya építés'!H47+'5.23. COVID '!H47</f>
        <v>35989021</v>
      </c>
      <c r="K47" s="306">
        <f t="shared" si="2"/>
        <v>118665092</v>
      </c>
      <c r="L47" s="71">
        <f>'5.36 pályázatok összesen'!G47</f>
        <v>0</v>
      </c>
      <c r="M47" s="307">
        <f t="shared" si="8"/>
        <v>118665092</v>
      </c>
      <c r="N47" s="123">
        <f>'5.1. igazg 011130'!J47+'5.2 temető 013320'!J47+'5.3. vagyon 013350'!J47+'5.4 018010'!J47+'5.5 finansz műveletek 018030'!J47+'5.6 Út, autópálya építés'!J47+'5.7 közutak működtetés 045160'!J47+'5.8 parkoló 045170'!J47+'5.9 kábeltv 046020'!J47+'5.10 piac 047120'!J47+'5.11 tdm tám047320'!J47+'5.12 szemét 051030'!J47+'5.13 szennyvíz 052080'!J47+'5.14 víz 063080'!J47+'5.15 közvil 064010'!J47+'5.16 zöldterület 066010'!J47+'5.17 város 066020'!J47+'5.18 háziorvos 072111'!J47+'5.19 ügyelet 072112'!J47+'5.20 fülészet 072210'!J47+'5.21 védőnők 074031'!J47+'5.22 gyermekorvos 072111'!J47+'5.23. COVID '!J47+'5.24 sportcsépület 081030'!G47+'5.25 sport tám 081041'!J47+'5.26 diáksport 081043'!J47+'5.27 közműv 082091'!J47+'5.28 közműv 082092'!J47+'5.29  óvoda 091140'!J47+'5.30 gyermekétk.  096015'!J47+'5.31 bölcsőde'!J47+'5.32 intézm.kiv. gyétk 104037'!J47+'5.33 szoc étk 107051'!J47+'5.34 segélyek 107060'!J47+'5.35 adóbev 900020'!J47+'5.36 pályázatok összesen'!J47</f>
        <v>88678442</v>
      </c>
      <c r="O47" s="73">
        <f>'5.1. igazg 011130'!K47+'5.2 temető 013320'!K47+'5.3. vagyon 013350'!K47+'5.4 018010'!K47+'5.5 finansz műveletek 018030'!K47+'5.6 Út, autópálya építés'!K47+'5.7 közutak működtetés 045160'!K47+'5.8 parkoló 045170'!K47+'5.9 kábeltv 046020'!K47+'5.10 piac 047120'!K47+'5.11 tdm tám047320'!K47+'5.12 szemét 051030'!K47+'5.13 szennyvíz 052080'!K47+'5.14 víz 063080'!K47+'5.15 közvil 064010'!K47+'5.16 zöldterület 066010'!K47+'5.17 város 066020'!K47+'5.18 háziorvos 072111'!K47+'5.19 ügyelet 072112'!K47+'5.20 fülészet 072210'!K47+'5.21 védőnők 074031'!K47+'5.22 gyermekorvos 072111'!K47+'5.23. COVID '!K47+'5.24 sportcsépület 081030'!H47+'5.25 sport tám 081041'!K47+'5.26 diáksport 081043'!K47+'5.27 közműv 082091'!K47+'5.28 közműv 082092'!K47+'5.29  óvoda 091140'!K47+'5.30 gyermekétk.  096015'!K47+'5.31 bölcsőde'!K47+'5.32 intézm.kiv. gyétk 104037'!K47+'5.33 szoc étk 107051'!K47+'5.34 segélyek 107060'!K47+'5.35 adóbev 900020'!K47+'5.36 pályázatok összesen'!K47</f>
        <v>35989021</v>
      </c>
      <c r="P47" s="307">
        <f t="shared" si="9"/>
        <v>124667463</v>
      </c>
      <c r="Q47" s="71">
        <f>'5.36 pályázatok összesen'!L47</f>
        <v>0</v>
      </c>
      <c r="R47" s="74">
        <f t="shared" si="10"/>
        <v>124667463</v>
      </c>
      <c r="S47" s="63"/>
      <c r="T47" s="63"/>
    </row>
    <row r="48" spans="1:20" x14ac:dyDescent="0.25">
      <c r="A48" s="12" t="s">
        <v>87</v>
      </c>
      <c r="B48" s="6" t="s">
        <v>88</v>
      </c>
      <c r="C48" s="882">
        <f>'5.1. igazg 011130'!C48+'5.2 temető 013320'!C48+'5.3. vagyon 013350'!C48+'5.4 018010'!C48+'5.5 finansz műveletek 018030'!C48+'5.7 közutak működtetés 045160'!C48+'5.8 parkoló 045170'!C48+'5.9 kábeltv 046020'!C48+'5.10 piac 047120'!C48+'5.11 tdm tám047320'!C48+'5.12 szemét 051030'!C48+'5.13 szennyvíz 052080'!C48+'5.14 víz 063080'!C48+'5.15 közvil 064010'!C48+'5.16 zöldterület 066010'!C48+'5.17 város 066020'!C48+'5.18 háziorvos 072111'!C48+'5.19 ügyelet 072112'!C48+'5.20 fülészet 072210'!C48+'5.21 védőnők 074031'!C48+'5.24 sportcsépület 081030'!C48+'5.25 sport tám 081041'!C48+'5.26 diáksport 081043'!C48+'5.27 közműv 082091'!C48+'5.28 közműv 082092'!C48+'5.29  óvoda 091140'!C48+'5.32 intézm.kiv. gyétk 104037'!C48+'5.33 szoc étk 107051'!C48+'5.34 segélyek 107060'!C48+'5.35 adóbev 900020'!C48+'5.36 pályázatok összesen'!C48+'5.6 Út, autópálya építés'!C48+'5.22 gyermekorvos 072111'!C48+'5.23. COVID '!C48</f>
        <v>11646249</v>
      </c>
      <c r="D48" s="123">
        <f>'5.1. igazg 011130'!D48+'5.2 temető 013320'!D48+'5.3. vagyon 013350'!D48+'5.4 018010'!D48+'5.5 finansz műveletek 018030'!D48+'5.7 közutak működtetés 045160'!D48+'5.8 parkoló 045170'!D48+'5.9 kábeltv 046020'!D48+'5.10 piac 047120'!D48+'5.11 tdm tám047320'!D48+'5.12 szemét 051030'!D48+'5.13 szennyvíz 052080'!D48+'5.14 víz 063080'!D48+'5.15 közvil 064010'!D48+'5.16 zöldterület 066010'!D48+'5.17 város 066020'!D48+'5.18 háziorvos 072111'!D48+'5.19 ügyelet 072112'!D48+'5.20 fülészet 072210'!D48+'5.21 védőnők 074031'!D48+'5.24 sportcsépület 081030'!D48+'5.25 sport tám 081041'!D48+'5.26 diáksport 081043'!D48+'5.27 közműv 082091'!D48+'5.28 közműv 082092'!D48+'5.29  óvoda 091140'!D48+'5.32 intézm.kiv. gyétk 104037'!D48+'5.33 szoc étk 107051'!D48+'5.34 segélyek 107060'!D48+'5.35 adóbev 900020'!D48+'5.36 pályázatok összesen'!D48+'5.6 Út, autópálya építés'!D48+'5.22 gyermekorvos 072111'!D48+'5.23. COVID '!D48</f>
        <v>8600000</v>
      </c>
      <c r="E48" s="73">
        <f>'5.1. igazg 011130'!E48+'5.2 temető 013320'!E48+'5.3. vagyon 013350'!E48+'5.4 018010'!E48+'5.5 finansz műveletek 018030'!E48+'5.7 közutak működtetés 045160'!E48+'5.8 parkoló 045170'!E48+'5.9 kábeltv 046020'!E48+'5.10 piac 047120'!E48+'5.11 tdm tám047320'!E48+'5.12 szemét 051030'!E48+'5.13 szennyvíz 052080'!E48+'5.14 víz 063080'!E48+'5.15 közvil 064010'!E48+'5.16 zöldterület 066010'!E48+'5.17 város 066020'!E48+'5.18 háziorvos 072111'!E48+'5.19 ügyelet 072112'!E48+'5.20 fülészet 072210'!E48+'5.21 védőnők 074031'!E48+'5.24 sportcsépület 081030'!E48+'5.25 sport tám 081041'!E48+'5.26 diáksport 081043'!E48+'5.27 közműv 082091'!E48+'5.28 közműv 082092'!E48+'5.29  óvoda 091140'!E48+'5.32 intézm.kiv. gyétk 104037'!E48+'5.33 szoc étk 107051'!E48+'5.34 segélyek 107060'!E48+'5.35 adóbev 900020'!E48+'5.36 pályázatok összesen'!E48+'5.6 Út, autópálya építés'!E48+'5.22 gyermekorvos 072111'!E48+'5.23. COVID '!E48</f>
        <v>2174803</v>
      </c>
      <c r="F48" s="307">
        <f t="shared" si="0"/>
        <v>10774803</v>
      </c>
      <c r="G48" s="73">
        <f>'5.36 pályázatok összesen'!F48</f>
        <v>0</v>
      </c>
      <c r="H48" s="74">
        <f t="shared" si="1"/>
        <v>10774803</v>
      </c>
      <c r="I48" s="285">
        <f>'5.1. igazg 011130'!G48+'5.2 temető 013320'!G48+'5.3. vagyon 013350'!G48+'5.4 018010'!G48+'5.5 finansz műveletek 018030'!G48+'5.7 közutak működtetés 045160'!G48+'5.8 parkoló 045170'!G48+'5.9 kábeltv 046020'!G48+'5.10 piac 047120'!G48+'5.11 tdm tám047320'!G48+'5.12 szemét 051030'!G48+'5.13 szennyvíz 052080'!G48+'5.14 víz 063080'!G48+'5.15 közvil 064010'!G48+'5.16 zöldterület 066010'!G48+'5.17 város 066020'!G48+'5.18 háziorvos 072111'!G48+'5.19 ügyelet 072112'!G48+'5.20 fülészet 072210'!G48+'5.21 védőnők 074031'!G48+'5.22 gyermekorvos 072111'!G48+'5.24 sportcsépület 081030'!G48+'5.25 sport tám 081041'!G48+'5.26 diáksport 081043'!G48+'5.27 közműv 082091'!G48+'5.28 közműv 082092'!G48+'5.29  óvoda 091140'!G48+'5.32 intézm.kiv. gyétk 104037'!G48+'5.33 szoc étk 107051'!G48+'5.34 segélyek 107060'!G48+'5.35 adóbev 900020'!G48+'5.36 pályázatok összesen'!G48+'5.6 Út, autópálya építés'!G48+'5.23. COVID '!G48</f>
        <v>11600000</v>
      </c>
      <c r="J48" s="73">
        <f>'5.1. igazg 011130'!H48+'5.2 temető 013320'!H48+'5.3. vagyon 013350'!H48+'5.4 018010'!H48+'5.5 finansz műveletek 018030'!H48+'5.7 közutak működtetés 045160'!H48+'5.8 parkoló 045170'!H48+'5.9 kábeltv 046020'!H48+'5.10 piac 047120'!H48+'5.11 tdm tám047320'!H48+'5.12 szemét 051030'!H48+'5.13 szennyvíz 052080'!H48+'5.14 víz 063080'!H48+'5.15 közvil 064010'!H48+'5.16 zöldterület 066010'!H48+'5.17 város 066020'!H48+'5.18 háziorvos 072111'!H48+'5.19 ügyelet 072112'!H48+'5.20 fülészet 072210'!H48+'5.21 védőnők 074031'!H48+'5.22 gyermekorvos 072111'!H48+'5.24 sportcsépület 081030'!H48+'5.25 sport tám 081041'!H48+'5.26 diáksport 081043'!H48+'5.27 közműv 082091'!H48+'5.28 közműv 082092'!H48+'5.29  óvoda 091140'!H48+'5.32 intézm.kiv. gyétk 104037'!H48+'5.33 szoc étk 107051'!H48+'5.34 segélyek 107060'!H48+'5.35 adóbev 900020'!H48+'5.36 pályázatok összesen'!H48+'5.6 Út, autópálya építés'!H48+'5.23. COVID '!H48</f>
        <v>2174803</v>
      </c>
      <c r="K48" s="306">
        <f t="shared" si="2"/>
        <v>13774803</v>
      </c>
      <c r="L48" s="71">
        <f>'5.36 pályázatok összesen'!G48</f>
        <v>0</v>
      </c>
      <c r="M48" s="307">
        <f t="shared" si="8"/>
        <v>13774803</v>
      </c>
      <c r="N48" s="123">
        <f>'5.1. igazg 011130'!J48+'5.2 temető 013320'!J48+'5.3. vagyon 013350'!J48+'5.4 018010'!J48+'5.5 finansz műveletek 018030'!J48+'5.6 Út, autópálya építés'!J48+'5.7 közutak működtetés 045160'!J48+'5.8 parkoló 045170'!J48+'5.9 kábeltv 046020'!J48+'5.10 piac 047120'!J48+'5.11 tdm tám047320'!J48+'5.12 szemét 051030'!J48+'5.13 szennyvíz 052080'!J48+'5.14 víz 063080'!J48+'5.15 közvil 064010'!J48+'5.16 zöldterület 066010'!J48+'5.17 város 066020'!J48+'5.18 háziorvos 072111'!J48+'5.19 ügyelet 072112'!J48+'5.20 fülészet 072210'!J48+'5.21 védőnők 074031'!J48+'5.22 gyermekorvos 072111'!J48+'5.23. COVID '!J48+'5.24 sportcsépület 081030'!G48+'5.25 sport tám 081041'!J48+'5.26 diáksport 081043'!J48+'5.27 közműv 082091'!J48+'5.28 közműv 082092'!J48+'5.29  óvoda 091140'!J48+'5.30 gyermekétk.  096015'!J48+'5.31 bölcsőde'!J48+'5.32 intézm.kiv. gyétk 104037'!J48+'5.33 szoc étk 107051'!J48+'5.34 segélyek 107060'!J48+'5.35 adóbev 900020'!J48+'5.36 pályázatok összesen'!J48</f>
        <v>13774713</v>
      </c>
      <c r="O48" s="73">
        <f>'5.1. igazg 011130'!K48+'5.2 temető 013320'!K48+'5.3. vagyon 013350'!K48+'5.4 018010'!K48+'5.5 finansz műveletek 018030'!K48+'5.6 Út, autópálya építés'!K48+'5.7 közutak működtetés 045160'!K48+'5.8 parkoló 045170'!K48+'5.9 kábeltv 046020'!K48+'5.10 piac 047120'!K48+'5.11 tdm tám047320'!K48+'5.12 szemét 051030'!K48+'5.13 szennyvíz 052080'!K48+'5.14 víz 063080'!K48+'5.15 közvil 064010'!K48+'5.16 zöldterület 066010'!K48+'5.17 város 066020'!K48+'5.18 háziorvos 072111'!K48+'5.19 ügyelet 072112'!K48+'5.20 fülészet 072210'!K48+'5.21 védőnők 074031'!K48+'5.22 gyermekorvos 072111'!K48+'5.23. COVID '!K48+'5.24 sportcsépület 081030'!H48+'5.25 sport tám 081041'!K48+'5.26 diáksport 081043'!K48+'5.27 közműv 082091'!K48+'5.28 közműv 082092'!K48+'5.29  óvoda 091140'!K48+'5.30 gyermekétk.  096015'!K48+'5.31 bölcsőde'!K48+'5.32 intézm.kiv. gyétk 104037'!K48+'5.33 szoc étk 107051'!K48+'5.34 segélyek 107060'!K48+'5.35 adóbev 900020'!K48+'5.36 pályázatok összesen'!K48</f>
        <v>7537824</v>
      </c>
      <c r="P48" s="307">
        <f t="shared" si="9"/>
        <v>21312537</v>
      </c>
      <c r="Q48" s="71">
        <f>'5.36 pályázatok összesen'!L48</f>
        <v>0</v>
      </c>
      <c r="R48" s="74">
        <f t="shared" si="10"/>
        <v>21312537</v>
      </c>
      <c r="S48" s="63"/>
      <c r="T48" s="63"/>
    </row>
    <row r="49" spans="1:20" x14ac:dyDescent="0.25">
      <c r="A49" s="12" t="s">
        <v>89</v>
      </c>
      <c r="B49" s="6" t="s">
        <v>90</v>
      </c>
      <c r="C49" s="882">
        <f>'5.1. igazg 011130'!C49+'5.2 temető 013320'!C49+'5.3. vagyon 013350'!C49+'5.4 018010'!C49+'5.5 finansz műveletek 018030'!C49+'5.7 közutak működtetés 045160'!C49+'5.8 parkoló 045170'!C49+'5.9 kábeltv 046020'!C49+'5.10 piac 047120'!C49+'5.11 tdm tám047320'!C49+'5.12 szemét 051030'!C49+'5.13 szennyvíz 052080'!C49+'5.14 víz 063080'!C49+'5.15 közvil 064010'!C49+'5.16 zöldterület 066010'!C49+'5.17 város 066020'!C49+'5.18 háziorvos 072111'!C49+'5.19 ügyelet 072112'!C49+'5.20 fülészet 072210'!C49+'5.21 védőnők 074031'!C49+'5.24 sportcsépület 081030'!C49+'5.25 sport tám 081041'!C49+'5.26 diáksport 081043'!C49+'5.27 közműv 082091'!C49+'5.28 közműv 082092'!C49+'5.29  óvoda 091140'!C49+'5.32 intézm.kiv. gyétk 104037'!C49+'5.33 szoc étk 107051'!C49+'5.34 segélyek 107060'!C49+'5.35 adóbev 900020'!C49+'5.36 pályázatok összesen'!C49+'5.6 Út, autópálya építés'!C49+'5.22 gyermekorvos 072111'!C49+'5.23. COVID '!C49</f>
        <v>9339332</v>
      </c>
      <c r="D49" s="123">
        <f>'5.1. igazg 011130'!D49+'5.2 temető 013320'!D49+'5.3. vagyon 013350'!D49+'5.4 018010'!D49+'5.5 finansz műveletek 018030'!D49+'5.7 közutak működtetés 045160'!D49+'5.8 parkoló 045170'!D49+'5.9 kábeltv 046020'!D49+'5.10 piac 047120'!D49+'5.11 tdm tám047320'!D49+'5.12 szemét 051030'!D49+'5.13 szennyvíz 052080'!D49+'5.14 víz 063080'!D49+'5.15 közvil 064010'!D49+'5.16 zöldterület 066010'!D49+'5.17 város 066020'!D49+'5.18 háziorvos 072111'!D49+'5.19 ügyelet 072112'!D49+'5.20 fülészet 072210'!D49+'5.21 védőnők 074031'!D49+'5.24 sportcsépület 081030'!D49+'5.25 sport tám 081041'!D49+'5.26 diáksport 081043'!D49+'5.27 közműv 082091'!D49+'5.28 közműv 082092'!D49+'5.29  óvoda 091140'!D49+'5.32 intézm.kiv. gyétk 104037'!D49+'5.33 szoc étk 107051'!D49+'5.34 segélyek 107060'!D49+'5.35 adóbev 900020'!D49+'5.36 pályázatok összesen'!D49+'5.6 Út, autópálya építés'!D49+'5.22 gyermekorvos 072111'!D49+'5.23. COVID '!D49</f>
        <v>1336833</v>
      </c>
      <c r="E49" s="73">
        <f>'5.1. igazg 011130'!E49+'5.2 temető 013320'!E49+'5.3. vagyon 013350'!E49+'5.4 018010'!E49+'5.5 finansz műveletek 018030'!E49+'5.7 közutak működtetés 045160'!E49+'5.8 parkoló 045170'!E49+'5.9 kábeltv 046020'!E49+'5.10 piac 047120'!E49+'5.11 tdm tám047320'!E49+'5.12 szemét 051030'!E49+'5.13 szennyvíz 052080'!E49+'5.14 víz 063080'!E49+'5.15 közvil 064010'!E49+'5.16 zöldterület 066010'!E49+'5.17 város 066020'!E49+'5.18 háziorvos 072111'!E49+'5.19 ügyelet 072112'!E49+'5.20 fülészet 072210'!E49+'5.21 védőnők 074031'!E49+'5.24 sportcsépület 081030'!E49+'5.25 sport tám 081041'!E49+'5.26 diáksport 081043'!E49+'5.27 közműv 082091'!E49+'5.28 közműv 082092'!E49+'5.29  óvoda 091140'!E49+'5.32 intézm.kiv. gyétk 104037'!E49+'5.33 szoc étk 107051'!E49+'5.34 segélyek 107060'!E49+'5.35 adóbev 900020'!E49+'5.36 pályázatok összesen'!E49+'5.6 Út, autópálya építés'!E49+'5.22 gyermekorvos 072111'!E49+'5.23. COVID '!E49</f>
        <v>0</v>
      </c>
      <c r="F49" s="307">
        <f t="shared" si="0"/>
        <v>1336833</v>
      </c>
      <c r="G49" s="73">
        <f>'5.36 pályázatok összesen'!F49</f>
        <v>0</v>
      </c>
      <c r="H49" s="74">
        <f t="shared" si="1"/>
        <v>1336833</v>
      </c>
      <c r="I49" s="285">
        <f>'5.1. igazg 011130'!G49+'5.2 temető 013320'!G49+'5.3. vagyon 013350'!G49+'5.4 018010'!G49+'5.5 finansz műveletek 018030'!G49+'5.7 közutak működtetés 045160'!G49+'5.8 parkoló 045170'!G49+'5.9 kábeltv 046020'!G49+'5.10 piac 047120'!G49+'5.11 tdm tám047320'!G49+'5.12 szemét 051030'!G49+'5.13 szennyvíz 052080'!G49+'5.14 víz 063080'!G49+'5.15 közvil 064010'!G49+'5.16 zöldterület 066010'!G49+'5.17 város 066020'!G49+'5.18 háziorvos 072111'!G49+'5.19 ügyelet 072112'!G49+'5.20 fülészet 072210'!G49+'5.21 védőnők 074031'!G49+'5.22 gyermekorvos 072111'!G49+'5.24 sportcsépület 081030'!G49+'5.25 sport tám 081041'!G49+'5.26 diáksport 081043'!G49+'5.27 közműv 082091'!G49+'5.28 közműv 082092'!G49+'5.29  óvoda 091140'!G49+'5.32 intézm.kiv. gyétk 104037'!G49+'5.33 szoc étk 107051'!G49+'5.34 segélyek 107060'!G49+'5.35 adóbev 900020'!G49+'5.36 pályázatok összesen'!G49+'5.6 Út, autópálya építés'!G49+'5.23. COVID '!G49</f>
        <v>8581178</v>
      </c>
      <c r="J49" s="73">
        <f>'5.1. igazg 011130'!H49+'5.2 temető 013320'!H49+'5.3. vagyon 013350'!H49+'5.4 018010'!H49+'5.5 finansz műveletek 018030'!H49+'5.7 közutak működtetés 045160'!H49+'5.8 parkoló 045170'!H49+'5.9 kábeltv 046020'!H49+'5.10 piac 047120'!H49+'5.11 tdm tám047320'!H49+'5.12 szemét 051030'!H49+'5.13 szennyvíz 052080'!H49+'5.14 víz 063080'!H49+'5.15 közvil 064010'!H49+'5.16 zöldterület 066010'!H49+'5.17 város 066020'!H49+'5.18 háziorvos 072111'!H49+'5.19 ügyelet 072112'!H49+'5.20 fülészet 072210'!H49+'5.21 védőnők 074031'!H49+'5.22 gyermekorvos 072111'!H49+'5.24 sportcsépület 081030'!H49+'5.25 sport tám 081041'!H49+'5.26 diáksport 081043'!H49+'5.27 közműv 082091'!H49+'5.28 közműv 082092'!H49+'5.29  óvoda 091140'!H49+'5.32 intézm.kiv. gyétk 104037'!H49+'5.33 szoc étk 107051'!H49+'5.34 segélyek 107060'!H49+'5.35 adóbev 900020'!H49+'5.36 pályázatok összesen'!H49+'5.6 Út, autópálya építés'!H49+'5.23. COVID '!H49</f>
        <v>0</v>
      </c>
      <c r="K49" s="306">
        <f t="shared" si="2"/>
        <v>8581178</v>
      </c>
      <c r="L49" s="71">
        <f>'5.36 pályázatok összesen'!G49</f>
        <v>0</v>
      </c>
      <c r="M49" s="307">
        <f t="shared" si="8"/>
        <v>8581178</v>
      </c>
      <c r="N49" s="123">
        <f>'5.1. igazg 011130'!J49+'5.2 temető 013320'!J49+'5.3. vagyon 013350'!J49+'5.4 018010'!J49+'5.5 finansz műveletek 018030'!J49+'5.6 Út, autópálya építés'!J49+'5.7 közutak működtetés 045160'!J49+'5.8 parkoló 045170'!J49+'5.9 kábeltv 046020'!J49+'5.10 piac 047120'!J49+'5.11 tdm tám047320'!J49+'5.12 szemét 051030'!J49+'5.13 szennyvíz 052080'!J49+'5.14 víz 063080'!J49+'5.15 közvil 064010'!J49+'5.16 zöldterület 066010'!J49+'5.17 város 066020'!J49+'5.18 háziorvos 072111'!J49+'5.19 ügyelet 072112'!J49+'5.20 fülészet 072210'!J49+'5.21 védőnők 074031'!J49+'5.22 gyermekorvos 072111'!J49+'5.23. COVID '!J49+'5.24 sportcsépület 081030'!G49+'5.25 sport tám 081041'!J49+'5.26 diáksport 081043'!J49+'5.27 közműv 082091'!J49+'5.28 közműv 082092'!J49+'5.29  óvoda 091140'!J49+'5.30 gyermekétk.  096015'!J49+'5.31 bölcsőde'!J49+'5.32 intézm.kiv. gyétk 104037'!J49+'5.33 szoc étk 107051'!J49+'5.34 segélyek 107060'!J49+'5.35 adóbev 900020'!J49+'5.36 pályázatok összesen'!J49</f>
        <v>8581178</v>
      </c>
      <c r="O49" s="73">
        <f>'5.1. igazg 011130'!K49+'5.2 temető 013320'!K49+'5.3. vagyon 013350'!K49+'5.4 018010'!K49+'5.5 finansz műveletek 018030'!K49+'5.6 Út, autópálya építés'!K49+'5.7 közutak működtetés 045160'!K49+'5.8 parkoló 045170'!K49+'5.9 kábeltv 046020'!K49+'5.10 piac 047120'!K49+'5.11 tdm tám047320'!K49+'5.12 szemét 051030'!K49+'5.13 szennyvíz 052080'!K49+'5.14 víz 063080'!K49+'5.15 közvil 064010'!K49+'5.16 zöldterület 066010'!K49+'5.17 város 066020'!K49+'5.18 háziorvos 072111'!K49+'5.19 ügyelet 072112'!K49+'5.20 fülészet 072210'!K49+'5.21 védőnők 074031'!K49+'5.22 gyermekorvos 072111'!K49+'5.23. COVID '!K49+'5.24 sportcsépület 081030'!H49+'5.25 sport tám 081041'!K49+'5.26 diáksport 081043'!K49+'5.27 közműv 082091'!K49+'5.28 közműv 082092'!K49+'5.29  óvoda 091140'!K49+'5.30 gyermekétk.  096015'!K49+'5.31 bölcsőde'!K49+'5.32 intézm.kiv. gyétk 104037'!K49+'5.33 szoc étk 107051'!K49+'5.34 segélyek 107060'!K49+'5.35 adóbev 900020'!K49+'5.36 pályázatok összesen'!K49</f>
        <v>0</v>
      </c>
      <c r="P49" s="307">
        <f t="shared" si="9"/>
        <v>8581178</v>
      </c>
      <c r="Q49" s="71">
        <f>'5.36 pályázatok összesen'!L49</f>
        <v>0</v>
      </c>
      <c r="R49" s="74">
        <f t="shared" si="10"/>
        <v>8581178</v>
      </c>
      <c r="S49" s="63"/>
      <c r="T49" s="63"/>
    </row>
    <row r="50" spans="1:20" x14ac:dyDescent="0.25">
      <c r="A50" s="12"/>
      <c r="B50" s="6" t="s">
        <v>91</v>
      </c>
      <c r="C50" s="882">
        <f>'5.1. igazg 011130'!C50+'5.2 temető 013320'!C50+'5.3. vagyon 013350'!C50+'5.4 018010'!C50+'5.5 finansz műveletek 018030'!C50+'5.7 közutak működtetés 045160'!C50+'5.8 parkoló 045170'!C50+'5.9 kábeltv 046020'!C50+'5.10 piac 047120'!C50+'5.11 tdm tám047320'!C50+'5.12 szemét 051030'!C50+'5.13 szennyvíz 052080'!C50+'5.14 víz 063080'!C50+'5.15 közvil 064010'!C50+'5.16 zöldterület 066010'!C50+'5.17 város 066020'!C50+'5.18 háziorvos 072111'!C50+'5.19 ügyelet 072112'!C50+'5.20 fülészet 072210'!C50+'5.21 védőnők 074031'!C50+'5.24 sportcsépület 081030'!C50+'5.25 sport tám 081041'!C50+'5.26 diáksport 081043'!C50+'5.27 közműv 082091'!C50+'5.28 közműv 082092'!C50+'5.29  óvoda 091140'!C50+'5.32 intézm.kiv. gyétk 104037'!C50+'5.33 szoc étk 107051'!C50+'5.34 segélyek 107060'!C50+'5.35 adóbev 900020'!C50+'5.36 pályázatok összesen'!C50+'5.6 Út, autópálya építés'!C50+'5.22 gyermekorvos 072111'!C50+'5.23. COVID '!C50</f>
        <v>0</v>
      </c>
      <c r="D50" s="123">
        <f>'5.1. igazg 011130'!D50+'5.2 temető 013320'!D50+'5.3. vagyon 013350'!D50+'5.4 018010'!D50+'5.5 finansz műveletek 018030'!D50+'5.7 közutak működtetés 045160'!D50+'5.8 parkoló 045170'!D50+'5.9 kábeltv 046020'!D50+'5.10 piac 047120'!D50+'5.11 tdm tám047320'!D50+'5.12 szemét 051030'!D50+'5.13 szennyvíz 052080'!D50+'5.14 víz 063080'!D50+'5.15 közvil 064010'!D50+'5.16 zöldterület 066010'!D50+'5.17 város 066020'!D50+'5.18 háziorvos 072111'!D50+'5.19 ügyelet 072112'!D50+'5.20 fülészet 072210'!D50+'5.21 védőnők 074031'!D50+'5.24 sportcsépület 081030'!D50+'5.25 sport tám 081041'!D50+'5.26 diáksport 081043'!D50+'5.27 közműv 082091'!D50+'5.28 közműv 082092'!D50+'5.29  óvoda 091140'!D50+'5.32 intézm.kiv. gyétk 104037'!D50+'5.33 szoc étk 107051'!D50+'5.34 segélyek 107060'!D50+'5.35 adóbev 900020'!D50+'5.36 pályázatok összesen'!D50+'5.6 Út, autópálya építés'!D50+'5.22 gyermekorvos 072111'!D50+'5.23. COVID '!D50</f>
        <v>0</v>
      </c>
      <c r="E50" s="73">
        <f>'5.1. igazg 011130'!E50+'5.2 temető 013320'!E50+'5.3. vagyon 013350'!E50+'5.4 018010'!E50+'5.5 finansz műveletek 018030'!E50+'5.7 közutak működtetés 045160'!E50+'5.8 parkoló 045170'!E50+'5.9 kábeltv 046020'!E50+'5.10 piac 047120'!E50+'5.11 tdm tám047320'!E50+'5.12 szemét 051030'!E50+'5.13 szennyvíz 052080'!E50+'5.14 víz 063080'!E50+'5.15 közvil 064010'!E50+'5.16 zöldterület 066010'!E50+'5.17 város 066020'!E50+'5.18 háziorvos 072111'!E50+'5.19 ügyelet 072112'!E50+'5.20 fülészet 072210'!E50+'5.21 védőnők 074031'!E50+'5.24 sportcsépület 081030'!E50+'5.25 sport tám 081041'!E50+'5.26 diáksport 081043'!E50+'5.27 közműv 082091'!E50+'5.28 közműv 082092'!E50+'5.29  óvoda 091140'!E50+'5.32 intézm.kiv. gyétk 104037'!E50+'5.33 szoc étk 107051'!E50+'5.34 segélyek 107060'!E50+'5.35 adóbev 900020'!E50+'5.36 pályázatok összesen'!E50+'5.6 Út, autópálya építés'!E50+'5.22 gyermekorvos 072111'!E50+'5.23. COVID '!E50</f>
        <v>0</v>
      </c>
      <c r="F50" s="307">
        <f t="shared" si="0"/>
        <v>0</v>
      </c>
      <c r="G50" s="73">
        <f>'5.36 pályázatok összesen'!F50</f>
        <v>0</v>
      </c>
      <c r="H50" s="74">
        <f t="shared" si="1"/>
        <v>0</v>
      </c>
      <c r="I50" s="285">
        <f>'5.1. igazg 011130'!G50+'5.2 temető 013320'!G50+'5.3. vagyon 013350'!G50+'5.4 018010'!G50+'5.5 finansz műveletek 018030'!G50+'5.7 közutak működtetés 045160'!G50+'5.8 parkoló 045170'!G50+'5.9 kábeltv 046020'!G50+'5.10 piac 047120'!G50+'5.11 tdm tám047320'!G50+'5.12 szemét 051030'!G50+'5.13 szennyvíz 052080'!G50+'5.14 víz 063080'!G50+'5.15 közvil 064010'!G50+'5.16 zöldterület 066010'!G50+'5.17 város 066020'!G50+'5.18 háziorvos 072111'!G50+'5.19 ügyelet 072112'!G50+'5.20 fülészet 072210'!G50+'5.21 védőnők 074031'!G50+'5.22 gyermekorvos 072111'!G50+'5.24 sportcsépület 081030'!G50+'5.25 sport tám 081041'!G50+'5.26 diáksport 081043'!G50+'5.27 közműv 082091'!G50+'5.28 közműv 082092'!G50+'5.29  óvoda 091140'!G50+'5.32 intézm.kiv. gyétk 104037'!G50+'5.33 szoc étk 107051'!G50+'5.34 segélyek 107060'!G50+'5.35 adóbev 900020'!G50+'5.36 pályázatok összesen'!G50+'5.6 Út, autópálya építés'!G50+'5.23. COVID '!G50</f>
        <v>0</v>
      </c>
      <c r="J50" s="73">
        <f>'5.1. igazg 011130'!H50+'5.2 temető 013320'!H50+'5.3. vagyon 013350'!H50+'5.4 018010'!H50+'5.5 finansz műveletek 018030'!H50+'5.7 közutak működtetés 045160'!H50+'5.8 parkoló 045170'!H50+'5.9 kábeltv 046020'!H50+'5.10 piac 047120'!H50+'5.11 tdm tám047320'!H50+'5.12 szemét 051030'!H50+'5.13 szennyvíz 052080'!H50+'5.14 víz 063080'!H50+'5.15 közvil 064010'!H50+'5.16 zöldterület 066010'!H50+'5.17 város 066020'!H50+'5.18 háziorvos 072111'!H50+'5.19 ügyelet 072112'!H50+'5.20 fülészet 072210'!H50+'5.21 védőnők 074031'!H50+'5.22 gyermekorvos 072111'!H50+'5.24 sportcsépület 081030'!H50+'5.25 sport tám 081041'!H50+'5.26 diáksport 081043'!H50+'5.27 közműv 082091'!H50+'5.28 közműv 082092'!H50+'5.29  óvoda 091140'!H50+'5.32 intézm.kiv. gyétk 104037'!H50+'5.33 szoc étk 107051'!H50+'5.34 segélyek 107060'!H50+'5.35 adóbev 900020'!H50+'5.36 pályázatok összesen'!H50+'5.6 Út, autópálya építés'!H50+'5.23. COVID '!H50</f>
        <v>0</v>
      </c>
      <c r="K50" s="306">
        <f t="shared" si="2"/>
        <v>0</v>
      </c>
      <c r="L50" s="71">
        <f>'5.36 pályázatok összesen'!G50</f>
        <v>0</v>
      </c>
      <c r="M50" s="307">
        <f t="shared" si="8"/>
        <v>0</v>
      </c>
      <c r="N50" s="123">
        <f>'5.1. igazg 011130'!J50+'5.2 temető 013320'!J50+'5.3. vagyon 013350'!J50+'5.4 018010'!J50+'5.5 finansz műveletek 018030'!J50+'5.6 Út, autópálya építés'!J50+'5.7 közutak működtetés 045160'!J50+'5.8 parkoló 045170'!J50+'5.9 kábeltv 046020'!J50+'5.10 piac 047120'!J50+'5.11 tdm tám047320'!J50+'5.12 szemét 051030'!J50+'5.13 szennyvíz 052080'!J50+'5.14 víz 063080'!J50+'5.15 közvil 064010'!J50+'5.16 zöldterület 066010'!J50+'5.17 város 066020'!J50+'5.18 háziorvos 072111'!J50+'5.19 ügyelet 072112'!J50+'5.20 fülészet 072210'!J50+'5.21 védőnők 074031'!J50+'5.22 gyermekorvos 072111'!J50+'5.23. COVID '!J50+'5.24 sportcsépület 081030'!G50+'5.25 sport tám 081041'!J50+'5.26 diáksport 081043'!J50+'5.27 közműv 082091'!J50+'5.28 közműv 082092'!J50+'5.29  óvoda 091140'!J50+'5.30 gyermekétk.  096015'!J50+'5.31 bölcsőde'!J50+'5.32 intézm.kiv. gyétk 104037'!J50+'5.33 szoc étk 107051'!J50+'5.34 segélyek 107060'!J50+'5.35 adóbev 900020'!J50+'5.36 pályázatok összesen'!J50</f>
        <v>0</v>
      </c>
      <c r="O50" s="73">
        <f>'5.1. igazg 011130'!K50+'5.2 temető 013320'!K50+'5.3. vagyon 013350'!K50+'5.4 018010'!K50+'5.5 finansz műveletek 018030'!K50+'5.6 Út, autópálya építés'!K50+'5.7 közutak működtetés 045160'!K50+'5.8 parkoló 045170'!K50+'5.9 kábeltv 046020'!K50+'5.10 piac 047120'!K50+'5.11 tdm tám047320'!K50+'5.12 szemét 051030'!K50+'5.13 szennyvíz 052080'!K50+'5.14 víz 063080'!K50+'5.15 közvil 064010'!K50+'5.16 zöldterület 066010'!K50+'5.17 város 066020'!K50+'5.18 háziorvos 072111'!K50+'5.19 ügyelet 072112'!K50+'5.20 fülészet 072210'!K50+'5.21 védőnők 074031'!K50+'5.22 gyermekorvos 072111'!K50+'5.23. COVID '!K50+'5.24 sportcsépület 081030'!H50+'5.25 sport tám 081041'!K50+'5.26 diáksport 081043'!K50+'5.27 közműv 082091'!K50+'5.28 közműv 082092'!K50+'5.29  óvoda 091140'!K50+'5.30 gyermekétk.  096015'!K50+'5.31 bölcsőde'!K50+'5.32 intézm.kiv. gyétk 104037'!K50+'5.33 szoc étk 107051'!K50+'5.34 segélyek 107060'!K50+'5.35 adóbev 900020'!K50+'5.36 pályázatok összesen'!K50</f>
        <v>0</v>
      </c>
      <c r="P50" s="307">
        <f t="shared" si="9"/>
        <v>0</v>
      </c>
      <c r="Q50" s="71">
        <f>'5.36 pályázatok összesen'!L50</f>
        <v>0</v>
      </c>
      <c r="R50" s="74">
        <f t="shared" si="10"/>
        <v>0</v>
      </c>
      <c r="S50" s="63"/>
      <c r="T50" s="63"/>
    </row>
    <row r="51" spans="1:20" x14ac:dyDescent="0.25">
      <c r="A51" s="12"/>
      <c r="B51" s="6" t="s">
        <v>92</v>
      </c>
      <c r="C51" s="882">
        <f>'5.1. igazg 011130'!C51+'5.2 temető 013320'!C51+'5.3. vagyon 013350'!C51+'5.4 018010'!C51+'5.5 finansz műveletek 018030'!C51+'5.7 közutak működtetés 045160'!C51+'5.8 parkoló 045170'!C51+'5.9 kábeltv 046020'!C51+'5.10 piac 047120'!C51+'5.11 tdm tám047320'!C51+'5.12 szemét 051030'!C51+'5.13 szennyvíz 052080'!C51+'5.14 víz 063080'!C51+'5.15 közvil 064010'!C51+'5.16 zöldterület 066010'!C51+'5.17 város 066020'!C51+'5.18 háziorvos 072111'!C51+'5.19 ügyelet 072112'!C51+'5.20 fülészet 072210'!C51+'5.21 védőnők 074031'!C51+'5.24 sportcsépület 081030'!C51+'5.25 sport tám 081041'!C51+'5.26 diáksport 081043'!C51+'5.27 közműv 082091'!C51+'5.28 közműv 082092'!C51+'5.29  óvoda 091140'!C51+'5.32 intézm.kiv. gyétk 104037'!C51+'5.33 szoc étk 107051'!C51+'5.34 segélyek 107060'!C51+'5.35 adóbev 900020'!C51+'5.36 pályázatok összesen'!C51+'5.6 Út, autópálya építés'!C51+'5.22 gyermekorvos 072111'!C51+'5.23. COVID '!C51</f>
        <v>9339332</v>
      </c>
      <c r="D51" s="123">
        <f>'5.1. igazg 011130'!D51+'5.2 temető 013320'!D51+'5.3. vagyon 013350'!D51+'5.4 018010'!D51+'5.5 finansz műveletek 018030'!D51+'5.7 közutak működtetés 045160'!D51+'5.8 parkoló 045170'!D51+'5.9 kábeltv 046020'!D51+'5.10 piac 047120'!D51+'5.11 tdm tám047320'!D51+'5.12 szemét 051030'!D51+'5.13 szennyvíz 052080'!D51+'5.14 víz 063080'!D51+'5.15 közvil 064010'!D51+'5.16 zöldterület 066010'!D51+'5.17 város 066020'!D51+'5.18 háziorvos 072111'!D51+'5.19 ügyelet 072112'!D51+'5.20 fülészet 072210'!D51+'5.21 védőnők 074031'!D51+'5.24 sportcsépület 081030'!D51+'5.25 sport tám 081041'!D51+'5.26 diáksport 081043'!D51+'5.27 közműv 082091'!D51+'5.28 közműv 082092'!D51+'5.29  óvoda 091140'!D51+'5.32 intézm.kiv. gyétk 104037'!D51+'5.33 szoc étk 107051'!D51+'5.34 segélyek 107060'!D51+'5.35 adóbev 900020'!D51+'5.36 pályázatok összesen'!D51+'5.6 Út, autópálya építés'!D51+'5.22 gyermekorvos 072111'!D51+'5.23. COVID '!D51</f>
        <v>1336833</v>
      </c>
      <c r="E51" s="73">
        <f>'5.1. igazg 011130'!E51+'5.2 temető 013320'!E51+'5.3. vagyon 013350'!E51+'5.4 018010'!E51+'5.5 finansz műveletek 018030'!E51+'5.7 közutak működtetés 045160'!E51+'5.8 parkoló 045170'!E51+'5.9 kábeltv 046020'!E51+'5.10 piac 047120'!E51+'5.11 tdm tám047320'!E51+'5.12 szemét 051030'!E51+'5.13 szennyvíz 052080'!E51+'5.14 víz 063080'!E51+'5.15 közvil 064010'!E51+'5.16 zöldterület 066010'!E51+'5.17 város 066020'!E51+'5.18 háziorvos 072111'!E51+'5.19 ügyelet 072112'!E51+'5.20 fülészet 072210'!E51+'5.21 védőnők 074031'!E51+'5.24 sportcsépület 081030'!E51+'5.25 sport tám 081041'!E51+'5.26 diáksport 081043'!E51+'5.27 közműv 082091'!E51+'5.28 közműv 082092'!E51+'5.29  óvoda 091140'!E51+'5.32 intézm.kiv. gyétk 104037'!E51+'5.33 szoc étk 107051'!E51+'5.34 segélyek 107060'!E51+'5.35 adóbev 900020'!E51+'5.36 pályázatok összesen'!E51+'5.6 Út, autópálya építés'!E51+'5.22 gyermekorvos 072111'!E51+'5.23. COVID '!E51</f>
        <v>0</v>
      </c>
      <c r="F51" s="307">
        <f t="shared" si="0"/>
        <v>1336833</v>
      </c>
      <c r="G51" s="73">
        <f>'5.36 pályázatok összesen'!F51</f>
        <v>0</v>
      </c>
      <c r="H51" s="74">
        <f t="shared" si="1"/>
        <v>1336833</v>
      </c>
      <c r="I51" s="285">
        <f>'5.1. igazg 011130'!G51+'5.2 temető 013320'!G51+'5.3. vagyon 013350'!G51+'5.4 018010'!G51+'5.5 finansz műveletek 018030'!G51+'5.7 közutak működtetés 045160'!G51+'5.8 parkoló 045170'!G51+'5.9 kábeltv 046020'!G51+'5.10 piac 047120'!G51+'5.11 tdm tám047320'!G51+'5.12 szemét 051030'!G51+'5.13 szennyvíz 052080'!G51+'5.14 víz 063080'!G51+'5.15 közvil 064010'!G51+'5.16 zöldterület 066010'!G51+'5.17 város 066020'!G51+'5.18 háziorvos 072111'!G51+'5.19 ügyelet 072112'!G51+'5.20 fülészet 072210'!G51+'5.21 védőnők 074031'!G51+'5.22 gyermekorvos 072111'!G51+'5.24 sportcsépület 081030'!G51+'5.25 sport tám 081041'!G51+'5.26 diáksport 081043'!G51+'5.27 közműv 082091'!G51+'5.28 közműv 082092'!G51+'5.29  óvoda 091140'!G51+'5.32 intézm.kiv. gyétk 104037'!G51+'5.33 szoc étk 107051'!G51+'5.34 segélyek 107060'!G51+'5.35 adóbev 900020'!G51+'5.36 pályázatok összesen'!G51+'5.6 Út, autópálya építés'!G51+'5.23. COVID '!G51</f>
        <v>8581178</v>
      </c>
      <c r="J51" s="73">
        <f>'5.1. igazg 011130'!H51+'5.2 temető 013320'!H51+'5.3. vagyon 013350'!H51+'5.4 018010'!H51+'5.5 finansz műveletek 018030'!H51+'5.7 közutak működtetés 045160'!H51+'5.8 parkoló 045170'!H51+'5.9 kábeltv 046020'!H51+'5.10 piac 047120'!H51+'5.11 tdm tám047320'!H51+'5.12 szemét 051030'!H51+'5.13 szennyvíz 052080'!H51+'5.14 víz 063080'!H51+'5.15 közvil 064010'!H51+'5.16 zöldterület 066010'!H51+'5.17 város 066020'!H51+'5.18 háziorvos 072111'!H51+'5.19 ügyelet 072112'!H51+'5.20 fülészet 072210'!H51+'5.21 védőnők 074031'!H51+'5.22 gyermekorvos 072111'!H51+'5.24 sportcsépület 081030'!H51+'5.25 sport tám 081041'!H51+'5.26 diáksport 081043'!H51+'5.27 közműv 082091'!H51+'5.28 közműv 082092'!H51+'5.29  óvoda 091140'!H51+'5.32 intézm.kiv. gyétk 104037'!H51+'5.33 szoc étk 107051'!H51+'5.34 segélyek 107060'!H51+'5.35 adóbev 900020'!H51+'5.36 pályázatok összesen'!H51+'5.6 Út, autópálya építés'!H51+'5.23. COVID '!H51</f>
        <v>0</v>
      </c>
      <c r="K51" s="306">
        <f t="shared" si="2"/>
        <v>8581178</v>
      </c>
      <c r="L51" s="71">
        <f>'5.36 pályázatok összesen'!G51</f>
        <v>0</v>
      </c>
      <c r="M51" s="307">
        <f t="shared" si="8"/>
        <v>8581178</v>
      </c>
      <c r="N51" s="123">
        <f>'5.1. igazg 011130'!J51+'5.2 temető 013320'!J51+'5.3. vagyon 013350'!J51+'5.4 018010'!J51+'5.5 finansz műveletek 018030'!J51+'5.6 Út, autópálya építés'!J51+'5.7 közutak működtetés 045160'!J51+'5.8 parkoló 045170'!J51+'5.9 kábeltv 046020'!J51+'5.10 piac 047120'!J51+'5.11 tdm tám047320'!J51+'5.12 szemét 051030'!J51+'5.13 szennyvíz 052080'!J51+'5.14 víz 063080'!J51+'5.15 közvil 064010'!J51+'5.16 zöldterület 066010'!J51+'5.17 város 066020'!J51+'5.18 háziorvos 072111'!J51+'5.19 ügyelet 072112'!J51+'5.20 fülészet 072210'!J51+'5.21 védőnők 074031'!J51+'5.22 gyermekorvos 072111'!J51+'5.23. COVID '!J51+'5.24 sportcsépület 081030'!G51+'5.25 sport tám 081041'!J51+'5.26 diáksport 081043'!J51+'5.27 közműv 082091'!J51+'5.28 közműv 082092'!J51+'5.29  óvoda 091140'!J51+'5.30 gyermekétk.  096015'!J51+'5.31 bölcsőde'!J51+'5.32 intézm.kiv. gyétk 104037'!J51+'5.33 szoc étk 107051'!J51+'5.34 segélyek 107060'!J51+'5.35 adóbev 900020'!J51+'5.36 pályázatok összesen'!J51</f>
        <v>8581178</v>
      </c>
      <c r="O51" s="73">
        <f>'5.1. igazg 011130'!K51+'5.2 temető 013320'!K51+'5.3. vagyon 013350'!K51+'5.4 018010'!K51+'5.5 finansz műveletek 018030'!K51+'5.6 Út, autópálya építés'!K51+'5.7 közutak működtetés 045160'!K51+'5.8 parkoló 045170'!K51+'5.9 kábeltv 046020'!K51+'5.10 piac 047120'!K51+'5.11 tdm tám047320'!K51+'5.12 szemét 051030'!K51+'5.13 szennyvíz 052080'!K51+'5.14 víz 063080'!K51+'5.15 közvil 064010'!K51+'5.16 zöldterület 066010'!K51+'5.17 város 066020'!K51+'5.18 háziorvos 072111'!K51+'5.19 ügyelet 072112'!K51+'5.20 fülészet 072210'!K51+'5.21 védőnők 074031'!K51+'5.22 gyermekorvos 072111'!K51+'5.23. COVID '!K51+'5.24 sportcsépület 081030'!H51+'5.25 sport tám 081041'!K51+'5.26 diáksport 081043'!K51+'5.27 közműv 082091'!K51+'5.28 közműv 082092'!K51+'5.29  óvoda 091140'!K51+'5.30 gyermekétk.  096015'!K51+'5.31 bölcsőde'!K51+'5.32 intézm.kiv. gyétk 104037'!K51+'5.33 szoc étk 107051'!K51+'5.34 segélyek 107060'!K51+'5.35 adóbev 900020'!K51+'5.36 pályázatok összesen'!K51</f>
        <v>0</v>
      </c>
      <c r="P51" s="307">
        <f t="shared" si="9"/>
        <v>8581178</v>
      </c>
      <c r="Q51" s="71">
        <f>'5.36 pályázatok összesen'!L51</f>
        <v>0</v>
      </c>
      <c r="R51" s="74">
        <f t="shared" si="10"/>
        <v>8581178</v>
      </c>
      <c r="S51" s="63"/>
      <c r="T51" s="63"/>
    </row>
    <row r="52" spans="1:20" x14ac:dyDescent="0.25">
      <c r="A52" s="12"/>
      <c r="B52" s="6" t="s">
        <v>93</v>
      </c>
      <c r="C52" s="882">
        <f>'5.1. igazg 011130'!C52+'5.2 temető 013320'!C52+'5.3. vagyon 013350'!C52+'5.4 018010'!C52+'5.5 finansz műveletek 018030'!C52+'5.7 közutak működtetés 045160'!C52+'5.8 parkoló 045170'!C52+'5.9 kábeltv 046020'!C52+'5.10 piac 047120'!C52+'5.11 tdm tám047320'!C52+'5.12 szemét 051030'!C52+'5.13 szennyvíz 052080'!C52+'5.14 víz 063080'!C52+'5.15 közvil 064010'!C52+'5.16 zöldterület 066010'!C52+'5.17 város 066020'!C52+'5.18 háziorvos 072111'!C52+'5.19 ügyelet 072112'!C52+'5.20 fülészet 072210'!C52+'5.21 védőnők 074031'!C52+'5.24 sportcsépület 081030'!C52+'5.25 sport tám 081041'!C52+'5.26 diáksport 081043'!C52+'5.27 közműv 082091'!C52+'5.28 közműv 082092'!C52+'5.29  óvoda 091140'!C52+'5.32 intézm.kiv. gyétk 104037'!C52+'5.33 szoc étk 107051'!C52+'5.34 segélyek 107060'!C52+'5.35 adóbev 900020'!C52+'5.36 pályázatok összesen'!C52+'5.6 Út, autópálya építés'!C52+'5.22 gyermekorvos 072111'!C52+'5.23. COVID '!C52</f>
        <v>0</v>
      </c>
      <c r="D52" s="123">
        <f>'5.1. igazg 011130'!D52+'5.2 temető 013320'!D52+'5.3. vagyon 013350'!D52+'5.4 018010'!D52+'5.5 finansz műveletek 018030'!D52+'5.7 közutak működtetés 045160'!D52+'5.8 parkoló 045170'!D52+'5.9 kábeltv 046020'!D52+'5.10 piac 047120'!D52+'5.11 tdm tám047320'!D52+'5.12 szemét 051030'!D52+'5.13 szennyvíz 052080'!D52+'5.14 víz 063080'!D52+'5.15 közvil 064010'!D52+'5.16 zöldterület 066010'!D52+'5.17 város 066020'!D52+'5.18 háziorvos 072111'!D52+'5.19 ügyelet 072112'!D52+'5.20 fülészet 072210'!D52+'5.21 védőnők 074031'!D52+'5.24 sportcsépület 081030'!D52+'5.25 sport tám 081041'!D52+'5.26 diáksport 081043'!D52+'5.27 közműv 082091'!D52+'5.28 közműv 082092'!D52+'5.29  óvoda 091140'!D52+'5.32 intézm.kiv. gyétk 104037'!D52+'5.33 szoc étk 107051'!D52+'5.34 segélyek 107060'!D52+'5.35 adóbev 900020'!D52+'5.36 pályázatok összesen'!D52+'5.6 Út, autópálya építés'!D52+'5.22 gyermekorvos 072111'!D52+'5.23. COVID '!D52</f>
        <v>0</v>
      </c>
      <c r="E52" s="73">
        <f>'5.1. igazg 011130'!E52+'5.2 temető 013320'!E52+'5.3. vagyon 013350'!E52+'5.4 018010'!E52+'5.5 finansz műveletek 018030'!E52+'5.7 közutak működtetés 045160'!E52+'5.8 parkoló 045170'!E52+'5.9 kábeltv 046020'!E52+'5.10 piac 047120'!E52+'5.11 tdm tám047320'!E52+'5.12 szemét 051030'!E52+'5.13 szennyvíz 052080'!E52+'5.14 víz 063080'!E52+'5.15 közvil 064010'!E52+'5.16 zöldterület 066010'!E52+'5.17 város 066020'!E52+'5.18 háziorvos 072111'!E52+'5.19 ügyelet 072112'!E52+'5.20 fülészet 072210'!E52+'5.21 védőnők 074031'!E52+'5.24 sportcsépület 081030'!E52+'5.25 sport tám 081041'!E52+'5.26 diáksport 081043'!E52+'5.27 közműv 082091'!E52+'5.28 közműv 082092'!E52+'5.29  óvoda 091140'!E52+'5.32 intézm.kiv. gyétk 104037'!E52+'5.33 szoc étk 107051'!E52+'5.34 segélyek 107060'!E52+'5.35 adóbev 900020'!E52+'5.36 pályázatok összesen'!E52+'5.6 Út, autópálya építés'!E52+'5.22 gyermekorvos 072111'!E52+'5.23. COVID '!E52</f>
        <v>0</v>
      </c>
      <c r="F52" s="307">
        <f t="shared" si="0"/>
        <v>0</v>
      </c>
      <c r="G52" s="73">
        <f>'5.36 pályázatok összesen'!F52</f>
        <v>0</v>
      </c>
      <c r="H52" s="74">
        <f t="shared" si="1"/>
        <v>0</v>
      </c>
      <c r="I52" s="285">
        <f>'5.1. igazg 011130'!G52+'5.2 temető 013320'!G52+'5.3. vagyon 013350'!G52+'5.4 018010'!G52+'5.5 finansz műveletek 018030'!G52+'5.7 közutak működtetés 045160'!G52+'5.8 parkoló 045170'!G52+'5.9 kábeltv 046020'!G52+'5.10 piac 047120'!G52+'5.11 tdm tám047320'!G52+'5.12 szemét 051030'!G52+'5.13 szennyvíz 052080'!G52+'5.14 víz 063080'!G52+'5.15 közvil 064010'!G52+'5.16 zöldterület 066010'!G52+'5.17 város 066020'!G52+'5.18 háziorvos 072111'!G52+'5.19 ügyelet 072112'!G52+'5.20 fülészet 072210'!G52+'5.21 védőnők 074031'!G52+'5.22 gyermekorvos 072111'!G52+'5.24 sportcsépület 081030'!G52+'5.25 sport tám 081041'!G52+'5.26 diáksport 081043'!G52+'5.27 közműv 082091'!G52+'5.28 közműv 082092'!G52+'5.29  óvoda 091140'!G52+'5.32 intézm.kiv. gyétk 104037'!G52+'5.33 szoc étk 107051'!G52+'5.34 segélyek 107060'!G52+'5.35 adóbev 900020'!G52+'5.36 pályázatok összesen'!G52+'5.6 Út, autópálya építés'!G52+'5.23. COVID '!G52</f>
        <v>0</v>
      </c>
      <c r="J52" s="73">
        <f>'5.1. igazg 011130'!H52+'5.2 temető 013320'!H52+'5.3. vagyon 013350'!H52+'5.4 018010'!H52+'5.5 finansz műveletek 018030'!H52+'5.7 közutak működtetés 045160'!H52+'5.8 parkoló 045170'!H52+'5.9 kábeltv 046020'!H52+'5.10 piac 047120'!H52+'5.11 tdm tám047320'!H52+'5.12 szemét 051030'!H52+'5.13 szennyvíz 052080'!H52+'5.14 víz 063080'!H52+'5.15 közvil 064010'!H52+'5.16 zöldterület 066010'!H52+'5.17 város 066020'!H52+'5.18 háziorvos 072111'!H52+'5.19 ügyelet 072112'!H52+'5.20 fülészet 072210'!H52+'5.21 védőnők 074031'!H52+'5.22 gyermekorvos 072111'!H52+'5.24 sportcsépület 081030'!H52+'5.25 sport tám 081041'!H52+'5.26 diáksport 081043'!H52+'5.27 közműv 082091'!H52+'5.28 közműv 082092'!H52+'5.29  óvoda 091140'!H52+'5.32 intézm.kiv. gyétk 104037'!H52+'5.33 szoc étk 107051'!H52+'5.34 segélyek 107060'!H52+'5.35 adóbev 900020'!H52+'5.36 pályázatok összesen'!H52+'5.6 Út, autópálya építés'!H52+'5.23. COVID '!H52</f>
        <v>0</v>
      </c>
      <c r="K52" s="306">
        <f t="shared" si="2"/>
        <v>0</v>
      </c>
      <c r="L52" s="71">
        <f>'5.36 pályázatok összesen'!G52</f>
        <v>0</v>
      </c>
      <c r="M52" s="307">
        <f t="shared" si="8"/>
        <v>0</v>
      </c>
      <c r="N52" s="123">
        <f>'5.1. igazg 011130'!J52+'5.2 temető 013320'!J52+'5.3. vagyon 013350'!J52+'5.4 018010'!J52+'5.5 finansz műveletek 018030'!J52+'5.6 Út, autópálya építés'!J52+'5.7 közutak működtetés 045160'!J52+'5.8 parkoló 045170'!J52+'5.9 kábeltv 046020'!J52+'5.10 piac 047120'!J52+'5.11 tdm tám047320'!J52+'5.12 szemét 051030'!J52+'5.13 szennyvíz 052080'!J52+'5.14 víz 063080'!J52+'5.15 közvil 064010'!J52+'5.16 zöldterület 066010'!J52+'5.17 város 066020'!J52+'5.18 háziorvos 072111'!J52+'5.19 ügyelet 072112'!J52+'5.20 fülészet 072210'!J52+'5.21 védőnők 074031'!J52+'5.22 gyermekorvos 072111'!J52+'5.23. COVID '!J52+'5.24 sportcsépület 081030'!G52+'5.25 sport tám 081041'!J52+'5.26 diáksport 081043'!J52+'5.27 közműv 082091'!J52+'5.28 közműv 082092'!J52+'5.29  óvoda 091140'!J52+'5.30 gyermekétk.  096015'!J52+'5.31 bölcsőde'!J52+'5.32 intézm.kiv. gyétk 104037'!J52+'5.33 szoc étk 107051'!J52+'5.34 segélyek 107060'!J52+'5.35 adóbev 900020'!J52+'5.36 pályázatok összesen'!J52</f>
        <v>0</v>
      </c>
      <c r="O52" s="73">
        <f>'5.1. igazg 011130'!K52+'5.2 temető 013320'!K52+'5.3. vagyon 013350'!K52+'5.4 018010'!K52+'5.5 finansz műveletek 018030'!K52+'5.6 Út, autópálya építés'!K52+'5.7 közutak működtetés 045160'!K52+'5.8 parkoló 045170'!K52+'5.9 kábeltv 046020'!K52+'5.10 piac 047120'!K52+'5.11 tdm tám047320'!K52+'5.12 szemét 051030'!K52+'5.13 szennyvíz 052080'!K52+'5.14 víz 063080'!K52+'5.15 közvil 064010'!K52+'5.16 zöldterület 066010'!K52+'5.17 város 066020'!K52+'5.18 háziorvos 072111'!K52+'5.19 ügyelet 072112'!K52+'5.20 fülészet 072210'!K52+'5.21 védőnők 074031'!K52+'5.22 gyermekorvos 072111'!K52+'5.23. COVID '!K52+'5.24 sportcsépület 081030'!H52+'5.25 sport tám 081041'!K52+'5.26 diáksport 081043'!K52+'5.27 közműv 082091'!K52+'5.28 közműv 082092'!K52+'5.29  óvoda 091140'!K52+'5.30 gyermekétk.  096015'!K52+'5.31 bölcsőde'!K52+'5.32 intézm.kiv. gyétk 104037'!K52+'5.33 szoc étk 107051'!K52+'5.34 segélyek 107060'!K52+'5.35 adóbev 900020'!K52+'5.36 pályázatok összesen'!K52</f>
        <v>0</v>
      </c>
      <c r="P52" s="307">
        <f t="shared" si="9"/>
        <v>0</v>
      </c>
      <c r="Q52" s="71">
        <f>'5.36 pályázatok összesen'!L52</f>
        <v>0</v>
      </c>
      <c r="R52" s="74">
        <f t="shared" si="10"/>
        <v>0</v>
      </c>
      <c r="S52" s="63"/>
      <c r="T52" s="63"/>
    </row>
    <row r="53" spans="1:20" x14ac:dyDescent="0.25">
      <c r="A53" s="12"/>
      <c r="B53" s="6" t="s">
        <v>94</v>
      </c>
      <c r="C53" s="882">
        <f>'5.1. igazg 011130'!C53+'5.2 temető 013320'!C53+'5.3. vagyon 013350'!C53+'5.4 018010'!C53+'5.5 finansz műveletek 018030'!C53+'5.7 közutak működtetés 045160'!C53+'5.8 parkoló 045170'!C53+'5.9 kábeltv 046020'!C53+'5.10 piac 047120'!C53+'5.11 tdm tám047320'!C53+'5.12 szemét 051030'!C53+'5.13 szennyvíz 052080'!C53+'5.14 víz 063080'!C53+'5.15 közvil 064010'!C53+'5.16 zöldterület 066010'!C53+'5.17 város 066020'!C53+'5.18 háziorvos 072111'!C53+'5.19 ügyelet 072112'!C53+'5.20 fülészet 072210'!C53+'5.21 védőnők 074031'!C53+'5.24 sportcsépület 081030'!C53+'5.25 sport tám 081041'!C53+'5.26 diáksport 081043'!C53+'5.27 közműv 082091'!C53+'5.28 közműv 082092'!C53+'5.29  óvoda 091140'!C53+'5.32 intézm.kiv. gyétk 104037'!C53+'5.33 szoc étk 107051'!C53+'5.34 segélyek 107060'!C53+'5.35 adóbev 900020'!C53+'5.36 pályázatok összesen'!C53+'5.6 Út, autópálya építés'!C53+'5.22 gyermekorvos 072111'!C53+'5.23. COVID '!C53</f>
        <v>0</v>
      </c>
      <c r="D53" s="123">
        <f>'5.1. igazg 011130'!D53+'5.2 temető 013320'!D53+'5.3. vagyon 013350'!D53+'5.4 018010'!D53+'5.5 finansz műveletek 018030'!D53+'5.7 közutak működtetés 045160'!D53+'5.8 parkoló 045170'!D53+'5.9 kábeltv 046020'!D53+'5.10 piac 047120'!D53+'5.11 tdm tám047320'!D53+'5.12 szemét 051030'!D53+'5.13 szennyvíz 052080'!D53+'5.14 víz 063080'!D53+'5.15 közvil 064010'!D53+'5.16 zöldterület 066010'!D53+'5.17 város 066020'!D53+'5.18 háziorvos 072111'!D53+'5.19 ügyelet 072112'!D53+'5.20 fülészet 072210'!D53+'5.21 védőnők 074031'!D53+'5.24 sportcsépület 081030'!D53+'5.25 sport tám 081041'!D53+'5.26 diáksport 081043'!D53+'5.27 közműv 082091'!D53+'5.28 közműv 082092'!D53+'5.29  óvoda 091140'!D53+'5.32 intézm.kiv. gyétk 104037'!D53+'5.33 szoc étk 107051'!D53+'5.34 segélyek 107060'!D53+'5.35 adóbev 900020'!D53+'5.36 pályázatok összesen'!D53+'5.6 Út, autópálya építés'!D53+'5.22 gyermekorvos 072111'!D53+'5.23. COVID '!D53</f>
        <v>0</v>
      </c>
      <c r="E53" s="73">
        <f>'5.1. igazg 011130'!E53+'5.2 temető 013320'!E53+'5.3. vagyon 013350'!E53+'5.4 018010'!E53+'5.5 finansz műveletek 018030'!E53+'5.7 közutak működtetés 045160'!E53+'5.8 parkoló 045170'!E53+'5.9 kábeltv 046020'!E53+'5.10 piac 047120'!E53+'5.11 tdm tám047320'!E53+'5.12 szemét 051030'!E53+'5.13 szennyvíz 052080'!E53+'5.14 víz 063080'!E53+'5.15 közvil 064010'!E53+'5.16 zöldterület 066010'!E53+'5.17 város 066020'!E53+'5.18 háziorvos 072111'!E53+'5.19 ügyelet 072112'!E53+'5.20 fülészet 072210'!E53+'5.21 védőnők 074031'!E53+'5.24 sportcsépület 081030'!E53+'5.25 sport tám 081041'!E53+'5.26 diáksport 081043'!E53+'5.27 közműv 082091'!E53+'5.28 közműv 082092'!E53+'5.29  óvoda 091140'!E53+'5.32 intézm.kiv. gyétk 104037'!E53+'5.33 szoc étk 107051'!E53+'5.34 segélyek 107060'!E53+'5.35 adóbev 900020'!E53+'5.36 pályázatok összesen'!E53+'5.6 Út, autópálya építés'!E53+'5.22 gyermekorvos 072111'!E53+'5.23. COVID '!E53</f>
        <v>0</v>
      </c>
      <c r="F53" s="307">
        <f t="shared" si="0"/>
        <v>0</v>
      </c>
      <c r="G53" s="73">
        <f>'5.36 pályázatok összesen'!F53</f>
        <v>0</v>
      </c>
      <c r="H53" s="74">
        <f t="shared" si="1"/>
        <v>0</v>
      </c>
      <c r="I53" s="285">
        <f>'5.1. igazg 011130'!G53+'5.2 temető 013320'!G53+'5.3. vagyon 013350'!G53+'5.4 018010'!G53+'5.5 finansz műveletek 018030'!G53+'5.7 közutak működtetés 045160'!G53+'5.8 parkoló 045170'!G53+'5.9 kábeltv 046020'!G53+'5.10 piac 047120'!G53+'5.11 tdm tám047320'!G53+'5.12 szemét 051030'!G53+'5.13 szennyvíz 052080'!G53+'5.14 víz 063080'!G53+'5.15 közvil 064010'!G53+'5.16 zöldterület 066010'!G53+'5.17 város 066020'!G53+'5.18 háziorvos 072111'!G53+'5.19 ügyelet 072112'!G53+'5.20 fülészet 072210'!G53+'5.21 védőnők 074031'!G53+'5.22 gyermekorvos 072111'!G53+'5.24 sportcsépület 081030'!G53+'5.25 sport tám 081041'!G53+'5.26 diáksport 081043'!G53+'5.27 közműv 082091'!G53+'5.28 közműv 082092'!G53+'5.29  óvoda 091140'!G53+'5.32 intézm.kiv. gyétk 104037'!G53+'5.33 szoc étk 107051'!G53+'5.34 segélyek 107060'!G53+'5.35 adóbev 900020'!G53+'5.36 pályázatok összesen'!G53+'5.6 Út, autópálya építés'!G53+'5.23. COVID '!G53</f>
        <v>0</v>
      </c>
      <c r="J53" s="73">
        <f>'5.1. igazg 011130'!H53+'5.2 temető 013320'!H53+'5.3. vagyon 013350'!H53+'5.4 018010'!H53+'5.5 finansz műveletek 018030'!H53+'5.7 közutak működtetés 045160'!H53+'5.8 parkoló 045170'!H53+'5.9 kábeltv 046020'!H53+'5.10 piac 047120'!H53+'5.11 tdm tám047320'!H53+'5.12 szemét 051030'!H53+'5.13 szennyvíz 052080'!H53+'5.14 víz 063080'!H53+'5.15 közvil 064010'!H53+'5.16 zöldterület 066010'!H53+'5.17 város 066020'!H53+'5.18 háziorvos 072111'!H53+'5.19 ügyelet 072112'!H53+'5.20 fülészet 072210'!H53+'5.21 védőnők 074031'!H53+'5.22 gyermekorvos 072111'!H53+'5.24 sportcsépület 081030'!H53+'5.25 sport tám 081041'!H53+'5.26 diáksport 081043'!H53+'5.27 közműv 082091'!H53+'5.28 közműv 082092'!H53+'5.29  óvoda 091140'!H53+'5.32 intézm.kiv. gyétk 104037'!H53+'5.33 szoc étk 107051'!H53+'5.34 segélyek 107060'!H53+'5.35 adóbev 900020'!H53+'5.36 pályázatok összesen'!H53+'5.6 Út, autópálya építés'!H53+'5.23. COVID '!H53</f>
        <v>0</v>
      </c>
      <c r="K53" s="306">
        <f t="shared" si="2"/>
        <v>0</v>
      </c>
      <c r="L53" s="71">
        <f>'5.36 pályázatok összesen'!G53</f>
        <v>0</v>
      </c>
      <c r="M53" s="307">
        <f t="shared" si="8"/>
        <v>0</v>
      </c>
      <c r="N53" s="123">
        <f>'5.1. igazg 011130'!J53+'5.2 temető 013320'!J53+'5.3. vagyon 013350'!J53+'5.4 018010'!J53+'5.5 finansz műveletek 018030'!J53+'5.6 Út, autópálya építés'!J53+'5.7 közutak működtetés 045160'!J53+'5.8 parkoló 045170'!J53+'5.9 kábeltv 046020'!J53+'5.10 piac 047120'!J53+'5.11 tdm tám047320'!J53+'5.12 szemét 051030'!J53+'5.13 szennyvíz 052080'!J53+'5.14 víz 063080'!J53+'5.15 közvil 064010'!J53+'5.16 zöldterület 066010'!J53+'5.17 város 066020'!J53+'5.18 háziorvos 072111'!J53+'5.19 ügyelet 072112'!J53+'5.20 fülészet 072210'!J53+'5.21 védőnők 074031'!J53+'5.22 gyermekorvos 072111'!J53+'5.23. COVID '!J53+'5.24 sportcsépület 081030'!G53+'5.25 sport tám 081041'!J53+'5.26 diáksport 081043'!J53+'5.27 közműv 082091'!J53+'5.28 közműv 082092'!J53+'5.29  óvoda 091140'!J53+'5.30 gyermekétk.  096015'!J53+'5.31 bölcsőde'!J53+'5.32 intézm.kiv. gyétk 104037'!J53+'5.33 szoc étk 107051'!J53+'5.34 segélyek 107060'!J53+'5.35 adóbev 900020'!J53+'5.36 pályázatok összesen'!J53</f>
        <v>0</v>
      </c>
      <c r="O53" s="73">
        <f>'5.1. igazg 011130'!K53+'5.2 temető 013320'!K53+'5.3. vagyon 013350'!K53+'5.4 018010'!K53+'5.5 finansz műveletek 018030'!K53+'5.6 Út, autópálya építés'!K53+'5.7 közutak működtetés 045160'!K53+'5.8 parkoló 045170'!K53+'5.9 kábeltv 046020'!K53+'5.10 piac 047120'!K53+'5.11 tdm tám047320'!K53+'5.12 szemét 051030'!K53+'5.13 szennyvíz 052080'!K53+'5.14 víz 063080'!K53+'5.15 közvil 064010'!K53+'5.16 zöldterület 066010'!K53+'5.17 város 066020'!K53+'5.18 háziorvos 072111'!K53+'5.19 ügyelet 072112'!K53+'5.20 fülészet 072210'!K53+'5.21 védőnők 074031'!K53+'5.22 gyermekorvos 072111'!K53+'5.23. COVID '!K53+'5.24 sportcsépület 081030'!H53+'5.25 sport tám 081041'!K53+'5.26 diáksport 081043'!K53+'5.27 közműv 082091'!K53+'5.28 közműv 082092'!K53+'5.29  óvoda 091140'!K53+'5.30 gyermekétk.  096015'!K53+'5.31 bölcsőde'!K53+'5.32 intézm.kiv. gyétk 104037'!K53+'5.33 szoc étk 107051'!K53+'5.34 segélyek 107060'!K53+'5.35 adóbev 900020'!K53+'5.36 pályázatok összesen'!K53</f>
        <v>0</v>
      </c>
      <c r="P53" s="307">
        <f t="shared" si="9"/>
        <v>0</v>
      </c>
      <c r="Q53" s="71">
        <f>'5.36 pályázatok összesen'!L53</f>
        <v>0</v>
      </c>
      <c r="R53" s="74">
        <f t="shared" si="10"/>
        <v>0</v>
      </c>
      <c r="S53" s="63"/>
      <c r="T53" s="63"/>
    </row>
    <row r="54" spans="1:20" x14ac:dyDescent="0.25">
      <c r="A54" s="12" t="s">
        <v>95</v>
      </c>
      <c r="B54" s="6" t="s">
        <v>96</v>
      </c>
      <c r="C54" s="882">
        <f>'5.1. igazg 011130'!C54+'5.2 temető 013320'!C54+'5.3. vagyon 013350'!C54+'5.4 018010'!C54+'5.5 finansz műveletek 018030'!C54+'5.7 közutak működtetés 045160'!C54+'5.8 parkoló 045170'!C54+'5.9 kábeltv 046020'!C54+'5.10 piac 047120'!C54+'5.11 tdm tám047320'!C54+'5.12 szemét 051030'!C54+'5.13 szennyvíz 052080'!C54+'5.14 víz 063080'!C54+'5.15 közvil 064010'!C54+'5.16 zöldterület 066010'!C54+'5.17 város 066020'!C54+'5.18 háziorvos 072111'!C54+'5.19 ügyelet 072112'!C54+'5.20 fülészet 072210'!C54+'5.21 védőnők 074031'!C54+'5.24 sportcsépület 081030'!C54+'5.25 sport tám 081041'!C54+'5.26 diáksport 081043'!C54+'5.27 közműv 082091'!C54+'5.28 közműv 082092'!C54+'5.29  óvoda 091140'!C54+'5.32 intézm.kiv. gyétk 104037'!C54+'5.33 szoc étk 107051'!C54+'5.34 segélyek 107060'!C54+'5.35 adóbev 900020'!C54+'5.36 pályázatok összesen'!C54+'5.6 Út, autópálya építés'!C54+'5.22 gyermekorvos 072111'!C54+'5.23. COVID '!C54</f>
        <v>18435521</v>
      </c>
      <c r="D54" s="123">
        <f>'5.1. igazg 011130'!D54+'5.2 temető 013320'!D54+'5.3. vagyon 013350'!D54+'5.4 018010'!D54+'5.5 finansz műveletek 018030'!D54+'5.7 közutak működtetés 045160'!D54+'5.8 parkoló 045170'!D54+'5.9 kábeltv 046020'!D54+'5.10 piac 047120'!D54+'5.11 tdm tám047320'!D54+'5.12 szemét 051030'!D54+'5.13 szennyvíz 052080'!D54+'5.14 víz 063080'!D54+'5.15 közvil 064010'!D54+'5.16 zöldterület 066010'!D54+'5.17 város 066020'!D54+'5.18 háziorvos 072111'!D54+'5.19 ügyelet 072112'!D54+'5.20 fülészet 072210'!D54+'5.21 védőnők 074031'!D54+'5.24 sportcsépület 081030'!D54+'5.25 sport tám 081041'!D54+'5.26 diáksport 081043'!D54+'5.27 közműv 082091'!D54+'5.28 közműv 082092'!D54+'5.29  óvoda 091140'!D54+'5.32 intézm.kiv. gyétk 104037'!D54+'5.33 szoc étk 107051'!D54+'5.34 segélyek 107060'!D54+'5.35 adóbev 900020'!D54+'5.36 pályázatok összesen'!D54+'5.6 Út, autópálya építés'!D54+'5.22 gyermekorvos 072111'!D54+'5.23. COVID '!D54</f>
        <v>23775496</v>
      </c>
      <c r="E54" s="73">
        <f>'5.1. igazg 011130'!E54+'5.2 temető 013320'!E54+'5.3. vagyon 013350'!E54+'5.4 018010'!E54+'5.5 finansz műveletek 018030'!E54+'5.7 közutak működtetés 045160'!E54+'5.8 parkoló 045170'!E54+'5.9 kábeltv 046020'!E54+'5.10 piac 047120'!E54+'5.11 tdm tám047320'!E54+'5.12 szemét 051030'!E54+'5.13 szennyvíz 052080'!E54+'5.14 víz 063080'!E54+'5.15 közvil 064010'!E54+'5.16 zöldterület 066010'!E54+'5.17 város 066020'!E54+'5.18 háziorvos 072111'!E54+'5.19 ügyelet 072112'!E54+'5.20 fülészet 072210'!E54+'5.21 védőnők 074031'!E54+'5.24 sportcsépület 081030'!E54+'5.25 sport tám 081041'!E54+'5.26 diáksport 081043'!E54+'5.27 közműv 082091'!E54+'5.28 közműv 082092'!E54+'5.29  óvoda 091140'!E54+'5.32 intézm.kiv. gyétk 104037'!E54+'5.33 szoc étk 107051'!E54+'5.34 segélyek 107060'!E54+'5.35 adóbev 900020'!E54+'5.36 pályázatok összesen'!E54+'5.6 Út, autópálya építés'!E54+'5.22 gyermekorvos 072111'!E54+'5.23. COVID '!E54</f>
        <v>0</v>
      </c>
      <c r="F54" s="307">
        <f t="shared" si="0"/>
        <v>23775496</v>
      </c>
      <c r="G54" s="73">
        <f>'5.36 pályázatok összesen'!F54</f>
        <v>0</v>
      </c>
      <c r="H54" s="74">
        <f t="shared" si="1"/>
        <v>23775496</v>
      </c>
      <c r="I54" s="285">
        <f>'5.1. igazg 011130'!G54+'5.2 temető 013320'!G54+'5.3. vagyon 013350'!G54+'5.4 018010'!G54+'5.5 finansz műveletek 018030'!G54+'5.7 közutak működtetés 045160'!G54+'5.8 parkoló 045170'!G54+'5.9 kábeltv 046020'!G54+'5.10 piac 047120'!G54+'5.11 tdm tám047320'!G54+'5.12 szemét 051030'!G54+'5.13 szennyvíz 052080'!G54+'5.14 víz 063080'!G54+'5.15 közvil 064010'!G54+'5.16 zöldterület 066010'!G54+'5.17 város 066020'!G54+'5.18 háziorvos 072111'!G54+'5.19 ügyelet 072112'!G54+'5.20 fülészet 072210'!G54+'5.21 védőnők 074031'!G54+'5.22 gyermekorvos 072111'!G54+'5.24 sportcsépület 081030'!G54+'5.25 sport tám 081041'!G54+'5.26 diáksport 081043'!G54+'5.27 közműv 082091'!G54+'5.28 közműv 082092'!G54+'5.29  óvoda 091140'!G54+'5.32 intézm.kiv. gyétk 104037'!G54+'5.33 szoc étk 107051'!G54+'5.34 segélyek 107060'!G54+'5.35 adóbev 900020'!G54+'5.36 pályázatok összesen'!G54+'5.6 Út, autópálya építés'!G54+'5.23. COVID '!G54</f>
        <v>23775496</v>
      </c>
      <c r="J54" s="73">
        <f>'5.1. igazg 011130'!H54+'5.2 temető 013320'!H54+'5.3. vagyon 013350'!H54+'5.4 018010'!H54+'5.5 finansz műveletek 018030'!H54+'5.7 közutak működtetés 045160'!H54+'5.8 parkoló 045170'!H54+'5.9 kábeltv 046020'!H54+'5.10 piac 047120'!H54+'5.11 tdm tám047320'!H54+'5.12 szemét 051030'!H54+'5.13 szennyvíz 052080'!H54+'5.14 víz 063080'!H54+'5.15 közvil 064010'!H54+'5.16 zöldterület 066010'!H54+'5.17 város 066020'!H54+'5.18 háziorvos 072111'!H54+'5.19 ügyelet 072112'!H54+'5.20 fülészet 072210'!H54+'5.21 védőnők 074031'!H54+'5.22 gyermekorvos 072111'!H54+'5.24 sportcsépület 081030'!H54+'5.25 sport tám 081041'!H54+'5.26 diáksport 081043'!H54+'5.27 közműv 082091'!H54+'5.28 közműv 082092'!H54+'5.29  óvoda 091140'!H54+'5.32 intézm.kiv. gyétk 104037'!H54+'5.33 szoc étk 107051'!H54+'5.34 segélyek 107060'!H54+'5.35 adóbev 900020'!H54+'5.36 pályázatok összesen'!H54+'5.6 Út, autópálya építés'!H54+'5.23. COVID '!H54</f>
        <v>0</v>
      </c>
      <c r="K54" s="306">
        <f t="shared" si="2"/>
        <v>23775496</v>
      </c>
      <c r="L54" s="71">
        <f>'5.36 pályázatok összesen'!G54</f>
        <v>0</v>
      </c>
      <c r="M54" s="307">
        <f t="shared" si="8"/>
        <v>23775496</v>
      </c>
      <c r="N54" s="123">
        <f>'5.1. igazg 011130'!J54+'5.2 temető 013320'!J54+'5.3. vagyon 013350'!J54+'5.4 018010'!J54+'5.5 finansz műveletek 018030'!J54+'5.6 Út, autópálya építés'!J54+'5.7 közutak működtetés 045160'!J54+'5.8 parkoló 045170'!J54+'5.9 kábeltv 046020'!J54+'5.10 piac 047120'!J54+'5.11 tdm tám047320'!J54+'5.12 szemét 051030'!J54+'5.13 szennyvíz 052080'!J54+'5.14 víz 063080'!J54+'5.15 közvil 064010'!J54+'5.16 zöldterület 066010'!J54+'5.17 város 066020'!J54+'5.18 háziorvos 072111'!J54+'5.19 ügyelet 072112'!J54+'5.20 fülészet 072210'!J54+'5.21 védőnők 074031'!J54+'5.22 gyermekorvos 072111'!J54+'5.23. COVID '!J54+'5.24 sportcsépület 081030'!G54+'5.25 sport tám 081041'!J54+'5.26 diáksport 081043'!J54+'5.27 közműv 082091'!J54+'5.28 közműv 082092'!J54+'5.29  óvoda 091140'!J54+'5.30 gyermekétk.  096015'!J54+'5.31 bölcsőde'!J54+'5.32 intézm.kiv. gyétk 104037'!J54+'5.33 szoc étk 107051'!J54+'5.34 segélyek 107060'!J54+'5.35 adóbev 900020'!J54+'5.36 pályázatok összesen'!J54</f>
        <v>23775496</v>
      </c>
      <c r="O54" s="73">
        <f>'5.1. igazg 011130'!K54+'5.2 temető 013320'!K54+'5.3. vagyon 013350'!K54+'5.4 018010'!K54+'5.5 finansz műveletek 018030'!K54+'5.6 Út, autópálya építés'!K54+'5.7 közutak működtetés 045160'!K54+'5.8 parkoló 045170'!K54+'5.9 kábeltv 046020'!K54+'5.10 piac 047120'!K54+'5.11 tdm tám047320'!K54+'5.12 szemét 051030'!K54+'5.13 szennyvíz 052080'!K54+'5.14 víz 063080'!K54+'5.15 közvil 064010'!K54+'5.16 zöldterület 066010'!K54+'5.17 város 066020'!K54+'5.18 háziorvos 072111'!K54+'5.19 ügyelet 072112'!K54+'5.20 fülészet 072210'!K54+'5.21 védőnők 074031'!K54+'5.22 gyermekorvos 072111'!K54+'5.23. COVID '!K54+'5.24 sportcsépület 081030'!H54+'5.25 sport tám 081041'!K54+'5.26 diáksport 081043'!K54+'5.27 közműv 082091'!K54+'5.28 közműv 082092'!K54+'5.29  óvoda 091140'!K54+'5.30 gyermekétk.  096015'!K54+'5.31 bölcsőde'!K54+'5.32 intézm.kiv. gyétk 104037'!K54+'5.33 szoc étk 107051'!K54+'5.34 segélyek 107060'!K54+'5.35 adóbev 900020'!K54+'5.36 pályázatok összesen'!K54</f>
        <v>0</v>
      </c>
      <c r="P54" s="307">
        <f t="shared" si="9"/>
        <v>23775496</v>
      </c>
      <c r="Q54" s="71">
        <f>'5.36 pályázatok összesen'!L54</f>
        <v>0</v>
      </c>
      <c r="R54" s="74">
        <f t="shared" si="10"/>
        <v>23775496</v>
      </c>
      <c r="S54" s="63"/>
      <c r="T54" s="63"/>
    </row>
    <row r="55" spans="1:20" x14ac:dyDescent="0.25">
      <c r="A55" s="12" t="s">
        <v>97</v>
      </c>
      <c r="B55" s="6" t="s">
        <v>98</v>
      </c>
      <c r="C55" s="882">
        <f>'5.1. igazg 011130'!C55+'5.2 temető 013320'!C55+'5.3. vagyon 013350'!C55+'5.4 018010'!C55+'5.5 finansz műveletek 018030'!C55+'5.7 közutak működtetés 045160'!C55+'5.8 parkoló 045170'!C55+'5.9 kábeltv 046020'!C55+'5.10 piac 047120'!C55+'5.11 tdm tám047320'!C55+'5.12 szemét 051030'!C55+'5.13 szennyvíz 052080'!C55+'5.14 víz 063080'!C55+'5.15 közvil 064010'!C55+'5.16 zöldterület 066010'!C55+'5.17 város 066020'!C55+'5.18 háziorvos 072111'!C55+'5.19 ügyelet 072112'!C55+'5.20 fülészet 072210'!C55+'5.21 védőnők 074031'!C55+'5.24 sportcsépület 081030'!C55+'5.25 sport tám 081041'!C55+'5.26 diáksport 081043'!C55+'5.27 közműv 082091'!C55+'5.28 közműv 082092'!C55+'5.29  óvoda 091140'!C55+'5.32 intézm.kiv. gyétk 104037'!C55+'5.33 szoc étk 107051'!C55+'5.34 segélyek 107060'!C55+'5.35 adóbev 900020'!C55+'5.36 pályázatok összesen'!C55+'5.6 Út, autópálya építés'!C55+'5.22 gyermekorvos 072111'!C55+'5.23. COVID '!C55</f>
        <v>31396645</v>
      </c>
      <c r="D55" s="123">
        <f>'5.1. igazg 011130'!D55+'5.2 temető 013320'!D55+'5.3. vagyon 013350'!D55+'5.4 018010'!D55+'5.5 finansz műveletek 018030'!D55+'5.7 közutak működtetés 045160'!D55+'5.8 parkoló 045170'!D55+'5.9 kábeltv 046020'!D55+'5.10 piac 047120'!D55+'5.11 tdm tám047320'!D55+'5.12 szemét 051030'!D55+'5.13 szennyvíz 052080'!D55+'5.14 víz 063080'!D55+'5.15 közvil 064010'!D55+'5.16 zöldterület 066010'!D55+'5.17 város 066020'!D55+'5.18 háziorvos 072111'!D55+'5.19 ügyelet 072112'!D55+'5.20 fülészet 072210'!D55+'5.21 védőnők 074031'!D55+'5.24 sportcsépület 081030'!D55+'5.25 sport tám 081041'!D55+'5.26 diáksport 081043'!D55+'5.27 közműv 082091'!D55+'5.28 közműv 082092'!D55+'5.29  óvoda 091140'!D55+'5.32 intézm.kiv. gyétk 104037'!D55+'5.33 szoc étk 107051'!D55+'5.34 segélyek 107060'!D55+'5.35 adóbev 900020'!D55+'5.36 pályázatok összesen'!D55+'5.6 Út, autópálya építés'!D55+'5.22 gyermekorvos 072111'!D55+'5.23. COVID '!D55</f>
        <v>28410565</v>
      </c>
      <c r="E55" s="73">
        <f>'5.1. igazg 011130'!E55+'5.2 temető 013320'!E55+'5.3. vagyon 013350'!E55+'5.4 018010'!E55+'5.5 finansz műveletek 018030'!E55+'5.7 közutak működtetés 045160'!E55+'5.8 parkoló 045170'!E55+'5.9 kábeltv 046020'!E55+'5.10 piac 047120'!E55+'5.11 tdm tám047320'!E55+'5.12 szemét 051030'!E55+'5.13 szennyvíz 052080'!E55+'5.14 víz 063080'!E55+'5.15 közvil 064010'!E55+'5.16 zöldterület 066010'!E55+'5.17 város 066020'!E55+'5.18 háziorvos 072111'!E55+'5.19 ügyelet 072112'!E55+'5.20 fülészet 072210'!E55+'5.21 védőnők 074031'!E55+'5.24 sportcsépület 081030'!E55+'5.25 sport tám 081041'!E55+'5.26 diáksport 081043'!E55+'5.27 közműv 082091'!E55+'5.28 közműv 082092'!E55+'5.29  óvoda 091140'!E55+'5.32 intézm.kiv. gyétk 104037'!E55+'5.33 szoc étk 107051'!E55+'5.34 segélyek 107060'!E55+'5.35 adóbev 900020'!E55+'5.36 pályázatok összesen'!E55+'5.6 Út, autópálya építés'!E55+'5.22 gyermekorvos 072111'!E55+'5.23. COVID '!E55</f>
        <v>702000</v>
      </c>
      <c r="F55" s="307">
        <f t="shared" si="0"/>
        <v>29112565</v>
      </c>
      <c r="G55" s="73">
        <f>'5.36 pályázatok összesen'!F55</f>
        <v>0</v>
      </c>
      <c r="H55" s="74">
        <f t="shared" si="1"/>
        <v>29112565</v>
      </c>
      <c r="I55" s="285">
        <f>'5.1. igazg 011130'!G55+'5.2 temető 013320'!G55+'5.3. vagyon 013350'!G55+'5.4 018010'!G55+'5.5 finansz műveletek 018030'!G55+'5.7 közutak működtetés 045160'!G55+'5.8 parkoló 045170'!G55+'5.9 kábeltv 046020'!G55+'5.10 piac 047120'!G55+'5.11 tdm tám047320'!G55+'5.12 szemét 051030'!G55+'5.13 szennyvíz 052080'!G55+'5.14 víz 063080'!G55+'5.15 közvil 064010'!G55+'5.16 zöldterület 066010'!G55+'5.17 város 066020'!G55+'5.18 háziorvos 072111'!G55+'5.19 ügyelet 072112'!G55+'5.20 fülészet 072210'!G55+'5.21 védőnők 074031'!G55+'5.22 gyermekorvos 072111'!G55+'5.24 sportcsépület 081030'!G55+'5.25 sport tám 081041'!G55+'5.26 diáksport 081043'!G55+'5.27 közműv 082091'!G55+'5.28 közműv 082092'!G55+'5.29  óvoda 091140'!G55+'5.32 intézm.kiv. gyétk 104037'!G55+'5.33 szoc étk 107051'!G55+'5.34 segélyek 107060'!G55+'5.35 adóbev 900020'!G55+'5.36 pályázatok összesen'!G55+'5.6 Út, autópálya építés'!G55+'5.23. COVID '!G55</f>
        <v>31176539</v>
      </c>
      <c r="J55" s="73">
        <f>'5.1. igazg 011130'!H55+'5.2 temető 013320'!H55+'5.3. vagyon 013350'!H55+'5.4 018010'!H55+'5.5 finansz műveletek 018030'!H55+'5.7 közutak működtetés 045160'!H55+'5.8 parkoló 045170'!H55+'5.9 kábeltv 046020'!H55+'5.10 piac 047120'!H55+'5.11 tdm tám047320'!H55+'5.12 szemét 051030'!H55+'5.13 szennyvíz 052080'!H55+'5.14 víz 063080'!H55+'5.15 közvil 064010'!H55+'5.16 zöldterület 066010'!H55+'5.17 város 066020'!H55+'5.18 háziorvos 072111'!H55+'5.19 ügyelet 072112'!H55+'5.20 fülészet 072210'!H55+'5.21 védőnők 074031'!H55+'5.22 gyermekorvos 072111'!H55+'5.24 sportcsépület 081030'!H55+'5.25 sport tám 081041'!H55+'5.26 diáksport 081043'!H55+'5.27 közműv 082091'!H55+'5.28 közműv 082092'!H55+'5.29  óvoda 091140'!H55+'5.32 intézm.kiv. gyétk 104037'!H55+'5.33 szoc étk 107051'!H55+'5.34 segélyek 107060'!H55+'5.35 adóbev 900020'!H55+'5.36 pályázatok összesen'!H55+'5.6 Út, autópálya építés'!H55+'5.23. COVID '!H55</f>
        <v>1313772</v>
      </c>
      <c r="K55" s="306">
        <f t="shared" si="2"/>
        <v>32490311</v>
      </c>
      <c r="L55" s="71">
        <f>'5.36 pályázatok összesen'!G55</f>
        <v>0</v>
      </c>
      <c r="M55" s="307">
        <f t="shared" si="8"/>
        <v>32490311</v>
      </c>
      <c r="N55" s="123">
        <f>'5.1. igazg 011130'!J55+'5.2 temető 013320'!J55+'5.3. vagyon 013350'!J55+'5.4 018010'!J55+'5.5 finansz műveletek 018030'!J55+'5.6 Út, autópálya építés'!J55+'5.7 közutak működtetés 045160'!J55+'5.8 parkoló 045170'!J55+'5.9 kábeltv 046020'!J55+'5.10 piac 047120'!J55+'5.11 tdm tám047320'!J55+'5.12 szemét 051030'!J55+'5.13 szennyvíz 052080'!J55+'5.14 víz 063080'!J55+'5.15 közvil 064010'!J55+'5.16 zöldterület 066010'!J55+'5.17 város 066020'!J55+'5.18 háziorvos 072111'!J55+'5.19 ügyelet 072112'!J55+'5.20 fülészet 072210'!J55+'5.21 védőnők 074031'!J55+'5.22 gyermekorvos 072111'!J55+'5.23. COVID '!J55+'5.24 sportcsépület 081030'!G55+'5.25 sport tám 081041'!J55+'5.26 diáksport 081043'!J55+'5.27 közműv 082091'!J55+'5.28 közműv 082092'!J55+'5.29  óvoda 091140'!J55+'5.30 gyermekétk.  096015'!J55+'5.31 bölcsőde'!J55+'5.32 intézm.kiv. gyétk 104037'!J55+'5.33 szoc étk 107051'!J55+'5.34 segélyek 107060'!J55+'5.35 adóbev 900020'!J55+'5.36 pályázatok összesen'!J55</f>
        <v>32114581</v>
      </c>
      <c r="O55" s="73">
        <f>'5.1. igazg 011130'!K55+'5.2 temető 013320'!K55+'5.3. vagyon 013350'!K55+'5.4 018010'!K55+'5.5 finansz műveletek 018030'!K55+'5.6 Út, autópálya építés'!K55+'5.7 közutak működtetés 045160'!K55+'5.8 parkoló 045170'!K55+'5.9 kábeltv 046020'!K55+'5.10 piac 047120'!K55+'5.11 tdm tám047320'!K55+'5.12 szemét 051030'!K55+'5.13 szennyvíz 052080'!K55+'5.14 víz 063080'!K55+'5.15 közvil 064010'!K55+'5.16 zöldterület 066010'!K55+'5.17 város 066020'!K55+'5.18 háziorvos 072111'!K55+'5.19 ügyelet 072112'!K55+'5.20 fülészet 072210'!K55+'5.21 védőnők 074031'!K55+'5.22 gyermekorvos 072111'!K55+'5.23. COVID '!K55+'5.24 sportcsépület 081030'!H55+'5.25 sport tám 081041'!K55+'5.26 diáksport 081043'!K55+'5.27 közműv 082091'!K55+'5.28 közműv 082092'!K55+'5.29  óvoda 091140'!K55+'5.30 gyermekétk.  096015'!K55+'5.31 bölcsőde'!K55+'5.32 intézm.kiv. gyétk 104037'!K55+'5.33 szoc étk 107051'!K55+'5.34 segélyek 107060'!K55+'5.35 adóbev 900020'!K55+'5.36 pályázatok összesen'!K55</f>
        <v>1313772</v>
      </c>
      <c r="P55" s="307">
        <f t="shared" si="9"/>
        <v>33428353</v>
      </c>
      <c r="Q55" s="71">
        <f>'5.36 pályázatok összesen'!L55</f>
        <v>0</v>
      </c>
      <c r="R55" s="74">
        <f t="shared" si="10"/>
        <v>33428353</v>
      </c>
      <c r="S55" s="63"/>
      <c r="T55" s="63"/>
    </row>
    <row r="56" spans="1:20" x14ac:dyDescent="0.25">
      <c r="A56" s="12" t="s">
        <v>99</v>
      </c>
      <c r="B56" s="6" t="s">
        <v>100</v>
      </c>
      <c r="C56" s="882">
        <f>'5.1. igazg 011130'!C56+'5.2 temető 013320'!C56+'5.3. vagyon 013350'!C56+'5.4 018010'!C56+'5.5 finansz műveletek 018030'!C56+'5.7 közutak működtetés 045160'!C56+'5.8 parkoló 045170'!C56+'5.9 kábeltv 046020'!C56+'5.10 piac 047120'!C56+'5.11 tdm tám047320'!C56+'5.12 szemét 051030'!C56+'5.13 szennyvíz 052080'!C56+'5.14 víz 063080'!C56+'5.15 közvil 064010'!C56+'5.16 zöldterület 066010'!C56+'5.17 város 066020'!C56+'5.18 háziorvos 072111'!C56+'5.19 ügyelet 072112'!C56+'5.20 fülészet 072210'!C56+'5.21 védőnők 074031'!C56+'5.24 sportcsépület 081030'!C56+'5.25 sport tám 081041'!C56+'5.26 diáksport 081043'!C56+'5.27 közműv 082091'!C56+'5.28 közműv 082092'!C56+'5.29  óvoda 091140'!C56+'5.32 intézm.kiv. gyétk 104037'!C56+'5.33 szoc étk 107051'!C56+'5.34 segélyek 107060'!C56+'5.35 adóbev 900020'!C56+'5.36 pályázatok összesen'!C56+'5.6 Út, autópálya építés'!C56+'5.22 gyermekorvos 072111'!C56+'5.23. COVID '!C56</f>
        <v>0</v>
      </c>
      <c r="D56" s="123">
        <f>'5.1. igazg 011130'!D56+'5.2 temető 013320'!D56+'5.3. vagyon 013350'!D56+'5.4 018010'!D56+'5.5 finansz műveletek 018030'!D56+'5.7 közutak működtetés 045160'!D56+'5.8 parkoló 045170'!D56+'5.9 kábeltv 046020'!D56+'5.10 piac 047120'!D56+'5.11 tdm tám047320'!D56+'5.12 szemét 051030'!D56+'5.13 szennyvíz 052080'!D56+'5.14 víz 063080'!D56+'5.15 közvil 064010'!D56+'5.16 zöldterület 066010'!D56+'5.17 város 066020'!D56+'5.18 háziorvos 072111'!D56+'5.19 ügyelet 072112'!D56+'5.20 fülészet 072210'!D56+'5.21 védőnők 074031'!D56+'5.24 sportcsépület 081030'!D56+'5.25 sport tám 081041'!D56+'5.26 diáksport 081043'!D56+'5.27 közműv 082091'!D56+'5.28 közműv 082092'!D56+'5.29  óvoda 091140'!D56+'5.32 intézm.kiv. gyétk 104037'!D56+'5.33 szoc étk 107051'!D56+'5.34 segélyek 107060'!D56+'5.35 adóbev 900020'!D56+'5.36 pályázatok összesen'!D56+'5.6 Út, autópálya építés'!D56+'5.22 gyermekorvos 072111'!D56+'5.23. COVID '!D56</f>
        <v>0</v>
      </c>
      <c r="E56" s="73">
        <f>'5.1. igazg 011130'!E56+'5.2 temető 013320'!E56+'5.3. vagyon 013350'!E56+'5.4 018010'!E56+'5.5 finansz műveletek 018030'!E56+'5.7 közutak működtetés 045160'!E56+'5.8 parkoló 045170'!E56+'5.9 kábeltv 046020'!E56+'5.10 piac 047120'!E56+'5.11 tdm tám047320'!E56+'5.12 szemét 051030'!E56+'5.13 szennyvíz 052080'!E56+'5.14 víz 063080'!E56+'5.15 közvil 064010'!E56+'5.16 zöldterület 066010'!E56+'5.17 város 066020'!E56+'5.18 háziorvos 072111'!E56+'5.19 ügyelet 072112'!E56+'5.20 fülészet 072210'!E56+'5.21 védőnők 074031'!E56+'5.24 sportcsépület 081030'!E56+'5.25 sport tám 081041'!E56+'5.26 diáksport 081043'!E56+'5.27 közműv 082091'!E56+'5.28 közműv 082092'!E56+'5.29  óvoda 091140'!E56+'5.32 intézm.kiv. gyétk 104037'!E56+'5.33 szoc étk 107051'!E56+'5.34 segélyek 107060'!E56+'5.35 adóbev 900020'!E56+'5.36 pályázatok összesen'!E56+'5.6 Út, autópálya építés'!E56+'5.22 gyermekorvos 072111'!E56+'5.23. COVID '!E56</f>
        <v>0</v>
      </c>
      <c r="F56" s="307">
        <f t="shared" si="0"/>
        <v>0</v>
      </c>
      <c r="G56" s="73">
        <f>'5.36 pályázatok összesen'!F56</f>
        <v>0</v>
      </c>
      <c r="H56" s="74">
        <f t="shared" si="1"/>
        <v>0</v>
      </c>
      <c r="I56" s="285">
        <f>'5.1. igazg 011130'!G56+'5.2 temető 013320'!G56+'5.3. vagyon 013350'!G56+'5.4 018010'!G56+'5.5 finansz műveletek 018030'!G56+'5.7 közutak működtetés 045160'!G56+'5.8 parkoló 045170'!G56+'5.9 kábeltv 046020'!G56+'5.10 piac 047120'!G56+'5.11 tdm tám047320'!G56+'5.12 szemét 051030'!G56+'5.13 szennyvíz 052080'!G56+'5.14 víz 063080'!G56+'5.15 közvil 064010'!G56+'5.16 zöldterület 066010'!G56+'5.17 város 066020'!G56+'5.18 háziorvos 072111'!G56+'5.19 ügyelet 072112'!G56+'5.20 fülészet 072210'!G56+'5.21 védőnők 074031'!G56+'5.22 gyermekorvos 072111'!G56+'5.24 sportcsépület 081030'!G56+'5.25 sport tám 081041'!G56+'5.26 diáksport 081043'!G56+'5.27 közműv 082091'!G56+'5.28 közműv 082092'!G56+'5.29  óvoda 091140'!G56+'5.32 intézm.kiv. gyétk 104037'!G56+'5.33 szoc étk 107051'!G56+'5.34 segélyek 107060'!G56+'5.35 adóbev 900020'!G56+'5.36 pályázatok összesen'!G56+'5.6 Út, autópálya építés'!G56+'5.23. COVID '!G56</f>
        <v>0</v>
      </c>
      <c r="J56" s="73">
        <f>'5.1. igazg 011130'!H56+'5.2 temető 013320'!H56+'5.3. vagyon 013350'!H56+'5.4 018010'!H56+'5.5 finansz műveletek 018030'!H56+'5.7 közutak működtetés 045160'!H56+'5.8 parkoló 045170'!H56+'5.9 kábeltv 046020'!H56+'5.10 piac 047120'!H56+'5.11 tdm tám047320'!H56+'5.12 szemét 051030'!H56+'5.13 szennyvíz 052080'!H56+'5.14 víz 063080'!H56+'5.15 közvil 064010'!H56+'5.16 zöldterület 066010'!H56+'5.17 város 066020'!H56+'5.18 háziorvos 072111'!H56+'5.19 ügyelet 072112'!H56+'5.20 fülészet 072210'!H56+'5.21 védőnők 074031'!H56+'5.22 gyermekorvos 072111'!H56+'5.24 sportcsépület 081030'!H56+'5.25 sport tám 081041'!H56+'5.26 diáksport 081043'!H56+'5.27 közműv 082091'!H56+'5.28 közműv 082092'!H56+'5.29  óvoda 091140'!H56+'5.32 intézm.kiv. gyétk 104037'!H56+'5.33 szoc étk 107051'!H56+'5.34 segélyek 107060'!H56+'5.35 adóbev 900020'!H56+'5.36 pályázatok összesen'!H56+'5.6 Út, autópálya építés'!H56+'5.23. COVID '!H56</f>
        <v>0</v>
      </c>
      <c r="K56" s="306">
        <f t="shared" si="2"/>
        <v>0</v>
      </c>
      <c r="L56" s="71">
        <f>'5.36 pályázatok összesen'!G56</f>
        <v>0</v>
      </c>
      <c r="M56" s="307">
        <f t="shared" si="8"/>
        <v>0</v>
      </c>
      <c r="N56" s="123">
        <f>'5.1. igazg 011130'!J56+'5.2 temető 013320'!J56+'5.3. vagyon 013350'!J56+'5.4 018010'!J56+'5.5 finansz műveletek 018030'!J56+'5.6 Út, autópálya építés'!J56+'5.7 közutak működtetés 045160'!J56+'5.8 parkoló 045170'!J56+'5.9 kábeltv 046020'!J56+'5.10 piac 047120'!J56+'5.11 tdm tám047320'!J56+'5.12 szemét 051030'!J56+'5.13 szennyvíz 052080'!J56+'5.14 víz 063080'!J56+'5.15 közvil 064010'!J56+'5.16 zöldterület 066010'!J56+'5.17 város 066020'!J56+'5.18 háziorvos 072111'!J56+'5.19 ügyelet 072112'!J56+'5.20 fülészet 072210'!J56+'5.21 védőnők 074031'!J56+'5.22 gyermekorvos 072111'!J56+'5.23. COVID '!J56+'5.24 sportcsépület 081030'!G56+'5.25 sport tám 081041'!J56+'5.26 diáksport 081043'!J56+'5.27 közműv 082091'!J56+'5.28 közműv 082092'!J56+'5.29  óvoda 091140'!J56+'5.30 gyermekétk.  096015'!J56+'5.31 bölcsőde'!J56+'5.32 intézm.kiv. gyétk 104037'!J56+'5.33 szoc étk 107051'!J56+'5.34 segélyek 107060'!J56+'5.35 adóbev 900020'!J56+'5.36 pályázatok összesen'!J56</f>
        <v>0</v>
      </c>
      <c r="O56" s="73">
        <f>'5.1. igazg 011130'!K56+'5.2 temető 013320'!K56+'5.3. vagyon 013350'!K56+'5.4 018010'!K56+'5.5 finansz műveletek 018030'!K56+'5.6 Út, autópálya építés'!K56+'5.7 közutak működtetés 045160'!K56+'5.8 parkoló 045170'!K56+'5.9 kábeltv 046020'!K56+'5.10 piac 047120'!K56+'5.11 tdm tám047320'!K56+'5.12 szemét 051030'!K56+'5.13 szennyvíz 052080'!K56+'5.14 víz 063080'!K56+'5.15 közvil 064010'!K56+'5.16 zöldterület 066010'!K56+'5.17 város 066020'!K56+'5.18 háziorvos 072111'!K56+'5.19 ügyelet 072112'!K56+'5.20 fülészet 072210'!K56+'5.21 védőnők 074031'!K56+'5.22 gyermekorvos 072111'!K56+'5.23. COVID '!K56+'5.24 sportcsépület 081030'!H56+'5.25 sport tám 081041'!K56+'5.26 diáksport 081043'!K56+'5.27 közműv 082091'!K56+'5.28 közműv 082092'!K56+'5.29  óvoda 091140'!K56+'5.30 gyermekétk.  096015'!K56+'5.31 bölcsőde'!K56+'5.32 intézm.kiv. gyétk 104037'!K56+'5.33 szoc étk 107051'!K56+'5.34 segélyek 107060'!K56+'5.35 adóbev 900020'!K56+'5.36 pályázatok összesen'!K56</f>
        <v>0</v>
      </c>
      <c r="P56" s="307">
        <f t="shared" si="9"/>
        <v>0</v>
      </c>
      <c r="Q56" s="71">
        <f>'5.36 pályázatok összesen'!L56</f>
        <v>0</v>
      </c>
      <c r="R56" s="74">
        <f t="shared" si="10"/>
        <v>0</v>
      </c>
      <c r="S56" s="63"/>
      <c r="T56" s="63"/>
    </row>
    <row r="57" spans="1:20" x14ac:dyDescent="0.25">
      <c r="A57" s="12" t="s">
        <v>101</v>
      </c>
      <c r="B57" s="6" t="s">
        <v>102</v>
      </c>
      <c r="C57" s="882">
        <f>'5.1. igazg 011130'!C57+'5.2 temető 013320'!C57+'5.3. vagyon 013350'!C57+'5.4 018010'!C57+'5.5 finansz műveletek 018030'!C57+'5.7 közutak működtetés 045160'!C57+'5.8 parkoló 045170'!C57+'5.9 kábeltv 046020'!C57+'5.10 piac 047120'!C57+'5.11 tdm tám047320'!C57+'5.12 szemét 051030'!C57+'5.13 szennyvíz 052080'!C57+'5.14 víz 063080'!C57+'5.15 közvil 064010'!C57+'5.16 zöldterület 066010'!C57+'5.17 város 066020'!C57+'5.18 háziorvos 072111'!C57+'5.19 ügyelet 072112'!C57+'5.20 fülészet 072210'!C57+'5.21 védőnők 074031'!C57+'5.24 sportcsépület 081030'!C57+'5.25 sport tám 081041'!C57+'5.26 diáksport 081043'!C57+'5.27 közműv 082091'!C57+'5.28 közműv 082092'!C57+'5.29  óvoda 091140'!C57+'5.32 intézm.kiv. gyétk 104037'!C57+'5.33 szoc étk 107051'!C57+'5.34 segélyek 107060'!C57+'5.35 adóbev 900020'!C57+'5.36 pályázatok összesen'!C57+'5.6 Út, autópálya építés'!C57+'5.22 gyermekorvos 072111'!C57+'5.23. COVID '!C57</f>
        <v>86542</v>
      </c>
      <c r="D57" s="123">
        <f>'5.1. igazg 011130'!D57+'5.2 temető 013320'!D57+'5.3. vagyon 013350'!D57+'5.4 018010'!D57+'5.5 finansz műveletek 018030'!D57+'5.7 közutak működtetés 045160'!D57+'5.8 parkoló 045170'!D57+'5.9 kábeltv 046020'!D57+'5.10 piac 047120'!D57+'5.11 tdm tám047320'!D57+'5.12 szemét 051030'!D57+'5.13 szennyvíz 052080'!D57+'5.14 víz 063080'!D57+'5.15 közvil 064010'!D57+'5.16 zöldterület 066010'!D57+'5.17 város 066020'!D57+'5.18 háziorvos 072111'!D57+'5.19 ügyelet 072112'!D57+'5.20 fülészet 072210'!D57+'5.21 védőnők 074031'!D57+'5.24 sportcsépület 081030'!D57+'5.25 sport tám 081041'!D57+'5.26 diáksport 081043'!D57+'5.27 közműv 082091'!D57+'5.28 közműv 082092'!D57+'5.29  óvoda 091140'!D57+'5.32 intézm.kiv. gyétk 104037'!D57+'5.33 szoc étk 107051'!D57+'5.34 segélyek 107060'!D57+'5.35 adóbev 900020'!D57+'5.36 pályázatok összesen'!D57+'5.6 Út, autópálya építés'!D57+'5.22 gyermekorvos 072111'!D57+'5.23. COVID '!D57</f>
        <v>0</v>
      </c>
      <c r="E57" s="73">
        <f>'5.1. igazg 011130'!E57+'5.2 temető 013320'!E57+'5.3. vagyon 013350'!E57+'5.4 018010'!E57+'5.5 finansz műveletek 018030'!E57+'5.7 közutak működtetés 045160'!E57+'5.8 parkoló 045170'!E57+'5.9 kábeltv 046020'!E57+'5.10 piac 047120'!E57+'5.11 tdm tám047320'!E57+'5.12 szemét 051030'!E57+'5.13 szennyvíz 052080'!E57+'5.14 víz 063080'!E57+'5.15 közvil 064010'!E57+'5.16 zöldterület 066010'!E57+'5.17 város 066020'!E57+'5.18 háziorvos 072111'!E57+'5.19 ügyelet 072112'!E57+'5.20 fülészet 072210'!E57+'5.21 védőnők 074031'!E57+'5.24 sportcsépület 081030'!E57+'5.25 sport tám 081041'!E57+'5.26 diáksport 081043'!E57+'5.27 közműv 082091'!E57+'5.28 közműv 082092'!E57+'5.29  óvoda 091140'!E57+'5.32 intézm.kiv. gyétk 104037'!E57+'5.33 szoc étk 107051'!E57+'5.34 segélyek 107060'!E57+'5.35 adóbev 900020'!E57+'5.36 pályázatok összesen'!E57+'5.6 Út, autópálya építés'!E57+'5.22 gyermekorvos 072111'!E57+'5.23. COVID '!E57</f>
        <v>0</v>
      </c>
      <c r="F57" s="307">
        <f t="shared" si="0"/>
        <v>0</v>
      </c>
      <c r="G57" s="73">
        <f>'5.36 pályázatok összesen'!F57</f>
        <v>0</v>
      </c>
      <c r="H57" s="74">
        <f t="shared" si="1"/>
        <v>0</v>
      </c>
      <c r="I57" s="285">
        <f>'5.1. igazg 011130'!G57+'5.2 temető 013320'!G57+'5.3. vagyon 013350'!G57+'5.4 018010'!G57+'5.5 finansz műveletek 018030'!G57+'5.7 közutak működtetés 045160'!G57+'5.8 parkoló 045170'!G57+'5.9 kábeltv 046020'!G57+'5.10 piac 047120'!G57+'5.11 tdm tám047320'!G57+'5.12 szemét 051030'!G57+'5.13 szennyvíz 052080'!G57+'5.14 víz 063080'!G57+'5.15 közvil 064010'!G57+'5.16 zöldterület 066010'!G57+'5.17 város 066020'!G57+'5.18 háziorvos 072111'!G57+'5.19 ügyelet 072112'!G57+'5.20 fülészet 072210'!G57+'5.21 védőnők 074031'!G57+'5.22 gyermekorvos 072111'!G57+'5.24 sportcsépület 081030'!G57+'5.25 sport tám 081041'!G57+'5.26 diáksport 081043'!G57+'5.27 közműv 082091'!G57+'5.28 közműv 082092'!G57+'5.29  óvoda 091140'!G57+'5.32 intézm.kiv. gyétk 104037'!G57+'5.33 szoc étk 107051'!G57+'5.34 segélyek 107060'!G57+'5.35 adóbev 900020'!G57+'5.36 pályázatok összesen'!G57+'5.6 Út, autópálya építés'!G57+'5.23. COVID '!G57</f>
        <v>0</v>
      </c>
      <c r="J57" s="73">
        <f>'5.1. igazg 011130'!H57+'5.2 temető 013320'!H57+'5.3. vagyon 013350'!H57+'5.4 018010'!H57+'5.5 finansz műveletek 018030'!H57+'5.7 közutak működtetés 045160'!H57+'5.8 parkoló 045170'!H57+'5.9 kábeltv 046020'!H57+'5.10 piac 047120'!H57+'5.11 tdm tám047320'!H57+'5.12 szemét 051030'!H57+'5.13 szennyvíz 052080'!H57+'5.14 víz 063080'!H57+'5.15 közvil 064010'!H57+'5.16 zöldterület 066010'!H57+'5.17 város 066020'!H57+'5.18 háziorvos 072111'!H57+'5.19 ügyelet 072112'!H57+'5.20 fülészet 072210'!H57+'5.21 védőnők 074031'!H57+'5.22 gyermekorvos 072111'!H57+'5.24 sportcsépület 081030'!H57+'5.25 sport tám 081041'!H57+'5.26 diáksport 081043'!H57+'5.27 közműv 082091'!H57+'5.28 közműv 082092'!H57+'5.29  óvoda 091140'!H57+'5.32 intézm.kiv. gyétk 104037'!H57+'5.33 szoc étk 107051'!H57+'5.34 segélyek 107060'!H57+'5.35 adóbev 900020'!H57+'5.36 pályázatok összesen'!H57+'5.6 Út, autópálya építés'!H57+'5.23. COVID '!H57</f>
        <v>0</v>
      </c>
      <c r="K57" s="306">
        <f t="shared" si="2"/>
        <v>0</v>
      </c>
      <c r="L57" s="71">
        <f>'5.36 pályázatok összesen'!G57</f>
        <v>0</v>
      </c>
      <c r="M57" s="307">
        <f t="shared" si="8"/>
        <v>0</v>
      </c>
      <c r="N57" s="123">
        <f>'5.1. igazg 011130'!J57+'5.2 temető 013320'!J57+'5.3. vagyon 013350'!J57+'5.4 018010'!J57+'5.5 finansz műveletek 018030'!J57+'5.6 Út, autópálya építés'!J57+'5.7 közutak működtetés 045160'!J57+'5.8 parkoló 045170'!J57+'5.9 kábeltv 046020'!J57+'5.10 piac 047120'!J57+'5.11 tdm tám047320'!J57+'5.12 szemét 051030'!J57+'5.13 szennyvíz 052080'!J57+'5.14 víz 063080'!J57+'5.15 közvil 064010'!J57+'5.16 zöldterület 066010'!J57+'5.17 város 066020'!J57+'5.18 háziorvos 072111'!J57+'5.19 ügyelet 072112'!J57+'5.20 fülészet 072210'!J57+'5.21 védőnők 074031'!J57+'5.22 gyermekorvos 072111'!J57+'5.23. COVID '!J57+'5.24 sportcsépület 081030'!G57+'5.25 sport tám 081041'!J57+'5.26 diáksport 081043'!J57+'5.27 közműv 082091'!J57+'5.28 közműv 082092'!J57+'5.29  óvoda 091140'!J57+'5.30 gyermekétk.  096015'!J57+'5.31 bölcsőde'!J57+'5.32 intézm.kiv. gyétk 104037'!J57+'5.33 szoc étk 107051'!J57+'5.34 segélyek 107060'!J57+'5.35 adóbev 900020'!J57+'5.36 pályázatok összesen'!J57</f>
        <v>56692</v>
      </c>
      <c r="O57" s="73">
        <f>'5.1. igazg 011130'!K57+'5.2 temető 013320'!K57+'5.3. vagyon 013350'!K57+'5.4 018010'!K57+'5.5 finansz műveletek 018030'!K57+'5.6 Út, autópálya építés'!K57+'5.7 közutak működtetés 045160'!K57+'5.8 parkoló 045170'!K57+'5.9 kábeltv 046020'!K57+'5.10 piac 047120'!K57+'5.11 tdm tám047320'!K57+'5.12 szemét 051030'!K57+'5.13 szennyvíz 052080'!K57+'5.14 víz 063080'!K57+'5.15 közvil 064010'!K57+'5.16 zöldterület 066010'!K57+'5.17 város 066020'!K57+'5.18 háziorvos 072111'!K57+'5.19 ügyelet 072112'!K57+'5.20 fülészet 072210'!K57+'5.21 védőnők 074031'!K57+'5.22 gyermekorvos 072111'!K57+'5.23. COVID '!K57+'5.24 sportcsépület 081030'!H57+'5.25 sport tám 081041'!K57+'5.26 diáksport 081043'!K57+'5.27 közműv 082091'!K57+'5.28 közműv 082092'!K57+'5.29  óvoda 091140'!K57+'5.30 gyermekétk.  096015'!K57+'5.31 bölcsőde'!K57+'5.32 intézm.kiv. gyétk 104037'!K57+'5.33 szoc étk 107051'!K57+'5.34 segélyek 107060'!K57+'5.35 adóbev 900020'!K57+'5.36 pályázatok összesen'!K57</f>
        <v>0</v>
      </c>
      <c r="P57" s="307">
        <f t="shared" si="9"/>
        <v>56692</v>
      </c>
      <c r="Q57" s="71">
        <f>'5.36 pályázatok összesen'!L57</f>
        <v>0</v>
      </c>
      <c r="R57" s="74">
        <f t="shared" si="10"/>
        <v>56692</v>
      </c>
      <c r="S57" s="63"/>
      <c r="T57" s="63"/>
    </row>
    <row r="58" spans="1:20" x14ac:dyDescent="0.25">
      <c r="A58" s="12" t="s">
        <v>103</v>
      </c>
      <c r="B58" s="6" t="s">
        <v>104</v>
      </c>
      <c r="C58" s="882">
        <f>'5.1. igazg 011130'!C58+'5.2 temető 013320'!C58+'5.3. vagyon 013350'!C58+'5.4 018010'!C58+'5.5 finansz műveletek 018030'!C58+'5.7 közutak működtetés 045160'!C58+'5.8 parkoló 045170'!C58+'5.9 kábeltv 046020'!C58+'5.10 piac 047120'!C58+'5.11 tdm tám047320'!C58+'5.12 szemét 051030'!C58+'5.13 szennyvíz 052080'!C58+'5.14 víz 063080'!C58+'5.15 közvil 064010'!C58+'5.16 zöldterület 066010'!C58+'5.17 város 066020'!C58+'5.18 háziorvos 072111'!C58+'5.19 ügyelet 072112'!C58+'5.20 fülészet 072210'!C58+'5.21 védőnők 074031'!C58+'5.24 sportcsépület 081030'!C58+'5.25 sport tám 081041'!C58+'5.26 diáksport 081043'!C58+'5.27 közműv 082091'!C58+'5.28 közműv 082092'!C58+'5.29  óvoda 091140'!C58+'5.32 intézm.kiv. gyétk 104037'!C58+'5.33 szoc étk 107051'!C58+'5.34 segélyek 107060'!C58+'5.35 adóbev 900020'!C58+'5.36 pályázatok összesen'!C58+'5.6 Út, autópálya építés'!C58+'5.22 gyermekorvos 072111'!C58+'5.23. COVID '!C58</f>
        <v>0</v>
      </c>
      <c r="D58" s="123">
        <f>'5.1. igazg 011130'!D58+'5.2 temető 013320'!D58+'5.3. vagyon 013350'!D58+'5.4 018010'!D58+'5.5 finansz műveletek 018030'!D58+'5.7 közutak működtetés 045160'!D58+'5.8 parkoló 045170'!D58+'5.9 kábeltv 046020'!D58+'5.10 piac 047120'!D58+'5.11 tdm tám047320'!D58+'5.12 szemét 051030'!D58+'5.13 szennyvíz 052080'!D58+'5.14 víz 063080'!D58+'5.15 közvil 064010'!D58+'5.16 zöldterület 066010'!D58+'5.17 város 066020'!D58+'5.18 háziorvos 072111'!D58+'5.19 ügyelet 072112'!D58+'5.20 fülészet 072210'!D58+'5.21 védőnők 074031'!D58+'5.24 sportcsépület 081030'!D58+'5.25 sport tám 081041'!D58+'5.26 diáksport 081043'!D58+'5.27 közműv 082091'!D58+'5.28 közműv 082092'!D58+'5.29  óvoda 091140'!D58+'5.32 intézm.kiv. gyétk 104037'!D58+'5.33 szoc étk 107051'!D58+'5.34 segélyek 107060'!D58+'5.35 adóbev 900020'!D58+'5.36 pályázatok összesen'!D58+'5.6 Út, autópálya építés'!D58+'5.22 gyermekorvos 072111'!D58+'5.23. COVID '!D58</f>
        <v>0</v>
      </c>
      <c r="E58" s="73">
        <f>'5.1. igazg 011130'!E58+'5.2 temető 013320'!E58+'5.3. vagyon 013350'!E58+'5.4 018010'!E58+'5.5 finansz műveletek 018030'!E58+'5.7 közutak működtetés 045160'!E58+'5.8 parkoló 045170'!E58+'5.9 kábeltv 046020'!E58+'5.10 piac 047120'!E58+'5.11 tdm tám047320'!E58+'5.12 szemét 051030'!E58+'5.13 szennyvíz 052080'!E58+'5.14 víz 063080'!E58+'5.15 közvil 064010'!E58+'5.16 zöldterület 066010'!E58+'5.17 város 066020'!E58+'5.18 háziorvos 072111'!E58+'5.19 ügyelet 072112'!E58+'5.20 fülészet 072210'!E58+'5.21 védőnők 074031'!E58+'5.24 sportcsépület 081030'!E58+'5.25 sport tám 081041'!E58+'5.26 diáksport 081043'!E58+'5.27 közműv 082091'!E58+'5.28 közműv 082092'!E58+'5.29  óvoda 091140'!E58+'5.32 intézm.kiv. gyétk 104037'!E58+'5.33 szoc étk 107051'!E58+'5.34 segélyek 107060'!E58+'5.35 adóbev 900020'!E58+'5.36 pályázatok összesen'!E58+'5.6 Út, autópálya építés'!E58+'5.22 gyermekorvos 072111'!E58+'5.23. COVID '!E58</f>
        <v>0</v>
      </c>
      <c r="F58" s="307">
        <f t="shared" si="0"/>
        <v>0</v>
      </c>
      <c r="G58" s="73">
        <f>'5.36 pályázatok összesen'!F58</f>
        <v>0</v>
      </c>
      <c r="H58" s="74">
        <f t="shared" si="1"/>
        <v>0</v>
      </c>
      <c r="I58" s="285">
        <f>'5.1. igazg 011130'!G58+'5.2 temető 013320'!G58+'5.3. vagyon 013350'!G58+'5.4 018010'!G58+'5.5 finansz műveletek 018030'!G58+'5.7 közutak működtetés 045160'!G58+'5.8 parkoló 045170'!G58+'5.9 kábeltv 046020'!G58+'5.10 piac 047120'!G58+'5.11 tdm tám047320'!G58+'5.12 szemét 051030'!G58+'5.13 szennyvíz 052080'!G58+'5.14 víz 063080'!G58+'5.15 közvil 064010'!G58+'5.16 zöldterület 066010'!G58+'5.17 város 066020'!G58+'5.18 háziorvos 072111'!G58+'5.19 ügyelet 072112'!G58+'5.20 fülészet 072210'!G58+'5.21 védőnők 074031'!G58+'5.22 gyermekorvos 072111'!G58+'5.24 sportcsépület 081030'!G58+'5.25 sport tám 081041'!G58+'5.26 diáksport 081043'!G58+'5.27 közműv 082091'!G58+'5.28 közműv 082092'!G58+'5.29  óvoda 091140'!G58+'5.32 intézm.kiv. gyétk 104037'!G58+'5.33 szoc étk 107051'!G58+'5.34 segélyek 107060'!G58+'5.35 adóbev 900020'!G58+'5.36 pályázatok összesen'!G58+'5.6 Út, autópálya építés'!G58+'5.23. COVID '!G58</f>
        <v>0</v>
      </c>
      <c r="J58" s="73">
        <f>'5.1. igazg 011130'!H58+'5.2 temető 013320'!H58+'5.3. vagyon 013350'!H58+'5.4 018010'!H58+'5.5 finansz műveletek 018030'!H58+'5.7 közutak működtetés 045160'!H58+'5.8 parkoló 045170'!H58+'5.9 kábeltv 046020'!H58+'5.10 piac 047120'!H58+'5.11 tdm tám047320'!H58+'5.12 szemét 051030'!H58+'5.13 szennyvíz 052080'!H58+'5.14 víz 063080'!H58+'5.15 közvil 064010'!H58+'5.16 zöldterület 066010'!H58+'5.17 város 066020'!H58+'5.18 háziorvos 072111'!H58+'5.19 ügyelet 072112'!H58+'5.20 fülészet 072210'!H58+'5.21 védőnők 074031'!H58+'5.22 gyermekorvos 072111'!H58+'5.24 sportcsépület 081030'!H58+'5.25 sport tám 081041'!H58+'5.26 diáksport 081043'!H58+'5.27 közműv 082091'!H58+'5.28 közműv 082092'!H58+'5.29  óvoda 091140'!H58+'5.32 intézm.kiv. gyétk 104037'!H58+'5.33 szoc étk 107051'!H58+'5.34 segélyek 107060'!H58+'5.35 adóbev 900020'!H58+'5.36 pályázatok összesen'!H58+'5.6 Út, autópálya építés'!H58+'5.23. COVID '!H58</f>
        <v>0</v>
      </c>
      <c r="K58" s="306">
        <f t="shared" si="2"/>
        <v>0</v>
      </c>
      <c r="L58" s="71">
        <f>'5.36 pályázatok összesen'!G58</f>
        <v>0</v>
      </c>
      <c r="M58" s="307">
        <f t="shared" si="8"/>
        <v>0</v>
      </c>
      <c r="N58" s="123">
        <f>'5.1. igazg 011130'!J58+'5.2 temető 013320'!J58+'5.3. vagyon 013350'!J58+'5.4 018010'!J58+'5.5 finansz műveletek 018030'!J58+'5.6 Út, autópálya építés'!J58+'5.7 közutak működtetés 045160'!J58+'5.8 parkoló 045170'!J58+'5.9 kábeltv 046020'!J58+'5.10 piac 047120'!J58+'5.11 tdm tám047320'!J58+'5.12 szemét 051030'!J58+'5.13 szennyvíz 052080'!J58+'5.14 víz 063080'!J58+'5.15 közvil 064010'!J58+'5.16 zöldterület 066010'!J58+'5.17 város 066020'!J58+'5.18 háziorvos 072111'!J58+'5.19 ügyelet 072112'!J58+'5.20 fülészet 072210'!J58+'5.21 védőnők 074031'!J58+'5.22 gyermekorvos 072111'!J58+'5.23. COVID '!J58+'5.24 sportcsépület 081030'!G58+'5.25 sport tám 081041'!J58+'5.26 diáksport 081043'!J58+'5.27 közműv 082091'!J58+'5.28 közműv 082092'!J58+'5.29  óvoda 091140'!J58+'5.30 gyermekétk.  096015'!J58+'5.31 bölcsőde'!J58+'5.32 intézm.kiv. gyétk 104037'!J58+'5.33 szoc étk 107051'!J58+'5.34 segélyek 107060'!J58+'5.35 adóbev 900020'!J58+'5.36 pályázatok összesen'!J58</f>
        <v>0</v>
      </c>
      <c r="O58" s="73">
        <f>'5.1. igazg 011130'!K58+'5.2 temető 013320'!K58+'5.3. vagyon 013350'!K58+'5.4 018010'!K58+'5.5 finansz műveletek 018030'!K58+'5.6 Út, autópálya építés'!K58+'5.7 közutak működtetés 045160'!K58+'5.8 parkoló 045170'!K58+'5.9 kábeltv 046020'!K58+'5.10 piac 047120'!K58+'5.11 tdm tám047320'!K58+'5.12 szemét 051030'!K58+'5.13 szennyvíz 052080'!K58+'5.14 víz 063080'!K58+'5.15 közvil 064010'!K58+'5.16 zöldterület 066010'!K58+'5.17 város 066020'!K58+'5.18 háziorvos 072111'!K58+'5.19 ügyelet 072112'!K58+'5.20 fülészet 072210'!K58+'5.21 védőnők 074031'!K58+'5.22 gyermekorvos 072111'!K58+'5.23. COVID '!K58+'5.24 sportcsépület 081030'!H58+'5.25 sport tám 081041'!K58+'5.26 diáksport 081043'!K58+'5.27 közműv 082091'!K58+'5.28 közműv 082092'!K58+'5.29  óvoda 091140'!K58+'5.30 gyermekétk.  096015'!K58+'5.31 bölcsőde'!K58+'5.32 intézm.kiv. gyétk 104037'!K58+'5.33 szoc étk 107051'!K58+'5.34 segélyek 107060'!K58+'5.35 adóbev 900020'!K58+'5.36 pályázatok összesen'!K58</f>
        <v>0</v>
      </c>
      <c r="P58" s="307">
        <f t="shared" si="9"/>
        <v>0</v>
      </c>
      <c r="Q58" s="71">
        <f>'5.36 pályázatok összesen'!L58</f>
        <v>0</v>
      </c>
      <c r="R58" s="74">
        <f t="shared" si="10"/>
        <v>0</v>
      </c>
      <c r="S58" s="63"/>
      <c r="T58" s="63"/>
    </row>
    <row r="59" spans="1:20" x14ac:dyDescent="0.25">
      <c r="A59" s="12" t="s">
        <v>105</v>
      </c>
      <c r="B59" s="6" t="s">
        <v>106</v>
      </c>
      <c r="C59" s="882">
        <f>'5.1. igazg 011130'!C59+'5.2 temető 013320'!C59+'5.3. vagyon 013350'!C59+'5.4 018010'!C59+'5.5 finansz műveletek 018030'!C59+'5.7 közutak működtetés 045160'!C59+'5.8 parkoló 045170'!C59+'5.9 kábeltv 046020'!C59+'5.10 piac 047120'!C59+'5.11 tdm tám047320'!C59+'5.12 szemét 051030'!C59+'5.13 szennyvíz 052080'!C59+'5.14 víz 063080'!C59+'5.15 közvil 064010'!C59+'5.16 zöldterület 066010'!C59+'5.17 város 066020'!C59+'5.18 háziorvos 072111'!C59+'5.19 ügyelet 072112'!C59+'5.20 fülészet 072210'!C59+'5.21 védőnők 074031'!C59+'5.24 sportcsépület 081030'!C59+'5.25 sport tám 081041'!C59+'5.26 diáksport 081043'!C59+'5.27 közműv 082091'!C59+'5.28 közműv 082092'!C59+'5.29  óvoda 091140'!C59+'5.32 intézm.kiv. gyétk 104037'!C59+'5.33 szoc étk 107051'!C59+'5.34 segélyek 107060'!C59+'5.35 adóbev 900020'!C59+'5.36 pályázatok összesen'!C59+'5.6 Út, autópálya építés'!C59+'5.22 gyermekorvos 072111'!C59+'5.23. COVID '!C59</f>
        <v>857281</v>
      </c>
      <c r="D59" s="123">
        <f>'5.1. igazg 011130'!D59+'5.2 temető 013320'!D59+'5.3. vagyon 013350'!D59+'5.4 018010'!D59+'5.5 finansz műveletek 018030'!D59+'5.7 közutak működtetés 045160'!D59+'5.8 parkoló 045170'!D59+'5.9 kábeltv 046020'!D59+'5.10 piac 047120'!D59+'5.11 tdm tám047320'!D59+'5.12 szemét 051030'!D59+'5.13 szennyvíz 052080'!D59+'5.14 víz 063080'!D59+'5.15 közvil 064010'!D59+'5.16 zöldterület 066010'!D59+'5.17 város 066020'!D59+'5.18 háziorvos 072111'!D59+'5.19 ügyelet 072112'!D59+'5.20 fülészet 072210'!D59+'5.21 védőnők 074031'!D59+'5.24 sportcsépület 081030'!D59+'5.25 sport tám 081041'!D59+'5.26 diáksport 081043'!D59+'5.27 közműv 082091'!D59+'5.28 közműv 082092'!D59+'5.29  óvoda 091140'!D59+'5.32 intézm.kiv. gyétk 104037'!D59+'5.33 szoc étk 107051'!D59+'5.34 segélyek 107060'!D59+'5.35 adóbev 900020'!D59+'5.36 pályázatok összesen'!D59+'5.6 Út, autópálya építés'!D59+'5.22 gyermekorvos 072111'!D59+'5.23. COVID '!D59</f>
        <v>0</v>
      </c>
      <c r="E59" s="73">
        <f>'5.1. igazg 011130'!E59+'5.2 temető 013320'!E59+'5.3. vagyon 013350'!E59+'5.4 018010'!E59+'5.5 finansz műveletek 018030'!E59+'5.7 közutak működtetés 045160'!E59+'5.8 parkoló 045170'!E59+'5.9 kábeltv 046020'!E59+'5.10 piac 047120'!E59+'5.11 tdm tám047320'!E59+'5.12 szemét 051030'!E59+'5.13 szennyvíz 052080'!E59+'5.14 víz 063080'!E59+'5.15 közvil 064010'!E59+'5.16 zöldterület 066010'!E59+'5.17 város 066020'!E59+'5.18 háziorvos 072111'!E59+'5.19 ügyelet 072112'!E59+'5.20 fülészet 072210'!E59+'5.21 védőnők 074031'!E59+'5.24 sportcsépület 081030'!E59+'5.25 sport tám 081041'!E59+'5.26 diáksport 081043'!E59+'5.27 közműv 082091'!E59+'5.28 közműv 082092'!E59+'5.29  óvoda 091140'!E59+'5.32 intézm.kiv. gyétk 104037'!E59+'5.33 szoc étk 107051'!E59+'5.34 segélyek 107060'!E59+'5.35 adóbev 900020'!E59+'5.36 pályázatok összesen'!E59+'5.6 Út, autópálya építés'!E59+'5.22 gyermekorvos 072111'!E59+'5.23. COVID '!E59</f>
        <v>0</v>
      </c>
      <c r="F59" s="307">
        <f t="shared" si="0"/>
        <v>0</v>
      </c>
      <c r="G59" s="73">
        <f>'5.36 pályázatok összesen'!F59</f>
        <v>0</v>
      </c>
      <c r="H59" s="74">
        <f t="shared" si="1"/>
        <v>0</v>
      </c>
      <c r="I59" s="285">
        <f>'5.1. igazg 011130'!G59+'5.2 temető 013320'!G59+'5.3. vagyon 013350'!G59+'5.4 018010'!G59+'5.5 finansz műveletek 018030'!G59+'5.7 közutak működtetés 045160'!G59+'5.8 parkoló 045170'!G59+'5.9 kábeltv 046020'!G59+'5.10 piac 047120'!G59+'5.11 tdm tám047320'!G59+'5.12 szemét 051030'!G59+'5.13 szennyvíz 052080'!G59+'5.14 víz 063080'!G59+'5.15 közvil 064010'!G59+'5.16 zöldterület 066010'!G59+'5.17 város 066020'!G59+'5.18 háziorvos 072111'!G59+'5.19 ügyelet 072112'!G59+'5.20 fülészet 072210'!G59+'5.21 védőnők 074031'!G59+'5.22 gyermekorvos 072111'!G59+'5.24 sportcsépület 081030'!G59+'5.25 sport tám 081041'!G59+'5.26 diáksport 081043'!G59+'5.27 közműv 082091'!G59+'5.28 közműv 082092'!G59+'5.29  óvoda 091140'!G59+'5.32 intézm.kiv. gyétk 104037'!G59+'5.33 szoc étk 107051'!G59+'5.34 segélyek 107060'!G59+'5.35 adóbev 900020'!G59+'5.36 pályázatok összesen'!G59+'5.6 Út, autópálya építés'!G59+'5.23. COVID '!G59</f>
        <v>0</v>
      </c>
      <c r="J59" s="73">
        <f>'5.1. igazg 011130'!H59+'5.2 temető 013320'!H59+'5.3. vagyon 013350'!H59+'5.4 018010'!H59+'5.5 finansz műveletek 018030'!H59+'5.7 közutak működtetés 045160'!H59+'5.8 parkoló 045170'!H59+'5.9 kábeltv 046020'!H59+'5.10 piac 047120'!H59+'5.11 tdm tám047320'!H59+'5.12 szemét 051030'!H59+'5.13 szennyvíz 052080'!H59+'5.14 víz 063080'!H59+'5.15 közvil 064010'!H59+'5.16 zöldterület 066010'!H59+'5.17 város 066020'!H59+'5.18 háziorvos 072111'!H59+'5.19 ügyelet 072112'!H59+'5.20 fülészet 072210'!H59+'5.21 védőnők 074031'!H59+'5.22 gyermekorvos 072111'!H59+'5.24 sportcsépület 081030'!H59+'5.25 sport tám 081041'!H59+'5.26 diáksport 081043'!H59+'5.27 közműv 082091'!H59+'5.28 közműv 082092'!H59+'5.29  óvoda 091140'!H59+'5.32 intézm.kiv. gyétk 104037'!H59+'5.33 szoc étk 107051'!H59+'5.34 segélyek 107060'!H59+'5.35 adóbev 900020'!H59+'5.36 pályázatok összesen'!H59+'5.6 Út, autópálya építés'!H59+'5.23. COVID '!H59</f>
        <v>0</v>
      </c>
      <c r="K59" s="306">
        <f t="shared" si="2"/>
        <v>0</v>
      </c>
      <c r="L59" s="71">
        <f>'5.36 pályázatok összesen'!G59</f>
        <v>0</v>
      </c>
      <c r="M59" s="307">
        <f t="shared" si="8"/>
        <v>0</v>
      </c>
      <c r="N59" s="123">
        <f>'5.1. igazg 011130'!J59+'5.2 temető 013320'!J59+'5.3. vagyon 013350'!J59+'5.4 018010'!J59+'5.5 finansz műveletek 018030'!J59+'5.6 Út, autópálya építés'!J59+'5.7 közutak működtetés 045160'!J59+'5.8 parkoló 045170'!J59+'5.9 kábeltv 046020'!J59+'5.10 piac 047120'!J59+'5.11 tdm tám047320'!J59+'5.12 szemét 051030'!J59+'5.13 szennyvíz 052080'!J59+'5.14 víz 063080'!J59+'5.15 közvil 064010'!J59+'5.16 zöldterület 066010'!J59+'5.17 város 066020'!J59+'5.18 háziorvos 072111'!J59+'5.19 ügyelet 072112'!J59+'5.20 fülészet 072210'!J59+'5.21 védőnők 074031'!J59+'5.22 gyermekorvos 072111'!J59+'5.23. COVID '!J59+'5.24 sportcsépület 081030'!G59+'5.25 sport tám 081041'!J59+'5.26 diáksport 081043'!J59+'5.27 közműv 082091'!J59+'5.28 közműv 082092'!J59+'5.29  óvoda 091140'!J59+'5.30 gyermekétk.  096015'!J59+'5.31 bölcsőde'!J59+'5.32 intézm.kiv. gyétk 104037'!J59+'5.33 szoc étk 107051'!J59+'5.34 segélyek 107060'!J59+'5.35 adóbev 900020'!J59+'5.36 pályázatok összesen'!J59</f>
        <v>1154951</v>
      </c>
      <c r="O59" s="73">
        <f>'5.1. igazg 011130'!K59+'5.2 temető 013320'!K59+'5.3. vagyon 013350'!K59+'5.4 018010'!K59+'5.5 finansz műveletek 018030'!K59+'5.6 Út, autópálya építés'!K59+'5.7 közutak működtetés 045160'!K59+'5.8 parkoló 045170'!K59+'5.9 kábeltv 046020'!K59+'5.10 piac 047120'!K59+'5.11 tdm tám047320'!K59+'5.12 szemét 051030'!K59+'5.13 szennyvíz 052080'!K59+'5.14 víz 063080'!K59+'5.15 közvil 064010'!K59+'5.16 zöldterület 066010'!K59+'5.17 város 066020'!K59+'5.18 háziorvos 072111'!K59+'5.19 ügyelet 072112'!K59+'5.20 fülészet 072210'!K59+'5.21 védőnők 074031'!K59+'5.22 gyermekorvos 072111'!K59+'5.23. COVID '!K59+'5.24 sportcsépület 081030'!H59+'5.25 sport tám 081041'!K59+'5.26 diáksport 081043'!K59+'5.27 közműv 082091'!K59+'5.28 közműv 082092'!K59+'5.29  óvoda 091140'!K59+'5.30 gyermekétk.  096015'!K59+'5.31 bölcsőde'!K59+'5.32 intézm.kiv. gyétk 104037'!K59+'5.33 szoc étk 107051'!K59+'5.34 segélyek 107060'!K59+'5.35 adóbev 900020'!K59+'5.36 pályázatok összesen'!K59</f>
        <v>0</v>
      </c>
      <c r="P59" s="307">
        <f t="shared" si="9"/>
        <v>1154951</v>
      </c>
      <c r="Q59" s="71">
        <f>'5.36 pályázatok összesen'!L59</f>
        <v>0</v>
      </c>
      <c r="R59" s="74">
        <f t="shared" si="10"/>
        <v>1154951</v>
      </c>
      <c r="S59" s="63"/>
      <c r="T59" s="63"/>
    </row>
    <row r="60" spans="1:20" ht="15.75" thickBot="1" x14ac:dyDescent="0.3">
      <c r="A60" s="13" t="s">
        <v>107</v>
      </c>
      <c r="B60" s="21" t="s">
        <v>108</v>
      </c>
      <c r="C60" s="935">
        <f>'5.1. igazg 011130'!C60+'5.2 temető 013320'!C60+'5.3. vagyon 013350'!C60+'5.4 018010'!C60+'5.5 finansz műveletek 018030'!C60+'5.7 közutak működtetés 045160'!C60+'5.8 parkoló 045170'!C60+'5.9 kábeltv 046020'!C60+'5.10 piac 047120'!C60+'5.11 tdm tám047320'!C60+'5.12 szemét 051030'!C60+'5.13 szennyvíz 052080'!C60+'5.14 víz 063080'!C60+'5.15 közvil 064010'!C60+'5.16 zöldterület 066010'!C60+'5.17 város 066020'!C60+'5.18 háziorvos 072111'!C60+'5.19 ügyelet 072112'!C60+'5.20 fülészet 072210'!C60+'5.21 védőnők 074031'!C60+'5.24 sportcsépület 081030'!C60+'5.25 sport tám 081041'!C60+'5.26 diáksport 081043'!C60+'5.27 közműv 082091'!C60+'5.28 közműv 082092'!C60+'5.29  óvoda 091140'!C60+'5.32 intézm.kiv. gyétk 104037'!C60+'5.33 szoc étk 107051'!C60+'5.34 segélyek 107060'!C60+'5.35 adóbev 900020'!C60+'5.36 pályázatok összesen'!C60+'5.6 Út, autópálya építés'!C60+'5.22 gyermekorvos 072111'!C60+'5.23. COVID '!C60</f>
        <v>741247</v>
      </c>
      <c r="D60" s="231">
        <f>'5.1. igazg 011130'!D60+'5.2 temető 013320'!D60+'5.3. vagyon 013350'!D60+'5.4 018010'!D60+'5.5 finansz műveletek 018030'!D60+'5.7 közutak működtetés 045160'!D60+'5.8 parkoló 045170'!D60+'5.9 kábeltv 046020'!D60+'5.10 piac 047120'!D60+'5.11 tdm tám047320'!D60+'5.12 szemét 051030'!D60+'5.13 szennyvíz 052080'!D60+'5.14 víz 063080'!D60+'5.15 közvil 064010'!D60+'5.16 zöldterület 066010'!D60+'5.17 város 066020'!D60+'5.18 háziorvos 072111'!D60+'5.19 ügyelet 072112'!D60+'5.20 fülészet 072210'!D60+'5.21 védőnők 074031'!D60+'5.24 sportcsépület 081030'!D60+'5.25 sport tám 081041'!D60+'5.26 diáksport 081043'!D60+'5.27 közműv 082091'!D60+'5.28 közműv 082092'!D60+'5.29  óvoda 091140'!D60+'5.32 intézm.kiv. gyétk 104037'!D60+'5.33 szoc étk 107051'!D60+'5.34 segélyek 107060'!D60+'5.35 adóbev 900020'!D60+'5.36 pályázatok összesen'!D60+'5.6 Út, autópálya építés'!D60+'5.22 gyermekorvos 072111'!D60+'5.23. COVID '!D60</f>
        <v>0</v>
      </c>
      <c r="E60" s="83">
        <f>'5.1. igazg 011130'!E60+'5.2 temető 013320'!E60+'5.3. vagyon 013350'!E60+'5.4 018010'!E60+'5.5 finansz műveletek 018030'!E60+'5.7 közutak működtetés 045160'!E60+'5.8 parkoló 045170'!E60+'5.9 kábeltv 046020'!E60+'5.10 piac 047120'!E60+'5.11 tdm tám047320'!E60+'5.12 szemét 051030'!E60+'5.13 szennyvíz 052080'!E60+'5.14 víz 063080'!E60+'5.15 közvil 064010'!E60+'5.16 zöldterület 066010'!E60+'5.17 város 066020'!E60+'5.18 háziorvos 072111'!E60+'5.19 ügyelet 072112'!E60+'5.20 fülészet 072210'!E60+'5.21 védőnők 074031'!E60+'5.24 sportcsépület 081030'!E60+'5.25 sport tám 081041'!E60+'5.26 diáksport 081043'!E60+'5.27 közműv 082091'!E60+'5.28 közműv 082092'!E60+'5.29  óvoda 091140'!E60+'5.32 intézm.kiv. gyétk 104037'!E60+'5.33 szoc étk 107051'!E60+'5.34 segélyek 107060'!E60+'5.35 adóbev 900020'!E60+'5.36 pályázatok összesen'!E60+'5.6 Út, autópálya építés'!E60+'5.22 gyermekorvos 072111'!E60+'5.23. COVID '!E60</f>
        <v>0</v>
      </c>
      <c r="F60" s="335">
        <f t="shared" si="0"/>
        <v>0</v>
      </c>
      <c r="G60" s="83">
        <f>'5.36 pályázatok összesen'!F60</f>
        <v>0</v>
      </c>
      <c r="H60" s="324">
        <f t="shared" si="1"/>
        <v>0</v>
      </c>
      <c r="I60" s="484">
        <f>'5.1. igazg 011130'!G60+'5.2 temető 013320'!G60+'5.3. vagyon 013350'!G60+'5.4 018010'!G60+'5.5 finansz műveletek 018030'!G60+'5.7 közutak működtetés 045160'!G60+'5.8 parkoló 045170'!G60+'5.9 kábeltv 046020'!G60+'5.10 piac 047120'!G60+'5.11 tdm tám047320'!G60+'5.12 szemét 051030'!G60+'5.13 szennyvíz 052080'!G60+'5.14 víz 063080'!G60+'5.15 közvil 064010'!G60+'5.16 zöldterület 066010'!G60+'5.17 város 066020'!G60+'5.18 háziorvos 072111'!G60+'5.19 ügyelet 072112'!G60+'5.20 fülészet 072210'!G60+'5.21 védőnők 074031'!G60+'5.22 gyermekorvos 072111'!G60+'5.24 sportcsépület 081030'!G60+'5.25 sport tám 081041'!G60+'5.26 diáksport 081043'!G60+'5.27 közműv 082091'!G60+'5.28 közműv 082092'!G60+'5.29  óvoda 091140'!G60+'5.32 intézm.kiv. gyétk 104037'!G60+'5.33 szoc étk 107051'!G60+'5.34 segélyek 107060'!G60+'5.35 adóbev 900020'!G60+'5.36 pályázatok összesen'!G60+'5.6 Út, autópálya építés'!G60+'5.23. COVID '!G60</f>
        <v>0</v>
      </c>
      <c r="J60" s="83">
        <f>'5.1. igazg 011130'!H60+'5.2 temető 013320'!H60+'5.3. vagyon 013350'!H60+'5.4 018010'!H60+'5.5 finansz műveletek 018030'!H60+'5.7 közutak működtetés 045160'!H60+'5.8 parkoló 045170'!H60+'5.9 kábeltv 046020'!H60+'5.10 piac 047120'!H60+'5.11 tdm tám047320'!H60+'5.12 szemét 051030'!H60+'5.13 szennyvíz 052080'!H60+'5.14 víz 063080'!H60+'5.15 közvil 064010'!H60+'5.16 zöldterület 066010'!H60+'5.17 város 066020'!H60+'5.18 háziorvos 072111'!H60+'5.19 ügyelet 072112'!H60+'5.20 fülészet 072210'!H60+'5.21 védőnők 074031'!H60+'5.22 gyermekorvos 072111'!H60+'5.24 sportcsépület 081030'!H60+'5.25 sport tám 081041'!H60+'5.26 diáksport 081043'!H60+'5.27 közműv 082091'!H60+'5.28 közműv 082092'!H60+'5.29  óvoda 091140'!H60+'5.32 intézm.kiv. gyétk 104037'!H60+'5.33 szoc étk 107051'!H60+'5.34 segélyek 107060'!H60+'5.35 adóbev 900020'!H60+'5.36 pályázatok összesen'!H60+'5.6 Út, autópálya építés'!H60+'5.23. COVID '!H60</f>
        <v>0</v>
      </c>
      <c r="K60" s="311">
        <f t="shared" si="2"/>
        <v>0</v>
      </c>
      <c r="L60" s="84">
        <f>'5.36 pályázatok összesen'!G60</f>
        <v>0</v>
      </c>
      <c r="M60" s="335">
        <f t="shared" si="8"/>
        <v>0</v>
      </c>
      <c r="N60" s="231">
        <f>'5.1. igazg 011130'!J60+'5.2 temető 013320'!J60+'5.3. vagyon 013350'!J60+'5.4 018010'!J60+'5.5 finansz műveletek 018030'!J60+'5.6 Út, autópálya építés'!J60+'5.7 közutak működtetés 045160'!J60+'5.8 parkoló 045170'!J60+'5.9 kábeltv 046020'!J60+'5.10 piac 047120'!J60+'5.11 tdm tám047320'!J60+'5.12 szemét 051030'!J60+'5.13 szennyvíz 052080'!J60+'5.14 víz 063080'!J60+'5.15 közvil 064010'!J60+'5.16 zöldterület 066010'!J60+'5.17 város 066020'!J60+'5.18 háziorvos 072111'!J60+'5.19 ügyelet 072112'!J60+'5.20 fülészet 072210'!J60+'5.21 védőnők 074031'!J60+'5.22 gyermekorvos 072111'!J60+'5.23. COVID '!J60+'5.24 sportcsépület 081030'!G60+'5.25 sport tám 081041'!J60+'5.26 diáksport 081043'!J60+'5.27 közműv 082091'!J60+'5.28 közműv 082092'!J60+'5.29  óvoda 091140'!J60+'5.30 gyermekétk.  096015'!J60+'5.31 bölcsőde'!J60+'5.32 intézm.kiv. gyétk 104037'!J60+'5.33 szoc étk 107051'!J60+'5.34 segélyek 107060'!J60+'5.35 adóbev 900020'!J60+'5.36 pályázatok összesen'!J60</f>
        <v>556326</v>
      </c>
      <c r="O60" s="83">
        <f>'5.1. igazg 011130'!K60+'5.2 temető 013320'!K60+'5.3. vagyon 013350'!K60+'5.4 018010'!K60+'5.5 finansz műveletek 018030'!K60+'5.6 Út, autópálya építés'!K60+'5.7 közutak működtetés 045160'!K60+'5.8 parkoló 045170'!K60+'5.9 kábeltv 046020'!K60+'5.10 piac 047120'!K60+'5.11 tdm tám047320'!K60+'5.12 szemét 051030'!K60+'5.13 szennyvíz 052080'!K60+'5.14 víz 063080'!K60+'5.15 közvil 064010'!K60+'5.16 zöldterület 066010'!K60+'5.17 város 066020'!K60+'5.18 háziorvos 072111'!K60+'5.19 ügyelet 072112'!K60+'5.20 fülészet 072210'!K60+'5.21 védőnők 074031'!K60+'5.22 gyermekorvos 072111'!K60+'5.23. COVID '!K60+'5.24 sportcsépület 081030'!H60+'5.25 sport tám 081041'!K60+'5.26 diáksport 081043'!K60+'5.27 közműv 082091'!K60+'5.28 közműv 082092'!K60+'5.29  óvoda 091140'!K60+'5.30 gyermekétk.  096015'!K60+'5.31 bölcsőde'!K60+'5.32 intézm.kiv. gyétk 104037'!K60+'5.33 szoc étk 107051'!K60+'5.34 segélyek 107060'!K60+'5.35 adóbev 900020'!K60+'5.36 pályázatok összesen'!K60</f>
        <v>0</v>
      </c>
      <c r="P60" s="335">
        <f t="shared" si="9"/>
        <v>556326</v>
      </c>
      <c r="Q60" s="84">
        <f>'5.36 pályázatok összesen'!L60</f>
        <v>0</v>
      </c>
      <c r="R60" s="324">
        <f t="shared" si="10"/>
        <v>556326</v>
      </c>
      <c r="S60" s="63"/>
      <c r="T60" s="63"/>
    </row>
    <row r="61" spans="1:20" x14ac:dyDescent="0.25">
      <c r="A61" s="11" t="s">
        <v>109</v>
      </c>
      <c r="B61" s="10" t="s">
        <v>16</v>
      </c>
      <c r="C61" s="944">
        <f>'5.1. igazg 011130'!C61+'5.2 temető 013320'!C61+'5.3. vagyon 013350'!C61+'5.4 018010'!C61+'5.5 finansz műveletek 018030'!C61+'5.7 közutak működtetés 045160'!C61+'5.8 parkoló 045170'!C61+'5.9 kábeltv 046020'!C61+'5.10 piac 047120'!C61+'5.11 tdm tám047320'!C61+'5.12 szemét 051030'!C61+'5.13 szennyvíz 052080'!C61+'5.14 víz 063080'!C61+'5.15 közvil 064010'!C61+'5.16 zöldterület 066010'!C61+'5.17 város 066020'!C61+'5.18 háziorvos 072111'!C61+'5.19 ügyelet 072112'!C61+'5.20 fülészet 072210'!C61+'5.21 védőnők 074031'!C61+'5.24 sportcsépület 081030'!C61+'5.25 sport tám 081041'!C61+'5.26 diáksport 081043'!C61+'5.27 közműv 082091'!C61+'5.28 közműv 082092'!C61+'5.29  óvoda 091140'!C61+'5.32 intézm.kiv. gyétk 104037'!C61+'5.33 szoc étk 107051'!C61+'5.34 segélyek 107060'!C61+'5.35 adóbev 900020'!C61+'5.36 pályázatok összesen'!C61+'5.6 Út, autópálya építés'!C61+'5.22 gyermekorvos 072111'!C61+'5.23. COVID '!C61</f>
        <v>13814181</v>
      </c>
      <c r="D61" s="661">
        <f>'5.1. igazg 011130'!D61+'5.2 temető 013320'!D61+'5.3. vagyon 013350'!D61+'5.4 018010'!D61+'5.5 finansz műveletek 018030'!D61+'5.7 közutak működtetés 045160'!D61+'5.8 parkoló 045170'!D61+'5.9 kábeltv 046020'!D61+'5.10 piac 047120'!D61+'5.11 tdm tám047320'!D61+'5.12 szemét 051030'!D61+'5.13 szennyvíz 052080'!D61+'5.14 víz 063080'!D61+'5.15 közvil 064010'!D61+'5.16 zöldterület 066010'!D61+'5.17 város 066020'!D61+'5.18 háziorvos 072111'!D61+'5.19 ügyelet 072112'!D61+'5.20 fülészet 072210'!D61+'5.21 védőnők 074031'!D61+'5.24 sportcsépület 081030'!D61+'5.25 sport tám 081041'!D61+'5.26 diáksport 081043'!D61+'5.27 közműv 082091'!D61+'5.28 közműv 082092'!D61+'5.29  óvoda 091140'!D61+'5.32 intézm.kiv. gyétk 104037'!D61+'5.33 szoc étk 107051'!D61+'5.34 segélyek 107060'!D61+'5.35 adóbev 900020'!D61+'5.36 pályázatok összesen'!D61+'5.6 Út, autópálya építés'!D61+'5.22 gyermekorvos 072111'!D61+'5.23. COVID '!D61</f>
        <v>0</v>
      </c>
      <c r="E61" s="120">
        <f>'5.1. igazg 011130'!E61+'5.2 temető 013320'!E61+'5.3. vagyon 013350'!E61+'5.4 018010'!E61+'5.5 finansz műveletek 018030'!E61+'5.7 közutak működtetés 045160'!E61+'5.8 parkoló 045170'!E61+'5.9 kábeltv 046020'!E61+'5.10 piac 047120'!E61+'5.11 tdm tám047320'!E61+'5.12 szemét 051030'!E61+'5.13 szennyvíz 052080'!E61+'5.14 víz 063080'!E61+'5.15 közvil 064010'!E61+'5.16 zöldterület 066010'!E61+'5.17 város 066020'!E61+'5.18 háziorvos 072111'!E61+'5.19 ügyelet 072112'!E61+'5.20 fülészet 072210'!E61+'5.21 védőnők 074031'!E61+'5.24 sportcsépület 081030'!E61+'5.25 sport tám 081041'!E61+'5.26 diáksport 081043'!E61+'5.27 közműv 082091'!E61+'5.28 közműv 082092'!E61+'5.29  óvoda 091140'!E61+'5.32 intézm.kiv. gyétk 104037'!E61+'5.33 szoc étk 107051'!E61+'5.34 segélyek 107060'!E61+'5.35 adóbev 900020'!E61+'5.36 pályázatok összesen'!E61+'5.6 Út, autópálya építés'!E61+'5.22 gyermekorvos 072111'!E61+'5.23. COVID '!E61</f>
        <v>0</v>
      </c>
      <c r="F61" s="309">
        <f t="shared" si="0"/>
        <v>0</v>
      </c>
      <c r="G61" s="120">
        <f>'5.36 pályázatok összesen'!F61</f>
        <v>0</v>
      </c>
      <c r="H61" s="80">
        <f t="shared" si="1"/>
        <v>0</v>
      </c>
      <c r="I61" s="945">
        <f>'5.1. igazg 011130'!G61+'5.2 temető 013320'!G61+'5.3. vagyon 013350'!G61+'5.4 018010'!G61+'5.5 finansz műveletek 018030'!G61+'5.7 közutak működtetés 045160'!G61+'5.8 parkoló 045170'!G61+'5.9 kábeltv 046020'!G61+'5.10 piac 047120'!G61+'5.11 tdm tám047320'!G61+'5.12 szemét 051030'!G61+'5.13 szennyvíz 052080'!G61+'5.14 víz 063080'!G61+'5.15 közvil 064010'!G61+'5.16 zöldterület 066010'!G61+'5.17 város 066020'!G61+'5.18 háziorvos 072111'!G61+'5.19 ügyelet 072112'!G61+'5.20 fülészet 072210'!G61+'5.21 védőnők 074031'!G61+'5.22 gyermekorvos 072111'!G61+'5.24 sportcsépület 081030'!G61+'5.25 sport tám 081041'!G61+'5.26 diáksport 081043'!G61+'5.27 közműv 082091'!G61+'5.28 közműv 082092'!G61+'5.29  óvoda 091140'!G61+'5.32 intézm.kiv. gyétk 104037'!G61+'5.33 szoc étk 107051'!G61+'5.34 segélyek 107060'!G61+'5.35 adóbev 900020'!G61+'5.36 pályázatok összesen'!G61+'5.6 Út, autópálya építés'!G61+'5.23. COVID '!G61</f>
        <v>0</v>
      </c>
      <c r="J61" s="120">
        <f>'5.1. igazg 011130'!H61+'5.2 temető 013320'!H61+'5.3. vagyon 013350'!H61+'5.4 018010'!H61+'5.5 finansz műveletek 018030'!H61+'5.7 közutak működtetés 045160'!H61+'5.8 parkoló 045170'!H61+'5.9 kábeltv 046020'!H61+'5.10 piac 047120'!H61+'5.11 tdm tám047320'!H61+'5.12 szemét 051030'!H61+'5.13 szennyvíz 052080'!H61+'5.14 víz 063080'!H61+'5.15 közvil 064010'!H61+'5.16 zöldterület 066010'!H61+'5.17 város 066020'!H61+'5.18 háziorvos 072111'!H61+'5.19 ügyelet 072112'!H61+'5.20 fülészet 072210'!H61+'5.21 védőnők 074031'!H61+'5.22 gyermekorvos 072111'!H61+'5.24 sportcsépület 081030'!H61+'5.25 sport tám 081041'!H61+'5.26 diáksport 081043'!H61+'5.27 közműv 082091'!H61+'5.28 közműv 082092'!H61+'5.29  óvoda 091140'!H61+'5.32 intézm.kiv. gyétk 104037'!H61+'5.33 szoc étk 107051'!H61+'5.34 segélyek 107060'!H61+'5.35 adóbev 900020'!H61+'5.36 pályázatok összesen'!H61+'5.6 Út, autópálya építés'!H61+'5.23. COVID '!H61</f>
        <v>0</v>
      </c>
      <c r="K61" s="309">
        <f t="shared" si="2"/>
        <v>0</v>
      </c>
      <c r="L61" s="120">
        <f>'5.36 pályázatok összesen'!G61</f>
        <v>0</v>
      </c>
      <c r="M61" s="309">
        <f t="shared" si="8"/>
        <v>0</v>
      </c>
      <c r="N61" s="661">
        <f>'5.1. igazg 011130'!J61+'5.2 temető 013320'!J61+'5.3. vagyon 013350'!J61+'5.4 018010'!J61+'5.5 finansz műveletek 018030'!J61+'5.6 Út, autópálya építés'!J61+'5.7 közutak működtetés 045160'!J61+'5.8 parkoló 045170'!J61+'5.9 kábeltv 046020'!J61+'5.10 piac 047120'!J61+'5.11 tdm tám047320'!J61+'5.12 szemét 051030'!J61+'5.13 szennyvíz 052080'!J61+'5.14 víz 063080'!J61+'5.15 közvil 064010'!J61+'5.16 zöldterület 066010'!J61+'5.17 város 066020'!J61+'5.18 háziorvos 072111'!J61+'5.19 ügyelet 072112'!J61+'5.20 fülészet 072210'!J61+'5.21 védőnők 074031'!J61+'5.22 gyermekorvos 072111'!J61+'5.23. COVID '!J61+'5.24 sportcsépület 081030'!G61+'5.25 sport tám 081041'!J61+'5.26 diáksport 081043'!J61+'5.27 közműv 082091'!J61+'5.28 közműv 082092'!J61+'5.29  óvoda 091140'!J61+'5.30 gyermekétk.  096015'!J61+'5.31 bölcsőde'!J61+'5.32 intézm.kiv. gyétk 104037'!J61+'5.33 szoc étk 107051'!J61+'5.34 segélyek 107060'!J61+'5.35 adóbev 900020'!J61+'5.36 pályázatok összesen'!J61</f>
        <v>1462811</v>
      </c>
      <c r="O61" s="120">
        <f>'5.1. igazg 011130'!K61+'5.2 temető 013320'!K61+'5.3. vagyon 013350'!K61+'5.4 018010'!K61+'5.5 finansz műveletek 018030'!K61+'5.6 Út, autópálya építés'!K61+'5.7 közutak működtetés 045160'!K61+'5.8 parkoló 045170'!K61+'5.9 kábeltv 046020'!K61+'5.10 piac 047120'!K61+'5.11 tdm tám047320'!K61+'5.12 szemét 051030'!K61+'5.13 szennyvíz 052080'!K61+'5.14 víz 063080'!K61+'5.15 közvil 064010'!K61+'5.16 zöldterület 066010'!K61+'5.17 város 066020'!K61+'5.18 háziorvos 072111'!K61+'5.19 ügyelet 072112'!K61+'5.20 fülészet 072210'!K61+'5.21 védőnők 074031'!K61+'5.22 gyermekorvos 072111'!K61+'5.23. COVID '!K61+'5.24 sportcsépület 081030'!H61+'5.25 sport tám 081041'!K61+'5.26 diáksport 081043'!K61+'5.27 közműv 082091'!K61+'5.28 közműv 082092'!K61+'5.29  óvoda 091140'!K61+'5.30 gyermekétk.  096015'!K61+'5.31 bölcsőde'!K61+'5.32 intézm.kiv. gyétk 104037'!K61+'5.33 szoc étk 107051'!K61+'5.34 segélyek 107060'!K61+'5.35 adóbev 900020'!K61+'5.36 pályázatok összesen'!K61</f>
        <v>0</v>
      </c>
      <c r="P61" s="309">
        <f t="shared" si="9"/>
        <v>1462811</v>
      </c>
      <c r="Q61" s="120">
        <f>'5.36 pályázatok összesen'!L61</f>
        <v>0</v>
      </c>
      <c r="R61" s="80">
        <f t="shared" si="10"/>
        <v>1462811</v>
      </c>
      <c r="S61" s="63"/>
      <c r="T61" s="63"/>
    </row>
    <row r="62" spans="1:20" x14ac:dyDescent="0.25">
      <c r="A62" s="12" t="s">
        <v>110</v>
      </c>
      <c r="B62" s="6" t="s">
        <v>111</v>
      </c>
      <c r="C62" s="882">
        <f>'5.1. igazg 011130'!C62+'5.2 temető 013320'!C62+'5.3. vagyon 013350'!C62+'5.4 018010'!C62+'5.5 finansz műveletek 018030'!C62+'5.7 közutak működtetés 045160'!C62+'5.8 parkoló 045170'!C62+'5.9 kábeltv 046020'!C62+'5.10 piac 047120'!C62+'5.11 tdm tám047320'!C62+'5.12 szemét 051030'!C62+'5.13 szennyvíz 052080'!C62+'5.14 víz 063080'!C62+'5.15 közvil 064010'!C62+'5.16 zöldterület 066010'!C62+'5.17 város 066020'!C62+'5.18 háziorvos 072111'!C62+'5.19 ügyelet 072112'!C62+'5.20 fülészet 072210'!C62+'5.21 védőnők 074031'!C62+'5.24 sportcsépület 081030'!C62+'5.25 sport tám 081041'!C62+'5.26 diáksport 081043'!C62+'5.27 közműv 082091'!C62+'5.28 közműv 082092'!C62+'5.29  óvoda 091140'!C62+'5.32 intézm.kiv. gyétk 104037'!C62+'5.33 szoc étk 107051'!C62+'5.34 segélyek 107060'!C62+'5.35 adóbev 900020'!C62+'5.36 pályázatok összesen'!C62+'5.6 Út, autópálya építés'!C62+'5.22 gyermekorvos 072111'!C62+'5.23. COVID '!C62</f>
        <v>0</v>
      </c>
      <c r="D62" s="123">
        <f>'5.1. igazg 011130'!D62+'5.2 temető 013320'!D62+'5.3. vagyon 013350'!D62+'5.4 018010'!D62+'5.5 finansz műveletek 018030'!D62+'5.7 közutak működtetés 045160'!D62+'5.8 parkoló 045170'!D62+'5.9 kábeltv 046020'!D62+'5.10 piac 047120'!D62+'5.11 tdm tám047320'!D62+'5.12 szemét 051030'!D62+'5.13 szennyvíz 052080'!D62+'5.14 víz 063080'!D62+'5.15 közvil 064010'!D62+'5.16 zöldterület 066010'!D62+'5.17 város 066020'!D62+'5.18 háziorvos 072111'!D62+'5.19 ügyelet 072112'!D62+'5.20 fülészet 072210'!D62+'5.21 védőnők 074031'!D62+'5.24 sportcsépület 081030'!D62+'5.25 sport tám 081041'!D62+'5.26 diáksport 081043'!D62+'5.27 közműv 082091'!D62+'5.28 közműv 082092'!D62+'5.29  óvoda 091140'!D62+'5.32 intézm.kiv. gyétk 104037'!D62+'5.33 szoc étk 107051'!D62+'5.34 segélyek 107060'!D62+'5.35 adóbev 900020'!D62+'5.36 pályázatok összesen'!D62+'5.6 Út, autópálya építés'!D62+'5.22 gyermekorvos 072111'!D62+'5.23. COVID '!D62</f>
        <v>0</v>
      </c>
      <c r="E62" s="73">
        <f>'5.1. igazg 011130'!E62+'5.2 temető 013320'!E62+'5.3. vagyon 013350'!E62+'5.4 018010'!E62+'5.5 finansz műveletek 018030'!E62+'5.7 közutak működtetés 045160'!E62+'5.8 parkoló 045170'!E62+'5.9 kábeltv 046020'!E62+'5.10 piac 047120'!E62+'5.11 tdm tám047320'!E62+'5.12 szemét 051030'!E62+'5.13 szennyvíz 052080'!E62+'5.14 víz 063080'!E62+'5.15 közvil 064010'!E62+'5.16 zöldterület 066010'!E62+'5.17 város 066020'!E62+'5.18 háziorvos 072111'!E62+'5.19 ügyelet 072112'!E62+'5.20 fülészet 072210'!E62+'5.21 védőnők 074031'!E62+'5.24 sportcsépület 081030'!E62+'5.25 sport tám 081041'!E62+'5.26 diáksport 081043'!E62+'5.27 közműv 082091'!E62+'5.28 közműv 082092'!E62+'5.29  óvoda 091140'!E62+'5.32 intézm.kiv. gyétk 104037'!E62+'5.33 szoc étk 107051'!E62+'5.34 segélyek 107060'!E62+'5.35 adóbev 900020'!E62+'5.36 pályázatok összesen'!E62+'5.6 Út, autópálya építés'!E62+'5.22 gyermekorvos 072111'!E62+'5.23. COVID '!E62</f>
        <v>0</v>
      </c>
      <c r="F62" s="307">
        <f t="shared" si="0"/>
        <v>0</v>
      </c>
      <c r="G62" s="73">
        <f>'5.36 pályázatok összesen'!F62</f>
        <v>0</v>
      </c>
      <c r="H62" s="74">
        <f t="shared" si="1"/>
        <v>0</v>
      </c>
      <c r="I62" s="285">
        <f>'5.1. igazg 011130'!G62+'5.2 temető 013320'!G62+'5.3. vagyon 013350'!G62+'5.4 018010'!G62+'5.5 finansz műveletek 018030'!G62+'5.7 közutak működtetés 045160'!G62+'5.8 parkoló 045170'!G62+'5.9 kábeltv 046020'!G62+'5.10 piac 047120'!G62+'5.11 tdm tám047320'!G62+'5.12 szemét 051030'!G62+'5.13 szennyvíz 052080'!G62+'5.14 víz 063080'!G62+'5.15 közvil 064010'!G62+'5.16 zöldterület 066010'!G62+'5.17 város 066020'!G62+'5.18 háziorvos 072111'!G62+'5.19 ügyelet 072112'!G62+'5.20 fülészet 072210'!G62+'5.21 védőnők 074031'!G62+'5.22 gyermekorvos 072111'!G62+'5.24 sportcsépület 081030'!G62+'5.25 sport tám 081041'!G62+'5.26 diáksport 081043'!G62+'5.27 közműv 082091'!G62+'5.28 közműv 082092'!G62+'5.29  óvoda 091140'!G62+'5.32 intézm.kiv. gyétk 104037'!G62+'5.33 szoc étk 107051'!G62+'5.34 segélyek 107060'!G62+'5.35 adóbev 900020'!G62+'5.36 pályázatok összesen'!G62+'5.6 Út, autópálya építés'!G62+'5.23. COVID '!G62</f>
        <v>0</v>
      </c>
      <c r="J62" s="73">
        <f>'5.1. igazg 011130'!H62+'5.2 temető 013320'!H62+'5.3. vagyon 013350'!H62+'5.4 018010'!H62+'5.5 finansz műveletek 018030'!H62+'5.7 közutak működtetés 045160'!H62+'5.8 parkoló 045170'!H62+'5.9 kábeltv 046020'!H62+'5.10 piac 047120'!H62+'5.11 tdm tám047320'!H62+'5.12 szemét 051030'!H62+'5.13 szennyvíz 052080'!H62+'5.14 víz 063080'!H62+'5.15 közvil 064010'!H62+'5.16 zöldterület 066010'!H62+'5.17 város 066020'!H62+'5.18 háziorvos 072111'!H62+'5.19 ügyelet 072112'!H62+'5.20 fülészet 072210'!H62+'5.21 védőnők 074031'!H62+'5.22 gyermekorvos 072111'!H62+'5.24 sportcsépület 081030'!H62+'5.25 sport tám 081041'!H62+'5.26 diáksport 081043'!H62+'5.27 közműv 082091'!H62+'5.28 közműv 082092'!H62+'5.29  óvoda 091140'!H62+'5.32 intézm.kiv. gyétk 104037'!H62+'5.33 szoc étk 107051'!H62+'5.34 segélyek 107060'!H62+'5.35 adóbev 900020'!H62+'5.36 pályázatok összesen'!H62+'5.6 Út, autópálya építés'!H62+'5.23. COVID '!H62</f>
        <v>0</v>
      </c>
      <c r="K62" s="306">
        <f t="shared" si="2"/>
        <v>0</v>
      </c>
      <c r="L62" s="71">
        <f>'5.36 pályázatok összesen'!G62</f>
        <v>0</v>
      </c>
      <c r="M62" s="307">
        <f t="shared" si="8"/>
        <v>0</v>
      </c>
      <c r="N62" s="123">
        <f>'5.1. igazg 011130'!J62+'5.2 temető 013320'!J62+'5.3. vagyon 013350'!J62+'5.4 018010'!J62+'5.5 finansz műveletek 018030'!J62+'5.6 Út, autópálya építés'!J62+'5.7 közutak működtetés 045160'!J62+'5.8 parkoló 045170'!J62+'5.9 kábeltv 046020'!J62+'5.10 piac 047120'!J62+'5.11 tdm tám047320'!J62+'5.12 szemét 051030'!J62+'5.13 szennyvíz 052080'!J62+'5.14 víz 063080'!J62+'5.15 közvil 064010'!J62+'5.16 zöldterület 066010'!J62+'5.17 város 066020'!J62+'5.18 háziorvos 072111'!J62+'5.19 ügyelet 072112'!J62+'5.20 fülészet 072210'!J62+'5.21 védőnők 074031'!J62+'5.22 gyermekorvos 072111'!J62+'5.23. COVID '!J62+'5.24 sportcsépület 081030'!G62+'5.25 sport tám 081041'!J62+'5.26 diáksport 081043'!J62+'5.27 közműv 082091'!J62+'5.28 közműv 082092'!J62+'5.29  óvoda 091140'!J62+'5.30 gyermekétk.  096015'!J62+'5.31 bölcsőde'!J62+'5.32 intézm.kiv. gyétk 104037'!J62+'5.33 szoc étk 107051'!J62+'5.34 segélyek 107060'!J62+'5.35 adóbev 900020'!J62+'5.36 pályázatok összesen'!J62</f>
        <v>0</v>
      </c>
      <c r="O62" s="73">
        <f>'5.1. igazg 011130'!K62+'5.2 temető 013320'!K62+'5.3. vagyon 013350'!K62+'5.4 018010'!K62+'5.5 finansz műveletek 018030'!K62+'5.6 Út, autópálya építés'!K62+'5.7 közutak működtetés 045160'!K62+'5.8 parkoló 045170'!K62+'5.9 kábeltv 046020'!K62+'5.10 piac 047120'!K62+'5.11 tdm tám047320'!K62+'5.12 szemét 051030'!K62+'5.13 szennyvíz 052080'!K62+'5.14 víz 063080'!K62+'5.15 közvil 064010'!K62+'5.16 zöldterület 066010'!K62+'5.17 város 066020'!K62+'5.18 háziorvos 072111'!K62+'5.19 ügyelet 072112'!K62+'5.20 fülészet 072210'!K62+'5.21 védőnők 074031'!K62+'5.22 gyermekorvos 072111'!K62+'5.23. COVID '!K62+'5.24 sportcsépület 081030'!H62+'5.25 sport tám 081041'!K62+'5.26 diáksport 081043'!K62+'5.27 közműv 082091'!K62+'5.28 közműv 082092'!K62+'5.29  óvoda 091140'!K62+'5.30 gyermekétk.  096015'!K62+'5.31 bölcsőde'!K62+'5.32 intézm.kiv. gyétk 104037'!K62+'5.33 szoc étk 107051'!K62+'5.34 segélyek 107060'!K62+'5.35 adóbev 900020'!K62+'5.36 pályázatok összesen'!K62</f>
        <v>0</v>
      </c>
      <c r="P62" s="307">
        <f t="shared" si="9"/>
        <v>0</v>
      </c>
      <c r="Q62" s="71">
        <f>'5.36 pályázatok összesen'!L62</f>
        <v>0</v>
      </c>
      <c r="R62" s="74">
        <f t="shared" si="10"/>
        <v>0</v>
      </c>
      <c r="S62" s="63"/>
      <c r="T62" s="63"/>
    </row>
    <row r="63" spans="1:20" x14ac:dyDescent="0.25">
      <c r="A63" s="12" t="s">
        <v>112</v>
      </c>
      <c r="B63" s="6" t="s">
        <v>113</v>
      </c>
      <c r="C63" s="882">
        <f>'5.1. igazg 011130'!C63+'5.2 temető 013320'!C63+'5.3. vagyon 013350'!C63+'5.4 018010'!C63+'5.5 finansz műveletek 018030'!C63+'5.7 közutak működtetés 045160'!C63+'5.8 parkoló 045170'!C63+'5.9 kábeltv 046020'!C63+'5.10 piac 047120'!C63+'5.11 tdm tám047320'!C63+'5.12 szemét 051030'!C63+'5.13 szennyvíz 052080'!C63+'5.14 víz 063080'!C63+'5.15 közvil 064010'!C63+'5.16 zöldterület 066010'!C63+'5.17 város 066020'!C63+'5.18 háziorvos 072111'!C63+'5.19 ügyelet 072112'!C63+'5.20 fülészet 072210'!C63+'5.21 védőnők 074031'!C63+'5.24 sportcsépület 081030'!C63+'5.25 sport tám 081041'!C63+'5.26 diáksport 081043'!C63+'5.27 közműv 082091'!C63+'5.28 közműv 082092'!C63+'5.29  óvoda 091140'!C63+'5.32 intézm.kiv. gyétk 104037'!C63+'5.33 szoc étk 107051'!C63+'5.34 segélyek 107060'!C63+'5.35 adóbev 900020'!C63+'5.36 pályázatok összesen'!C63+'5.6 Út, autópálya építés'!C63+'5.22 gyermekorvos 072111'!C63+'5.23. COVID '!C63</f>
        <v>13814181</v>
      </c>
      <c r="D63" s="123">
        <f>'5.1. igazg 011130'!D63+'5.2 temető 013320'!D63+'5.3. vagyon 013350'!D63+'5.4 018010'!D63+'5.5 finansz műveletek 018030'!D63+'5.7 közutak működtetés 045160'!D63+'5.8 parkoló 045170'!D63+'5.9 kábeltv 046020'!D63+'5.10 piac 047120'!D63+'5.11 tdm tám047320'!D63+'5.12 szemét 051030'!D63+'5.13 szennyvíz 052080'!D63+'5.14 víz 063080'!D63+'5.15 közvil 064010'!D63+'5.16 zöldterület 066010'!D63+'5.17 város 066020'!D63+'5.18 háziorvos 072111'!D63+'5.19 ügyelet 072112'!D63+'5.20 fülészet 072210'!D63+'5.21 védőnők 074031'!D63+'5.24 sportcsépület 081030'!D63+'5.25 sport tám 081041'!D63+'5.26 diáksport 081043'!D63+'5.27 közműv 082091'!D63+'5.28 közműv 082092'!D63+'5.29  óvoda 091140'!D63+'5.32 intézm.kiv. gyétk 104037'!D63+'5.33 szoc étk 107051'!D63+'5.34 segélyek 107060'!D63+'5.35 adóbev 900020'!D63+'5.36 pályázatok összesen'!D63+'5.6 Út, autópálya építés'!D63+'5.22 gyermekorvos 072111'!D63+'5.23. COVID '!D63</f>
        <v>0</v>
      </c>
      <c r="E63" s="73">
        <f>'5.1. igazg 011130'!E63+'5.2 temető 013320'!E63+'5.3. vagyon 013350'!E63+'5.4 018010'!E63+'5.5 finansz műveletek 018030'!E63+'5.7 közutak működtetés 045160'!E63+'5.8 parkoló 045170'!E63+'5.9 kábeltv 046020'!E63+'5.10 piac 047120'!E63+'5.11 tdm tám047320'!E63+'5.12 szemét 051030'!E63+'5.13 szennyvíz 052080'!E63+'5.14 víz 063080'!E63+'5.15 közvil 064010'!E63+'5.16 zöldterület 066010'!E63+'5.17 város 066020'!E63+'5.18 háziorvos 072111'!E63+'5.19 ügyelet 072112'!E63+'5.20 fülészet 072210'!E63+'5.21 védőnők 074031'!E63+'5.24 sportcsépület 081030'!E63+'5.25 sport tám 081041'!E63+'5.26 diáksport 081043'!E63+'5.27 közműv 082091'!E63+'5.28 közműv 082092'!E63+'5.29  óvoda 091140'!E63+'5.32 intézm.kiv. gyétk 104037'!E63+'5.33 szoc étk 107051'!E63+'5.34 segélyek 107060'!E63+'5.35 adóbev 900020'!E63+'5.36 pályázatok összesen'!E63+'5.6 Út, autópálya építés'!E63+'5.22 gyermekorvos 072111'!E63+'5.23. COVID '!E63</f>
        <v>0</v>
      </c>
      <c r="F63" s="307">
        <f t="shared" si="0"/>
        <v>0</v>
      </c>
      <c r="G63" s="73">
        <f>'5.36 pályázatok összesen'!F63</f>
        <v>0</v>
      </c>
      <c r="H63" s="74">
        <f t="shared" si="1"/>
        <v>0</v>
      </c>
      <c r="I63" s="285">
        <f>'5.1. igazg 011130'!G63+'5.2 temető 013320'!G63+'5.3. vagyon 013350'!G63+'5.4 018010'!G63+'5.5 finansz műveletek 018030'!G63+'5.7 közutak működtetés 045160'!G63+'5.8 parkoló 045170'!G63+'5.9 kábeltv 046020'!G63+'5.10 piac 047120'!G63+'5.11 tdm tám047320'!G63+'5.12 szemét 051030'!G63+'5.13 szennyvíz 052080'!G63+'5.14 víz 063080'!G63+'5.15 közvil 064010'!G63+'5.16 zöldterület 066010'!G63+'5.17 város 066020'!G63+'5.18 háziorvos 072111'!G63+'5.19 ügyelet 072112'!G63+'5.20 fülészet 072210'!G63+'5.21 védőnők 074031'!G63+'5.22 gyermekorvos 072111'!G63+'5.24 sportcsépület 081030'!G63+'5.25 sport tám 081041'!G63+'5.26 diáksport 081043'!G63+'5.27 közműv 082091'!G63+'5.28 közműv 082092'!G63+'5.29  óvoda 091140'!G63+'5.32 intézm.kiv. gyétk 104037'!G63+'5.33 szoc étk 107051'!G63+'5.34 segélyek 107060'!G63+'5.35 adóbev 900020'!G63+'5.36 pályázatok összesen'!G63+'5.6 Út, autópálya építés'!G63+'5.23. COVID '!G63</f>
        <v>0</v>
      </c>
      <c r="J63" s="73">
        <f>'5.1. igazg 011130'!H63+'5.2 temető 013320'!H63+'5.3. vagyon 013350'!H63+'5.4 018010'!H63+'5.5 finansz műveletek 018030'!H63+'5.7 közutak működtetés 045160'!H63+'5.8 parkoló 045170'!H63+'5.9 kábeltv 046020'!H63+'5.10 piac 047120'!H63+'5.11 tdm tám047320'!H63+'5.12 szemét 051030'!H63+'5.13 szennyvíz 052080'!H63+'5.14 víz 063080'!H63+'5.15 közvil 064010'!H63+'5.16 zöldterület 066010'!H63+'5.17 város 066020'!H63+'5.18 háziorvos 072111'!H63+'5.19 ügyelet 072112'!H63+'5.20 fülészet 072210'!H63+'5.21 védőnők 074031'!H63+'5.22 gyermekorvos 072111'!H63+'5.24 sportcsépület 081030'!H63+'5.25 sport tám 081041'!H63+'5.26 diáksport 081043'!H63+'5.27 közműv 082091'!H63+'5.28 közműv 082092'!H63+'5.29  óvoda 091140'!H63+'5.32 intézm.kiv. gyétk 104037'!H63+'5.33 szoc étk 107051'!H63+'5.34 segélyek 107060'!H63+'5.35 adóbev 900020'!H63+'5.36 pályázatok összesen'!H63+'5.6 Út, autópálya építés'!H63+'5.23. COVID '!H63</f>
        <v>0</v>
      </c>
      <c r="K63" s="306">
        <f t="shared" si="2"/>
        <v>0</v>
      </c>
      <c r="L63" s="71">
        <f>'5.36 pályázatok összesen'!G63</f>
        <v>0</v>
      </c>
      <c r="M63" s="307">
        <f t="shared" si="8"/>
        <v>0</v>
      </c>
      <c r="N63" s="123">
        <f>'5.1. igazg 011130'!J63+'5.2 temető 013320'!J63+'5.3. vagyon 013350'!J63+'5.4 018010'!J63+'5.5 finansz műveletek 018030'!J63+'5.6 Út, autópálya építés'!J63+'5.7 közutak működtetés 045160'!J63+'5.8 parkoló 045170'!J63+'5.9 kábeltv 046020'!J63+'5.10 piac 047120'!J63+'5.11 tdm tám047320'!J63+'5.12 szemét 051030'!J63+'5.13 szennyvíz 052080'!J63+'5.14 víz 063080'!J63+'5.15 közvil 064010'!J63+'5.16 zöldterület 066010'!J63+'5.17 város 066020'!J63+'5.18 háziorvos 072111'!J63+'5.19 ügyelet 072112'!J63+'5.20 fülészet 072210'!J63+'5.21 védőnők 074031'!J63+'5.22 gyermekorvos 072111'!J63+'5.23. COVID '!J63+'5.24 sportcsépület 081030'!G63+'5.25 sport tám 081041'!J63+'5.26 diáksport 081043'!J63+'5.27 közműv 082091'!J63+'5.28 közműv 082092'!J63+'5.29  óvoda 091140'!J63+'5.30 gyermekétk.  096015'!J63+'5.31 bölcsőde'!J63+'5.32 intézm.kiv. gyétk 104037'!J63+'5.33 szoc étk 107051'!J63+'5.34 segélyek 107060'!J63+'5.35 adóbev 900020'!J63+'5.36 pályázatok összesen'!J63</f>
        <v>501000</v>
      </c>
      <c r="O63" s="73">
        <f>'5.1. igazg 011130'!K63+'5.2 temető 013320'!K63+'5.3. vagyon 013350'!K63+'5.4 018010'!K63+'5.5 finansz műveletek 018030'!K63+'5.6 Út, autópálya építés'!K63+'5.7 közutak működtetés 045160'!K63+'5.8 parkoló 045170'!K63+'5.9 kábeltv 046020'!K63+'5.10 piac 047120'!K63+'5.11 tdm tám047320'!K63+'5.12 szemét 051030'!K63+'5.13 szennyvíz 052080'!K63+'5.14 víz 063080'!K63+'5.15 közvil 064010'!K63+'5.16 zöldterület 066010'!K63+'5.17 város 066020'!K63+'5.18 háziorvos 072111'!K63+'5.19 ügyelet 072112'!K63+'5.20 fülészet 072210'!K63+'5.21 védőnők 074031'!K63+'5.22 gyermekorvos 072111'!K63+'5.23. COVID '!K63+'5.24 sportcsépület 081030'!H63+'5.25 sport tám 081041'!K63+'5.26 diáksport 081043'!K63+'5.27 közműv 082091'!K63+'5.28 közműv 082092'!K63+'5.29  óvoda 091140'!K63+'5.30 gyermekétk.  096015'!K63+'5.31 bölcsőde'!K63+'5.32 intézm.kiv. gyétk 104037'!K63+'5.33 szoc étk 107051'!K63+'5.34 segélyek 107060'!K63+'5.35 adóbev 900020'!K63+'5.36 pályázatok összesen'!K63</f>
        <v>0</v>
      </c>
      <c r="P63" s="307">
        <f t="shared" si="9"/>
        <v>501000</v>
      </c>
      <c r="Q63" s="71">
        <f>'5.36 pályázatok összesen'!L63</f>
        <v>0</v>
      </c>
      <c r="R63" s="74">
        <f t="shared" si="10"/>
        <v>501000</v>
      </c>
      <c r="S63" s="63"/>
      <c r="T63" s="63"/>
    </row>
    <row r="64" spans="1:20" x14ac:dyDescent="0.25">
      <c r="A64" s="12" t="s">
        <v>114</v>
      </c>
      <c r="B64" s="6" t="s">
        <v>115</v>
      </c>
      <c r="C64" s="882">
        <f>'5.1. igazg 011130'!C64+'5.2 temető 013320'!C64+'5.3. vagyon 013350'!C64+'5.4 018010'!C64+'5.5 finansz műveletek 018030'!C64+'5.7 közutak működtetés 045160'!C64+'5.8 parkoló 045170'!C64+'5.9 kábeltv 046020'!C64+'5.10 piac 047120'!C64+'5.11 tdm tám047320'!C64+'5.12 szemét 051030'!C64+'5.13 szennyvíz 052080'!C64+'5.14 víz 063080'!C64+'5.15 közvil 064010'!C64+'5.16 zöldterület 066010'!C64+'5.17 város 066020'!C64+'5.18 háziorvos 072111'!C64+'5.19 ügyelet 072112'!C64+'5.20 fülészet 072210'!C64+'5.21 védőnők 074031'!C64+'5.24 sportcsépület 081030'!C64+'5.25 sport tám 081041'!C64+'5.26 diáksport 081043'!C64+'5.27 közműv 082091'!C64+'5.28 közműv 082092'!C64+'5.29  óvoda 091140'!C64+'5.32 intézm.kiv. gyétk 104037'!C64+'5.33 szoc étk 107051'!C64+'5.34 segélyek 107060'!C64+'5.35 adóbev 900020'!C64+'5.36 pályázatok összesen'!C64+'5.6 Út, autópálya építés'!C64+'5.22 gyermekorvos 072111'!C64+'5.23. COVID '!C64</f>
        <v>0</v>
      </c>
      <c r="D64" s="123">
        <f>'5.1. igazg 011130'!D64+'5.2 temető 013320'!D64+'5.3. vagyon 013350'!D64+'5.4 018010'!D64+'5.5 finansz műveletek 018030'!D64+'5.7 közutak működtetés 045160'!D64+'5.8 parkoló 045170'!D64+'5.9 kábeltv 046020'!D64+'5.10 piac 047120'!D64+'5.11 tdm tám047320'!D64+'5.12 szemét 051030'!D64+'5.13 szennyvíz 052080'!D64+'5.14 víz 063080'!D64+'5.15 közvil 064010'!D64+'5.16 zöldterület 066010'!D64+'5.17 város 066020'!D64+'5.18 háziorvos 072111'!D64+'5.19 ügyelet 072112'!D64+'5.20 fülészet 072210'!D64+'5.21 védőnők 074031'!D64+'5.24 sportcsépület 081030'!D64+'5.25 sport tám 081041'!D64+'5.26 diáksport 081043'!D64+'5.27 közműv 082091'!D64+'5.28 közműv 082092'!D64+'5.29  óvoda 091140'!D64+'5.32 intézm.kiv. gyétk 104037'!D64+'5.33 szoc étk 107051'!D64+'5.34 segélyek 107060'!D64+'5.35 adóbev 900020'!D64+'5.36 pályázatok összesen'!D64+'5.6 Út, autópálya építés'!D64+'5.22 gyermekorvos 072111'!D64+'5.23. COVID '!D64</f>
        <v>0</v>
      </c>
      <c r="E64" s="73">
        <f>'5.1. igazg 011130'!E64+'5.2 temető 013320'!E64+'5.3. vagyon 013350'!E64+'5.4 018010'!E64+'5.5 finansz műveletek 018030'!E64+'5.7 közutak működtetés 045160'!E64+'5.8 parkoló 045170'!E64+'5.9 kábeltv 046020'!E64+'5.10 piac 047120'!E64+'5.11 tdm tám047320'!E64+'5.12 szemét 051030'!E64+'5.13 szennyvíz 052080'!E64+'5.14 víz 063080'!E64+'5.15 közvil 064010'!E64+'5.16 zöldterület 066010'!E64+'5.17 város 066020'!E64+'5.18 háziorvos 072111'!E64+'5.19 ügyelet 072112'!E64+'5.20 fülészet 072210'!E64+'5.21 védőnők 074031'!E64+'5.24 sportcsépület 081030'!E64+'5.25 sport tám 081041'!E64+'5.26 diáksport 081043'!E64+'5.27 közműv 082091'!E64+'5.28 közműv 082092'!E64+'5.29  óvoda 091140'!E64+'5.32 intézm.kiv. gyétk 104037'!E64+'5.33 szoc étk 107051'!E64+'5.34 segélyek 107060'!E64+'5.35 adóbev 900020'!E64+'5.36 pályázatok összesen'!E64+'5.6 Út, autópálya építés'!E64+'5.22 gyermekorvos 072111'!E64+'5.23. COVID '!E64</f>
        <v>0</v>
      </c>
      <c r="F64" s="307">
        <f t="shared" si="0"/>
        <v>0</v>
      </c>
      <c r="G64" s="73">
        <f>'5.36 pályázatok összesen'!F64</f>
        <v>0</v>
      </c>
      <c r="H64" s="74">
        <f t="shared" si="1"/>
        <v>0</v>
      </c>
      <c r="I64" s="285">
        <f>'5.1. igazg 011130'!G64+'5.2 temető 013320'!G64+'5.3. vagyon 013350'!G64+'5.4 018010'!G64+'5.5 finansz műveletek 018030'!G64+'5.7 közutak működtetés 045160'!G64+'5.8 parkoló 045170'!G64+'5.9 kábeltv 046020'!G64+'5.10 piac 047120'!G64+'5.11 tdm tám047320'!G64+'5.12 szemét 051030'!G64+'5.13 szennyvíz 052080'!G64+'5.14 víz 063080'!G64+'5.15 közvil 064010'!G64+'5.16 zöldterület 066010'!G64+'5.17 város 066020'!G64+'5.18 háziorvos 072111'!G64+'5.19 ügyelet 072112'!G64+'5.20 fülészet 072210'!G64+'5.21 védőnők 074031'!G64+'5.22 gyermekorvos 072111'!G64+'5.24 sportcsépület 081030'!G64+'5.25 sport tám 081041'!G64+'5.26 diáksport 081043'!G64+'5.27 közműv 082091'!G64+'5.28 közműv 082092'!G64+'5.29  óvoda 091140'!G64+'5.32 intézm.kiv. gyétk 104037'!G64+'5.33 szoc étk 107051'!G64+'5.34 segélyek 107060'!G64+'5.35 adóbev 900020'!G64+'5.36 pályázatok összesen'!G64+'5.6 Út, autópálya építés'!G64+'5.23. COVID '!G64</f>
        <v>0</v>
      </c>
      <c r="J64" s="73">
        <f>'5.1. igazg 011130'!H64+'5.2 temető 013320'!H64+'5.3. vagyon 013350'!H64+'5.4 018010'!H64+'5.5 finansz műveletek 018030'!H64+'5.7 közutak működtetés 045160'!H64+'5.8 parkoló 045170'!H64+'5.9 kábeltv 046020'!H64+'5.10 piac 047120'!H64+'5.11 tdm tám047320'!H64+'5.12 szemét 051030'!H64+'5.13 szennyvíz 052080'!H64+'5.14 víz 063080'!H64+'5.15 közvil 064010'!H64+'5.16 zöldterület 066010'!H64+'5.17 város 066020'!H64+'5.18 háziorvos 072111'!H64+'5.19 ügyelet 072112'!H64+'5.20 fülészet 072210'!H64+'5.21 védőnők 074031'!H64+'5.22 gyermekorvos 072111'!H64+'5.24 sportcsépület 081030'!H64+'5.25 sport tám 081041'!H64+'5.26 diáksport 081043'!H64+'5.27 közműv 082091'!H64+'5.28 közműv 082092'!H64+'5.29  óvoda 091140'!H64+'5.32 intézm.kiv. gyétk 104037'!H64+'5.33 szoc étk 107051'!H64+'5.34 segélyek 107060'!H64+'5.35 adóbev 900020'!H64+'5.36 pályázatok összesen'!H64+'5.6 Út, autópálya építés'!H64+'5.23. COVID '!H64</f>
        <v>0</v>
      </c>
      <c r="K64" s="306">
        <f t="shared" si="2"/>
        <v>0</v>
      </c>
      <c r="L64" s="71">
        <f>'5.36 pályázatok összesen'!G64</f>
        <v>0</v>
      </c>
      <c r="M64" s="307">
        <f t="shared" si="8"/>
        <v>0</v>
      </c>
      <c r="N64" s="123">
        <f>'5.1. igazg 011130'!J64+'5.2 temető 013320'!J64+'5.3. vagyon 013350'!J64+'5.4 018010'!J64+'5.5 finansz műveletek 018030'!J64+'5.6 Út, autópálya építés'!J64+'5.7 közutak működtetés 045160'!J64+'5.8 parkoló 045170'!J64+'5.9 kábeltv 046020'!J64+'5.10 piac 047120'!J64+'5.11 tdm tám047320'!J64+'5.12 szemét 051030'!J64+'5.13 szennyvíz 052080'!J64+'5.14 víz 063080'!J64+'5.15 közvil 064010'!J64+'5.16 zöldterület 066010'!J64+'5.17 város 066020'!J64+'5.18 háziorvos 072111'!J64+'5.19 ügyelet 072112'!J64+'5.20 fülészet 072210'!J64+'5.21 védőnők 074031'!J64+'5.22 gyermekorvos 072111'!J64+'5.23. COVID '!J64+'5.24 sportcsépület 081030'!G64+'5.25 sport tám 081041'!J64+'5.26 diáksport 081043'!J64+'5.27 közműv 082091'!J64+'5.28 közműv 082092'!J64+'5.29  óvoda 091140'!J64+'5.30 gyermekétk.  096015'!J64+'5.31 bölcsőde'!J64+'5.32 intézm.kiv. gyétk 104037'!J64+'5.33 szoc étk 107051'!J64+'5.34 segélyek 107060'!J64+'5.35 adóbev 900020'!J64+'5.36 pályázatok összesen'!J64</f>
        <v>961811</v>
      </c>
      <c r="O64" s="73">
        <f>'5.1. igazg 011130'!K64+'5.2 temető 013320'!K64+'5.3. vagyon 013350'!K64+'5.4 018010'!K64+'5.5 finansz műveletek 018030'!K64+'5.6 Út, autópálya építés'!K64+'5.7 közutak működtetés 045160'!K64+'5.8 parkoló 045170'!K64+'5.9 kábeltv 046020'!K64+'5.10 piac 047120'!K64+'5.11 tdm tám047320'!K64+'5.12 szemét 051030'!K64+'5.13 szennyvíz 052080'!K64+'5.14 víz 063080'!K64+'5.15 közvil 064010'!K64+'5.16 zöldterület 066010'!K64+'5.17 város 066020'!K64+'5.18 háziorvos 072111'!K64+'5.19 ügyelet 072112'!K64+'5.20 fülészet 072210'!K64+'5.21 védőnők 074031'!K64+'5.22 gyermekorvos 072111'!K64+'5.23. COVID '!K64+'5.24 sportcsépület 081030'!H64+'5.25 sport tám 081041'!K64+'5.26 diáksport 081043'!K64+'5.27 közműv 082091'!K64+'5.28 közműv 082092'!K64+'5.29  óvoda 091140'!K64+'5.30 gyermekétk.  096015'!K64+'5.31 bölcsőde'!K64+'5.32 intézm.kiv. gyétk 104037'!K64+'5.33 szoc étk 107051'!K64+'5.34 segélyek 107060'!K64+'5.35 adóbev 900020'!K64+'5.36 pályázatok összesen'!K64</f>
        <v>0</v>
      </c>
      <c r="P64" s="307">
        <f t="shared" si="9"/>
        <v>961811</v>
      </c>
      <c r="Q64" s="71">
        <f>'5.36 pályázatok összesen'!L64</f>
        <v>0</v>
      </c>
      <c r="R64" s="74">
        <f t="shared" si="10"/>
        <v>961811</v>
      </c>
      <c r="S64" s="63"/>
      <c r="T64" s="63"/>
    </row>
    <row r="65" spans="1:20" x14ac:dyDescent="0.25">
      <c r="A65" s="12" t="s">
        <v>116</v>
      </c>
      <c r="B65" s="6" t="s">
        <v>117</v>
      </c>
      <c r="C65" s="882">
        <f>'5.1. igazg 011130'!C65+'5.2 temető 013320'!C65+'5.3. vagyon 013350'!C65+'5.4 018010'!C65+'5.5 finansz műveletek 018030'!C65+'5.7 közutak működtetés 045160'!C65+'5.8 parkoló 045170'!C65+'5.9 kábeltv 046020'!C65+'5.10 piac 047120'!C65+'5.11 tdm tám047320'!C65+'5.12 szemét 051030'!C65+'5.13 szennyvíz 052080'!C65+'5.14 víz 063080'!C65+'5.15 közvil 064010'!C65+'5.16 zöldterület 066010'!C65+'5.17 város 066020'!C65+'5.18 háziorvos 072111'!C65+'5.19 ügyelet 072112'!C65+'5.20 fülészet 072210'!C65+'5.21 védőnők 074031'!C65+'5.24 sportcsépület 081030'!C65+'5.25 sport tám 081041'!C65+'5.26 diáksport 081043'!C65+'5.27 közműv 082091'!C65+'5.28 közműv 082092'!C65+'5.29  óvoda 091140'!C65+'5.32 intézm.kiv. gyétk 104037'!C65+'5.33 szoc étk 107051'!C65+'5.34 segélyek 107060'!C65+'5.35 adóbev 900020'!C65+'5.36 pályázatok összesen'!C65+'5.6 Út, autópálya építés'!C65+'5.22 gyermekorvos 072111'!C65+'5.23. COVID '!C65</f>
        <v>0</v>
      </c>
      <c r="D65" s="123">
        <f>'5.1. igazg 011130'!D65+'5.2 temető 013320'!D65+'5.3. vagyon 013350'!D65+'5.4 018010'!D65+'5.5 finansz műveletek 018030'!D65+'5.7 közutak működtetés 045160'!D65+'5.8 parkoló 045170'!D65+'5.9 kábeltv 046020'!D65+'5.10 piac 047120'!D65+'5.11 tdm tám047320'!D65+'5.12 szemét 051030'!D65+'5.13 szennyvíz 052080'!D65+'5.14 víz 063080'!D65+'5.15 közvil 064010'!D65+'5.16 zöldterület 066010'!D65+'5.17 város 066020'!D65+'5.18 háziorvos 072111'!D65+'5.19 ügyelet 072112'!D65+'5.20 fülészet 072210'!D65+'5.21 védőnők 074031'!D65+'5.24 sportcsépület 081030'!D65+'5.25 sport tám 081041'!D65+'5.26 diáksport 081043'!D65+'5.27 közműv 082091'!D65+'5.28 közműv 082092'!D65+'5.29  óvoda 091140'!D65+'5.32 intézm.kiv. gyétk 104037'!D65+'5.33 szoc étk 107051'!D65+'5.34 segélyek 107060'!D65+'5.35 adóbev 900020'!D65+'5.36 pályázatok összesen'!D65+'5.6 Út, autópálya építés'!D65+'5.22 gyermekorvos 072111'!D65+'5.23. COVID '!D65</f>
        <v>0</v>
      </c>
      <c r="E65" s="73">
        <f>'5.1. igazg 011130'!E65+'5.2 temető 013320'!E65+'5.3. vagyon 013350'!E65+'5.4 018010'!E65+'5.5 finansz műveletek 018030'!E65+'5.7 közutak működtetés 045160'!E65+'5.8 parkoló 045170'!E65+'5.9 kábeltv 046020'!E65+'5.10 piac 047120'!E65+'5.11 tdm tám047320'!E65+'5.12 szemét 051030'!E65+'5.13 szennyvíz 052080'!E65+'5.14 víz 063080'!E65+'5.15 közvil 064010'!E65+'5.16 zöldterület 066010'!E65+'5.17 város 066020'!E65+'5.18 háziorvos 072111'!E65+'5.19 ügyelet 072112'!E65+'5.20 fülészet 072210'!E65+'5.21 védőnők 074031'!E65+'5.24 sportcsépület 081030'!E65+'5.25 sport tám 081041'!E65+'5.26 diáksport 081043'!E65+'5.27 közműv 082091'!E65+'5.28 közműv 082092'!E65+'5.29  óvoda 091140'!E65+'5.32 intézm.kiv. gyétk 104037'!E65+'5.33 szoc étk 107051'!E65+'5.34 segélyek 107060'!E65+'5.35 adóbev 900020'!E65+'5.36 pályázatok összesen'!E65+'5.6 Út, autópálya építés'!E65+'5.22 gyermekorvos 072111'!E65+'5.23. COVID '!E65</f>
        <v>0</v>
      </c>
      <c r="F65" s="307">
        <f t="shared" si="0"/>
        <v>0</v>
      </c>
      <c r="G65" s="73">
        <f>'5.36 pályázatok összesen'!F65</f>
        <v>0</v>
      </c>
      <c r="H65" s="74">
        <f t="shared" si="1"/>
        <v>0</v>
      </c>
      <c r="I65" s="285">
        <f>'5.1. igazg 011130'!G65+'5.2 temető 013320'!G65+'5.3. vagyon 013350'!G65+'5.4 018010'!G65+'5.5 finansz műveletek 018030'!G65+'5.7 közutak működtetés 045160'!G65+'5.8 parkoló 045170'!G65+'5.9 kábeltv 046020'!G65+'5.10 piac 047120'!G65+'5.11 tdm tám047320'!G65+'5.12 szemét 051030'!G65+'5.13 szennyvíz 052080'!G65+'5.14 víz 063080'!G65+'5.15 közvil 064010'!G65+'5.16 zöldterület 066010'!G65+'5.17 város 066020'!G65+'5.18 háziorvos 072111'!G65+'5.19 ügyelet 072112'!G65+'5.20 fülészet 072210'!G65+'5.21 védőnők 074031'!G65+'5.22 gyermekorvos 072111'!G65+'5.24 sportcsépület 081030'!G65+'5.25 sport tám 081041'!G65+'5.26 diáksport 081043'!G65+'5.27 közműv 082091'!G65+'5.28 közműv 082092'!G65+'5.29  óvoda 091140'!G65+'5.32 intézm.kiv. gyétk 104037'!G65+'5.33 szoc étk 107051'!G65+'5.34 segélyek 107060'!G65+'5.35 adóbev 900020'!G65+'5.36 pályázatok összesen'!G65+'5.6 Út, autópálya építés'!G65+'5.23. COVID '!G65</f>
        <v>0</v>
      </c>
      <c r="J65" s="73">
        <f>'5.1. igazg 011130'!H65+'5.2 temető 013320'!H65+'5.3. vagyon 013350'!H65+'5.4 018010'!H65+'5.5 finansz műveletek 018030'!H65+'5.7 közutak működtetés 045160'!H65+'5.8 parkoló 045170'!H65+'5.9 kábeltv 046020'!H65+'5.10 piac 047120'!H65+'5.11 tdm tám047320'!H65+'5.12 szemét 051030'!H65+'5.13 szennyvíz 052080'!H65+'5.14 víz 063080'!H65+'5.15 közvil 064010'!H65+'5.16 zöldterület 066010'!H65+'5.17 város 066020'!H65+'5.18 háziorvos 072111'!H65+'5.19 ügyelet 072112'!H65+'5.20 fülészet 072210'!H65+'5.21 védőnők 074031'!H65+'5.22 gyermekorvos 072111'!H65+'5.24 sportcsépület 081030'!H65+'5.25 sport tám 081041'!H65+'5.26 diáksport 081043'!H65+'5.27 közműv 082091'!H65+'5.28 közműv 082092'!H65+'5.29  óvoda 091140'!H65+'5.32 intézm.kiv. gyétk 104037'!H65+'5.33 szoc étk 107051'!H65+'5.34 segélyek 107060'!H65+'5.35 adóbev 900020'!H65+'5.36 pályázatok összesen'!H65+'5.6 Út, autópálya építés'!H65+'5.23. COVID '!H65</f>
        <v>0</v>
      </c>
      <c r="K65" s="306">
        <f t="shared" si="2"/>
        <v>0</v>
      </c>
      <c r="L65" s="71">
        <f>'5.36 pályázatok összesen'!G65</f>
        <v>0</v>
      </c>
      <c r="M65" s="307">
        <f t="shared" si="8"/>
        <v>0</v>
      </c>
      <c r="N65" s="123">
        <f>'5.1. igazg 011130'!J65+'5.2 temető 013320'!J65+'5.3. vagyon 013350'!J65+'5.4 018010'!J65+'5.5 finansz műveletek 018030'!J65+'5.6 Út, autópálya építés'!J65+'5.7 közutak működtetés 045160'!J65+'5.8 parkoló 045170'!J65+'5.9 kábeltv 046020'!J65+'5.10 piac 047120'!J65+'5.11 tdm tám047320'!J65+'5.12 szemét 051030'!J65+'5.13 szennyvíz 052080'!J65+'5.14 víz 063080'!J65+'5.15 közvil 064010'!J65+'5.16 zöldterület 066010'!J65+'5.17 város 066020'!J65+'5.18 háziorvos 072111'!J65+'5.19 ügyelet 072112'!J65+'5.20 fülészet 072210'!J65+'5.21 védőnők 074031'!J65+'5.22 gyermekorvos 072111'!J65+'5.23. COVID '!J65+'5.24 sportcsépület 081030'!G65+'5.25 sport tám 081041'!J65+'5.26 diáksport 081043'!J65+'5.27 közműv 082091'!J65+'5.28 közműv 082092'!J65+'5.29  óvoda 091140'!J65+'5.30 gyermekétk.  096015'!J65+'5.31 bölcsőde'!J65+'5.32 intézm.kiv. gyétk 104037'!J65+'5.33 szoc étk 107051'!J65+'5.34 segélyek 107060'!J65+'5.35 adóbev 900020'!J65+'5.36 pályázatok összesen'!J65</f>
        <v>0</v>
      </c>
      <c r="O65" s="73">
        <f>'5.1. igazg 011130'!K65+'5.2 temető 013320'!K65+'5.3. vagyon 013350'!K65+'5.4 018010'!K65+'5.5 finansz műveletek 018030'!K65+'5.6 Út, autópálya építés'!K65+'5.7 közutak működtetés 045160'!K65+'5.8 parkoló 045170'!K65+'5.9 kábeltv 046020'!K65+'5.10 piac 047120'!K65+'5.11 tdm tám047320'!K65+'5.12 szemét 051030'!K65+'5.13 szennyvíz 052080'!K65+'5.14 víz 063080'!K65+'5.15 közvil 064010'!K65+'5.16 zöldterület 066010'!K65+'5.17 város 066020'!K65+'5.18 háziorvos 072111'!K65+'5.19 ügyelet 072112'!K65+'5.20 fülészet 072210'!K65+'5.21 védőnők 074031'!K65+'5.22 gyermekorvos 072111'!K65+'5.23. COVID '!K65+'5.24 sportcsépület 081030'!H65+'5.25 sport tám 081041'!K65+'5.26 diáksport 081043'!K65+'5.27 közműv 082091'!K65+'5.28 közműv 082092'!K65+'5.29  óvoda 091140'!K65+'5.30 gyermekétk.  096015'!K65+'5.31 bölcsőde'!K65+'5.32 intézm.kiv. gyétk 104037'!K65+'5.33 szoc étk 107051'!K65+'5.34 segélyek 107060'!K65+'5.35 adóbev 900020'!K65+'5.36 pályázatok összesen'!K65</f>
        <v>0</v>
      </c>
      <c r="P65" s="307">
        <f t="shared" si="9"/>
        <v>0</v>
      </c>
      <c r="Q65" s="71">
        <f>'5.36 pályázatok összesen'!L65</f>
        <v>0</v>
      </c>
      <c r="R65" s="74">
        <f t="shared" si="10"/>
        <v>0</v>
      </c>
      <c r="S65" s="63"/>
      <c r="T65" s="63"/>
    </row>
    <row r="66" spans="1:20" ht="15.75" thickBot="1" x14ac:dyDescent="0.3">
      <c r="A66" s="338" t="s">
        <v>118</v>
      </c>
      <c r="B66" s="28" t="s">
        <v>119</v>
      </c>
      <c r="C66" s="933">
        <f>'5.1. igazg 011130'!C66+'5.2 temető 013320'!C66+'5.3. vagyon 013350'!C66+'5.4 018010'!C66+'5.5 finansz műveletek 018030'!C66+'5.7 közutak működtetés 045160'!C66+'5.8 parkoló 045170'!C66+'5.9 kábeltv 046020'!C66+'5.10 piac 047120'!C66+'5.11 tdm tám047320'!C66+'5.12 szemét 051030'!C66+'5.13 szennyvíz 052080'!C66+'5.14 víz 063080'!C66+'5.15 közvil 064010'!C66+'5.16 zöldterület 066010'!C66+'5.17 város 066020'!C66+'5.18 háziorvos 072111'!C66+'5.19 ügyelet 072112'!C66+'5.20 fülészet 072210'!C66+'5.21 védőnők 074031'!C66+'5.24 sportcsépület 081030'!C66+'5.25 sport tám 081041'!C66+'5.26 diáksport 081043'!C66+'5.27 közműv 082091'!C66+'5.28 közműv 082092'!C66+'5.29  óvoda 091140'!C66+'5.32 intézm.kiv. gyétk 104037'!C66+'5.33 szoc étk 107051'!C66+'5.34 segélyek 107060'!C66+'5.35 adóbev 900020'!C66+'5.36 pályázatok összesen'!C66+'5.6 Út, autópálya építés'!C66+'5.22 gyermekorvos 072111'!C66+'5.23. COVID '!C66</f>
        <v>0</v>
      </c>
      <c r="D66" s="124">
        <f>'5.1. igazg 011130'!D66+'5.2 temető 013320'!D66+'5.3. vagyon 013350'!D66+'5.4 018010'!D66+'5.5 finansz műveletek 018030'!D66+'5.7 közutak működtetés 045160'!D66+'5.8 parkoló 045170'!D66+'5.9 kábeltv 046020'!D66+'5.10 piac 047120'!D66+'5.11 tdm tám047320'!D66+'5.12 szemét 051030'!D66+'5.13 szennyvíz 052080'!D66+'5.14 víz 063080'!D66+'5.15 közvil 064010'!D66+'5.16 zöldterület 066010'!D66+'5.17 város 066020'!D66+'5.18 háziorvos 072111'!D66+'5.19 ügyelet 072112'!D66+'5.20 fülészet 072210'!D66+'5.21 védőnők 074031'!D66+'5.24 sportcsépület 081030'!D66+'5.25 sport tám 081041'!D66+'5.26 diáksport 081043'!D66+'5.27 közműv 082091'!D66+'5.28 közműv 082092'!D66+'5.29  óvoda 091140'!D66+'5.32 intézm.kiv. gyétk 104037'!D66+'5.33 szoc étk 107051'!D66+'5.34 segélyek 107060'!D66+'5.35 adóbev 900020'!D66+'5.36 pályázatok összesen'!D66+'5.6 Út, autópálya építés'!D66+'5.22 gyermekorvos 072111'!D66+'5.23. COVID '!D66</f>
        <v>0</v>
      </c>
      <c r="E66" s="75">
        <f>'5.1. igazg 011130'!E66+'5.2 temető 013320'!E66+'5.3. vagyon 013350'!E66+'5.4 018010'!E66+'5.5 finansz műveletek 018030'!E66+'5.7 közutak működtetés 045160'!E66+'5.8 parkoló 045170'!E66+'5.9 kábeltv 046020'!E66+'5.10 piac 047120'!E66+'5.11 tdm tám047320'!E66+'5.12 szemét 051030'!E66+'5.13 szennyvíz 052080'!E66+'5.14 víz 063080'!E66+'5.15 közvil 064010'!E66+'5.16 zöldterület 066010'!E66+'5.17 város 066020'!E66+'5.18 háziorvos 072111'!E66+'5.19 ügyelet 072112'!E66+'5.20 fülészet 072210'!E66+'5.21 védőnők 074031'!E66+'5.24 sportcsépület 081030'!E66+'5.25 sport tám 081041'!E66+'5.26 diáksport 081043'!E66+'5.27 közműv 082091'!E66+'5.28 közműv 082092'!E66+'5.29  óvoda 091140'!E66+'5.32 intézm.kiv. gyétk 104037'!E66+'5.33 szoc étk 107051'!E66+'5.34 segélyek 107060'!E66+'5.35 adóbev 900020'!E66+'5.36 pályázatok összesen'!E66+'5.6 Út, autópálya építés'!E66+'5.22 gyermekorvos 072111'!E66+'5.23. COVID '!E66</f>
        <v>0</v>
      </c>
      <c r="F66" s="308">
        <f t="shared" si="0"/>
        <v>0</v>
      </c>
      <c r="G66" s="75">
        <f>'5.36 pályázatok összesen'!F66</f>
        <v>0</v>
      </c>
      <c r="H66" s="76">
        <f t="shared" si="1"/>
        <v>0</v>
      </c>
      <c r="I66" s="930">
        <f>'5.1. igazg 011130'!G66+'5.2 temető 013320'!G66+'5.3. vagyon 013350'!G66+'5.4 018010'!G66+'5.5 finansz műveletek 018030'!G66+'5.7 közutak működtetés 045160'!G66+'5.8 parkoló 045170'!G66+'5.9 kábeltv 046020'!G66+'5.10 piac 047120'!G66+'5.11 tdm tám047320'!G66+'5.12 szemét 051030'!G66+'5.13 szennyvíz 052080'!G66+'5.14 víz 063080'!G66+'5.15 közvil 064010'!G66+'5.16 zöldterület 066010'!G66+'5.17 város 066020'!G66+'5.18 háziorvos 072111'!G66+'5.19 ügyelet 072112'!G66+'5.20 fülészet 072210'!G66+'5.21 védőnők 074031'!G66+'5.22 gyermekorvos 072111'!G66+'5.24 sportcsépület 081030'!G66+'5.25 sport tám 081041'!G66+'5.26 diáksport 081043'!G66+'5.27 közműv 082091'!G66+'5.28 közműv 082092'!G66+'5.29  óvoda 091140'!G66+'5.32 intézm.kiv. gyétk 104037'!G66+'5.33 szoc étk 107051'!G66+'5.34 segélyek 107060'!G66+'5.35 adóbev 900020'!G66+'5.36 pályázatok összesen'!G66+'5.6 Út, autópálya építés'!G66+'5.23. COVID '!G66</f>
        <v>0</v>
      </c>
      <c r="J66" s="75">
        <f>'5.1. igazg 011130'!H66+'5.2 temető 013320'!H66+'5.3. vagyon 013350'!H66+'5.4 018010'!H66+'5.5 finansz műveletek 018030'!H66+'5.7 közutak működtetés 045160'!H66+'5.8 parkoló 045170'!H66+'5.9 kábeltv 046020'!H66+'5.10 piac 047120'!H66+'5.11 tdm tám047320'!H66+'5.12 szemét 051030'!H66+'5.13 szennyvíz 052080'!H66+'5.14 víz 063080'!H66+'5.15 közvil 064010'!H66+'5.16 zöldterület 066010'!H66+'5.17 város 066020'!H66+'5.18 háziorvos 072111'!H66+'5.19 ügyelet 072112'!H66+'5.20 fülészet 072210'!H66+'5.21 védőnők 074031'!H66+'5.22 gyermekorvos 072111'!H66+'5.24 sportcsépület 081030'!H66+'5.25 sport tám 081041'!H66+'5.26 diáksport 081043'!H66+'5.27 közműv 082091'!H66+'5.28 közműv 082092'!H66+'5.29  óvoda 091140'!H66+'5.32 intézm.kiv. gyétk 104037'!H66+'5.33 szoc étk 107051'!H66+'5.34 segélyek 107060'!H66+'5.35 adóbev 900020'!H66+'5.36 pályázatok összesen'!H66+'5.6 Út, autópálya építés'!H66+'5.23. COVID '!H66</f>
        <v>0</v>
      </c>
      <c r="K66" s="310">
        <f t="shared" si="2"/>
        <v>0</v>
      </c>
      <c r="L66" s="81">
        <f>'5.36 pályázatok összesen'!G66</f>
        <v>0</v>
      </c>
      <c r="M66" s="308">
        <f t="shared" si="8"/>
        <v>0</v>
      </c>
      <c r="N66" s="124">
        <f>'5.1. igazg 011130'!J66+'5.2 temető 013320'!J66+'5.3. vagyon 013350'!J66+'5.4 018010'!J66+'5.5 finansz műveletek 018030'!J66+'5.6 Út, autópálya építés'!J66+'5.7 közutak működtetés 045160'!J66+'5.8 parkoló 045170'!J66+'5.9 kábeltv 046020'!J66+'5.10 piac 047120'!J66+'5.11 tdm tám047320'!J66+'5.12 szemét 051030'!J66+'5.13 szennyvíz 052080'!J66+'5.14 víz 063080'!J66+'5.15 közvil 064010'!J66+'5.16 zöldterület 066010'!J66+'5.17 város 066020'!J66+'5.18 háziorvos 072111'!J66+'5.19 ügyelet 072112'!J66+'5.20 fülészet 072210'!J66+'5.21 védőnők 074031'!J66+'5.22 gyermekorvos 072111'!J66+'5.23. COVID '!J66+'5.24 sportcsépület 081030'!G66+'5.25 sport tám 081041'!J66+'5.26 diáksport 081043'!J66+'5.27 közműv 082091'!J66+'5.28 közműv 082092'!J66+'5.29  óvoda 091140'!J66+'5.30 gyermekétk.  096015'!J66+'5.31 bölcsőde'!J66+'5.32 intézm.kiv. gyétk 104037'!J66+'5.33 szoc étk 107051'!J66+'5.34 segélyek 107060'!J66+'5.35 adóbev 900020'!J66+'5.36 pályázatok összesen'!J66</f>
        <v>0</v>
      </c>
      <c r="O66" s="75">
        <f>'5.1. igazg 011130'!K66+'5.2 temető 013320'!K66+'5.3. vagyon 013350'!K66+'5.4 018010'!K66+'5.5 finansz műveletek 018030'!K66+'5.6 Út, autópálya építés'!K66+'5.7 közutak működtetés 045160'!K66+'5.8 parkoló 045170'!K66+'5.9 kábeltv 046020'!K66+'5.10 piac 047120'!K66+'5.11 tdm tám047320'!K66+'5.12 szemét 051030'!K66+'5.13 szennyvíz 052080'!K66+'5.14 víz 063080'!K66+'5.15 közvil 064010'!K66+'5.16 zöldterület 066010'!K66+'5.17 város 066020'!K66+'5.18 háziorvos 072111'!K66+'5.19 ügyelet 072112'!K66+'5.20 fülészet 072210'!K66+'5.21 védőnők 074031'!K66+'5.22 gyermekorvos 072111'!K66+'5.23. COVID '!K66+'5.24 sportcsépület 081030'!H66+'5.25 sport tám 081041'!K66+'5.26 diáksport 081043'!K66+'5.27 közműv 082091'!K66+'5.28 közműv 082092'!K66+'5.29  óvoda 091140'!K66+'5.30 gyermekétk.  096015'!K66+'5.31 bölcsőde'!K66+'5.32 intézm.kiv. gyétk 104037'!K66+'5.33 szoc étk 107051'!K66+'5.34 segélyek 107060'!K66+'5.35 adóbev 900020'!K66+'5.36 pályázatok összesen'!K66</f>
        <v>0</v>
      </c>
      <c r="P66" s="308">
        <f t="shared" si="9"/>
        <v>0</v>
      </c>
      <c r="Q66" s="81">
        <f>'5.36 pályázatok összesen'!L66</f>
        <v>0</v>
      </c>
      <c r="R66" s="76">
        <f t="shared" si="10"/>
        <v>0</v>
      </c>
      <c r="S66" s="63"/>
      <c r="T66" s="63"/>
    </row>
    <row r="67" spans="1:20" x14ac:dyDescent="0.25">
      <c r="A67" s="11" t="s">
        <v>120</v>
      </c>
      <c r="B67" s="10" t="s">
        <v>121</v>
      </c>
      <c r="C67" s="944">
        <f>'5.1. igazg 011130'!C67+'5.2 temető 013320'!C67+'5.3. vagyon 013350'!C67+'5.4 018010'!C67+'5.5 finansz műveletek 018030'!C67+'5.7 közutak működtetés 045160'!C67+'5.8 parkoló 045170'!C67+'5.9 kábeltv 046020'!C67+'5.10 piac 047120'!C67+'5.11 tdm tám047320'!C67+'5.12 szemét 051030'!C67+'5.13 szennyvíz 052080'!C67+'5.14 víz 063080'!C67+'5.15 közvil 064010'!C67+'5.16 zöldterület 066010'!C67+'5.17 város 066020'!C67+'5.18 háziorvos 072111'!C67+'5.19 ügyelet 072112'!C67+'5.20 fülészet 072210'!C67+'5.21 védőnők 074031'!C67+'5.24 sportcsépület 081030'!C67+'5.25 sport tám 081041'!C67+'5.26 diáksport 081043'!C67+'5.27 közműv 082091'!C67+'5.28 közműv 082092'!C67+'5.29  óvoda 091140'!C67+'5.32 intézm.kiv. gyétk 104037'!C67+'5.33 szoc étk 107051'!C67+'5.34 segélyek 107060'!C67+'5.35 adóbev 900020'!C67+'5.36 pályázatok összesen'!C67+'5.6 Út, autópálya építés'!C67+'5.22 gyermekorvos 072111'!C67+'5.23. COVID '!C67</f>
        <v>108100</v>
      </c>
      <c r="D67" s="661">
        <f>'5.1. igazg 011130'!D67+'5.2 temető 013320'!D67+'5.3. vagyon 013350'!D67+'5.4 018010'!D67+'5.5 finansz műveletek 018030'!D67+'5.7 közutak működtetés 045160'!D67+'5.8 parkoló 045170'!D67+'5.9 kábeltv 046020'!D67+'5.10 piac 047120'!D67+'5.11 tdm tám047320'!D67+'5.12 szemét 051030'!D67+'5.13 szennyvíz 052080'!D67+'5.14 víz 063080'!D67+'5.15 közvil 064010'!D67+'5.16 zöldterület 066010'!D67+'5.17 város 066020'!D67+'5.18 háziorvos 072111'!D67+'5.19 ügyelet 072112'!D67+'5.20 fülészet 072210'!D67+'5.21 védőnők 074031'!D67+'5.24 sportcsépület 081030'!D67+'5.25 sport tám 081041'!D67+'5.26 diáksport 081043'!D67+'5.27 közműv 082091'!D67+'5.28 közműv 082092'!D67+'5.29  óvoda 091140'!D67+'5.32 intézm.kiv. gyétk 104037'!D67+'5.33 szoc étk 107051'!D67+'5.34 segélyek 107060'!D67+'5.35 adóbev 900020'!D67+'5.36 pályázatok összesen'!D67+'5.6 Út, autópálya építés'!D67+'5.22 gyermekorvos 072111'!D67+'5.23. COVID '!D67</f>
        <v>0</v>
      </c>
      <c r="E67" s="120">
        <f>'5.1. igazg 011130'!E67+'5.2 temető 013320'!E67+'5.3. vagyon 013350'!E67+'5.4 018010'!E67+'5.5 finansz műveletek 018030'!E67+'5.7 közutak működtetés 045160'!E67+'5.8 parkoló 045170'!E67+'5.9 kábeltv 046020'!E67+'5.10 piac 047120'!E67+'5.11 tdm tám047320'!E67+'5.12 szemét 051030'!E67+'5.13 szennyvíz 052080'!E67+'5.14 víz 063080'!E67+'5.15 közvil 064010'!E67+'5.16 zöldterület 066010'!E67+'5.17 város 066020'!E67+'5.18 háziorvos 072111'!E67+'5.19 ügyelet 072112'!E67+'5.20 fülészet 072210'!E67+'5.21 védőnők 074031'!E67+'5.24 sportcsépület 081030'!E67+'5.25 sport tám 081041'!E67+'5.26 diáksport 081043'!E67+'5.27 közműv 082091'!E67+'5.28 közműv 082092'!E67+'5.29  óvoda 091140'!E67+'5.32 intézm.kiv. gyétk 104037'!E67+'5.33 szoc étk 107051'!E67+'5.34 segélyek 107060'!E67+'5.35 adóbev 900020'!E67+'5.36 pályázatok összesen'!E67+'5.6 Út, autópálya építés'!E67+'5.22 gyermekorvos 072111'!E67+'5.23. COVID '!E67</f>
        <v>0</v>
      </c>
      <c r="F67" s="309">
        <f t="shared" si="0"/>
        <v>0</v>
      </c>
      <c r="G67" s="120">
        <f>'5.36 pályázatok összesen'!F67</f>
        <v>0</v>
      </c>
      <c r="H67" s="80">
        <f t="shared" si="1"/>
        <v>0</v>
      </c>
      <c r="I67" s="945">
        <f>'5.1. igazg 011130'!G67+'5.2 temető 013320'!G67+'5.3. vagyon 013350'!G67+'5.4 018010'!G67+'5.5 finansz műveletek 018030'!G67+'5.7 közutak működtetés 045160'!G67+'5.8 parkoló 045170'!G67+'5.9 kábeltv 046020'!G67+'5.10 piac 047120'!G67+'5.11 tdm tám047320'!G67+'5.12 szemét 051030'!G67+'5.13 szennyvíz 052080'!G67+'5.14 víz 063080'!G67+'5.15 közvil 064010'!G67+'5.16 zöldterület 066010'!G67+'5.17 város 066020'!G67+'5.18 háziorvos 072111'!G67+'5.19 ügyelet 072112'!G67+'5.20 fülészet 072210'!G67+'5.21 védőnők 074031'!G67+'5.22 gyermekorvos 072111'!G67+'5.24 sportcsépület 081030'!G67+'5.25 sport tám 081041'!G67+'5.26 diáksport 081043'!G67+'5.27 közműv 082091'!G67+'5.28 közműv 082092'!G67+'5.29  óvoda 091140'!G67+'5.32 intézm.kiv. gyétk 104037'!G67+'5.33 szoc étk 107051'!G67+'5.34 segélyek 107060'!G67+'5.35 adóbev 900020'!G67+'5.36 pályázatok összesen'!G67+'5.6 Út, autópálya építés'!G67+'5.23. COVID '!G67</f>
        <v>0</v>
      </c>
      <c r="J67" s="120">
        <f>'5.1. igazg 011130'!H67+'5.2 temető 013320'!H67+'5.3. vagyon 013350'!H67+'5.4 018010'!H67+'5.5 finansz műveletek 018030'!H67+'5.7 közutak működtetés 045160'!H67+'5.8 parkoló 045170'!H67+'5.9 kábeltv 046020'!H67+'5.10 piac 047120'!H67+'5.11 tdm tám047320'!H67+'5.12 szemét 051030'!H67+'5.13 szennyvíz 052080'!H67+'5.14 víz 063080'!H67+'5.15 közvil 064010'!H67+'5.16 zöldterület 066010'!H67+'5.17 város 066020'!H67+'5.18 háziorvos 072111'!H67+'5.19 ügyelet 072112'!H67+'5.20 fülészet 072210'!H67+'5.21 védőnők 074031'!H67+'5.22 gyermekorvos 072111'!H67+'5.24 sportcsépület 081030'!H67+'5.25 sport tám 081041'!H67+'5.26 diáksport 081043'!H67+'5.27 közműv 082091'!H67+'5.28 közműv 082092'!H67+'5.29  óvoda 091140'!H67+'5.32 intézm.kiv. gyétk 104037'!H67+'5.33 szoc étk 107051'!H67+'5.34 segélyek 107060'!H67+'5.35 adóbev 900020'!H67+'5.36 pályázatok összesen'!H67+'5.6 Út, autópálya építés'!H67+'5.23. COVID '!H67</f>
        <v>0</v>
      </c>
      <c r="K67" s="309">
        <f t="shared" si="2"/>
        <v>0</v>
      </c>
      <c r="L67" s="120">
        <f>'5.36 pályázatok összesen'!G67</f>
        <v>0</v>
      </c>
      <c r="M67" s="309">
        <f t="shared" si="8"/>
        <v>0</v>
      </c>
      <c r="N67" s="661">
        <f>'5.1. igazg 011130'!J67+'5.2 temető 013320'!J67+'5.3. vagyon 013350'!J67+'5.4 018010'!J67+'5.5 finansz műveletek 018030'!J67+'5.6 Út, autópálya építés'!J67+'5.7 közutak működtetés 045160'!J67+'5.8 parkoló 045170'!J67+'5.9 kábeltv 046020'!J67+'5.10 piac 047120'!J67+'5.11 tdm tám047320'!J67+'5.12 szemét 051030'!J67+'5.13 szennyvíz 052080'!J67+'5.14 víz 063080'!J67+'5.15 közvil 064010'!J67+'5.16 zöldterület 066010'!J67+'5.17 város 066020'!J67+'5.18 háziorvos 072111'!J67+'5.19 ügyelet 072112'!J67+'5.20 fülészet 072210'!J67+'5.21 védőnők 074031'!J67+'5.22 gyermekorvos 072111'!J67+'5.23. COVID '!J67+'5.24 sportcsépület 081030'!G67+'5.25 sport tám 081041'!J67+'5.26 diáksport 081043'!J67+'5.27 közműv 082091'!J67+'5.28 közműv 082092'!J67+'5.29  óvoda 091140'!J67+'5.30 gyermekétk.  096015'!J67+'5.31 bölcsőde'!J67+'5.32 intézm.kiv. gyétk 104037'!J67+'5.33 szoc étk 107051'!J67+'5.34 segélyek 107060'!J67+'5.35 adóbev 900020'!J67+'5.36 pályázatok összesen'!J67</f>
        <v>8375</v>
      </c>
      <c r="O67" s="120">
        <f>'5.1. igazg 011130'!K67+'5.2 temető 013320'!K67+'5.3. vagyon 013350'!K67+'5.4 018010'!K67+'5.5 finansz műveletek 018030'!K67+'5.6 Út, autópálya építés'!K67+'5.7 közutak működtetés 045160'!K67+'5.8 parkoló 045170'!K67+'5.9 kábeltv 046020'!K67+'5.10 piac 047120'!K67+'5.11 tdm tám047320'!K67+'5.12 szemét 051030'!K67+'5.13 szennyvíz 052080'!K67+'5.14 víz 063080'!K67+'5.15 közvil 064010'!K67+'5.16 zöldterület 066010'!K67+'5.17 város 066020'!K67+'5.18 háziorvos 072111'!K67+'5.19 ügyelet 072112'!K67+'5.20 fülészet 072210'!K67+'5.21 védőnők 074031'!K67+'5.22 gyermekorvos 072111'!K67+'5.23. COVID '!K67+'5.24 sportcsépület 081030'!H67+'5.25 sport tám 081041'!K67+'5.26 diáksport 081043'!K67+'5.27 közműv 082091'!K67+'5.28 közműv 082092'!K67+'5.29  óvoda 091140'!K67+'5.30 gyermekétk.  096015'!K67+'5.31 bölcsőde'!K67+'5.32 intézm.kiv. gyétk 104037'!K67+'5.33 szoc étk 107051'!K67+'5.34 segélyek 107060'!K67+'5.35 adóbev 900020'!K67+'5.36 pályázatok összesen'!K67</f>
        <v>0</v>
      </c>
      <c r="P67" s="309">
        <f t="shared" si="9"/>
        <v>8375</v>
      </c>
      <c r="Q67" s="120">
        <f>'5.36 pályázatok összesen'!L67</f>
        <v>0</v>
      </c>
      <c r="R67" s="80">
        <f t="shared" si="10"/>
        <v>8375</v>
      </c>
      <c r="S67" s="63"/>
      <c r="T67" s="63"/>
    </row>
    <row r="68" spans="1:20" x14ac:dyDescent="0.25">
      <c r="A68" s="12" t="s">
        <v>122</v>
      </c>
      <c r="B68" s="6" t="s">
        <v>123</v>
      </c>
      <c r="C68" s="882">
        <f>'5.1. igazg 011130'!C68+'5.2 temető 013320'!C68+'5.3. vagyon 013350'!C68+'5.4 018010'!C68+'5.5 finansz műveletek 018030'!C68+'5.7 közutak működtetés 045160'!C68+'5.8 parkoló 045170'!C68+'5.9 kábeltv 046020'!C68+'5.10 piac 047120'!C68+'5.11 tdm tám047320'!C68+'5.12 szemét 051030'!C68+'5.13 szennyvíz 052080'!C68+'5.14 víz 063080'!C68+'5.15 közvil 064010'!C68+'5.16 zöldterület 066010'!C68+'5.17 város 066020'!C68+'5.18 háziorvos 072111'!C68+'5.19 ügyelet 072112'!C68+'5.20 fülészet 072210'!C68+'5.21 védőnők 074031'!C68+'5.24 sportcsépület 081030'!C68+'5.25 sport tám 081041'!C68+'5.26 diáksport 081043'!C68+'5.27 közműv 082091'!C68+'5.28 közműv 082092'!C68+'5.29  óvoda 091140'!C68+'5.32 intézm.kiv. gyétk 104037'!C68+'5.33 szoc étk 107051'!C68+'5.34 segélyek 107060'!C68+'5.35 adóbev 900020'!C68+'5.36 pályázatok összesen'!C68+'5.6 Út, autópálya építés'!C68+'5.22 gyermekorvos 072111'!C68+'5.23. COVID '!C68</f>
        <v>0</v>
      </c>
      <c r="D68" s="123">
        <f>'5.1. igazg 011130'!D68+'5.2 temető 013320'!D68+'5.3. vagyon 013350'!D68+'5.4 018010'!D68+'5.5 finansz műveletek 018030'!D68+'5.7 közutak működtetés 045160'!D68+'5.8 parkoló 045170'!D68+'5.9 kábeltv 046020'!D68+'5.10 piac 047120'!D68+'5.11 tdm tám047320'!D68+'5.12 szemét 051030'!D68+'5.13 szennyvíz 052080'!D68+'5.14 víz 063080'!D68+'5.15 közvil 064010'!D68+'5.16 zöldterület 066010'!D68+'5.17 város 066020'!D68+'5.18 háziorvos 072111'!D68+'5.19 ügyelet 072112'!D68+'5.20 fülészet 072210'!D68+'5.21 védőnők 074031'!D68+'5.24 sportcsépület 081030'!D68+'5.25 sport tám 081041'!D68+'5.26 diáksport 081043'!D68+'5.27 közműv 082091'!D68+'5.28 közműv 082092'!D68+'5.29  óvoda 091140'!D68+'5.32 intézm.kiv. gyétk 104037'!D68+'5.33 szoc étk 107051'!D68+'5.34 segélyek 107060'!D68+'5.35 adóbev 900020'!D68+'5.36 pályázatok összesen'!D68+'5.6 Út, autópálya építés'!D68+'5.22 gyermekorvos 072111'!D68+'5.23. COVID '!D68</f>
        <v>0</v>
      </c>
      <c r="E68" s="73">
        <f>'5.1. igazg 011130'!E68+'5.2 temető 013320'!E68+'5.3. vagyon 013350'!E68+'5.4 018010'!E68+'5.5 finansz műveletek 018030'!E68+'5.7 közutak működtetés 045160'!E68+'5.8 parkoló 045170'!E68+'5.9 kábeltv 046020'!E68+'5.10 piac 047120'!E68+'5.11 tdm tám047320'!E68+'5.12 szemét 051030'!E68+'5.13 szennyvíz 052080'!E68+'5.14 víz 063080'!E68+'5.15 közvil 064010'!E68+'5.16 zöldterület 066010'!E68+'5.17 város 066020'!E68+'5.18 háziorvos 072111'!E68+'5.19 ügyelet 072112'!E68+'5.20 fülészet 072210'!E68+'5.21 védőnők 074031'!E68+'5.24 sportcsépület 081030'!E68+'5.25 sport tám 081041'!E68+'5.26 diáksport 081043'!E68+'5.27 közműv 082091'!E68+'5.28 közműv 082092'!E68+'5.29  óvoda 091140'!E68+'5.32 intézm.kiv. gyétk 104037'!E68+'5.33 szoc étk 107051'!E68+'5.34 segélyek 107060'!E68+'5.35 adóbev 900020'!E68+'5.36 pályázatok összesen'!E68+'5.6 Út, autópálya építés'!E68+'5.22 gyermekorvos 072111'!E68+'5.23. COVID '!E68</f>
        <v>0</v>
      </c>
      <c r="F68" s="307">
        <f t="shared" si="0"/>
        <v>0</v>
      </c>
      <c r="G68" s="73">
        <f>'5.36 pályázatok összesen'!F68</f>
        <v>0</v>
      </c>
      <c r="H68" s="74">
        <f t="shared" si="1"/>
        <v>0</v>
      </c>
      <c r="I68" s="285">
        <f>'5.1. igazg 011130'!G68+'5.2 temető 013320'!G68+'5.3. vagyon 013350'!G68+'5.4 018010'!G68+'5.5 finansz műveletek 018030'!G68+'5.7 közutak működtetés 045160'!G68+'5.8 parkoló 045170'!G68+'5.9 kábeltv 046020'!G68+'5.10 piac 047120'!G68+'5.11 tdm tám047320'!G68+'5.12 szemét 051030'!G68+'5.13 szennyvíz 052080'!G68+'5.14 víz 063080'!G68+'5.15 közvil 064010'!G68+'5.16 zöldterület 066010'!G68+'5.17 város 066020'!G68+'5.18 háziorvos 072111'!G68+'5.19 ügyelet 072112'!G68+'5.20 fülészet 072210'!G68+'5.21 védőnők 074031'!G68+'5.22 gyermekorvos 072111'!G68+'5.24 sportcsépület 081030'!G68+'5.25 sport tám 081041'!G68+'5.26 diáksport 081043'!G68+'5.27 közműv 082091'!G68+'5.28 közműv 082092'!G68+'5.29  óvoda 091140'!G68+'5.32 intézm.kiv. gyétk 104037'!G68+'5.33 szoc étk 107051'!G68+'5.34 segélyek 107060'!G68+'5.35 adóbev 900020'!G68+'5.36 pályázatok összesen'!G68+'5.6 Út, autópálya építés'!G68+'5.23. COVID '!G68</f>
        <v>0</v>
      </c>
      <c r="J68" s="73">
        <f>'5.1. igazg 011130'!H68+'5.2 temető 013320'!H68+'5.3. vagyon 013350'!H68+'5.4 018010'!H68+'5.5 finansz műveletek 018030'!H68+'5.7 közutak működtetés 045160'!H68+'5.8 parkoló 045170'!H68+'5.9 kábeltv 046020'!H68+'5.10 piac 047120'!H68+'5.11 tdm tám047320'!H68+'5.12 szemét 051030'!H68+'5.13 szennyvíz 052080'!H68+'5.14 víz 063080'!H68+'5.15 közvil 064010'!H68+'5.16 zöldterület 066010'!H68+'5.17 város 066020'!H68+'5.18 háziorvos 072111'!H68+'5.19 ügyelet 072112'!H68+'5.20 fülészet 072210'!H68+'5.21 védőnők 074031'!H68+'5.22 gyermekorvos 072111'!H68+'5.24 sportcsépület 081030'!H68+'5.25 sport tám 081041'!H68+'5.26 diáksport 081043'!H68+'5.27 közműv 082091'!H68+'5.28 közműv 082092'!H68+'5.29  óvoda 091140'!H68+'5.32 intézm.kiv. gyétk 104037'!H68+'5.33 szoc étk 107051'!H68+'5.34 segélyek 107060'!H68+'5.35 adóbev 900020'!H68+'5.36 pályázatok összesen'!H68+'5.6 Út, autópálya építés'!H68+'5.23. COVID '!H68</f>
        <v>0</v>
      </c>
      <c r="K68" s="306">
        <f t="shared" si="2"/>
        <v>0</v>
      </c>
      <c r="L68" s="71">
        <f>'5.36 pályázatok összesen'!G68</f>
        <v>0</v>
      </c>
      <c r="M68" s="307">
        <f t="shared" si="8"/>
        <v>0</v>
      </c>
      <c r="N68" s="123">
        <f>'5.1. igazg 011130'!J68+'5.2 temető 013320'!J68+'5.3. vagyon 013350'!J68+'5.4 018010'!J68+'5.5 finansz műveletek 018030'!J68+'5.6 Út, autópálya építés'!J68+'5.7 közutak működtetés 045160'!J68+'5.8 parkoló 045170'!J68+'5.9 kábeltv 046020'!J68+'5.10 piac 047120'!J68+'5.11 tdm tám047320'!J68+'5.12 szemét 051030'!J68+'5.13 szennyvíz 052080'!J68+'5.14 víz 063080'!J68+'5.15 közvil 064010'!J68+'5.16 zöldterület 066010'!J68+'5.17 város 066020'!J68+'5.18 háziorvos 072111'!J68+'5.19 ügyelet 072112'!J68+'5.20 fülészet 072210'!J68+'5.21 védőnők 074031'!J68+'5.22 gyermekorvos 072111'!J68+'5.23. COVID '!J68+'5.24 sportcsépület 081030'!G68+'5.25 sport tám 081041'!J68+'5.26 diáksport 081043'!J68+'5.27 közműv 082091'!J68+'5.28 közműv 082092'!J68+'5.29  óvoda 091140'!J68+'5.30 gyermekétk.  096015'!J68+'5.31 bölcsőde'!J68+'5.32 intézm.kiv. gyétk 104037'!J68+'5.33 szoc étk 107051'!J68+'5.34 segélyek 107060'!J68+'5.35 adóbev 900020'!J68+'5.36 pályázatok összesen'!J68</f>
        <v>0</v>
      </c>
      <c r="O68" s="73">
        <f>'5.1. igazg 011130'!K68+'5.2 temető 013320'!K68+'5.3. vagyon 013350'!K68+'5.4 018010'!K68+'5.5 finansz műveletek 018030'!K68+'5.6 Út, autópálya építés'!K68+'5.7 közutak működtetés 045160'!K68+'5.8 parkoló 045170'!K68+'5.9 kábeltv 046020'!K68+'5.10 piac 047120'!K68+'5.11 tdm tám047320'!K68+'5.12 szemét 051030'!K68+'5.13 szennyvíz 052080'!K68+'5.14 víz 063080'!K68+'5.15 közvil 064010'!K68+'5.16 zöldterület 066010'!K68+'5.17 város 066020'!K68+'5.18 háziorvos 072111'!K68+'5.19 ügyelet 072112'!K68+'5.20 fülészet 072210'!K68+'5.21 védőnők 074031'!K68+'5.22 gyermekorvos 072111'!K68+'5.23. COVID '!K68+'5.24 sportcsépület 081030'!H68+'5.25 sport tám 081041'!K68+'5.26 diáksport 081043'!K68+'5.27 közműv 082091'!K68+'5.28 közműv 082092'!K68+'5.29  óvoda 091140'!K68+'5.30 gyermekétk.  096015'!K68+'5.31 bölcsőde'!K68+'5.32 intézm.kiv. gyétk 104037'!K68+'5.33 szoc étk 107051'!K68+'5.34 segélyek 107060'!K68+'5.35 adóbev 900020'!K68+'5.36 pályázatok összesen'!K68</f>
        <v>0</v>
      </c>
      <c r="P68" s="307">
        <f t="shared" si="9"/>
        <v>0</v>
      </c>
      <c r="Q68" s="71">
        <f>'5.36 pályázatok összesen'!L68</f>
        <v>0</v>
      </c>
      <c r="R68" s="74">
        <f t="shared" si="10"/>
        <v>0</v>
      </c>
      <c r="S68" s="63"/>
      <c r="T68" s="63"/>
    </row>
    <row r="69" spans="1:20" ht="15.75" thickBot="1" x14ac:dyDescent="0.3">
      <c r="A69" s="338" t="s">
        <v>124</v>
      </c>
      <c r="B69" s="28" t="s">
        <v>125</v>
      </c>
      <c r="C69" s="933">
        <f>'5.1. igazg 011130'!C69+'5.2 temető 013320'!C69+'5.3. vagyon 013350'!C69+'5.4 018010'!C69+'5.5 finansz műveletek 018030'!C69+'5.7 közutak működtetés 045160'!C69+'5.8 parkoló 045170'!C69+'5.9 kábeltv 046020'!C69+'5.10 piac 047120'!C69+'5.11 tdm tám047320'!C69+'5.12 szemét 051030'!C69+'5.13 szennyvíz 052080'!C69+'5.14 víz 063080'!C69+'5.15 közvil 064010'!C69+'5.16 zöldterület 066010'!C69+'5.17 város 066020'!C69+'5.18 háziorvos 072111'!C69+'5.19 ügyelet 072112'!C69+'5.20 fülészet 072210'!C69+'5.21 védőnők 074031'!C69+'5.24 sportcsépület 081030'!C69+'5.25 sport tám 081041'!C69+'5.26 diáksport 081043'!C69+'5.27 közműv 082091'!C69+'5.28 közműv 082092'!C69+'5.29  óvoda 091140'!C69+'5.32 intézm.kiv. gyétk 104037'!C69+'5.33 szoc étk 107051'!C69+'5.34 segélyek 107060'!C69+'5.35 adóbev 900020'!C69+'5.36 pályázatok összesen'!C69+'5.6 Út, autópálya építés'!C69+'5.22 gyermekorvos 072111'!C69+'5.23. COVID '!C69</f>
        <v>108100</v>
      </c>
      <c r="D69" s="124">
        <f>'5.1. igazg 011130'!D69+'5.2 temető 013320'!D69+'5.3. vagyon 013350'!D69+'5.4 018010'!D69+'5.5 finansz műveletek 018030'!D69+'5.7 közutak működtetés 045160'!D69+'5.8 parkoló 045170'!D69+'5.9 kábeltv 046020'!D69+'5.10 piac 047120'!D69+'5.11 tdm tám047320'!D69+'5.12 szemét 051030'!D69+'5.13 szennyvíz 052080'!D69+'5.14 víz 063080'!D69+'5.15 közvil 064010'!D69+'5.16 zöldterület 066010'!D69+'5.17 város 066020'!D69+'5.18 háziorvos 072111'!D69+'5.19 ügyelet 072112'!D69+'5.20 fülészet 072210'!D69+'5.21 védőnők 074031'!D69+'5.24 sportcsépület 081030'!D69+'5.25 sport tám 081041'!D69+'5.26 diáksport 081043'!D69+'5.27 közműv 082091'!D69+'5.28 közműv 082092'!D69+'5.29  óvoda 091140'!D69+'5.32 intézm.kiv. gyétk 104037'!D69+'5.33 szoc étk 107051'!D69+'5.34 segélyek 107060'!D69+'5.35 adóbev 900020'!D69+'5.36 pályázatok összesen'!D69+'5.6 Út, autópálya építés'!D69+'5.22 gyermekorvos 072111'!D69+'5.23. COVID '!D69</f>
        <v>0</v>
      </c>
      <c r="E69" s="75">
        <f>'5.1. igazg 011130'!E69+'5.2 temető 013320'!E69+'5.3. vagyon 013350'!E69+'5.4 018010'!E69+'5.5 finansz műveletek 018030'!E69+'5.7 közutak működtetés 045160'!E69+'5.8 parkoló 045170'!E69+'5.9 kábeltv 046020'!E69+'5.10 piac 047120'!E69+'5.11 tdm tám047320'!E69+'5.12 szemét 051030'!E69+'5.13 szennyvíz 052080'!E69+'5.14 víz 063080'!E69+'5.15 közvil 064010'!E69+'5.16 zöldterület 066010'!E69+'5.17 város 066020'!E69+'5.18 háziorvos 072111'!E69+'5.19 ügyelet 072112'!E69+'5.20 fülészet 072210'!E69+'5.21 védőnők 074031'!E69+'5.24 sportcsépület 081030'!E69+'5.25 sport tám 081041'!E69+'5.26 diáksport 081043'!E69+'5.27 közműv 082091'!E69+'5.28 közműv 082092'!E69+'5.29  óvoda 091140'!E69+'5.32 intézm.kiv. gyétk 104037'!E69+'5.33 szoc étk 107051'!E69+'5.34 segélyek 107060'!E69+'5.35 adóbev 900020'!E69+'5.36 pályázatok összesen'!E69+'5.6 Út, autópálya építés'!E69+'5.22 gyermekorvos 072111'!E69+'5.23. COVID '!E69</f>
        <v>0</v>
      </c>
      <c r="F69" s="308">
        <f t="shared" si="0"/>
        <v>0</v>
      </c>
      <c r="G69" s="75">
        <f>'5.36 pályázatok összesen'!F69</f>
        <v>0</v>
      </c>
      <c r="H69" s="76">
        <f t="shared" si="1"/>
        <v>0</v>
      </c>
      <c r="I69" s="930">
        <f>'5.1. igazg 011130'!G69+'5.2 temető 013320'!G69+'5.3. vagyon 013350'!G69+'5.4 018010'!G69+'5.5 finansz műveletek 018030'!G69+'5.7 közutak működtetés 045160'!G69+'5.8 parkoló 045170'!G69+'5.9 kábeltv 046020'!G69+'5.10 piac 047120'!G69+'5.11 tdm tám047320'!G69+'5.12 szemét 051030'!G69+'5.13 szennyvíz 052080'!G69+'5.14 víz 063080'!G69+'5.15 közvil 064010'!G69+'5.16 zöldterület 066010'!G69+'5.17 város 066020'!G69+'5.18 háziorvos 072111'!G69+'5.19 ügyelet 072112'!G69+'5.20 fülészet 072210'!G69+'5.21 védőnők 074031'!G69+'5.22 gyermekorvos 072111'!G69+'5.24 sportcsépület 081030'!G69+'5.25 sport tám 081041'!G69+'5.26 diáksport 081043'!G69+'5.27 közműv 082091'!G69+'5.28 közműv 082092'!G69+'5.29  óvoda 091140'!G69+'5.32 intézm.kiv. gyétk 104037'!G69+'5.33 szoc étk 107051'!G69+'5.34 segélyek 107060'!G69+'5.35 adóbev 900020'!G69+'5.36 pályázatok összesen'!G69+'5.6 Út, autópálya építés'!G69+'5.23. COVID '!G69</f>
        <v>0</v>
      </c>
      <c r="J69" s="75">
        <f>'5.1. igazg 011130'!H69+'5.2 temető 013320'!H69+'5.3. vagyon 013350'!H69+'5.4 018010'!H69+'5.5 finansz műveletek 018030'!H69+'5.7 közutak működtetés 045160'!H69+'5.8 parkoló 045170'!H69+'5.9 kábeltv 046020'!H69+'5.10 piac 047120'!H69+'5.11 tdm tám047320'!H69+'5.12 szemét 051030'!H69+'5.13 szennyvíz 052080'!H69+'5.14 víz 063080'!H69+'5.15 közvil 064010'!H69+'5.16 zöldterület 066010'!H69+'5.17 város 066020'!H69+'5.18 háziorvos 072111'!H69+'5.19 ügyelet 072112'!H69+'5.20 fülészet 072210'!H69+'5.21 védőnők 074031'!H69+'5.22 gyermekorvos 072111'!H69+'5.24 sportcsépület 081030'!H69+'5.25 sport tám 081041'!H69+'5.26 diáksport 081043'!H69+'5.27 közműv 082091'!H69+'5.28 közműv 082092'!H69+'5.29  óvoda 091140'!H69+'5.32 intézm.kiv. gyétk 104037'!H69+'5.33 szoc étk 107051'!H69+'5.34 segélyek 107060'!H69+'5.35 adóbev 900020'!H69+'5.36 pályázatok összesen'!H69+'5.6 Út, autópálya építés'!H69+'5.23. COVID '!H69</f>
        <v>0</v>
      </c>
      <c r="K69" s="310">
        <f t="shared" si="2"/>
        <v>0</v>
      </c>
      <c r="L69" s="81">
        <f>'5.36 pályázatok összesen'!G69</f>
        <v>0</v>
      </c>
      <c r="M69" s="308">
        <f t="shared" si="8"/>
        <v>0</v>
      </c>
      <c r="N69" s="124">
        <f>'5.1. igazg 011130'!J69+'5.2 temető 013320'!J69+'5.3. vagyon 013350'!J69+'5.4 018010'!J69+'5.5 finansz műveletek 018030'!J69+'5.6 Út, autópálya építés'!J69+'5.7 közutak működtetés 045160'!J69+'5.8 parkoló 045170'!J69+'5.9 kábeltv 046020'!J69+'5.10 piac 047120'!J69+'5.11 tdm tám047320'!J69+'5.12 szemét 051030'!J69+'5.13 szennyvíz 052080'!J69+'5.14 víz 063080'!J69+'5.15 közvil 064010'!J69+'5.16 zöldterület 066010'!J69+'5.17 város 066020'!J69+'5.18 háziorvos 072111'!J69+'5.19 ügyelet 072112'!J69+'5.20 fülészet 072210'!J69+'5.21 védőnők 074031'!J69+'5.22 gyermekorvos 072111'!J69+'5.23. COVID '!J69+'5.24 sportcsépület 081030'!G69+'5.25 sport tám 081041'!J69+'5.26 diáksport 081043'!J69+'5.27 közműv 082091'!J69+'5.28 közműv 082092'!J69+'5.29  óvoda 091140'!J69+'5.30 gyermekétk.  096015'!J69+'5.31 bölcsőde'!J69+'5.32 intézm.kiv. gyétk 104037'!J69+'5.33 szoc étk 107051'!J69+'5.34 segélyek 107060'!J69+'5.35 adóbev 900020'!J69+'5.36 pályázatok összesen'!J69</f>
        <v>8375</v>
      </c>
      <c r="O69" s="75">
        <f>'5.1. igazg 011130'!K69+'5.2 temető 013320'!K69+'5.3. vagyon 013350'!K69+'5.4 018010'!K69+'5.5 finansz műveletek 018030'!K69+'5.6 Út, autópálya építés'!K69+'5.7 közutak működtetés 045160'!K69+'5.8 parkoló 045170'!K69+'5.9 kábeltv 046020'!K69+'5.10 piac 047120'!K69+'5.11 tdm tám047320'!K69+'5.12 szemét 051030'!K69+'5.13 szennyvíz 052080'!K69+'5.14 víz 063080'!K69+'5.15 közvil 064010'!K69+'5.16 zöldterület 066010'!K69+'5.17 város 066020'!K69+'5.18 háziorvos 072111'!K69+'5.19 ügyelet 072112'!K69+'5.20 fülészet 072210'!K69+'5.21 védőnők 074031'!K69+'5.22 gyermekorvos 072111'!K69+'5.23. COVID '!K69+'5.24 sportcsépület 081030'!H69+'5.25 sport tám 081041'!K69+'5.26 diáksport 081043'!K69+'5.27 közműv 082091'!K69+'5.28 közműv 082092'!K69+'5.29  óvoda 091140'!K69+'5.30 gyermekétk.  096015'!K69+'5.31 bölcsőde'!K69+'5.32 intézm.kiv. gyétk 104037'!K69+'5.33 szoc étk 107051'!K69+'5.34 segélyek 107060'!K69+'5.35 adóbev 900020'!K69+'5.36 pályázatok összesen'!K69</f>
        <v>0</v>
      </c>
      <c r="P69" s="308">
        <f t="shared" si="9"/>
        <v>8375</v>
      </c>
      <c r="Q69" s="81">
        <f>'5.36 pályázatok összesen'!L69</f>
        <v>0</v>
      </c>
      <c r="R69" s="76">
        <f t="shared" si="10"/>
        <v>8375</v>
      </c>
      <c r="S69" s="63"/>
      <c r="T69" s="63"/>
    </row>
    <row r="70" spans="1:20" x14ac:dyDescent="0.25">
      <c r="A70" s="11" t="s">
        <v>126</v>
      </c>
      <c r="B70" s="10" t="s">
        <v>127</v>
      </c>
      <c r="C70" s="944">
        <f>'5.1. igazg 011130'!C70+'5.2 temető 013320'!C70+'5.3. vagyon 013350'!C70+'5.4 018010'!C70+'5.5 finansz műveletek 018030'!C70+'5.7 közutak működtetés 045160'!C70+'5.8 parkoló 045170'!C70+'5.9 kábeltv 046020'!C70+'5.10 piac 047120'!C70+'5.11 tdm tám047320'!C70+'5.12 szemét 051030'!C70+'5.13 szennyvíz 052080'!C70+'5.14 víz 063080'!C70+'5.15 közvil 064010'!C70+'5.16 zöldterület 066010'!C70+'5.17 város 066020'!C70+'5.18 háziorvos 072111'!C70+'5.19 ügyelet 072112'!C70+'5.20 fülészet 072210'!C70+'5.21 védőnők 074031'!C70+'5.24 sportcsépület 081030'!C70+'5.25 sport tám 081041'!C70+'5.26 diáksport 081043'!C70+'5.27 közműv 082091'!C70+'5.28 közműv 082092'!C70+'5.29  óvoda 091140'!C70+'5.32 intézm.kiv. gyétk 104037'!C70+'5.33 szoc étk 107051'!C70+'5.34 segélyek 107060'!C70+'5.35 adóbev 900020'!C70+'5.36 pályázatok összesen'!C70+'5.6 Út, autópálya építés'!C70+'5.22 gyermekorvos 072111'!C70+'5.23. COVID '!C70</f>
        <v>495000</v>
      </c>
      <c r="D70" s="661">
        <f>'5.1. igazg 011130'!D70+'5.2 temető 013320'!D70+'5.3. vagyon 013350'!D70+'5.4 018010'!D70+'5.5 finansz műveletek 018030'!D70+'5.7 közutak működtetés 045160'!D70+'5.8 parkoló 045170'!D70+'5.9 kábeltv 046020'!D70+'5.10 piac 047120'!D70+'5.11 tdm tám047320'!D70+'5.12 szemét 051030'!D70+'5.13 szennyvíz 052080'!D70+'5.14 víz 063080'!D70+'5.15 közvil 064010'!D70+'5.16 zöldterület 066010'!D70+'5.17 város 066020'!D70+'5.18 háziorvos 072111'!D70+'5.19 ügyelet 072112'!D70+'5.20 fülészet 072210'!D70+'5.21 védőnők 074031'!D70+'5.24 sportcsépület 081030'!D70+'5.25 sport tám 081041'!D70+'5.26 diáksport 081043'!D70+'5.27 közműv 082091'!D70+'5.28 közműv 082092'!D70+'5.29  óvoda 091140'!D70+'5.32 intézm.kiv. gyétk 104037'!D70+'5.33 szoc étk 107051'!D70+'5.34 segélyek 107060'!D70+'5.35 adóbev 900020'!D70+'5.36 pályázatok összesen'!D70+'5.6 Út, autópálya építés'!D70+'5.22 gyermekorvos 072111'!D70+'5.23. COVID '!D70</f>
        <v>375000</v>
      </c>
      <c r="E70" s="120">
        <f>'5.1. igazg 011130'!E70+'5.2 temető 013320'!E70+'5.3. vagyon 013350'!E70+'5.4 018010'!E70+'5.5 finansz műveletek 018030'!E70+'5.7 közutak működtetés 045160'!E70+'5.8 parkoló 045170'!E70+'5.9 kábeltv 046020'!E70+'5.10 piac 047120'!E70+'5.11 tdm tám047320'!E70+'5.12 szemét 051030'!E70+'5.13 szennyvíz 052080'!E70+'5.14 víz 063080'!E70+'5.15 közvil 064010'!E70+'5.16 zöldterület 066010'!E70+'5.17 város 066020'!E70+'5.18 háziorvos 072111'!E70+'5.19 ügyelet 072112'!E70+'5.20 fülészet 072210'!E70+'5.21 védőnők 074031'!E70+'5.24 sportcsépület 081030'!E70+'5.25 sport tám 081041'!E70+'5.26 diáksport 081043'!E70+'5.27 közműv 082091'!E70+'5.28 közműv 082092'!E70+'5.29  óvoda 091140'!E70+'5.32 intézm.kiv. gyétk 104037'!E70+'5.33 szoc étk 107051'!E70+'5.34 segélyek 107060'!E70+'5.35 adóbev 900020'!E70+'5.36 pályázatok összesen'!E70+'5.6 Út, autópálya építés'!E70+'5.22 gyermekorvos 072111'!E70+'5.23. COVID '!E70</f>
        <v>0</v>
      </c>
      <c r="F70" s="309">
        <f t="shared" si="0"/>
        <v>375000</v>
      </c>
      <c r="G70" s="120">
        <f>'5.36 pályázatok összesen'!F70</f>
        <v>0</v>
      </c>
      <c r="H70" s="80">
        <f t="shared" si="1"/>
        <v>375000</v>
      </c>
      <c r="I70" s="945">
        <f>'5.1. igazg 011130'!G70+'5.2 temető 013320'!G70+'5.3. vagyon 013350'!G70+'5.4 018010'!G70+'5.5 finansz műveletek 018030'!G70+'5.7 közutak működtetés 045160'!G70+'5.8 parkoló 045170'!G70+'5.9 kábeltv 046020'!G70+'5.10 piac 047120'!G70+'5.11 tdm tám047320'!G70+'5.12 szemét 051030'!G70+'5.13 szennyvíz 052080'!G70+'5.14 víz 063080'!G70+'5.15 közvil 064010'!G70+'5.16 zöldterület 066010'!G70+'5.17 város 066020'!G70+'5.18 háziorvos 072111'!G70+'5.19 ügyelet 072112'!G70+'5.20 fülészet 072210'!G70+'5.21 védőnők 074031'!G70+'5.22 gyermekorvos 072111'!G70+'5.24 sportcsépület 081030'!G70+'5.25 sport tám 081041'!G70+'5.26 diáksport 081043'!G70+'5.27 közműv 082091'!G70+'5.28 közműv 082092'!G70+'5.29  óvoda 091140'!G70+'5.32 intézm.kiv. gyétk 104037'!G70+'5.33 szoc étk 107051'!G70+'5.34 segélyek 107060'!G70+'5.35 adóbev 900020'!G70+'5.36 pályázatok összesen'!G70+'5.6 Út, autópálya építés'!G70+'5.23. COVID '!G70</f>
        <v>375000</v>
      </c>
      <c r="J70" s="120">
        <f>'5.1. igazg 011130'!H70+'5.2 temető 013320'!H70+'5.3. vagyon 013350'!H70+'5.4 018010'!H70+'5.5 finansz műveletek 018030'!H70+'5.7 közutak működtetés 045160'!H70+'5.8 parkoló 045170'!H70+'5.9 kábeltv 046020'!H70+'5.10 piac 047120'!H70+'5.11 tdm tám047320'!H70+'5.12 szemét 051030'!H70+'5.13 szennyvíz 052080'!H70+'5.14 víz 063080'!H70+'5.15 közvil 064010'!H70+'5.16 zöldterület 066010'!H70+'5.17 város 066020'!H70+'5.18 háziorvos 072111'!H70+'5.19 ügyelet 072112'!H70+'5.20 fülészet 072210'!H70+'5.21 védőnők 074031'!H70+'5.22 gyermekorvos 072111'!H70+'5.24 sportcsépület 081030'!H70+'5.25 sport tám 081041'!H70+'5.26 diáksport 081043'!H70+'5.27 közműv 082091'!H70+'5.28 közműv 082092'!H70+'5.29  óvoda 091140'!H70+'5.32 intézm.kiv. gyétk 104037'!H70+'5.33 szoc étk 107051'!H70+'5.34 segélyek 107060'!H70+'5.35 adóbev 900020'!H70+'5.36 pályázatok összesen'!H70+'5.6 Út, autópálya építés'!H70+'5.23. COVID '!H70</f>
        <v>0</v>
      </c>
      <c r="K70" s="309">
        <f t="shared" si="2"/>
        <v>375000</v>
      </c>
      <c r="L70" s="120">
        <f>'5.36 pályázatok összesen'!G70</f>
        <v>0</v>
      </c>
      <c r="M70" s="309">
        <f t="shared" si="8"/>
        <v>375000</v>
      </c>
      <c r="N70" s="661">
        <f>'5.1. igazg 011130'!J70+'5.2 temető 013320'!J70+'5.3. vagyon 013350'!J70+'5.4 018010'!J70+'5.5 finansz műveletek 018030'!J70+'5.6 Út, autópálya építés'!J70+'5.7 közutak működtetés 045160'!J70+'5.8 parkoló 045170'!J70+'5.9 kábeltv 046020'!J70+'5.10 piac 047120'!J70+'5.11 tdm tám047320'!J70+'5.12 szemét 051030'!J70+'5.13 szennyvíz 052080'!J70+'5.14 víz 063080'!J70+'5.15 közvil 064010'!J70+'5.16 zöldterület 066010'!J70+'5.17 város 066020'!J70+'5.18 háziorvos 072111'!J70+'5.19 ügyelet 072112'!J70+'5.20 fülészet 072210'!J70+'5.21 védőnők 074031'!J70+'5.22 gyermekorvos 072111'!J70+'5.23. COVID '!J70+'5.24 sportcsépület 081030'!G70+'5.25 sport tám 081041'!J70+'5.26 diáksport 081043'!J70+'5.27 közműv 082091'!J70+'5.28 közműv 082092'!J70+'5.29  óvoda 091140'!J70+'5.30 gyermekétk.  096015'!J70+'5.31 bölcsőde'!J70+'5.32 intézm.kiv. gyétk 104037'!J70+'5.33 szoc étk 107051'!J70+'5.34 segélyek 107060'!J70+'5.35 adóbev 900020'!J70+'5.36 pályázatok összesen'!J70</f>
        <v>375000</v>
      </c>
      <c r="O70" s="120">
        <f>'5.1. igazg 011130'!K70+'5.2 temető 013320'!K70+'5.3. vagyon 013350'!K70+'5.4 018010'!K70+'5.5 finansz műveletek 018030'!K70+'5.6 Út, autópálya építés'!K70+'5.7 közutak működtetés 045160'!K70+'5.8 parkoló 045170'!K70+'5.9 kábeltv 046020'!K70+'5.10 piac 047120'!K70+'5.11 tdm tám047320'!K70+'5.12 szemét 051030'!K70+'5.13 szennyvíz 052080'!K70+'5.14 víz 063080'!K70+'5.15 közvil 064010'!K70+'5.16 zöldterület 066010'!K70+'5.17 város 066020'!K70+'5.18 háziorvos 072111'!K70+'5.19 ügyelet 072112'!K70+'5.20 fülészet 072210'!K70+'5.21 védőnők 074031'!K70+'5.22 gyermekorvos 072111'!K70+'5.23. COVID '!K70+'5.24 sportcsépület 081030'!H70+'5.25 sport tám 081041'!K70+'5.26 diáksport 081043'!K70+'5.27 közműv 082091'!K70+'5.28 közműv 082092'!K70+'5.29  óvoda 091140'!K70+'5.30 gyermekétk.  096015'!K70+'5.31 bölcsőde'!K70+'5.32 intézm.kiv. gyétk 104037'!K70+'5.33 szoc étk 107051'!K70+'5.34 segélyek 107060'!K70+'5.35 adóbev 900020'!K70+'5.36 pályázatok összesen'!K70</f>
        <v>0</v>
      </c>
      <c r="P70" s="309">
        <f t="shared" si="9"/>
        <v>375000</v>
      </c>
      <c r="Q70" s="120">
        <f>'5.36 pályázatok összesen'!L70</f>
        <v>0</v>
      </c>
      <c r="R70" s="80">
        <f t="shared" si="10"/>
        <v>375000</v>
      </c>
      <c r="S70" s="63"/>
      <c r="T70" s="63"/>
    </row>
    <row r="71" spans="1:20" ht="15.75" thickBot="1" x14ac:dyDescent="0.3">
      <c r="A71" s="338"/>
      <c r="B71" s="28" t="s">
        <v>128</v>
      </c>
      <c r="C71" s="933">
        <f>'5.1. igazg 011130'!C71+'5.2 temető 013320'!C71+'5.3. vagyon 013350'!C71+'5.4 018010'!C71+'5.5 finansz műveletek 018030'!C71+'5.7 közutak működtetés 045160'!C71+'5.8 parkoló 045170'!C71+'5.9 kábeltv 046020'!C71+'5.10 piac 047120'!C71+'5.11 tdm tám047320'!C71+'5.12 szemét 051030'!C71+'5.13 szennyvíz 052080'!C71+'5.14 víz 063080'!C71+'5.15 közvil 064010'!C71+'5.16 zöldterület 066010'!C71+'5.17 város 066020'!C71+'5.18 háziorvos 072111'!C71+'5.19 ügyelet 072112'!C71+'5.20 fülészet 072210'!C71+'5.21 védőnők 074031'!C71+'5.24 sportcsépület 081030'!C71+'5.25 sport tám 081041'!C71+'5.26 diáksport 081043'!C71+'5.27 közműv 082091'!C71+'5.28 közműv 082092'!C71+'5.29  óvoda 091140'!C71+'5.32 intézm.kiv. gyétk 104037'!C71+'5.33 szoc étk 107051'!C71+'5.34 segélyek 107060'!C71+'5.35 adóbev 900020'!C71+'5.36 pályázatok összesen'!C71+'5.6 Út, autópálya építés'!C71+'5.22 gyermekorvos 072111'!C71+'5.23. COVID '!C71</f>
        <v>495000</v>
      </c>
      <c r="D71" s="124">
        <f>'5.1. igazg 011130'!D71+'5.2 temető 013320'!D71+'5.3. vagyon 013350'!D71+'5.4 018010'!D71+'5.5 finansz műveletek 018030'!D71+'5.7 közutak működtetés 045160'!D71+'5.8 parkoló 045170'!D71+'5.9 kábeltv 046020'!D71+'5.10 piac 047120'!D71+'5.11 tdm tám047320'!D71+'5.12 szemét 051030'!D71+'5.13 szennyvíz 052080'!D71+'5.14 víz 063080'!D71+'5.15 közvil 064010'!D71+'5.16 zöldterület 066010'!D71+'5.17 város 066020'!D71+'5.18 háziorvos 072111'!D71+'5.19 ügyelet 072112'!D71+'5.20 fülészet 072210'!D71+'5.21 védőnők 074031'!D71+'5.24 sportcsépület 081030'!D71+'5.25 sport tám 081041'!D71+'5.26 diáksport 081043'!D71+'5.27 közműv 082091'!D71+'5.28 közműv 082092'!D71+'5.29  óvoda 091140'!D71+'5.32 intézm.kiv. gyétk 104037'!D71+'5.33 szoc étk 107051'!D71+'5.34 segélyek 107060'!D71+'5.35 adóbev 900020'!D71+'5.36 pályázatok összesen'!D71+'5.6 Út, autópálya építés'!D71+'5.22 gyermekorvos 072111'!D71+'5.23. COVID '!D71</f>
        <v>375000</v>
      </c>
      <c r="E71" s="75">
        <f>'5.1. igazg 011130'!E71+'5.2 temető 013320'!E71+'5.3. vagyon 013350'!E71+'5.4 018010'!E71+'5.5 finansz műveletek 018030'!E71+'5.7 közutak működtetés 045160'!E71+'5.8 parkoló 045170'!E71+'5.9 kábeltv 046020'!E71+'5.10 piac 047120'!E71+'5.11 tdm tám047320'!E71+'5.12 szemét 051030'!E71+'5.13 szennyvíz 052080'!E71+'5.14 víz 063080'!E71+'5.15 közvil 064010'!E71+'5.16 zöldterület 066010'!E71+'5.17 város 066020'!E71+'5.18 háziorvos 072111'!E71+'5.19 ügyelet 072112'!E71+'5.20 fülészet 072210'!E71+'5.21 védőnők 074031'!E71+'5.24 sportcsépület 081030'!E71+'5.25 sport tám 081041'!E71+'5.26 diáksport 081043'!E71+'5.27 közműv 082091'!E71+'5.28 közműv 082092'!E71+'5.29  óvoda 091140'!E71+'5.32 intézm.kiv. gyétk 104037'!E71+'5.33 szoc étk 107051'!E71+'5.34 segélyek 107060'!E71+'5.35 adóbev 900020'!E71+'5.36 pályázatok összesen'!E71+'5.6 Út, autópálya építés'!E71+'5.22 gyermekorvos 072111'!E71+'5.23. COVID '!E71</f>
        <v>0</v>
      </c>
      <c r="F71" s="308">
        <f t="shared" si="0"/>
        <v>375000</v>
      </c>
      <c r="G71" s="75">
        <f>'5.36 pályázatok összesen'!F71</f>
        <v>0</v>
      </c>
      <c r="H71" s="76">
        <f t="shared" si="1"/>
        <v>375000</v>
      </c>
      <c r="I71" s="930">
        <f>'5.1. igazg 011130'!G71+'5.2 temető 013320'!G71+'5.3. vagyon 013350'!G71+'5.4 018010'!G71+'5.5 finansz műveletek 018030'!G71+'5.7 közutak működtetés 045160'!G71+'5.8 parkoló 045170'!G71+'5.9 kábeltv 046020'!G71+'5.10 piac 047120'!G71+'5.11 tdm tám047320'!G71+'5.12 szemét 051030'!G71+'5.13 szennyvíz 052080'!G71+'5.14 víz 063080'!G71+'5.15 közvil 064010'!G71+'5.16 zöldterület 066010'!G71+'5.17 város 066020'!G71+'5.18 háziorvos 072111'!G71+'5.19 ügyelet 072112'!G71+'5.20 fülészet 072210'!G71+'5.21 védőnők 074031'!G71+'5.22 gyermekorvos 072111'!G71+'5.24 sportcsépület 081030'!G71+'5.25 sport tám 081041'!G71+'5.26 diáksport 081043'!G71+'5.27 közműv 082091'!G71+'5.28 közműv 082092'!G71+'5.29  óvoda 091140'!G71+'5.32 intézm.kiv. gyétk 104037'!G71+'5.33 szoc étk 107051'!G71+'5.34 segélyek 107060'!G71+'5.35 adóbev 900020'!G71+'5.36 pályázatok összesen'!G71+'5.6 Út, autópálya építés'!G71+'5.23. COVID '!G71</f>
        <v>375000</v>
      </c>
      <c r="J71" s="75">
        <f>'5.1. igazg 011130'!H71+'5.2 temető 013320'!H71+'5.3. vagyon 013350'!H71+'5.4 018010'!H71+'5.5 finansz műveletek 018030'!H71+'5.7 közutak működtetés 045160'!H71+'5.8 parkoló 045170'!H71+'5.9 kábeltv 046020'!H71+'5.10 piac 047120'!H71+'5.11 tdm tám047320'!H71+'5.12 szemét 051030'!H71+'5.13 szennyvíz 052080'!H71+'5.14 víz 063080'!H71+'5.15 közvil 064010'!H71+'5.16 zöldterület 066010'!H71+'5.17 város 066020'!H71+'5.18 háziorvos 072111'!H71+'5.19 ügyelet 072112'!H71+'5.20 fülészet 072210'!H71+'5.21 védőnők 074031'!H71+'5.22 gyermekorvos 072111'!H71+'5.24 sportcsépület 081030'!H71+'5.25 sport tám 081041'!H71+'5.26 diáksport 081043'!H71+'5.27 közműv 082091'!H71+'5.28 közműv 082092'!H71+'5.29  óvoda 091140'!H71+'5.32 intézm.kiv. gyétk 104037'!H71+'5.33 szoc étk 107051'!H71+'5.34 segélyek 107060'!H71+'5.35 adóbev 900020'!H71+'5.36 pályázatok összesen'!H71+'5.6 Út, autópálya építés'!H71+'5.23. COVID '!H71</f>
        <v>0</v>
      </c>
      <c r="K71" s="310">
        <f t="shared" si="2"/>
        <v>375000</v>
      </c>
      <c r="L71" s="81">
        <f>'5.36 pályázatok összesen'!G71</f>
        <v>0</v>
      </c>
      <c r="M71" s="308">
        <f t="shared" si="8"/>
        <v>375000</v>
      </c>
      <c r="N71" s="124">
        <f>'5.1. igazg 011130'!J71+'5.2 temető 013320'!J71+'5.3. vagyon 013350'!J71+'5.4 018010'!J71+'5.5 finansz műveletek 018030'!J71+'5.6 Út, autópálya építés'!J71+'5.7 közutak működtetés 045160'!J71+'5.8 parkoló 045170'!J71+'5.9 kábeltv 046020'!J71+'5.10 piac 047120'!J71+'5.11 tdm tám047320'!J71+'5.12 szemét 051030'!J71+'5.13 szennyvíz 052080'!J71+'5.14 víz 063080'!J71+'5.15 közvil 064010'!J71+'5.16 zöldterület 066010'!J71+'5.17 város 066020'!J71+'5.18 háziorvos 072111'!J71+'5.19 ügyelet 072112'!J71+'5.20 fülészet 072210'!J71+'5.21 védőnők 074031'!J71+'5.22 gyermekorvos 072111'!J71+'5.23. COVID '!J71+'5.24 sportcsépület 081030'!G71+'5.25 sport tám 081041'!J71+'5.26 diáksport 081043'!J71+'5.27 közműv 082091'!J71+'5.28 közműv 082092'!J71+'5.29  óvoda 091140'!J71+'5.30 gyermekétk.  096015'!J71+'5.31 bölcsőde'!J71+'5.32 intézm.kiv. gyétk 104037'!J71+'5.33 szoc étk 107051'!J71+'5.34 segélyek 107060'!J71+'5.35 adóbev 900020'!J71+'5.36 pályázatok összesen'!J71</f>
        <v>375000</v>
      </c>
      <c r="O71" s="75">
        <f>'5.1. igazg 011130'!K71+'5.2 temető 013320'!K71+'5.3. vagyon 013350'!K71+'5.4 018010'!K71+'5.5 finansz műveletek 018030'!K71+'5.6 Út, autópálya építés'!K71+'5.7 közutak működtetés 045160'!K71+'5.8 parkoló 045170'!K71+'5.9 kábeltv 046020'!K71+'5.10 piac 047120'!K71+'5.11 tdm tám047320'!K71+'5.12 szemét 051030'!K71+'5.13 szennyvíz 052080'!K71+'5.14 víz 063080'!K71+'5.15 közvil 064010'!K71+'5.16 zöldterület 066010'!K71+'5.17 város 066020'!K71+'5.18 háziorvos 072111'!K71+'5.19 ügyelet 072112'!K71+'5.20 fülészet 072210'!K71+'5.21 védőnők 074031'!K71+'5.22 gyermekorvos 072111'!K71+'5.23. COVID '!K71+'5.24 sportcsépület 081030'!H71+'5.25 sport tám 081041'!K71+'5.26 diáksport 081043'!K71+'5.27 közműv 082091'!K71+'5.28 közműv 082092'!K71+'5.29  óvoda 091140'!K71+'5.30 gyermekétk.  096015'!K71+'5.31 bölcsőde'!K71+'5.32 intézm.kiv. gyétk 104037'!K71+'5.33 szoc étk 107051'!K71+'5.34 segélyek 107060'!K71+'5.35 adóbev 900020'!K71+'5.36 pályázatok összesen'!K71</f>
        <v>0</v>
      </c>
      <c r="P71" s="308">
        <f t="shared" si="9"/>
        <v>375000</v>
      </c>
      <c r="Q71" s="81">
        <f>'5.36 pályázatok összesen'!L71</f>
        <v>0</v>
      </c>
      <c r="R71" s="76">
        <f t="shared" si="10"/>
        <v>375000</v>
      </c>
      <c r="S71" s="63"/>
      <c r="T71" s="63"/>
    </row>
    <row r="72" spans="1:20" ht="15.75" thickBot="1" x14ac:dyDescent="0.3">
      <c r="A72" s="14" t="s">
        <v>129</v>
      </c>
      <c r="B72" s="4" t="s">
        <v>130</v>
      </c>
      <c r="C72" s="931">
        <f>'5.1. igazg 011130'!C72+'5.2 temető 013320'!C72+'5.3. vagyon 013350'!C72+'5.4 018010'!C72+'5.5 finansz műveletek 018030'!C72+'5.7 közutak működtetés 045160'!C72+'5.8 parkoló 045170'!C72+'5.9 kábeltv 046020'!C72+'5.10 piac 047120'!C72+'5.11 tdm tám047320'!C72+'5.12 szemét 051030'!C72+'5.13 szennyvíz 052080'!C72+'5.14 víz 063080'!C72+'5.15 közvil 064010'!C72+'5.16 zöldterület 066010'!C72+'5.17 város 066020'!C72+'5.18 háziorvos 072111'!C72+'5.19 ügyelet 072112'!C72+'5.20 fülészet 072210'!C72+'5.21 védőnők 074031'!C72+'5.24 sportcsépület 081030'!C72+'5.25 sport tám 081041'!C72+'5.26 diáksport 081043'!C72+'5.27 közműv 082091'!C72+'5.28 közműv 082092'!C72+'5.29  óvoda 091140'!C72+'5.32 intézm.kiv. gyétk 104037'!C72+'5.33 szoc étk 107051'!C72+'5.34 segélyek 107060'!C72+'5.35 adóbev 900020'!C72+'5.36 pályázatok összesen'!C72+'5.6 Út, autópálya építés'!C72+'5.22 gyermekorvos 072111'!C72+'5.23. COVID '!C72</f>
        <v>2730778206</v>
      </c>
      <c r="D72" s="137">
        <f>'5.1. igazg 011130'!D72+'5.2 temető 013320'!D72+'5.3. vagyon 013350'!D72+'5.4 018010'!D72+'5.5 finansz műveletek 018030'!D72+'5.7 közutak működtetés 045160'!D72+'5.8 parkoló 045170'!D72+'5.9 kábeltv 046020'!D72+'5.10 piac 047120'!D72+'5.11 tdm tám047320'!D72+'5.12 szemét 051030'!D72+'5.13 szennyvíz 052080'!D72+'5.14 víz 063080'!D72+'5.15 közvil 064010'!D72+'5.16 zöldterület 066010'!D72+'5.17 város 066020'!D72+'5.18 háziorvos 072111'!D72+'5.19 ügyelet 072112'!D72+'5.20 fülészet 072210'!D72+'5.21 védőnők 074031'!D72+'5.24 sportcsépület 081030'!D72+'5.25 sport tám 081041'!D72+'5.26 diáksport 081043'!D72+'5.27 közműv 082091'!D72+'5.28 közműv 082092'!D72+'5.29  óvoda 091140'!D72+'5.32 intézm.kiv. gyétk 104037'!D72+'5.33 szoc étk 107051'!D72+'5.34 segélyek 107060'!D72+'5.35 adóbev 900020'!D72+'5.36 pályázatok összesen'!D72+'5.6 Út, autópálya építés'!D72+'5.22 gyermekorvos 072111'!D72+'5.23. COVID '!D72</f>
        <v>1372630207</v>
      </c>
      <c r="E72" s="77">
        <f>'5.1. igazg 011130'!E72+'5.2 temető 013320'!E72+'5.3. vagyon 013350'!E72+'5.4 018010'!E72+'5.5 finansz műveletek 018030'!E72+'5.7 közutak működtetés 045160'!E72+'5.8 parkoló 045170'!E72+'5.9 kábeltv 046020'!E72+'5.10 piac 047120'!E72+'5.11 tdm tám047320'!E72+'5.12 szemét 051030'!E72+'5.13 szennyvíz 052080'!E72+'5.14 víz 063080'!E72+'5.15 közvil 064010'!E72+'5.16 zöldterület 066010'!E72+'5.17 város 066020'!E72+'5.18 háziorvos 072111'!E72+'5.19 ügyelet 072112'!E72+'5.20 fülészet 072210'!E72+'5.21 védőnők 074031'!E72+'5.24 sportcsépület 081030'!E72+'5.25 sport tám 081041'!E72+'5.26 diáksport 081043'!E72+'5.27 közműv 082091'!E72+'5.28 közműv 082092'!E72+'5.29  óvoda 091140'!E72+'5.32 intézm.kiv. gyétk 104037'!E72+'5.33 szoc étk 107051'!E72+'5.34 segélyek 107060'!E72+'5.35 adóbev 900020'!E72+'5.36 pályázatok összesen'!E72+'5.6 Út, autópálya építés'!E72+'5.22 gyermekorvos 072111'!E72+'5.23. COVID '!E72</f>
        <v>37680000</v>
      </c>
      <c r="F72" s="305">
        <f t="shared" si="0"/>
        <v>1410310207</v>
      </c>
      <c r="G72" s="77">
        <f>'5.36 pályázatok összesen'!F72</f>
        <v>320850705</v>
      </c>
      <c r="H72" s="78">
        <f t="shared" si="1"/>
        <v>1089459502</v>
      </c>
      <c r="I72" s="929">
        <f>'5.1. igazg 011130'!G72+'5.2 temető 013320'!G72+'5.3. vagyon 013350'!G72+'5.4 018010'!G72+'5.5 finansz műveletek 018030'!G72+'5.7 közutak működtetés 045160'!G72+'5.8 parkoló 045170'!G72+'5.9 kábeltv 046020'!G72+'5.10 piac 047120'!G72+'5.11 tdm tám047320'!G72+'5.12 szemét 051030'!G72+'5.13 szennyvíz 052080'!G72+'5.14 víz 063080'!G72+'5.15 közvil 064010'!G72+'5.16 zöldterület 066010'!G72+'5.17 város 066020'!G72+'5.18 háziorvos 072111'!G72+'5.19 ügyelet 072112'!G72+'5.20 fülészet 072210'!G72+'5.21 védőnők 074031'!G72+'5.22 gyermekorvos 072111'!G72+'5.24 sportcsépület 081030'!G72+'5.25 sport tám 081041'!G72+'5.26 diáksport 081043'!G72+'5.27 közműv 082091'!G72+'5.28 közműv 082092'!G72+'5.29  óvoda 091140'!G72+'5.32 intézm.kiv. gyétk 104037'!G72+'5.33 szoc étk 107051'!G72+'5.34 segélyek 107060'!G72+'5.35 adóbev 900020'!G72+'5.36 pályázatok összesen'!G72+'5.6 Út, autópálya építés'!G72+'5.23. COVID '!G72</f>
        <v>1680781586</v>
      </c>
      <c r="J72" s="77">
        <f>'5.1. igazg 011130'!H72+'5.2 temető 013320'!H72+'5.3. vagyon 013350'!H72+'5.4 018010'!H72+'5.5 finansz műveletek 018030'!H72+'5.7 közutak működtetés 045160'!H72+'5.8 parkoló 045170'!H72+'5.9 kábeltv 046020'!H72+'5.10 piac 047120'!H72+'5.11 tdm tám047320'!H72+'5.12 szemét 051030'!H72+'5.13 szennyvíz 052080'!H72+'5.14 víz 063080'!H72+'5.15 közvil 064010'!H72+'5.16 zöldterület 066010'!H72+'5.17 város 066020'!H72+'5.18 háziorvos 072111'!H72+'5.19 ügyelet 072112'!H72+'5.20 fülészet 072210'!H72+'5.21 védőnők 074031'!H72+'5.22 gyermekorvos 072111'!H72+'5.24 sportcsépület 081030'!H72+'5.25 sport tám 081041'!H72+'5.26 diáksport 081043'!H72+'5.27 közműv 082091'!H72+'5.28 közműv 082092'!H72+'5.29  óvoda 091140'!H72+'5.32 intézm.kiv. gyétk 104037'!H72+'5.33 szoc étk 107051'!H72+'5.34 segélyek 107060'!H72+'5.35 adóbev 900020'!H72+'5.36 pályázatok összesen'!H72+'5.6 Út, autópálya építés'!H72+'5.23. COVID '!H72</f>
        <v>40557596</v>
      </c>
      <c r="K72" s="305">
        <f t="shared" si="2"/>
        <v>1721339182</v>
      </c>
      <c r="L72" s="77">
        <f>'5.36 pályázatok összesen'!G72</f>
        <v>585409402</v>
      </c>
      <c r="M72" s="305">
        <f t="shared" si="8"/>
        <v>1135929780</v>
      </c>
      <c r="N72" s="137">
        <f>'5.1. igazg 011130'!J72+'5.2 temető 013320'!J72+'5.3. vagyon 013350'!J72+'5.4 018010'!J72+'5.5 finansz műveletek 018030'!J72+'5.6 Út, autópálya építés'!J72+'5.7 közutak működtetés 045160'!J72+'5.8 parkoló 045170'!J72+'5.9 kábeltv 046020'!J72+'5.10 piac 047120'!J72+'5.11 tdm tám047320'!J72+'5.12 szemét 051030'!J72+'5.13 szennyvíz 052080'!J72+'5.14 víz 063080'!J72+'5.15 közvil 064010'!J72+'5.16 zöldterület 066010'!J72+'5.17 város 066020'!J72+'5.18 háziorvos 072111'!J72+'5.19 ügyelet 072112'!J72+'5.20 fülészet 072210'!J72+'5.21 védőnők 074031'!J72+'5.22 gyermekorvos 072111'!J72+'5.23. COVID '!J72+'5.24 sportcsépület 081030'!G72+'5.25 sport tám 081041'!J72+'5.26 diáksport 081043'!J72+'5.27 közműv 082091'!J72+'5.28 közműv 082092'!J72+'5.29  óvoda 091140'!J72+'5.30 gyermekétk.  096015'!J72+'5.31 bölcsőde'!J72+'5.32 intézm.kiv. gyétk 104037'!J72+'5.33 szoc étk 107051'!J72+'5.34 segélyek 107060'!J72+'5.35 adóbev 900020'!J72+'5.36 pályázatok összesen'!J72</f>
        <v>1888538990</v>
      </c>
      <c r="O72" s="77">
        <f>'5.1. igazg 011130'!K72+'5.2 temető 013320'!K72+'5.3. vagyon 013350'!K72+'5.4 018010'!K72+'5.5 finansz műveletek 018030'!K72+'5.6 Út, autópálya építés'!K72+'5.7 közutak működtetés 045160'!K72+'5.8 parkoló 045170'!K72+'5.9 kábeltv 046020'!K72+'5.10 piac 047120'!K72+'5.11 tdm tám047320'!K72+'5.12 szemét 051030'!K72+'5.13 szennyvíz 052080'!K72+'5.14 víz 063080'!K72+'5.15 közvil 064010'!K72+'5.16 zöldterület 066010'!K72+'5.17 város 066020'!K72+'5.18 háziorvos 072111'!K72+'5.19 ügyelet 072112'!K72+'5.20 fülészet 072210'!K72+'5.21 védőnők 074031'!K72+'5.22 gyermekorvos 072111'!K72+'5.23. COVID '!K72+'5.24 sportcsépület 081030'!H72+'5.25 sport tám 081041'!K72+'5.26 diáksport 081043'!K72+'5.27 közműv 082091'!K72+'5.28 közműv 082092'!K72+'5.29  óvoda 091140'!K72+'5.30 gyermekétk.  096015'!K72+'5.31 bölcsőde'!K72+'5.32 intézm.kiv. gyétk 104037'!K72+'5.33 szoc étk 107051'!K72+'5.34 segélyek 107060'!K72+'5.35 adóbev 900020'!K72+'5.36 pályázatok összesen'!K72</f>
        <v>45920617</v>
      </c>
      <c r="P72" s="305">
        <f t="shared" si="9"/>
        <v>1934459607</v>
      </c>
      <c r="Q72" s="77">
        <f>'5.36 pályázatok összesen'!L72</f>
        <v>665408491</v>
      </c>
      <c r="R72" s="78">
        <f t="shared" si="10"/>
        <v>1269051116</v>
      </c>
      <c r="S72" s="63"/>
      <c r="T72" s="63"/>
    </row>
    <row r="73" spans="1:20" x14ac:dyDescent="0.25">
      <c r="A73" s="15" t="s">
        <v>131</v>
      </c>
      <c r="B73" s="25" t="s">
        <v>132</v>
      </c>
      <c r="C73" s="932">
        <f>'5.1. igazg 011130'!C73+'5.2 temető 013320'!C73+'5.3. vagyon 013350'!C73+'5.4 018010'!C73+'5.5 finansz műveletek 018030'!C73+'5.7 közutak működtetés 045160'!C73+'5.8 parkoló 045170'!C73+'5.9 kábeltv 046020'!C73+'5.10 piac 047120'!C73+'5.11 tdm tám047320'!C73+'5.12 szemét 051030'!C73+'5.13 szennyvíz 052080'!C73+'5.14 víz 063080'!C73+'5.15 közvil 064010'!C73+'5.16 zöldterület 066010'!C73+'5.17 város 066020'!C73+'5.18 háziorvos 072111'!C73+'5.19 ügyelet 072112'!C73+'5.20 fülészet 072210'!C73+'5.21 védőnők 074031'!C73+'5.24 sportcsépület 081030'!C73+'5.25 sport tám 081041'!C73+'5.26 diáksport 081043'!C73+'5.27 közműv 082091'!C73+'5.28 közműv 082092'!C73+'5.29  óvoda 091140'!C73+'5.32 intézm.kiv. gyétk 104037'!C73+'5.33 szoc étk 107051'!C73+'5.34 segélyek 107060'!C73+'5.35 adóbev 900020'!C73+'5.36 pályázatok összesen'!C73+'5.6 Út, autópálya építés'!C73+'5.22 gyermekorvos 072111'!C73+'5.23. COVID '!C73</f>
        <v>990975730</v>
      </c>
      <c r="D73" s="121">
        <f>'5.1. igazg 011130'!D73+'5.2 temető 013320'!D73+'5.3. vagyon 013350'!D73+'5.4 018010'!D73+'5.5 finansz műveletek 018030'!D73+'5.7 közutak működtetés 045160'!D73+'5.8 parkoló 045170'!D73+'5.9 kábeltv 046020'!D73+'5.10 piac 047120'!D73+'5.11 tdm tám047320'!D73+'5.12 szemét 051030'!D73+'5.13 szennyvíz 052080'!D73+'5.14 víz 063080'!D73+'5.15 közvil 064010'!D73+'5.16 zöldterület 066010'!D73+'5.17 város 066020'!D73+'5.18 háziorvos 072111'!D73+'5.19 ügyelet 072112'!D73+'5.20 fülészet 072210'!D73+'5.21 védőnők 074031'!D73+'5.24 sportcsépület 081030'!D73+'5.25 sport tám 081041'!D73+'5.26 diáksport 081043'!D73+'5.27 közműv 082091'!D73+'5.28 közműv 082092'!D73+'5.29  óvoda 091140'!D73+'5.32 intézm.kiv. gyétk 104037'!D73+'5.33 szoc étk 107051'!D73+'5.34 segélyek 107060'!D73+'5.35 adóbev 900020'!D73+'5.36 pályázatok összesen'!D73+'5.6 Út, autópálya építés'!D73+'5.22 gyermekorvos 072111'!D73+'5.23. COVID '!D73</f>
        <v>1637088715</v>
      </c>
      <c r="E73" s="71">
        <f>'5.1. igazg 011130'!E73+'5.2 temető 013320'!E73+'5.3. vagyon 013350'!E73+'5.4 018010'!E73+'5.5 finansz műveletek 018030'!E73+'5.7 közutak működtetés 045160'!E73+'5.8 parkoló 045170'!E73+'5.9 kábeltv 046020'!E73+'5.10 piac 047120'!E73+'5.11 tdm tám047320'!E73+'5.12 szemét 051030'!E73+'5.13 szennyvíz 052080'!E73+'5.14 víz 063080'!E73+'5.15 közvil 064010'!E73+'5.16 zöldterület 066010'!E73+'5.17 város 066020'!E73+'5.18 háziorvos 072111'!E73+'5.19 ügyelet 072112'!E73+'5.20 fülészet 072210'!E73+'5.21 védőnők 074031'!E73+'5.24 sportcsépület 081030'!E73+'5.25 sport tám 081041'!E73+'5.26 diáksport 081043'!E73+'5.27 közműv 082091'!E73+'5.28 közműv 082092'!E73+'5.29  óvoda 091140'!E73+'5.32 intézm.kiv. gyétk 104037'!E73+'5.33 szoc étk 107051'!E73+'5.34 segélyek 107060'!E73+'5.35 adóbev 900020'!E73+'5.36 pályázatok összesen'!E73+'5.6 Út, autópálya építés'!E73+'5.22 gyermekorvos 072111'!E73+'5.23. COVID '!E73</f>
        <v>0</v>
      </c>
      <c r="F73" s="306">
        <f t="shared" ref="F73:F84" si="11">SUM(D73:E73)</f>
        <v>1637088715</v>
      </c>
      <c r="G73" s="71">
        <f>'5.36 pályázatok összesen'!F73</f>
        <v>1331527585</v>
      </c>
      <c r="H73" s="72">
        <f t="shared" si="1"/>
        <v>305561130</v>
      </c>
      <c r="I73" s="125">
        <f>'5.1. igazg 011130'!G73+'5.2 temető 013320'!G73+'5.3. vagyon 013350'!G73+'5.4 018010'!G73+'5.5 finansz műveletek 018030'!G73+'5.7 közutak működtetés 045160'!G73+'5.8 parkoló 045170'!G73+'5.9 kábeltv 046020'!G73+'5.10 piac 047120'!G73+'5.11 tdm tám047320'!G73+'5.12 szemét 051030'!G73+'5.13 szennyvíz 052080'!G73+'5.14 víz 063080'!G73+'5.15 közvil 064010'!G73+'5.16 zöldterület 066010'!G73+'5.17 város 066020'!G73+'5.18 háziorvos 072111'!G73+'5.19 ügyelet 072112'!G73+'5.20 fülészet 072210'!G73+'5.21 védőnők 074031'!G73+'5.22 gyermekorvos 072111'!G73+'5.24 sportcsépület 081030'!G73+'5.25 sport tám 081041'!G73+'5.26 diáksport 081043'!G73+'5.27 közműv 082091'!G73+'5.28 közműv 082092'!G73+'5.29  óvoda 091140'!G73+'5.32 intézm.kiv. gyétk 104037'!G73+'5.33 szoc étk 107051'!G73+'5.34 segélyek 107060'!G73+'5.35 adóbev 900020'!G73+'5.36 pályázatok összesen'!G73+'5.6 Út, autópálya építés'!G73+'5.23. COVID '!G73</f>
        <v>1628741467</v>
      </c>
      <c r="J73" s="71">
        <f>'5.1. igazg 011130'!H73+'5.2 temető 013320'!H73+'5.3. vagyon 013350'!H73+'5.4 018010'!H73+'5.5 finansz műveletek 018030'!H73+'5.7 közutak működtetés 045160'!H73+'5.8 parkoló 045170'!H73+'5.9 kábeltv 046020'!H73+'5.10 piac 047120'!H73+'5.11 tdm tám047320'!H73+'5.12 szemét 051030'!H73+'5.13 szennyvíz 052080'!H73+'5.14 víz 063080'!H73+'5.15 közvil 064010'!H73+'5.16 zöldterület 066010'!H73+'5.17 város 066020'!H73+'5.18 háziorvos 072111'!H73+'5.19 ügyelet 072112'!H73+'5.20 fülészet 072210'!H73+'5.21 védőnők 074031'!H73+'5.22 gyermekorvos 072111'!H73+'5.24 sportcsépület 081030'!H73+'5.25 sport tám 081041'!H73+'5.26 diáksport 081043'!H73+'5.27 közműv 082091'!H73+'5.28 közműv 082092'!H73+'5.29  óvoda 091140'!H73+'5.32 intézm.kiv. gyétk 104037'!H73+'5.33 szoc étk 107051'!H73+'5.34 segélyek 107060'!H73+'5.35 adóbev 900020'!H73+'5.36 pályázatok összesen'!H73+'5.6 Út, autópálya építés'!H73+'5.23. COVID '!H73</f>
        <v>0</v>
      </c>
      <c r="K73" s="306">
        <f t="shared" si="2"/>
        <v>1628741467</v>
      </c>
      <c r="L73" s="71">
        <f>'5.36 pályázatok összesen'!G73</f>
        <v>1320529385</v>
      </c>
      <c r="M73" s="306">
        <f t="shared" si="8"/>
        <v>308212082</v>
      </c>
      <c r="N73" s="121">
        <f>'5.1. igazg 011130'!J73+'5.2 temető 013320'!J73+'5.3. vagyon 013350'!J73+'5.4 018010'!J73+'5.5 finansz műveletek 018030'!J73+'5.6 Út, autópálya építés'!J73+'5.7 közutak működtetés 045160'!J73+'5.8 parkoló 045170'!J73+'5.9 kábeltv 046020'!J73+'5.10 piac 047120'!J73+'5.11 tdm tám047320'!J73+'5.12 szemét 051030'!J73+'5.13 szennyvíz 052080'!J73+'5.14 víz 063080'!J73+'5.15 közvil 064010'!J73+'5.16 zöldterület 066010'!J73+'5.17 város 066020'!J73+'5.18 háziorvos 072111'!J73+'5.19 ügyelet 072112'!J73+'5.20 fülészet 072210'!J73+'5.21 védőnők 074031'!J73+'5.22 gyermekorvos 072111'!J73+'5.23. COVID '!J73+'5.24 sportcsépület 081030'!G73+'5.25 sport tám 081041'!J73+'5.26 diáksport 081043'!J73+'5.27 közműv 082091'!J73+'5.28 közműv 082092'!J73+'5.29  óvoda 091140'!J73+'5.30 gyermekétk.  096015'!J73+'5.31 bölcsőde'!J73+'5.32 intézm.kiv. gyétk 104037'!J73+'5.33 szoc étk 107051'!J73+'5.34 segélyek 107060'!J73+'5.35 adóbev 900020'!J73+'5.36 pályázatok összesen'!J73</f>
        <v>1651515195</v>
      </c>
      <c r="O73" s="71">
        <f>'5.1. igazg 011130'!K73+'5.2 temető 013320'!K73+'5.3. vagyon 013350'!K73+'5.4 018010'!K73+'5.5 finansz műveletek 018030'!K73+'5.6 Út, autópálya építés'!K73+'5.7 közutak működtetés 045160'!K73+'5.8 parkoló 045170'!K73+'5.9 kábeltv 046020'!K73+'5.10 piac 047120'!K73+'5.11 tdm tám047320'!K73+'5.12 szemét 051030'!K73+'5.13 szennyvíz 052080'!K73+'5.14 víz 063080'!K73+'5.15 közvil 064010'!K73+'5.16 zöldterület 066010'!K73+'5.17 város 066020'!K73+'5.18 háziorvos 072111'!K73+'5.19 ügyelet 072112'!K73+'5.20 fülészet 072210'!K73+'5.21 védőnők 074031'!K73+'5.22 gyermekorvos 072111'!K73+'5.23. COVID '!K73+'5.24 sportcsépület 081030'!H73+'5.25 sport tám 081041'!K73+'5.26 diáksport 081043'!K73+'5.27 közműv 082091'!K73+'5.28 közműv 082092'!K73+'5.29  óvoda 091140'!K73+'5.30 gyermekétk.  096015'!K73+'5.31 bölcsőde'!K73+'5.32 intézm.kiv. gyétk 104037'!K73+'5.33 szoc étk 107051'!K73+'5.34 segélyek 107060'!K73+'5.35 adóbev 900020'!K73+'5.36 pályázatok összesen'!K73</f>
        <v>0</v>
      </c>
      <c r="P73" s="306">
        <f t="shared" si="9"/>
        <v>1651515195</v>
      </c>
      <c r="Q73" s="71">
        <f>'5.36 pályázatok összesen'!L73</f>
        <v>1320529385</v>
      </c>
      <c r="R73" s="72">
        <f t="shared" si="10"/>
        <v>330985810</v>
      </c>
      <c r="S73" s="63"/>
      <c r="T73" s="63"/>
    </row>
    <row r="74" spans="1:20" x14ac:dyDescent="0.25">
      <c r="A74" s="12" t="s">
        <v>133</v>
      </c>
      <c r="B74" s="6" t="s">
        <v>134</v>
      </c>
      <c r="C74" s="882">
        <f>'5.1. igazg 011130'!C74+'5.2 temető 013320'!C74+'5.3. vagyon 013350'!C74+'5.4 018010'!C74+'5.5 finansz műveletek 018030'!C74+'5.7 közutak működtetés 045160'!C74+'5.8 parkoló 045170'!C74+'5.9 kábeltv 046020'!C74+'5.10 piac 047120'!C74+'5.11 tdm tám047320'!C74+'5.12 szemét 051030'!C74+'5.13 szennyvíz 052080'!C74+'5.14 víz 063080'!C74+'5.15 közvil 064010'!C74+'5.16 zöldterület 066010'!C74+'5.17 város 066020'!C74+'5.18 háziorvos 072111'!C74+'5.19 ügyelet 072112'!C74+'5.20 fülészet 072210'!C74+'5.21 védőnők 074031'!C74+'5.24 sportcsépület 081030'!C74+'5.25 sport tám 081041'!C74+'5.26 diáksport 081043'!C74+'5.27 közműv 082091'!C74+'5.28 közműv 082092'!C74+'5.29  óvoda 091140'!C74+'5.32 intézm.kiv. gyétk 104037'!C74+'5.33 szoc étk 107051'!C74+'5.34 segélyek 107060'!C74+'5.35 adóbev 900020'!C74+'5.36 pályázatok összesen'!C74+'5.6 Út, autópálya építés'!C74+'5.22 gyermekorvos 072111'!C74+'5.23. COVID '!C74</f>
        <v>990975730</v>
      </c>
      <c r="D74" s="123">
        <f>'5.1. igazg 011130'!D74+'5.2 temető 013320'!D74+'5.3. vagyon 013350'!D74+'5.4 018010'!D74+'5.5 finansz műveletek 018030'!D74+'5.7 közutak működtetés 045160'!D74+'5.8 parkoló 045170'!D74+'5.9 kábeltv 046020'!D74+'5.10 piac 047120'!D74+'5.11 tdm tám047320'!D74+'5.12 szemét 051030'!D74+'5.13 szennyvíz 052080'!D74+'5.14 víz 063080'!D74+'5.15 közvil 064010'!D74+'5.16 zöldterület 066010'!D74+'5.17 város 066020'!D74+'5.18 háziorvos 072111'!D74+'5.19 ügyelet 072112'!D74+'5.20 fülészet 072210'!D74+'5.21 védőnők 074031'!D74+'5.24 sportcsépület 081030'!D74+'5.25 sport tám 081041'!D74+'5.26 diáksport 081043'!D74+'5.27 közműv 082091'!D74+'5.28 közműv 082092'!D74+'5.29  óvoda 091140'!D74+'5.32 intézm.kiv. gyétk 104037'!D74+'5.33 szoc étk 107051'!D74+'5.34 segélyek 107060'!D74+'5.35 adóbev 900020'!D74+'5.36 pályázatok összesen'!D74+'5.6 Út, autópálya építés'!D74+'5.22 gyermekorvos 072111'!D74+'5.23. COVID '!D74</f>
        <v>1637088715</v>
      </c>
      <c r="E74" s="73">
        <f>'5.1. igazg 011130'!E74+'5.2 temető 013320'!E74+'5.3. vagyon 013350'!E74+'5.4 018010'!E74+'5.5 finansz műveletek 018030'!E74+'5.7 közutak működtetés 045160'!E74+'5.8 parkoló 045170'!E74+'5.9 kábeltv 046020'!E74+'5.10 piac 047120'!E74+'5.11 tdm tám047320'!E74+'5.12 szemét 051030'!E74+'5.13 szennyvíz 052080'!E74+'5.14 víz 063080'!E74+'5.15 közvil 064010'!E74+'5.16 zöldterület 066010'!E74+'5.17 város 066020'!E74+'5.18 háziorvos 072111'!E74+'5.19 ügyelet 072112'!E74+'5.20 fülészet 072210'!E74+'5.21 védőnők 074031'!E74+'5.24 sportcsépület 081030'!E74+'5.25 sport tám 081041'!E74+'5.26 diáksport 081043'!E74+'5.27 közműv 082091'!E74+'5.28 közműv 082092'!E74+'5.29  óvoda 091140'!E74+'5.32 intézm.kiv. gyétk 104037'!E74+'5.33 szoc étk 107051'!E74+'5.34 segélyek 107060'!E74+'5.35 adóbev 900020'!E74+'5.36 pályázatok összesen'!E74+'5.6 Út, autópálya építés'!E74+'5.22 gyermekorvos 072111'!E74+'5.23. COVID '!E74</f>
        <v>0</v>
      </c>
      <c r="F74" s="307">
        <f t="shared" si="11"/>
        <v>1637088715</v>
      </c>
      <c r="G74" s="73">
        <f>'5.36 pályázatok összesen'!F74</f>
        <v>1331527585</v>
      </c>
      <c r="H74" s="74">
        <f t="shared" ref="H74:H84" si="12">F74-G74</f>
        <v>305561130</v>
      </c>
      <c r="I74" s="285">
        <f>'5.1. igazg 011130'!G74+'5.2 temető 013320'!G74+'5.3. vagyon 013350'!G74+'5.4 018010'!G74+'5.5 finansz műveletek 018030'!G74+'5.7 közutak működtetés 045160'!G74+'5.8 parkoló 045170'!G74+'5.9 kábeltv 046020'!G74+'5.10 piac 047120'!G74+'5.11 tdm tám047320'!G74+'5.12 szemét 051030'!G74+'5.13 szennyvíz 052080'!G74+'5.14 víz 063080'!G74+'5.15 közvil 064010'!G74+'5.16 zöldterület 066010'!G74+'5.17 város 066020'!G74+'5.18 háziorvos 072111'!G74+'5.19 ügyelet 072112'!G74+'5.20 fülészet 072210'!G74+'5.21 védőnők 074031'!G74+'5.22 gyermekorvos 072111'!G74+'5.24 sportcsépület 081030'!G74+'5.25 sport tám 081041'!G74+'5.26 diáksport 081043'!G74+'5.27 közműv 082091'!G74+'5.28 közműv 082092'!G74+'5.29  óvoda 091140'!G74+'5.32 intézm.kiv. gyétk 104037'!G74+'5.33 szoc étk 107051'!G74+'5.34 segélyek 107060'!G74+'5.35 adóbev 900020'!G74+'5.36 pályázatok összesen'!G74+'5.6 Út, autópálya építés'!G74+'5.23. COVID '!G74</f>
        <v>1628741467</v>
      </c>
      <c r="J74" s="73">
        <f>'5.1. igazg 011130'!H74+'5.2 temető 013320'!H74+'5.3. vagyon 013350'!H74+'5.4 018010'!H74+'5.5 finansz műveletek 018030'!H74+'5.7 közutak működtetés 045160'!H74+'5.8 parkoló 045170'!H74+'5.9 kábeltv 046020'!H74+'5.10 piac 047120'!H74+'5.11 tdm tám047320'!H74+'5.12 szemét 051030'!H74+'5.13 szennyvíz 052080'!H74+'5.14 víz 063080'!H74+'5.15 közvil 064010'!H74+'5.16 zöldterület 066010'!H74+'5.17 város 066020'!H74+'5.18 háziorvos 072111'!H74+'5.19 ügyelet 072112'!H74+'5.20 fülészet 072210'!H74+'5.21 védőnők 074031'!H74+'5.22 gyermekorvos 072111'!H74+'5.24 sportcsépület 081030'!H74+'5.25 sport tám 081041'!H74+'5.26 diáksport 081043'!H74+'5.27 közműv 082091'!H74+'5.28 közműv 082092'!H74+'5.29  óvoda 091140'!H74+'5.32 intézm.kiv. gyétk 104037'!H74+'5.33 szoc étk 107051'!H74+'5.34 segélyek 107060'!H74+'5.35 adóbev 900020'!H74+'5.36 pályázatok összesen'!H74+'5.6 Út, autópálya építés'!H74+'5.23. COVID '!H74</f>
        <v>0</v>
      </c>
      <c r="K74" s="306">
        <f t="shared" ref="K74:K84" si="13">SUM(I74:J74)</f>
        <v>1628741467</v>
      </c>
      <c r="L74" s="71">
        <f>'5.36 pályázatok összesen'!G74</f>
        <v>1320529385</v>
      </c>
      <c r="M74" s="307">
        <f t="shared" si="8"/>
        <v>308212082</v>
      </c>
      <c r="N74" s="123">
        <f>'5.1. igazg 011130'!J74+'5.2 temető 013320'!J74+'5.3. vagyon 013350'!J74+'5.4 018010'!J74+'5.5 finansz műveletek 018030'!J74+'5.6 Út, autópálya építés'!J74+'5.7 közutak működtetés 045160'!J74+'5.8 parkoló 045170'!J74+'5.9 kábeltv 046020'!J74+'5.10 piac 047120'!J74+'5.11 tdm tám047320'!J74+'5.12 szemét 051030'!J74+'5.13 szennyvíz 052080'!J74+'5.14 víz 063080'!J74+'5.15 közvil 064010'!J74+'5.16 zöldterület 066010'!J74+'5.17 város 066020'!J74+'5.18 háziorvos 072111'!J74+'5.19 ügyelet 072112'!J74+'5.20 fülészet 072210'!J74+'5.21 védőnők 074031'!J74+'5.22 gyermekorvos 072111'!J74+'5.23. COVID '!J74+'5.24 sportcsépület 081030'!G74+'5.25 sport tám 081041'!J74+'5.26 diáksport 081043'!J74+'5.27 közműv 082091'!J74+'5.28 közműv 082092'!J74+'5.29  óvoda 091140'!J74+'5.30 gyermekétk.  096015'!J74+'5.31 bölcsőde'!J74+'5.32 intézm.kiv. gyétk 104037'!J74+'5.33 szoc étk 107051'!J74+'5.34 segélyek 107060'!J74+'5.35 adóbev 900020'!J74+'5.36 pályázatok összesen'!J74</f>
        <v>1651515195</v>
      </c>
      <c r="O74" s="73">
        <f>'5.1. igazg 011130'!K74+'5.2 temető 013320'!K74+'5.3. vagyon 013350'!K74+'5.4 018010'!K74+'5.5 finansz műveletek 018030'!K74+'5.6 Út, autópálya építés'!K74+'5.7 közutak működtetés 045160'!K74+'5.8 parkoló 045170'!K74+'5.9 kábeltv 046020'!K74+'5.10 piac 047120'!K74+'5.11 tdm tám047320'!K74+'5.12 szemét 051030'!K74+'5.13 szennyvíz 052080'!K74+'5.14 víz 063080'!K74+'5.15 közvil 064010'!K74+'5.16 zöldterület 066010'!K74+'5.17 város 066020'!K74+'5.18 háziorvos 072111'!K74+'5.19 ügyelet 072112'!K74+'5.20 fülészet 072210'!K74+'5.21 védőnők 074031'!K74+'5.22 gyermekorvos 072111'!K74+'5.23. COVID '!K74+'5.24 sportcsépület 081030'!H74+'5.25 sport tám 081041'!K74+'5.26 diáksport 081043'!K74+'5.27 közműv 082091'!K74+'5.28 közműv 082092'!K74+'5.29  óvoda 091140'!K74+'5.30 gyermekétk.  096015'!K74+'5.31 bölcsőde'!K74+'5.32 intézm.kiv. gyétk 104037'!K74+'5.33 szoc étk 107051'!K74+'5.34 segélyek 107060'!K74+'5.35 adóbev 900020'!K74+'5.36 pályázatok összesen'!K74</f>
        <v>0</v>
      </c>
      <c r="P74" s="307">
        <f t="shared" si="9"/>
        <v>1651515195</v>
      </c>
      <c r="Q74" s="71">
        <f>'5.36 pályázatok összesen'!L74</f>
        <v>1320529385</v>
      </c>
      <c r="R74" s="74">
        <f t="shared" si="10"/>
        <v>330985810</v>
      </c>
      <c r="S74" s="63"/>
      <c r="T74" s="63"/>
    </row>
    <row r="75" spans="1:20" x14ac:dyDescent="0.25">
      <c r="A75" s="12" t="s">
        <v>135</v>
      </c>
      <c r="B75" s="6" t="s">
        <v>136</v>
      </c>
      <c r="C75" s="882">
        <f>'5.1. igazg 011130'!C75+'5.2 temető 013320'!C75+'5.3. vagyon 013350'!C75+'5.4 018010'!C75+'5.5 finansz műveletek 018030'!C75+'5.7 közutak működtetés 045160'!C75+'5.8 parkoló 045170'!C75+'5.9 kábeltv 046020'!C75+'5.10 piac 047120'!C75+'5.11 tdm tám047320'!C75+'5.12 szemét 051030'!C75+'5.13 szennyvíz 052080'!C75+'5.14 víz 063080'!C75+'5.15 közvil 064010'!C75+'5.16 zöldterület 066010'!C75+'5.17 város 066020'!C75+'5.18 háziorvos 072111'!C75+'5.19 ügyelet 072112'!C75+'5.20 fülészet 072210'!C75+'5.21 védőnők 074031'!C75+'5.24 sportcsépület 081030'!C75+'5.25 sport tám 081041'!C75+'5.26 diáksport 081043'!C75+'5.27 közműv 082091'!C75+'5.28 közműv 082092'!C75+'5.29  óvoda 091140'!C75+'5.32 intézm.kiv. gyétk 104037'!C75+'5.33 szoc étk 107051'!C75+'5.34 segélyek 107060'!C75+'5.35 adóbev 900020'!C75+'5.36 pályázatok összesen'!C75+'5.6 Út, autópálya építés'!C75+'5.22 gyermekorvos 072111'!C75+'5.23. COVID '!C75</f>
        <v>0</v>
      </c>
      <c r="D75" s="123">
        <f>'5.1. igazg 011130'!D75+'5.2 temető 013320'!D75+'5.3. vagyon 013350'!D75+'5.4 018010'!D75+'5.5 finansz műveletek 018030'!D75+'5.7 közutak működtetés 045160'!D75+'5.8 parkoló 045170'!D75+'5.9 kábeltv 046020'!D75+'5.10 piac 047120'!D75+'5.11 tdm tám047320'!D75+'5.12 szemét 051030'!D75+'5.13 szennyvíz 052080'!D75+'5.14 víz 063080'!D75+'5.15 közvil 064010'!D75+'5.16 zöldterület 066010'!D75+'5.17 város 066020'!D75+'5.18 háziorvos 072111'!D75+'5.19 ügyelet 072112'!D75+'5.20 fülészet 072210'!D75+'5.21 védőnők 074031'!D75+'5.24 sportcsépület 081030'!D75+'5.25 sport tám 081041'!D75+'5.26 diáksport 081043'!D75+'5.27 közműv 082091'!D75+'5.28 közműv 082092'!D75+'5.29  óvoda 091140'!D75+'5.32 intézm.kiv. gyétk 104037'!D75+'5.33 szoc étk 107051'!D75+'5.34 segélyek 107060'!D75+'5.35 adóbev 900020'!D75+'5.36 pályázatok összesen'!D75+'5.6 Út, autópálya építés'!D75+'5.22 gyermekorvos 072111'!D75+'5.23. COVID '!D75</f>
        <v>80000000</v>
      </c>
      <c r="E75" s="73">
        <f>'5.1. igazg 011130'!E75+'5.2 temető 013320'!E75+'5.3. vagyon 013350'!E75+'5.4 018010'!E75+'5.5 finansz műveletek 018030'!E75+'5.7 közutak működtetés 045160'!E75+'5.8 parkoló 045170'!E75+'5.9 kábeltv 046020'!E75+'5.10 piac 047120'!E75+'5.11 tdm tám047320'!E75+'5.12 szemét 051030'!E75+'5.13 szennyvíz 052080'!E75+'5.14 víz 063080'!E75+'5.15 közvil 064010'!E75+'5.16 zöldterület 066010'!E75+'5.17 város 066020'!E75+'5.18 háziorvos 072111'!E75+'5.19 ügyelet 072112'!E75+'5.20 fülészet 072210'!E75+'5.21 védőnők 074031'!E75+'5.24 sportcsépület 081030'!E75+'5.25 sport tám 081041'!E75+'5.26 diáksport 081043'!E75+'5.27 közműv 082091'!E75+'5.28 közműv 082092'!E75+'5.29  óvoda 091140'!E75+'5.32 intézm.kiv. gyétk 104037'!E75+'5.33 szoc étk 107051'!E75+'5.34 segélyek 107060'!E75+'5.35 adóbev 900020'!E75+'5.36 pályázatok összesen'!E75+'5.6 Út, autópálya építés'!E75+'5.22 gyermekorvos 072111'!E75+'5.23. COVID '!E75</f>
        <v>0</v>
      </c>
      <c r="F75" s="307">
        <f t="shared" si="11"/>
        <v>80000000</v>
      </c>
      <c r="G75" s="73">
        <f>'5.36 pályázatok összesen'!F75</f>
        <v>80000000</v>
      </c>
      <c r="H75" s="74">
        <f t="shared" si="12"/>
        <v>0</v>
      </c>
      <c r="I75" s="285">
        <f>'5.1. igazg 011130'!G75+'5.2 temető 013320'!G75+'5.3. vagyon 013350'!G75+'5.4 018010'!G75+'5.5 finansz műveletek 018030'!G75+'5.7 közutak működtetés 045160'!G75+'5.8 parkoló 045170'!G75+'5.9 kábeltv 046020'!G75+'5.10 piac 047120'!G75+'5.11 tdm tám047320'!G75+'5.12 szemét 051030'!G75+'5.13 szennyvíz 052080'!G75+'5.14 víz 063080'!G75+'5.15 közvil 064010'!G75+'5.16 zöldterület 066010'!G75+'5.17 város 066020'!G75+'5.18 háziorvos 072111'!G75+'5.19 ügyelet 072112'!G75+'5.20 fülészet 072210'!G75+'5.21 védőnők 074031'!G75+'5.22 gyermekorvos 072111'!G75+'5.24 sportcsépület 081030'!G75+'5.25 sport tám 081041'!G75+'5.26 diáksport 081043'!G75+'5.27 közműv 082091'!G75+'5.28 közműv 082092'!G75+'5.29  óvoda 091140'!G75+'5.32 intézm.kiv. gyétk 104037'!G75+'5.33 szoc étk 107051'!G75+'5.34 segélyek 107060'!G75+'5.35 adóbev 900020'!G75+'5.36 pályázatok összesen'!G75+'5.6 Út, autópálya építés'!G75+'5.23. COVID '!G75</f>
        <v>80000000</v>
      </c>
      <c r="J75" s="73">
        <f>'5.1. igazg 011130'!H75+'5.2 temető 013320'!H75+'5.3. vagyon 013350'!H75+'5.4 018010'!H75+'5.5 finansz műveletek 018030'!H75+'5.7 közutak működtetés 045160'!H75+'5.8 parkoló 045170'!H75+'5.9 kábeltv 046020'!H75+'5.10 piac 047120'!H75+'5.11 tdm tám047320'!H75+'5.12 szemét 051030'!H75+'5.13 szennyvíz 052080'!H75+'5.14 víz 063080'!H75+'5.15 közvil 064010'!H75+'5.16 zöldterület 066010'!H75+'5.17 város 066020'!H75+'5.18 háziorvos 072111'!H75+'5.19 ügyelet 072112'!H75+'5.20 fülészet 072210'!H75+'5.21 védőnők 074031'!H75+'5.22 gyermekorvos 072111'!H75+'5.24 sportcsépület 081030'!H75+'5.25 sport tám 081041'!H75+'5.26 diáksport 081043'!H75+'5.27 közműv 082091'!H75+'5.28 közműv 082092'!H75+'5.29  óvoda 091140'!H75+'5.32 intézm.kiv. gyétk 104037'!H75+'5.33 szoc étk 107051'!H75+'5.34 segélyek 107060'!H75+'5.35 adóbev 900020'!H75+'5.36 pályázatok összesen'!H75+'5.6 Út, autópálya építés'!H75+'5.23. COVID '!H75</f>
        <v>0</v>
      </c>
      <c r="K75" s="306">
        <f t="shared" si="13"/>
        <v>80000000</v>
      </c>
      <c r="L75" s="71">
        <f>'5.36 pályázatok összesen'!G75</f>
        <v>80000000</v>
      </c>
      <c r="M75" s="307">
        <f t="shared" si="8"/>
        <v>0</v>
      </c>
      <c r="N75" s="123">
        <f>'5.1. igazg 011130'!J75+'5.2 temető 013320'!J75+'5.3. vagyon 013350'!J75+'5.4 018010'!J75+'5.5 finansz műveletek 018030'!J75+'5.6 Út, autópálya építés'!J75+'5.7 közutak működtetés 045160'!J75+'5.8 parkoló 045170'!J75+'5.9 kábeltv 046020'!J75+'5.10 piac 047120'!J75+'5.11 tdm tám047320'!J75+'5.12 szemét 051030'!J75+'5.13 szennyvíz 052080'!J75+'5.14 víz 063080'!J75+'5.15 közvil 064010'!J75+'5.16 zöldterület 066010'!J75+'5.17 város 066020'!J75+'5.18 háziorvos 072111'!J75+'5.19 ügyelet 072112'!J75+'5.20 fülészet 072210'!J75+'5.21 védőnők 074031'!J75+'5.22 gyermekorvos 072111'!J75+'5.23. COVID '!J75+'5.24 sportcsépület 081030'!G75+'5.25 sport tám 081041'!J75+'5.26 diáksport 081043'!J75+'5.27 közműv 082091'!J75+'5.28 közműv 082092'!J75+'5.29  óvoda 091140'!J75+'5.30 gyermekétk.  096015'!J75+'5.31 bölcsőde'!J75+'5.32 intézm.kiv. gyétk 104037'!J75+'5.33 szoc étk 107051'!J75+'5.34 segélyek 107060'!J75+'5.35 adóbev 900020'!J75+'5.36 pályázatok összesen'!J75</f>
        <v>80000000</v>
      </c>
      <c r="O75" s="73">
        <f>'5.1. igazg 011130'!K75+'5.2 temető 013320'!K75+'5.3. vagyon 013350'!K75+'5.4 018010'!K75+'5.5 finansz műveletek 018030'!K75+'5.6 Út, autópálya építés'!K75+'5.7 közutak működtetés 045160'!K75+'5.8 parkoló 045170'!K75+'5.9 kábeltv 046020'!K75+'5.10 piac 047120'!K75+'5.11 tdm tám047320'!K75+'5.12 szemét 051030'!K75+'5.13 szennyvíz 052080'!K75+'5.14 víz 063080'!K75+'5.15 közvil 064010'!K75+'5.16 zöldterület 066010'!K75+'5.17 város 066020'!K75+'5.18 háziorvos 072111'!K75+'5.19 ügyelet 072112'!K75+'5.20 fülészet 072210'!K75+'5.21 védőnők 074031'!K75+'5.22 gyermekorvos 072111'!K75+'5.23. COVID '!K75+'5.24 sportcsépület 081030'!H75+'5.25 sport tám 081041'!K75+'5.26 diáksport 081043'!K75+'5.27 közműv 082091'!K75+'5.28 közműv 082092'!K75+'5.29  óvoda 091140'!K75+'5.30 gyermekétk.  096015'!K75+'5.31 bölcsőde'!K75+'5.32 intézm.kiv. gyétk 104037'!K75+'5.33 szoc étk 107051'!K75+'5.34 segélyek 107060'!K75+'5.35 adóbev 900020'!K75+'5.36 pályázatok összesen'!K75</f>
        <v>0</v>
      </c>
      <c r="P75" s="307">
        <f t="shared" si="9"/>
        <v>80000000</v>
      </c>
      <c r="Q75" s="71">
        <f>'5.36 pályázatok összesen'!L75</f>
        <v>80000000</v>
      </c>
      <c r="R75" s="74">
        <f t="shared" si="10"/>
        <v>0</v>
      </c>
      <c r="S75" s="63"/>
      <c r="T75" s="63"/>
    </row>
    <row r="76" spans="1:20" x14ac:dyDescent="0.25">
      <c r="A76" s="12" t="s">
        <v>137</v>
      </c>
      <c r="B76" s="6" t="s">
        <v>138</v>
      </c>
      <c r="C76" s="882">
        <f>'5.1. igazg 011130'!C76+'5.2 temető 013320'!C76+'5.3. vagyon 013350'!C76+'5.4 018010'!C76+'5.5 finansz műveletek 018030'!C76+'5.7 közutak működtetés 045160'!C76+'5.8 parkoló 045170'!C76+'5.9 kábeltv 046020'!C76+'5.10 piac 047120'!C76+'5.11 tdm tám047320'!C76+'5.12 szemét 051030'!C76+'5.13 szennyvíz 052080'!C76+'5.14 víz 063080'!C76+'5.15 közvil 064010'!C76+'5.16 zöldterület 066010'!C76+'5.17 város 066020'!C76+'5.18 háziorvos 072111'!C76+'5.19 ügyelet 072112'!C76+'5.20 fülészet 072210'!C76+'5.21 védőnők 074031'!C76+'5.24 sportcsépület 081030'!C76+'5.25 sport tám 081041'!C76+'5.26 diáksport 081043'!C76+'5.27 közműv 082091'!C76+'5.28 közműv 082092'!C76+'5.29  óvoda 091140'!C76+'5.32 intézm.kiv. gyétk 104037'!C76+'5.33 szoc étk 107051'!C76+'5.34 segélyek 107060'!C76+'5.35 adóbev 900020'!C76+'5.36 pályázatok összesen'!C76+'5.6 Út, autópálya építés'!C76+'5.22 gyermekorvos 072111'!C76+'5.23. COVID '!C76</f>
        <v>0</v>
      </c>
      <c r="D76" s="123">
        <f>'5.1. igazg 011130'!D76+'5.2 temető 013320'!D76+'5.3. vagyon 013350'!D76+'5.4 018010'!D76+'5.5 finansz műveletek 018030'!D76+'5.7 közutak működtetés 045160'!D76+'5.8 parkoló 045170'!D76+'5.9 kábeltv 046020'!D76+'5.10 piac 047120'!D76+'5.11 tdm tám047320'!D76+'5.12 szemét 051030'!D76+'5.13 szennyvíz 052080'!D76+'5.14 víz 063080'!D76+'5.15 közvil 064010'!D76+'5.16 zöldterület 066010'!D76+'5.17 város 066020'!D76+'5.18 háziorvos 072111'!D76+'5.19 ügyelet 072112'!D76+'5.20 fülészet 072210'!D76+'5.21 védőnők 074031'!D76+'5.24 sportcsépület 081030'!D76+'5.25 sport tám 081041'!D76+'5.26 diáksport 081043'!D76+'5.27 közműv 082091'!D76+'5.28 közműv 082092'!D76+'5.29  óvoda 091140'!D76+'5.32 intézm.kiv. gyétk 104037'!D76+'5.33 szoc étk 107051'!D76+'5.34 segélyek 107060'!D76+'5.35 adóbev 900020'!D76+'5.36 pályázatok összesen'!D76+'5.6 Út, autópálya építés'!D76+'5.22 gyermekorvos 072111'!D76+'5.23. COVID '!D76</f>
        <v>100000000</v>
      </c>
      <c r="E76" s="73">
        <f>'5.1. igazg 011130'!E76+'5.2 temető 013320'!E76+'5.3. vagyon 013350'!E76+'5.4 018010'!E76+'5.5 finansz műveletek 018030'!E76+'5.7 közutak működtetés 045160'!E76+'5.8 parkoló 045170'!E76+'5.9 kábeltv 046020'!E76+'5.10 piac 047120'!E76+'5.11 tdm tám047320'!E76+'5.12 szemét 051030'!E76+'5.13 szennyvíz 052080'!E76+'5.14 víz 063080'!E76+'5.15 közvil 064010'!E76+'5.16 zöldterület 066010'!E76+'5.17 város 066020'!E76+'5.18 háziorvos 072111'!E76+'5.19 ügyelet 072112'!E76+'5.20 fülészet 072210'!E76+'5.21 védőnők 074031'!E76+'5.24 sportcsépület 081030'!E76+'5.25 sport tám 081041'!E76+'5.26 diáksport 081043'!E76+'5.27 közműv 082091'!E76+'5.28 közműv 082092'!E76+'5.29  óvoda 091140'!E76+'5.32 intézm.kiv. gyétk 104037'!E76+'5.33 szoc étk 107051'!E76+'5.34 segélyek 107060'!E76+'5.35 adóbev 900020'!E76+'5.36 pályázatok összesen'!E76+'5.6 Út, autópálya építés'!E76+'5.22 gyermekorvos 072111'!E76+'5.23. COVID '!E76</f>
        <v>0</v>
      </c>
      <c r="F76" s="307">
        <f t="shared" si="11"/>
        <v>100000000</v>
      </c>
      <c r="G76" s="73">
        <f>'5.36 pályázatok összesen'!F76</f>
        <v>0</v>
      </c>
      <c r="H76" s="74">
        <f t="shared" si="12"/>
        <v>100000000</v>
      </c>
      <c r="I76" s="285">
        <f>'5.1. igazg 011130'!G76+'5.2 temető 013320'!G76+'5.3. vagyon 013350'!G76+'5.4 018010'!G76+'5.5 finansz műveletek 018030'!G76+'5.7 közutak működtetés 045160'!G76+'5.8 parkoló 045170'!G76+'5.9 kábeltv 046020'!G76+'5.10 piac 047120'!G76+'5.11 tdm tám047320'!G76+'5.12 szemét 051030'!G76+'5.13 szennyvíz 052080'!G76+'5.14 víz 063080'!G76+'5.15 közvil 064010'!G76+'5.16 zöldterület 066010'!G76+'5.17 város 066020'!G76+'5.18 háziorvos 072111'!G76+'5.19 ügyelet 072112'!G76+'5.20 fülészet 072210'!G76+'5.21 védőnők 074031'!G76+'5.22 gyermekorvos 072111'!G76+'5.24 sportcsépület 081030'!G76+'5.25 sport tám 081041'!G76+'5.26 diáksport 081043'!G76+'5.27 közműv 082091'!G76+'5.28 közműv 082092'!G76+'5.29  óvoda 091140'!G76+'5.32 intézm.kiv. gyétk 104037'!G76+'5.33 szoc étk 107051'!G76+'5.34 segélyek 107060'!G76+'5.35 adóbev 900020'!G76+'5.36 pályázatok összesen'!G76+'5.6 Út, autópálya építés'!G76+'5.23. COVID '!G76</f>
        <v>100000000</v>
      </c>
      <c r="J76" s="73">
        <f>'5.1. igazg 011130'!H76+'5.2 temető 013320'!H76+'5.3. vagyon 013350'!H76+'5.4 018010'!H76+'5.5 finansz műveletek 018030'!H76+'5.7 közutak működtetés 045160'!H76+'5.8 parkoló 045170'!H76+'5.9 kábeltv 046020'!H76+'5.10 piac 047120'!H76+'5.11 tdm tám047320'!H76+'5.12 szemét 051030'!H76+'5.13 szennyvíz 052080'!H76+'5.14 víz 063080'!H76+'5.15 közvil 064010'!H76+'5.16 zöldterület 066010'!H76+'5.17 város 066020'!H76+'5.18 háziorvos 072111'!H76+'5.19 ügyelet 072112'!H76+'5.20 fülészet 072210'!H76+'5.21 védőnők 074031'!H76+'5.22 gyermekorvos 072111'!H76+'5.24 sportcsépület 081030'!H76+'5.25 sport tám 081041'!H76+'5.26 diáksport 081043'!H76+'5.27 közműv 082091'!H76+'5.28 közműv 082092'!H76+'5.29  óvoda 091140'!H76+'5.32 intézm.kiv. gyétk 104037'!H76+'5.33 szoc étk 107051'!H76+'5.34 segélyek 107060'!H76+'5.35 adóbev 900020'!H76+'5.36 pályázatok összesen'!H76+'5.6 Út, autópálya építés'!H76+'5.23. COVID '!H76</f>
        <v>0</v>
      </c>
      <c r="K76" s="306">
        <f t="shared" si="13"/>
        <v>100000000</v>
      </c>
      <c r="L76" s="71">
        <f>'5.36 pályázatok összesen'!G76</f>
        <v>0</v>
      </c>
      <c r="M76" s="307">
        <f t="shared" si="8"/>
        <v>100000000</v>
      </c>
      <c r="N76" s="123">
        <f>'5.1. igazg 011130'!J76+'5.2 temető 013320'!J76+'5.3. vagyon 013350'!J76+'5.4 018010'!J76+'5.5 finansz műveletek 018030'!J76+'5.6 Út, autópálya építés'!J76+'5.7 közutak működtetés 045160'!J76+'5.8 parkoló 045170'!J76+'5.9 kábeltv 046020'!J76+'5.10 piac 047120'!J76+'5.11 tdm tám047320'!J76+'5.12 szemét 051030'!J76+'5.13 szennyvíz 052080'!J76+'5.14 víz 063080'!J76+'5.15 közvil 064010'!J76+'5.16 zöldterület 066010'!J76+'5.17 város 066020'!J76+'5.18 háziorvos 072111'!J76+'5.19 ügyelet 072112'!J76+'5.20 fülészet 072210'!J76+'5.21 védőnők 074031'!J76+'5.22 gyermekorvos 072111'!J76+'5.23. COVID '!J76+'5.24 sportcsépület 081030'!G76+'5.25 sport tám 081041'!J76+'5.26 diáksport 081043'!J76+'5.27 közműv 082091'!J76+'5.28 közműv 082092'!J76+'5.29  óvoda 091140'!J76+'5.30 gyermekétk.  096015'!J76+'5.31 bölcsőde'!J76+'5.32 intézm.kiv. gyétk 104037'!J76+'5.33 szoc étk 107051'!J76+'5.34 segélyek 107060'!J76+'5.35 adóbev 900020'!J76+'5.36 pályázatok összesen'!J76</f>
        <v>100000000</v>
      </c>
      <c r="O76" s="73">
        <f>'5.1. igazg 011130'!K76+'5.2 temető 013320'!K76+'5.3. vagyon 013350'!K76+'5.4 018010'!K76+'5.5 finansz műveletek 018030'!K76+'5.6 Út, autópálya építés'!K76+'5.7 közutak működtetés 045160'!K76+'5.8 parkoló 045170'!K76+'5.9 kábeltv 046020'!K76+'5.10 piac 047120'!K76+'5.11 tdm tám047320'!K76+'5.12 szemét 051030'!K76+'5.13 szennyvíz 052080'!K76+'5.14 víz 063080'!K76+'5.15 közvil 064010'!K76+'5.16 zöldterület 066010'!K76+'5.17 város 066020'!K76+'5.18 háziorvos 072111'!K76+'5.19 ügyelet 072112'!K76+'5.20 fülészet 072210'!K76+'5.21 védőnők 074031'!K76+'5.22 gyermekorvos 072111'!K76+'5.23. COVID '!K76+'5.24 sportcsépület 081030'!H76+'5.25 sport tám 081041'!K76+'5.26 diáksport 081043'!K76+'5.27 közműv 082091'!K76+'5.28 közműv 082092'!K76+'5.29  óvoda 091140'!K76+'5.30 gyermekétk.  096015'!K76+'5.31 bölcsőde'!K76+'5.32 intézm.kiv. gyétk 104037'!K76+'5.33 szoc étk 107051'!K76+'5.34 segélyek 107060'!K76+'5.35 adóbev 900020'!K76+'5.36 pályázatok összesen'!K76</f>
        <v>0</v>
      </c>
      <c r="P76" s="307">
        <f t="shared" si="9"/>
        <v>100000000</v>
      </c>
      <c r="Q76" s="71">
        <f>'5.36 pályázatok összesen'!L76</f>
        <v>0</v>
      </c>
      <c r="R76" s="74">
        <f t="shared" si="10"/>
        <v>100000000</v>
      </c>
      <c r="S76" s="63"/>
      <c r="T76" s="63"/>
    </row>
    <row r="77" spans="1:20" x14ac:dyDescent="0.25">
      <c r="A77" s="12" t="s">
        <v>139</v>
      </c>
      <c r="B77" s="6" t="s">
        <v>140</v>
      </c>
      <c r="C77" s="882">
        <f>'5.1. igazg 011130'!C77+'5.2 temető 013320'!C77+'5.3. vagyon 013350'!C77+'5.4 018010'!C77+'5.5 finansz műveletek 018030'!C77+'5.7 közutak működtetés 045160'!C77+'5.8 parkoló 045170'!C77+'5.9 kábeltv 046020'!C77+'5.10 piac 047120'!C77+'5.11 tdm tám047320'!C77+'5.12 szemét 051030'!C77+'5.13 szennyvíz 052080'!C77+'5.14 víz 063080'!C77+'5.15 közvil 064010'!C77+'5.16 zöldterület 066010'!C77+'5.17 város 066020'!C77+'5.18 háziorvos 072111'!C77+'5.19 ügyelet 072112'!C77+'5.20 fülészet 072210'!C77+'5.21 védőnők 074031'!C77+'5.24 sportcsépület 081030'!C77+'5.25 sport tám 081041'!C77+'5.26 diáksport 081043'!C77+'5.27 közműv 082091'!C77+'5.28 közműv 082092'!C77+'5.29  óvoda 091140'!C77+'5.32 intézm.kiv. gyétk 104037'!C77+'5.33 szoc étk 107051'!C77+'5.34 segélyek 107060'!C77+'5.35 adóbev 900020'!C77+'5.36 pályázatok összesen'!C77+'5.6 Út, autópálya építés'!C77+'5.22 gyermekorvos 072111'!C77+'5.23. COVID '!C77</f>
        <v>0</v>
      </c>
      <c r="D77" s="123">
        <f>'5.1. igazg 011130'!D77+'5.2 temető 013320'!D77+'5.3. vagyon 013350'!D77+'5.4 018010'!D77+'5.5 finansz műveletek 018030'!D77+'5.7 közutak működtetés 045160'!D77+'5.8 parkoló 045170'!D77+'5.9 kábeltv 046020'!D77+'5.10 piac 047120'!D77+'5.11 tdm tám047320'!D77+'5.12 szemét 051030'!D77+'5.13 szennyvíz 052080'!D77+'5.14 víz 063080'!D77+'5.15 közvil 064010'!D77+'5.16 zöldterület 066010'!D77+'5.17 város 066020'!D77+'5.18 háziorvos 072111'!D77+'5.19 ügyelet 072112'!D77+'5.20 fülészet 072210'!D77+'5.21 védőnők 074031'!D77+'5.24 sportcsépület 081030'!D77+'5.25 sport tám 081041'!D77+'5.26 diáksport 081043'!D77+'5.27 közműv 082091'!D77+'5.28 közműv 082092'!D77+'5.29  óvoda 091140'!D77+'5.32 intézm.kiv. gyétk 104037'!D77+'5.33 szoc étk 107051'!D77+'5.34 segélyek 107060'!D77+'5.35 adóbev 900020'!D77+'5.36 pályázatok összesen'!D77+'5.6 Út, autópálya építés'!D77+'5.22 gyermekorvos 072111'!D77+'5.23. COVID '!D77</f>
        <v>0</v>
      </c>
      <c r="E77" s="73">
        <f>'5.1. igazg 011130'!E77+'5.2 temető 013320'!E77+'5.3. vagyon 013350'!E77+'5.4 018010'!E77+'5.5 finansz műveletek 018030'!E77+'5.7 közutak működtetés 045160'!E77+'5.8 parkoló 045170'!E77+'5.9 kábeltv 046020'!E77+'5.10 piac 047120'!E77+'5.11 tdm tám047320'!E77+'5.12 szemét 051030'!E77+'5.13 szennyvíz 052080'!E77+'5.14 víz 063080'!E77+'5.15 közvil 064010'!E77+'5.16 zöldterület 066010'!E77+'5.17 város 066020'!E77+'5.18 háziorvos 072111'!E77+'5.19 ügyelet 072112'!E77+'5.20 fülészet 072210'!E77+'5.21 védőnők 074031'!E77+'5.24 sportcsépület 081030'!E77+'5.25 sport tám 081041'!E77+'5.26 diáksport 081043'!E77+'5.27 közműv 082091'!E77+'5.28 közműv 082092'!E77+'5.29  óvoda 091140'!E77+'5.32 intézm.kiv. gyétk 104037'!E77+'5.33 szoc étk 107051'!E77+'5.34 segélyek 107060'!E77+'5.35 adóbev 900020'!E77+'5.36 pályázatok összesen'!E77+'5.6 Út, autópálya építés'!E77+'5.22 gyermekorvos 072111'!E77+'5.23. COVID '!E77</f>
        <v>0</v>
      </c>
      <c r="F77" s="307">
        <f t="shared" si="11"/>
        <v>0</v>
      </c>
      <c r="G77" s="73">
        <f>'5.36 pályázatok összesen'!F77</f>
        <v>0</v>
      </c>
      <c r="H77" s="74">
        <f t="shared" si="12"/>
        <v>0</v>
      </c>
      <c r="I77" s="285">
        <f>'5.1. igazg 011130'!G77+'5.2 temető 013320'!G77+'5.3. vagyon 013350'!G77+'5.4 018010'!G77+'5.5 finansz műveletek 018030'!G77+'5.7 közutak működtetés 045160'!G77+'5.8 parkoló 045170'!G77+'5.9 kábeltv 046020'!G77+'5.10 piac 047120'!G77+'5.11 tdm tám047320'!G77+'5.12 szemét 051030'!G77+'5.13 szennyvíz 052080'!G77+'5.14 víz 063080'!G77+'5.15 közvil 064010'!G77+'5.16 zöldterület 066010'!G77+'5.17 város 066020'!G77+'5.18 háziorvos 072111'!G77+'5.19 ügyelet 072112'!G77+'5.20 fülészet 072210'!G77+'5.21 védőnők 074031'!G77+'5.22 gyermekorvos 072111'!G77+'5.24 sportcsépület 081030'!G77+'5.25 sport tám 081041'!G77+'5.26 diáksport 081043'!G77+'5.27 közműv 082091'!G77+'5.28 közműv 082092'!G77+'5.29  óvoda 091140'!G77+'5.32 intézm.kiv. gyétk 104037'!G77+'5.33 szoc étk 107051'!G77+'5.34 segélyek 107060'!G77+'5.35 adóbev 900020'!G77+'5.36 pályázatok összesen'!G77+'5.6 Út, autópálya építés'!G77+'5.23. COVID '!G77</f>
        <v>0</v>
      </c>
      <c r="J77" s="73">
        <f>'5.1. igazg 011130'!H77+'5.2 temető 013320'!H77+'5.3. vagyon 013350'!H77+'5.4 018010'!H77+'5.5 finansz műveletek 018030'!H77+'5.7 közutak működtetés 045160'!H77+'5.8 parkoló 045170'!H77+'5.9 kábeltv 046020'!H77+'5.10 piac 047120'!H77+'5.11 tdm tám047320'!H77+'5.12 szemét 051030'!H77+'5.13 szennyvíz 052080'!H77+'5.14 víz 063080'!H77+'5.15 közvil 064010'!H77+'5.16 zöldterület 066010'!H77+'5.17 város 066020'!H77+'5.18 háziorvos 072111'!H77+'5.19 ügyelet 072112'!H77+'5.20 fülészet 072210'!H77+'5.21 védőnők 074031'!H77+'5.22 gyermekorvos 072111'!H77+'5.24 sportcsépület 081030'!H77+'5.25 sport tám 081041'!H77+'5.26 diáksport 081043'!H77+'5.27 közműv 082091'!H77+'5.28 közműv 082092'!H77+'5.29  óvoda 091140'!H77+'5.32 intézm.kiv. gyétk 104037'!H77+'5.33 szoc étk 107051'!H77+'5.34 segélyek 107060'!H77+'5.35 adóbev 900020'!H77+'5.36 pályázatok összesen'!H77+'5.6 Út, autópálya építés'!H77+'5.23. COVID '!H77</f>
        <v>0</v>
      </c>
      <c r="K77" s="306">
        <f t="shared" si="13"/>
        <v>0</v>
      </c>
      <c r="L77" s="71">
        <f>'5.36 pályázatok összesen'!G77</f>
        <v>0</v>
      </c>
      <c r="M77" s="307">
        <f t="shared" si="8"/>
        <v>0</v>
      </c>
      <c r="N77" s="123">
        <f>'5.1. igazg 011130'!J77+'5.2 temető 013320'!J77+'5.3. vagyon 013350'!J77+'5.4 018010'!J77+'5.5 finansz műveletek 018030'!J77+'5.6 Út, autópálya építés'!J77+'5.7 közutak működtetés 045160'!J77+'5.8 parkoló 045170'!J77+'5.9 kábeltv 046020'!J77+'5.10 piac 047120'!J77+'5.11 tdm tám047320'!J77+'5.12 szemét 051030'!J77+'5.13 szennyvíz 052080'!J77+'5.14 víz 063080'!J77+'5.15 közvil 064010'!J77+'5.16 zöldterület 066010'!J77+'5.17 város 066020'!J77+'5.18 háziorvos 072111'!J77+'5.19 ügyelet 072112'!J77+'5.20 fülészet 072210'!J77+'5.21 védőnők 074031'!J77+'5.22 gyermekorvos 072111'!J77+'5.23. COVID '!J77+'5.24 sportcsépület 081030'!G77+'5.25 sport tám 081041'!J77+'5.26 diáksport 081043'!J77+'5.27 közműv 082091'!J77+'5.28 közműv 082092'!J77+'5.29  óvoda 091140'!J77+'5.30 gyermekétk.  096015'!J77+'5.31 bölcsőde'!J77+'5.32 intézm.kiv. gyétk 104037'!J77+'5.33 szoc étk 107051'!J77+'5.34 segélyek 107060'!J77+'5.35 adóbev 900020'!J77+'5.36 pályázatok összesen'!J77</f>
        <v>0</v>
      </c>
      <c r="O77" s="73">
        <f>'5.1. igazg 011130'!K77+'5.2 temető 013320'!K77+'5.3. vagyon 013350'!K77+'5.4 018010'!K77+'5.5 finansz műveletek 018030'!K77+'5.6 Út, autópálya építés'!K77+'5.7 közutak működtetés 045160'!K77+'5.8 parkoló 045170'!K77+'5.9 kábeltv 046020'!K77+'5.10 piac 047120'!K77+'5.11 tdm tám047320'!K77+'5.12 szemét 051030'!K77+'5.13 szennyvíz 052080'!K77+'5.14 víz 063080'!K77+'5.15 közvil 064010'!K77+'5.16 zöldterület 066010'!K77+'5.17 város 066020'!K77+'5.18 háziorvos 072111'!K77+'5.19 ügyelet 072112'!K77+'5.20 fülészet 072210'!K77+'5.21 védőnők 074031'!K77+'5.22 gyermekorvos 072111'!K77+'5.23. COVID '!K77+'5.24 sportcsépület 081030'!H77+'5.25 sport tám 081041'!K77+'5.26 diáksport 081043'!K77+'5.27 közműv 082091'!K77+'5.28 közműv 082092'!K77+'5.29  óvoda 091140'!K77+'5.30 gyermekétk.  096015'!K77+'5.31 bölcsőde'!K77+'5.32 intézm.kiv. gyétk 104037'!K77+'5.33 szoc étk 107051'!K77+'5.34 segélyek 107060'!K77+'5.35 adóbev 900020'!K77+'5.36 pályázatok összesen'!K77</f>
        <v>0</v>
      </c>
      <c r="P77" s="307">
        <f t="shared" si="9"/>
        <v>0</v>
      </c>
      <c r="Q77" s="71">
        <f>'5.36 pályázatok összesen'!L77</f>
        <v>0</v>
      </c>
      <c r="R77" s="74">
        <f t="shared" si="10"/>
        <v>0</v>
      </c>
      <c r="S77" s="63"/>
      <c r="T77" s="63"/>
    </row>
    <row r="78" spans="1:20" x14ac:dyDescent="0.25">
      <c r="A78" s="12" t="s">
        <v>141</v>
      </c>
      <c r="B78" s="6" t="s">
        <v>142</v>
      </c>
      <c r="C78" s="882">
        <f>'5.1. igazg 011130'!C78+'5.2 temető 013320'!C78+'5.3. vagyon 013350'!C78+'5.4 018010'!C78+'5.5 finansz műveletek 018030'!C78+'5.7 közutak működtetés 045160'!C78+'5.8 parkoló 045170'!C78+'5.9 kábeltv 046020'!C78+'5.10 piac 047120'!C78+'5.11 tdm tám047320'!C78+'5.12 szemét 051030'!C78+'5.13 szennyvíz 052080'!C78+'5.14 víz 063080'!C78+'5.15 közvil 064010'!C78+'5.16 zöldterület 066010'!C78+'5.17 város 066020'!C78+'5.18 háziorvos 072111'!C78+'5.19 ügyelet 072112'!C78+'5.20 fülészet 072210'!C78+'5.21 védőnők 074031'!C78+'5.24 sportcsépület 081030'!C78+'5.25 sport tám 081041'!C78+'5.26 diáksport 081043'!C78+'5.27 közműv 082091'!C78+'5.28 közműv 082092'!C78+'5.29  óvoda 091140'!C78+'5.32 intézm.kiv. gyétk 104037'!C78+'5.33 szoc étk 107051'!C78+'5.34 segélyek 107060'!C78+'5.35 adóbev 900020'!C78+'5.36 pályázatok összesen'!C78+'5.6 Út, autópálya építés'!C78+'5.22 gyermekorvos 072111'!C78+'5.23. COVID '!C78</f>
        <v>968659359</v>
      </c>
      <c r="D78" s="123">
        <f>'5.1. igazg 011130'!D78+'5.2 temető 013320'!D78+'5.3. vagyon 013350'!D78+'5.4 018010'!D78+'5.5 finansz műveletek 018030'!D78+'5.7 közutak működtetés 045160'!D78+'5.8 parkoló 045170'!D78+'5.9 kábeltv 046020'!D78+'5.10 piac 047120'!D78+'5.11 tdm tám047320'!D78+'5.12 szemét 051030'!D78+'5.13 szennyvíz 052080'!D78+'5.14 víz 063080'!D78+'5.15 közvil 064010'!D78+'5.16 zöldterület 066010'!D78+'5.17 város 066020'!D78+'5.18 háziorvos 072111'!D78+'5.19 ügyelet 072112'!D78+'5.20 fülészet 072210'!D78+'5.21 védőnők 074031'!D78+'5.24 sportcsépület 081030'!D78+'5.25 sport tám 081041'!D78+'5.26 diáksport 081043'!D78+'5.27 közműv 082091'!D78+'5.28 közműv 082092'!D78+'5.29  óvoda 091140'!D78+'5.32 intézm.kiv. gyétk 104037'!D78+'5.33 szoc étk 107051'!D78+'5.34 segélyek 107060'!D78+'5.35 adóbev 900020'!D78+'5.36 pályázatok összesen'!D78+'5.6 Út, autópálya építés'!D78+'5.22 gyermekorvos 072111'!D78+'5.23. COVID '!D78</f>
        <v>1457088715</v>
      </c>
      <c r="E78" s="73">
        <f>'5.1. igazg 011130'!E78+'5.2 temető 013320'!E78+'5.3. vagyon 013350'!E78+'5.4 018010'!E78+'5.5 finansz műveletek 018030'!E78+'5.7 közutak működtetés 045160'!E78+'5.8 parkoló 045170'!E78+'5.9 kábeltv 046020'!E78+'5.10 piac 047120'!E78+'5.11 tdm tám047320'!E78+'5.12 szemét 051030'!E78+'5.13 szennyvíz 052080'!E78+'5.14 víz 063080'!E78+'5.15 közvil 064010'!E78+'5.16 zöldterület 066010'!E78+'5.17 város 066020'!E78+'5.18 háziorvos 072111'!E78+'5.19 ügyelet 072112'!E78+'5.20 fülészet 072210'!E78+'5.21 védőnők 074031'!E78+'5.24 sportcsépület 081030'!E78+'5.25 sport tám 081041'!E78+'5.26 diáksport 081043'!E78+'5.27 közműv 082091'!E78+'5.28 közműv 082092'!E78+'5.29  óvoda 091140'!E78+'5.32 intézm.kiv. gyétk 104037'!E78+'5.33 szoc étk 107051'!E78+'5.34 segélyek 107060'!E78+'5.35 adóbev 900020'!E78+'5.36 pályázatok összesen'!E78+'5.6 Út, autópálya építés'!E78+'5.22 gyermekorvos 072111'!E78+'5.23. COVID '!E78</f>
        <v>0</v>
      </c>
      <c r="F78" s="307">
        <f>SUM(D78:E78)</f>
        <v>1457088715</v>
      </c>
      <c r="G78" s="73">
        <f>'5.36 pályázatok összesen'!F78</f>
        <v>1251527585</v>
      </c>
      <c r="H78" s="74">
        <f t="shared" si="12"/>
        <v>205561130</v>
      </c>
      <c r="I78" s="285">
        <f>'5.1. igazg 011130'!G78+'5.2 temető 013320'!G78+'5.3. vagyon 013350'!G78+'5.4 018010'!G78+'5.5 finansz műveletek 018030'!G78+'5.7 közutak működtetés 045160'!G78+'5.8 parkoló 045170'!G78+'5.9 kábeltv 046020'!G78+'5.10 piac 047120'!G78+'5.11 tdm tám047320'!G78+'5.12 szemét 051030'!G78+'5.13 szennyvíz 052080'!G78+'5.14 víz 063080'!G78+'5.15 közvil 064010'!G78+'5.16 zöldterület 066010'!G78+'5.17 város 066020'!G78+'5.18 háziorvos 072111'!G78+'5.19 ügyelet 072112'!G78+'5.20 fülészet 072210'!G78+'5.21 védőnők 074031'!G78+'5.22 gyermekorvos 072111'!G78+'5.24 sportcsépület 081030'!G78+'5.25 sport tám 081041'!G78+'5.26 diáksport 081043'!G78+'5.27 közműv 082091'!G78+'5.28 közműv 082092'!G78+'5.29  óvoda 091140'!G78+'5.32 intézm.kiv. gyétk 104037'!G78+'5.33 szoc étk 107051'!G78+'5.34 segélyek 107060'!G78+'5.35 adóbev 900020'!G78+'5.36 pályázatok összesen'!G78+'5.6 Út, autópálya építés'!G78+'5.23. COVID '!G78</f>
        <v>1448741467</v>
      </c>
      <c r="J78" s="73">
        <f>'5.1. igazg 011130'!H78+'5.2 temető 013320'!H78+'5.3. vagyon 013350'!H78+'5.4 018010'!H78+'5.5 finansz műveletek 018030'!H78+'5.7 közutak működtetés 045160'!H78+'5.8 parkoló 045170'!H78+'5.9 kábeltv 046020'!H78+'5.10 piac 047120'!H78+'5.11 tdm tám047320'!H78+'5.12 szemét 051030'!H78+'5.13 szennyvíz 052080'!H78+'5.14 víz 063080'!H78+'5.15 közvil 064010'!H78+'5.16 zöldterület 066010'!H78+'5.17 város 066020'!H78+'5.18 háziorvos 072111'!H78+'5.19 ügyelet 072112'!H78+'5.20 fülészet 072210'!H78+'5.21 védőnők 074031'!H78+'5.22 gyermekorvos 072111'!H78+'5.24 sportcsépület 081030'!H78+'5.25 sport tám 081041'!H78+'5.26 diáksport 081043'!H78+'5.27 közműv 082091'!H78+'5.28 közműv 082092'!H78+'5.29  óvoda 091140'!H78+'5.32 intézm.kiv. gyétk 104037'!H78+'5.33 szoc étk 107051'!H78+'5.34 segélyek 107060'!H78+'5.35 adóbev 900020'!H78+'5.36 pályázatok összesen'!H78+'5.6 Út, autópálya építés'!H78+'5.23. COVID '!H78</f>
        <v>0</v>
      </c>
      <c r="K78" s="306">
        <f t="shared" si="13"/>
        <v>1448741467</v>
      </c>
      <c r="L78" s="71">
        <f>'5.36 pályázatok összesen'!G78</f>
        <v>1240529385</v>
      </c>
      <c r="M78" s="307">
        <f t="shared" si="8"/>
        <v>208212082</v>
      </c>
      <c r="N78" s="123">
        <f>'5.1. igazg 011130'!J78+'5.2 temető 013320'!J78+'5.3. vagyon 013350'!J78+'5.4 018010'!J78+'5.5 finansz műveletek 018030'!J78+'5.6 Út, autópálya építés'!J78+'5.7 közutak működtetés 045160'!J78+'5.8 parkoló 045170'!J78+'5.9 kábeltv 046020'!J78+'5.10 piac 047120'!J78+'5.11 tdm tám047320'!J78+'5.12 szemét 051030'!J78+'5.13 szennyvíz 052080'!J78+'5.14 víz 063080'!J78+'5.15 közvil 064010'!J78+'5.16 zöldterület 066010'!J78+'5.17 város 066020'!J78+'5.18 háziorvos 072111'!J78+'5.19 ügyelet 072112'!J78+'5.20 fülészet 072210'!J78+'5.21 védőnők 074031'!J78+'5.22 gyermekorvos 072111'!J78+'5.23. COVID '!J78+'5.24 sportcsépület 081030'!G78+'5.25 sport tám 081041'!J78+'5.26 diáksport 081043'!J78+'5.27 közműv 082091'!J78+'5.28 közműv 082092'!J78+'5.29  óvoda 091140'!J78+'5.30 gyermekétk.  096015'!J78+'5.31 bölcsőde'!J78+'5.32 intézm.kiv. gyétk 104037'!J78+'5.33 szoc étk 107051'!J78+'5.34 segélyek 107060'!J78+'5.35 adóbev 900020'!J78+'5.36 pályázatok összesen'!J78</f>
        <v>1448741467</v>
      </c>
      <c r="O78" s="73">
        <f>'5.1. igazg 011130'!K78+'5.2 temető 013320'!K78+'5.3. vagyon 013350'!K78+'5.4 018010'!K78+'5.5 finansz műveletek 018030'!K78+'5.6 Út, autópálya építés'!K78+'5.7 közutak működtetés 045160'!K78+'5.8 parkoló 045170'!K78+'5.9 kábeltv 046020'!K78+'5.10 piac 047120'!K78+'5.11 tdm tám047320'!K78+'5.12 szemét 051030'!K78+'5.13 szennyvíz 052080'!K78+'5.14 víz 063080'!K78+'5.15 közvil 064010'!K78+'5.16 zöldterület 066010'!K78+'5.17 város 066020'!K78+'5.18 háziorvos 072111'!K78+'5.19 ügyelet 072112'!K78+'5.20 fülészet 072210'!K78+'5.21 védőnők 074031'!K78+'5.22 gyermekorvos 072111'!K78+'5.23. COVID '!K78+'5.24 sportcsépület 081030'!H78+'5.25 sport tám 081041'!K78+'5.26 diáksport 081043'!K78+'5.27 közműv 082091'!K78+'5.28 közműv 082092'!K78+'5.29  óvoda 091140'!K78+'5.30 gyermekétk.  096015'!K78+'5.31 bölcsőde'!K78+'5.32 intézm.kiv. gyétk 104037'!K78+'5.33 szoc étk 107051'!K78+'5.34 segélyek 107060'!K78+'5.35 adóbev 900020'!K78+'5.36 pályázatok összesen'!K78</f>
        <v>0</v>
      </c>
      <c r="P78" s="307">
        <f>SUM(N78:O78)</f>
        <v>1448741467</v>
      </c>
      <c r="Q78" s="71">
        <f>'5.36 pályázatok összesen'!L78</f>
        <v>1240529385</v>
      </c>
      <c r="R78" s="74">
        <f t="shared" si="10"/>
        <v>208212082</v>
      </c>
      <c r="S78" s="63"/>
      <c r="T78" s="63"/>
    </row>
    <row r="79" spans="1:20" x14ac:dyDescent="0.25">
      <c r="A79" s="12"/>
      <c r="B79" s="6" t="s">
        <v>17</v>
      </c>
      <c r="C79" s="882">
        <f>'5.1. igazg 011130'!C79+'5.2 temető 013320'!C79+'5.3. vagyon 013350'!C79+'5.4 018010'!C79+'5.5 finansz műveletek 018030'!C79+'5.7 közutak működtetés 045160'!C79+'5.8 parkoló 045170'!C79+'5.9 kábeltv 046020'!C79+'5.10 piac 047120'!C79+'5.11 tdm tám047320'!C79+'5.12 szemét 051030'!C79+'5.13 szennyvíz 052080'!C79+'5.14 víz 063080'!C79+'5.15 közvil 064010'!C79+'5.16 zöldterület 066010'!C79+'5.17 város 066020'!C79+'5.18 háziorvos 072111'!C79+'5.19 ügyelet 072112'!C79+'5.20 fülészet 072210'!C79+'5.21 védőnők 074031'!C79+'5.24 sportcsépület 081030'!C79+'5.25 sport tám 081041'!C79+'5.26 diáksport 081043'!C79+'5.27 közműv 082091'!C79+'5.28 közműv 082092'!C79+'5.29  óvoda 091140'!C79+'5.32 intézm.kiv. gyétk 104037'!C79+'5.33 szoc étk 107051'!C79+'5.34 segélyek 107060'!C79+'5.35 adóbev 900020'!C79+'5.36 pályázatok összesen'!C79+'5.6 Út, autópálya építés'!C79+'5.22 gyermekorvos 072111'!C79+'5.23. COVID '!C79</f>
        <v>338164347</v>
      </c>
      <c r="D79" s="123">
        <f>'5.1. igazg 011130'!D79+'5.2 temető 013320'!D79+'5.3. vagyon 013350'!D79+'5.4 018010'!D79+'5.5 finansz műveletek 018030'!D79+'5.7 közutak működtetés 045160'!D79+'5.8 parkoló 045170'!D79+'5.9 kábeltv 046020'!D79+'5.10 piac 047120'!D79+'5.11 tdm tám047320'!D79+'5.12 szemét 051030'!D79+'5.13 szennyvíz 052080'!D79+'5.14 víz 063080'!D79+'5.15 közvil 064010'!D79+'5.16 zöldterület 066010'!D79+'5.17 város 066020'!D79+'5.18 háziorvos 072111'!D79+'5.19 ügyelet 072112'!D79+'5.20 fülészet 072210'!D79+'5.21 védőnők 074031'!D79+'5.24 sportcsépület 081030'!D79+'5.25 sport tám 081041'!D79+'5.26 diáksport 081043'!D79+'5.27 közműv 082091'!D79+'5.28 közműv 082092'!D79+'5.29  óvoda 091140'!D79+'5.32 intézm.kiv. gyétk 104037'!D79+'5.33 szoc étk 107051'!D79+'5.34 segélyek 107060'!D79+'5.35 adóbev 900020'!D79+'5.36 pályázatok összesen'!D79+'5.6 Út, autópálya építés'!D79+'5.22 gyermekorvos 072111'!D79+'5.23. COVID '!D79</f>
        <v>243771587</v>
      </c>
      <c r="E79" s="73">
        <f>'5.1. igazg 011130'!E79+'5.2 temető 013320'!E79+'5.3. vagyon 013350'!E79+'5.4 018010'!E79+'5.5 finansz műveletek 018030'!E79+'5.7 közutak működtetés 045160'!E79+'5.8 parkoló 045170'!E79+'5.9 kábeltv 046020'!E79+'5.10 piac 047120'!E79+'5.11 tdm tám047320'!E79+'5.12 szemét 051030'!E79+'5.13 szennyvíz 052080'!E79+'5.14 víz 063080'!E79+'5.15 közvil 064010'!E79+'5.16 zöldterület 066010'!E79+'5.17 város 066020'!E79+'5.18 háziorvos 072111'!E79+'5.19 ügyelet 072112'!E79+'5.20 fülészet 072210'!E79+'5.21 védőnők 074031'!E79+'5.24 sportcsépület 081030'!E79+'5.25 sport tám 081041'!E79+'5.26 diáksport 081043'!E79+'5.27 közműv 082091'!E79+'5.28 közműv 082092'!E79+'5.29  óvoda 091140'!E79+'5.32 intézm.kiv. gyétk 104037'!E79+'5.33 szoc étk 107051'!E79+'5.34 segélyek 107060'!E79+'5.35 adóbev 900020'!E79+'5.36 pályázatok összesen'!E79+'5.6 Út, autópálya építés'!E79+'5.22 gyermekorvos 072111'!E79+'5.23. COVID '!E79</f>
        <v>0</v>
      </c>
      <c r="F79" s="307">
        <f t="shared" si="11"/>
        <v>243771587</v>
      </c>
      <c r="G79" s="73">
        <f>'5.36 pályázatok összesen'!F79</f>
        <v>38210457</v>
      </c>
      <c r="H79" s="74">
        <f t="shared" si="12"/>
        <v>205561130</v>
      </c>
      <c r="I79" s="285">
        <f>'5.1. igazg 011130'!G79+'5.2 temető 013320'!G79+'5.3. vagyon 013350'!G79+'5.4 018010'!G79+'5.5 finansz műveletek 018030'!G79+'5.7 közutak működtetés 045160'!G79+'5.8 parkoló 045170'!G79+'5.9 kábeltv 046020'!G79+'5.10 piac 047120'!G79+'5.11 tdm tám047320'!G79+'5.12 szemét 051030'!G79+'5.13 szennyvíz 052080'!G79+'5.14 víz 063080'!G79+'5.15 közvil 064010'!G79+'5.16 zöldterület 066010'!G79+'5.17 város 066020'!G79+'5.18 háziorvos 072111'!G79+'5.19 ügyelet 072112'!G79+'5.20 fülészet 072210'!G79+'5.21 védőnők 074031'!G79+'5.22 gyermekorvos 072111'!G79+'5.24 sportcsépület 081030'!G79+'5.25 sport tám 081041'!G79+'5.26 diáksport 081043'!G79+'5.27 közműv 082091'!G79+'5.28 közműv 082092'!G79+'5.29  óvoda 091140'!G79+'5.32 intézm.kiv. gyétk 104037'!G79+'5.33 szoc étk 107051'!G79+'5.34 segélyek 107060'!G79+'5.35 adóbev 900020'!G79+'5.36 pályázatok összesen'!G79+'5.6 Út, autópálya építés'!G79+'5.23. COVID '!G79</f>
        <v>235424339</v>
      </c>
      <c r="J79" s="73">
        <f>'5.1. igazg 011130'!H79+'5.2 temető 013320'!H79+'5.3. vagyon 013350'!H79+'5.4 018010'!H79+'5.5 finansz műveletek 018030'!H79+'5.7 közutak működtetés 045160'!H79+'5.8 parkoló 045170'!H79+'5.9 kábeltv 046020'!H79+'5.10 piac 047120'!H79+'5.11 tdm tám047320'!H79+'5.12 szemét 051030'!H79+'5.13 szennyvíz 052080'!H79+'5.14 víz 063080'!H79+'5.15 közvil 064010'!H79+'5.16 zöldterület 066010'!H79+'5.17 város 066020'!H79+'5.18 háziorvos 072111'!H79+'5.19 ügyelet 072112'!H79+'5.20 fülészet 072210'!H79+'5.21 védőnők 074031'!H79+'5.22 gyermekorvos 072111'!H79+'5.24 sportcsépület 081030'!H79+'5.25 sport tám 081041'!H79+'5.26 diáksport 081043'!H79+'5.27 közműv 082091'!H79+'5.28 közműv 082092'!H79+'5.29  óvoda 091140'!H79+'5.32 intézm.kiv. gyétk 104037'!H79+'5.33 szoc étk 107051'!H79+'5.34 segélyek 107060'!H79+'5.35 adóbev 900020'!H79+'5.36 pályázatok összesen'!H79+'5.6 Út, autópálya építés'!H79+'5.23. COVID '!H79</f>
        <v>0</v>
      </c>
      <c r="K79" s="306">
        <f t="shared" si="13"/>
        <v>235424339</v>
      </c>
      <c r="L79" s="71">
        <f>'5.36 pályázatok összesen'!G79</f>
        <v>27212257</v>
      </c>
      <c r="M79" s="307">
        <f t="shared" si="8"/>
        <v>208212082</v>
      </c>
      <c r="N79" s="123">
        <f>'5.1. igazg 011130'!J79+'5.2 temető 013320'!J79+'5.3. vagyon 013350'!J79+'5.4 018010'!J79+'5.5 finansz műveletek 018030'!J79+'5.6 Út, autópálya építés'!J79+'5.7 közutak működtetés 045160'!J79+'5.8 parkoló 045170'!J79+'5.9 kábeltv 046020'!J79+'5.10 piac 047120'!J79+'5.11 tdm tám047320'!J79+'5.12 szemét 051030'!J79+'5.13 szennyvíz 052080'!J79+'5.14 víz 063080'!J79+'5.15 közvil 064010'!J79+'5.16 zöldterület 066010'!J79+'5.17 város 066020'!J79+'5.18 háziorvos 072111'!J79+'5.19 ügyelet 072112'!J79+'5.20 fülészet 072210'!J79+'5.21 védőnők 074031'!J79+'5.22 gyermekorvos 072111'!J79+'5.23. COVID '!J79+'5.24 sportcsépület 081030'!G79+'5.25 sport tám 081041'!J79+'5.26 diáksport 081043'!J79+'5.27 közműv 082091'!J79+'5.28 közműv 082092'!J79+'5.29  óvoda 091140'!J79+'5.30 gyermekétk.  096015'!J79+'5.31 bölcsőde'!J79+'5.32 intézm.kiv. gyétk 104037'!J79+'5.33 szoc étk 107051'!J79+'5.34 segélyek 107060'!J79+'5.35 adóbev 900020'!J79+'5.36 pályázatok összesen'!J79</f>
        <v>235424339</v>
      </c>
      <c r="O79" s="73">
        <f>'5.1. igazg 011130'!K79+'5.2 temető 013320'!K79+'5.3. vagyon 013350'!K79+'5.4 018010'!K79+'5.5 finansz műveletek 018030'!K79+'5.6 Út, autópálya építés'!K79+'5.7 közutak működtetés 045160'!K79+'5.8 parkoló 045170'!K79+'5.9 kábeltv 046020'!K79+'5.10 piac 047120'!K79+'5.11 tdm tám047320'!K79+'5.12 szemét 051030'!K79+'5.13 szennyvíz 052080'!K79+'5.14 víz 063080'!K79+'5.15 közvil 064010'!K79+'5.16 zöldterület 066010'!K79+'5.17 város 066020'!K79+'5.18 háziorvos 072111'!K79+'5.19 ügyelet 072112'!K79+'5.20 fülészet 072210'!K79+'5.21 védőnők 074031'!K79+'5.22 gyermekorvos 072111'!K79+'5.23. COVID '!K79+'5.24 sportcsépület 081030'!H79+'5.25 sport tám 081041'!K79+'5.26 diáksport 081043'!K79+'5.27 közműv 082091'!K79+'5.28 közműv 082092'!K79+'5.29  óvoda 091140'!K79+'5.30 gyermekétk.  096015'!K79+'5.31 bölcsőde'!K79+'5.32 intézm.kiv. gyétk 104037'!K79+'5.33 szoc étk 107051'!K79+'5.34 segélyek 107060'!K79+'5.35 adóbev 900020'!K79+'5.36 pályázatok összesen'!K79</f>
        <v>0</v>
      </c>
      <c r="P79" s="307">
        <f t="shared" ref="P79:P84" si="14">SUM(N79:O79)</f>
        <v>235424339</v>
      </c>
      <c r="Q79" s="71">
        <f>'5.36 pályázatok összesen'!L79</f>
        <v>27212257</v>
      </c>
      <c r="R79" s="74">
        <f t="shared" si="10"/>
        <v>208212082</v>
      </c>
      <c r="S79" s="63"/>
      <c r="T79" s="63"/>
    </row>
    <row r="80" spans="1:20" x14ac:dyDescent="0.25">
      <c r="A80" s="12"/>
      <c r="B80" s="6" t="s">
        <v>18</v>
      </c>
      <c r="C80" s="882">
        <f>'5.1. igazg 011130'!C80+'5.2 temető 013320'!C80+'5.3. vagyon 013350'!C80+'5.4 018010'!C80+'5.5 finansz műveletek 018030'!C80+'5.7 közutak működtetés 045160'!C80+'5.8 parkoló 045170'!C80+'5.9 kábeltv 046020'!C80+'5.10 piac 047120'!C80+'5.11 tdm tám047320'!C80+'5.12 szemét 051030'!C80+'5.13 szennyvíz 052080'!C80+'5.14 víz 063080'!C80+'5.15 közvil 064010'!C80+'5.16 zöldterület 066010'!C80+'5.17 város 066020'!C80+'5.18 háziorvos 072111'!C80+'5.19 ügyelet 072112'!C80+'5.20 fülészet 072210'!C80+'5.21 védőnők 074031'!C80+'5.24 sportcsépület 081030'!C80+'5.25 sport tám 081041'!C80+'5.26 diáksport 081043'!C80+'5.27 közműv 082091'!C80+'5.28 közműv 082092'!C80+'5.29  óvoda 091140'!C80+'5.32 intézm.kiv. gyétk 104037'!C80+'5.33 szoc étk 107051'!C80+'5.34 segélyek 107060'!C80+'5.35 adóbev 900020'!C80+'5.36 pályázatok összesen'!C80+'5.6 Út, autópálya építés'!C80+'5.22 gyermekorvos 072111'!C80+'5.23. COVID '!C80</f>
        <v>630495012</v>
      </c>
      <c r="D80" s="123">
        <f>'5.1. igazg 011130'!D80+'5.2 temető 013320'!D80+'5.3. vagyon 013350'!D80+'5.4 018010'!D80+'5.5 finansz műveletek 018030'!D80+'5.7 közutak működtetés 045160'!D80+'5.8 parkoló 045170'!D80+'5.9 kábeltv 046020'!D80+'5.10 piac 047120'!D80+'5.11 tdm tám047320'!D80+'5.12 szemét 051030'!D80+'5.13 szennyvíz 052080'!D80+'5.14 víz 063080'!D80+'5.15 közvil 064010'!D80+'5.16 zöldterület 066010'!D80+'5.17 város 066020'!D80+'5.18 háziorvos 072111'!D80+'5.19 ügyelet 072112'!D80+'5.20 fülészet 072210'!D80+'5.21 védőnők 074031'!D80+'5.24 sportcsépület 081030'!D80+'5.25 sport tám 081041'!D80+'5.26 diáksport 081043'!D80+'5.27 közműv 082091'!D80+'5.28 közműv 082092'!D80+'5.29  óvoda 091140'!D80+'5.32 intézm.kiv. gyétk 104037'!D80+'5.33 szoc étk 107051'!D80+'5.34 segélyek 107060'!D80+'5.35 adóbev 900020'!D80+'5.36 pályázatok összesen'!D80+'5.6 Út, autópálya építés'!D80+'5.22 gyermekorvos 072111'!D80+'5.23. COVID '!D80</f>
        <v>1213317128</v>
      </c>
      <c r="E80" s="73">
        <f>'5.1. igazg 011130'!E80+'5.2 temető 013320'!E80+'5.3. vagyon 013350'!E80+'5.4 018010'!E80+'5.5 finansz műveletek 018030'!E80+'5.7 közutak működtetés 045160'!E80+'5.8 parkoló 045170'!E80+'5.9 kábeltv 046020'!E80+'5.10 piac 047120'!E80+'5.11 tdm tám047320'!E80+'5.12 szemét 051030'!E80+'5.13 szennyvíz 052080'!E80+'5.14 víz 063080'!E80+'5.15 közvil 064010'!E80+'5.16 zöldterület 066010'!E80+'5.17 város 066020'!E80+'5.18 háziorvos 072111'!E80+'5.19 ügyelet 072112'!E80+'5.20 fülészet 072210'!E80+'5.21 védőnők 074031'!E80+'5.24 sportcsépület 081030'!E80+'5.25 sport tám 081041'!E80+'5.26 diáksport 081043'!E80+'5.27 közműv 082091'!E80+'5.28 közműv 082092'!E80+'5.29  óvoda 091140'!E80+'5.32 intézm.kiv. gyétk 104037'!E80+'5.33 szoc étk 107051'!E80+'5.34 segélyek 107060'!E80+'5.35 adóbev 900020'!E80+'5.36 pályázatok összesen'!E80+'5.6 Út, autópálya építés'!E80+'5.22 gyermekorvos 072111'!E80+'5.23. COVID '!E80</f>
        <v>0</v>
      </c>
      <c r="F80" s="307">
        <f t="shared" si="11"/>
        <v>1213317128</v>
      </c>
      <c r="G80" s="73">
        <f>'5.36 pályázatok összesen'!F80</f>
        <v>1213317128</v>
      </c>
      <c r="H80" s="74">
        <f t="shared" si="12"/>
        <v>0</v>
      </c>
      <c r="I80" s="285">
        <f>'5.1. igazg 011130'!G80+'5.2 temető 013320'!G80+'5.3. vagyon 013350'!G80+'5.4 018010'!G80+'5.5 finansz műveletek 018030'!G80+'5.7 közutak működtetés 045160'!G80+'5.8 parkoló 045170'!G80+'5.9 kábeltv 046020'!G80+'5.10 piac 047120'!G80+'5.11 tdm tám047320'!G80+'5.12 szemét 051030'!G80+'5.13 szennyvíz 052080'!G80+'5.14 víz 063080'!G80+'5.15 közvil 064010'!G80+'5.16 zöldterület 066010'!G80+'5.17 város 066020'!G80+'5.18 háziorvos 072111'!G80+'5.19 ügyelet 072112'!G80+'5.20 fülészet 072210'!G80+'5.21 védőnők 074031'!G80+'5.22 gyermekorvos 072111'!G80+'5.24 sportcsépület 081030'!G80+'5.25 sport tám 081041'!G80+'5.26 diáksport 081043'!G80+'5.27 közműv 082091'!G80+'5.28 közműv 082092'!G80+'5.29  óvoda 091140'!G80+'5.32 intézm.kiv. gyétk 104037'!G80+'5.33 szoc étk 107051'!G80+'5.34 segélyek 107060'!G80+'5.35 adóbev 900020'!G80+'5.36 pályázatok összesen'!G80+'5.6 Út, autópálya építés'!G80+'5.23. COVID '!G80</f>
        <v>1213317128</v>
      </c>
      <c r="J80" s="73">
        <f>'5.1. igazg 011130'!H80+'5.2 temető 013320'!H80+'5.3. vagyon 013350'!H80+'5.4 018010'!H80+'5.5 finansz műveletek 018030'!H80+'5.7 közutak működtetés 045160'!H80+'5.8 parkoló 045170'!H80+'5.9 kábeltv 046020'!H80+'5.10 piac 047120'!H80+'5.11 tdm tám047320'!H80+'5.12 szemét 051030'!H80+'5.13 szennyvíz 052080'!H80+'5.14 víz 063080'!H80+'5.15 közvil 064010'!H80+'5.16 zöldterület 066010'!H80+'5.17 város 066020'!H80+'5.18 háziorvos 072111'!H80+'5.19 ügyelet 072112'!H80+'5.20 fülészet 072210'!H80+'5.21 védőnők 074031'!H80+'5.22 gyermekorvos 072111'!H80+'5.24 sportcsépület 081030'!H80+'5.25 sport tám 081041'!H80+'5.26 diáksport 081043'!H80+'5.27 közműv 082091'!H80+'5.28 közműv 082092'!H80+'5.29  óvoda 091140'!H80+'5.32 intézm.kiv. gyétk 104037'!H80+'5.33 szoc étk 107051'!H80+'5.34 segélyek 107060'!H80+'5.35 adóbev 900020'!H80+'5.36 pályázatok összesen'!H80+'5.6 Út, autópálya építés'!H80+'5.23. COVID '!H80</f>
        <v>0</v>
      </c>
      <c r="K80" s="306">
        <f t="shared" si="13"/>
        <v>1213317128</v>
      </c>
      <c r="L80" s="71">
        <f>'5.36 pályázatok összesen'!G80</f>
        <v>1213317128</v>
      </c>
      <c r="M80" s="307">
        <f t="shared" si="8"/>
        <v>0</v>
      </c>
      <c r="N80" s="123">
        <f>'5.1. igazg 011130'!J80+'5.2 temető 013320'!J80+'5.3. vagyon 013350'!J80+'5.4 018010'!J80+'5.5 finansz műveletek 018030'!J80+'5.6 Út, autópálya építés'!J80+'5.7 közutak működtetés 045160'!J80+'5.8 parkoló 045170'!J80+'5.9 kábeltv 046020'!J80+'5.10 piac 047120'!J80+'5.11 tdm tám047320'!J80+'5.12 szemét 051030'!J80+'5.13 szennyvíz 052080'!J80+'5.14 víz 063080'!J80+'5.15 közvil 064010'!J80+'5.16 zöldterület 066010'!J80+'5.17 város 066020'!J80+'5.18 háziorvos 072111'!J80+'5.19 ügyelet 072112'!J80+'5.20 fülészet 072210'!J80+'5.21 védőnők 074031'!J80+'5.22 gyermekorvos 072111'!J80+'5.23. COVID '!J80+'5.24 sportcsépület 081030'!G80+'5.25 sport tám 081041'!J80+'5.26 diáksport 081043'!J80+'5.27 közműv 082091'!J80+'5.28 közműv 082092'!J80+'5.29  óvoda 091140'!J80+'5.30 gyermekétk.  096015'!J80+'5.31 bölcsőde'!J80+'5.32 intézm.kiv. gyétk 104037'!J80+'5.33 szoc étk 107051'!J80+'5.34 segélyek 107060'!J80+'5.35 adóbev 900020'!J80+'5.36 pályázatok összesen'!J80</f>
        <v>1213317128</v>
      </c>
      <c r="O80" s="73">
        <f>'5.1. igazg 011130'!K80+'5.2 temető 013320'!K80+'5.3. vagyon 013350'!K80+'5.4 018010'!K80+'5.5 finansz műveletek 018030'!K80+'5.6 Út, autópálya építés'!K80+'5.7 közutak működtetés 045160'!K80+'5.8 parkoló 045170'!K80+'5.9 kábeltv 046020'!K80+'5.10 piac 047120'!K80+'5.11 tdm tám047320'!K80+'5.12 szemét 051030'!K80+'5.13 szennyvíz 052080'!K80+'5.14 víz 063080'!K80+'5.15 közvil 064010'!K80+'5.16 zöldterület 066010'!K80+'5.17 város 066020'!K80+'5.18 háziorvos 072111'!K80+'5.19 ügyelet 072112'!K80+'5.20 fülészet 072210'!K80+'5.21 védőnők 074031'!K80+'5.22 gyermekorvos 072111'!K80+'5.23. COVID '!K80+'5.24 sportcsépület 081030'!H80+'5.25 sport tám 081041'!K80+'5.26 diáksport 081043'!K80+'5.27 közműv 082091'!K80+'5.28 közműv 082092'!K80+'5.29  óvoda 091140'!K80+'5.30 gyermekétk.  096015'!K80+'5.31 bölcsőde'!K80+'5.32 intézm.kiv. gyétk 104037'!K80+'5.33 szoc étk 107051'!K80+'5.34 segélyek 107060'!K80+'5.35 adóbev 900020'!K80+'5.36 pályázatok összesen'!K80</f>
        <v>0</v>
      </c>
      <c r="P80" s="307">
        <f t="shared" si="14"/>
        <v>1213317128</v>
      </c>
      <c r="Q80" s="71">
        <f>'5.36 pályázatok összesen'!L80</f>
        <v>1213317128</v>
      </c>
      <c r="R80" s="74">
        <f t="shared" si="10"/>
        <v>0</v>
      </c>
      <c r="S80" s="63"/>
      <c r="T80" s="63"/>
    </row>
    <row r="81" spans="1:20" x14ac:dyDescent="0.25">
      <c r="A81" s="12" t="s">
        <v>450</v>
      </c>
      <c r="B81" s="6" t="s">
        <v>323</v>
      </c>
      <c r="C81" s="882">
        <f>'5.1. igazg 011130'!C81+'5.2 temető 013320'!C81+'5.3. vagyon 013350'!C81+'5.4 018010'!C81+'5.5 finansz műveletek 018030'!C81+'5.7 közutak működtetés 045160'!C81+'5.8 parkoló 045170'!C81+'5.9 kábeltv 046020'!C81+'5.10 piac 047120'!C81+'5.11 tdm tám047320'!C81+'5.12 szemét 051030'!C81+'5.13 szennyvíz 052080'!C81+'5.14 víz 063080'!C81+'5.15 közvil 064010'!C81+'5.16 zöldterület 066010'!C81+'5.17 város 066020'!C81+'5.18 háziorvos 072111'!C81+'5.19 ügyelet 072112'!C81+'5.20 fülészet 072210'!C81+'5.21 védőnők 074031'!C81+'5.24 sportcsépület 081030'!C81+'5.25 sport tám 081041'!C81+'5.26 diáksport 081043'!C81+'5.27 közműv 082091'!C81+'5.28 közműv 082092'!C81+'5.29  óvoda 091140'!C81+'5.32 intézm.kiv. gyétk 104037'!C81+'5.33 szoc étk 107051'!C81+'5.34 segélyek 107060'!C81+'5.35 adóbev 900020'!C81+'5.36 pályázatok összesen'!C81+'5.6 Út, autópálya építés'!C81+'5.22 gyermekorvos 072111'!C81+'5.23. COVID '!C81</f>
        <v>22316371</v>
      </c>
      <c r="D81" s="123">
        <f>'5.1. igazg 011130'!D81+'5.2 temető 013320'!D81+'5.3. vagyon 013350'!D81+'5.4 018010'!D81+'5.5 finansz műveletek 018030'!D81+'5.7 közutak működtetés 045160'!D81+'5.8 parkoló 045170'!D81+'5.9 kábeltv 046020'!D81+'5.10 piac 047120'!D81+'5.11 tdm tám047320'!D81+'5.12 szemét 051030'!D81+'5.13 szennyvíz 052080'!D81+'5.14 víz 063080'!D81+'5.15 közvil 064010'!D81+'5.16 zöldterület 066010'!D81+'5.17 város 066020'!D81+'5.18 háziorvos 072111'!D81+'5.19 ügyelet 072112'!D81+'5.20 fülészet 072210'!D81+'5.21 védőnők 074031'!D81+'5.24 sportcsépület 081030'!D81+'5.25 sport tám 081041'!D81+'5.26 diáksport 081043'!D81+'5.27 közműv 082091'!D81+'5.28 közműv 082092'!D81+'5.29  óvoda 091140'!D81+'5.32 intézm.kiv. gyétk 104037'!D81+'5.33 szoc étk 107051'!D81+'5.34 segélyek 107060'!D81+'5.35 adóbev 900020'!D81+'5.36 pályázatok összesen'!D81+'5.6 Út, autópálya építés'!D81+'5.22 gyermekorvos 072111'!D81+'5.23. COVID '!D81</f>
        <v>0</v>
      </c>
      <c r="E81" s="73">
        <f>'5.1. igazg 011130'!E81+'5.2 temető 013320'!E81+'5.3. vagyon 013350'!E81+'5.4 018010'!E81+'5.5 finansz műveletek 018030'!E81+'5.7 közutak működtetés 045160'!E81+'5.8 parkoló 045170'!E81+'5.9 kábeltv 046020'!E81+'5.10 piac 047120'!E81+'5.11 tdm tám047320'!E81+'5.12 szemét 051030'!E81+'5.13 szennyvíz 052080'!E81+'5.14 víz 063080'!E81+'5.15 közvil 064010'!E81+'5.16 zöldterület 066010'!E81+'5.17 város 066020'!E81+'5.18 háziorvos 072111'!E81+'5.19 ügyelet 072112'!E81+'5.20 fülészet 072210'!E81+'5.21 védőnők 074031'!E81+'5.24 sportcsépület 081030'!E81+'5.25 sport tám 081041'!E81+'5.26 diáksport 081043'!E81+'5.27 közműv 082091'!E81+'5.28 közműv 082092'!E81+'5.29  óvoda 091140'!E81+'5.32 intézm.kiv. gyétk 104037'!E81+'5.33 szoc étk 107051'!E81+'5.34 segélyek 107060'!E81+'5.35 adóbev 900020'!E81+'5.36 pályázatok összesen'!E81+'5.6 Út, autópálya építés'!E81+'5.22 gyermekorvos 072111'!E81+'5.23. COVID '!E81</f>
        <v>0</v>
      </c>
      <c r="F81" s="307">
        <f t="shared" si="11"/>
        <v>0</v>
      </c>
      <c r="G81" s="73">
        <f>'5.36 pályázatok összesen'!F81</f>
        <v>0</v>
      </c>
      <c r="H81" s="74">
        <f t="shared" si="12"/>
        <v>0</v>
      </c>
      <c r="I81" s="285">
        <f>'5.1. igazg 011130'!G81+'5.2 temető 013320'!G81+'5.3. vagyon 013350'!G81+'5.4 018010'!G81+'5.5 finansz műveletek 018030'!G81+'5.7 közutak működtetés 045160'!G81+'5.8 parkoló 045170'!G81+'5.9 kábeltv 046020'!G81+'5.10 piac 047120'!G81+'5.11 tdm tám047320'!G81+'5.12 szemét 051030'!G81+'5.13 szennyvíz 052080'!G81+'5.14 víz 063080'!G81+'5.15 közvil 064010'!G81+'5.16 zöldterület 066010'!G81+'5.17 város 066020'!G81+'5.18 háziorvos 072111'!G81+'5.19 ügyelet 072112'!G81+'5.20 fülészet 072210'!G81+'5.21 védőnők 074031'!G81+'5.22 gyermekorvos 072111'!G81+'5.24 sportcsépület 081030'!G81+'5.25 sport tám 081041'!G81+'5.26 diáksport 081043'!G81+'5.27 közműv 082091'!G81+'5.28 közműv 082092'!G81+'5.29  óvoda 091140'!G81+'5.32 intézm.kiv. gyétk 104037'!G81+'5.33 szoc étk 107051'!G81+'5.34 segélyek 107060'!G81+'5.35 adóbev 900020'!G81+'5.36 pályázatok összesen'!G81+'5.6 Út, autópálya építés'!G81+'5.23. COVID '!G81</f>
        <v>0</v>
      </c>
      <c r="J81" s="73">
        <f>'5.1. igazg 011130'!H81+'5.2 temető 013320'!H81+'5.3. vagyon 013350'!H81+'5.4 018010'!H81+'5.5 finansz műveletek 018030'!H81+'5.7 közutak működtetés 045160'!H81+'5.8 parkoló 045170'!H81+'5.9 kábeltv 046020'!H81+'5.10 piac 047120'!H81+'5.11 tdm tám047320'!H81+'5.12 szemét 051030'!H81+'5.13 szennyvíz 052080'!H81+'5.14 víz 063080'!H81+'5.15 közvil 064010'!H81+'5.16 zöldterület 066010'!H81+'5.17 város 066020'!H81+'5.18 háziorvos 072111'!H81+'5.19 ügyelet 072112'!H81+'5.20 fülészet 072210'!H81+'5.21 védőnők 074031'!H81+'5.22 gyermekorvos 072111'!H81+'5.24 sportcsépület 081030'!H81+'5.25 sport tám 081041'!H81+'5.26 diáksport 081043'!H81+'5.27 közműv 082091'!H81+'5.28 közműv 082092'!H81+'5.29  óvoda 091140'!H81+'5.32 intézm.kiv. gyétk 104037'!H81+'5.33 szoc étk 107051'!H81+'5.34 segélyek 107060'!H81+'5.35 adóbev 900020'!H81+'5.36 pályázatok összesen'!H81+'5.6 Út, autópálya építés'!H81+'5.23. COVID '!H81</f>
        <v>0</v>
      </c>
      <c r="K81" s="306">
        <f t="shared" si="13"/>
        <v>0</v>
      </c>
      <c r="L81" s="71">
        <f>'5.36 pályázatok összesen'!G81</f>
        <v>0</v>
      </c>
      <c r="M81" s="307">
        <f t="shared" si="8"/>
        <v>0</v>
      </c>
      <c r="N81" s="123">
        <f>'5.1. igazg 011130'!J81+'5.2 temető 013320'!J81+'5.3. vagyon 013350'!J81+'5.4 018010'!J81+'5.5 finansz műveletek 018030'!J81+'5.6 Út, autópálya építés'!J81+'5.7 közutak működtetés 045160'!J81+'5.8 parkoló 045170'!J81+'5.9 kábeltv 046020'!J81+'5.10 piac 047120'!J81+'5.11 tdm tám047320'!J81+'5.12 szemét 051030'!J81+'5.13 szennyvíz 052080'!J81+'5.14 víz 063080'!J81+'5.15 közvil 064010'!J81+'5.16 zöldterület 066010'!J81+'5.17 város 066020'!J81+'5.18 háziorvos 072111'!J81+'5.19 ügyelet 072112'!J81+'5.20 fülészet 072210'!J81+'5.21 védőnők 074031'!J81+'5.22 gyermekorvos 072111'!J81+'5.23. COVID '!J81+'5.24 sportcsépület 081030'!G81+'5.25 sport tám 081041'!J81+'5.26 diáksport 081043'!J81+'5.27 közműv 082091'!J81+'5.28 közműv 082092'!J81+'5.29  óvoda 091140'!J81+'5.30 gyermekétk.  096015'!J81+'5.31 bölcsőde'!J81+'5.32 intézm.kiv. gyétk 104037'!J81+'5.33 szoc étk 107051'!J81+'5.34 segélyek 107060'!J81+'5.35 adóbev 900020'!J81+'5.36 pályázatok összesen'!J81</f>
        <v>22773728</v>
      </c>
      <c r="O81" s="73">
        <f>'5.1. igazg 011130'!K81+'5.2 temető 013320'!K81+'5.3. vagyon 013350'!K81+'5.4 018010'!K81+'5.5 finansz műveletek 018030'!K81+'5.6 Út, autópálya építés'!K81+'5.7 közutak működtetés 045160'!K81+'5.8 parkoló 045170'!K81+'5.9 kábeltv 046020'!K81+'5.10 piac 047120'!K81+'5.11 tdm tám047320'!K81+'5.12 szemét 051030'!K81+'5.13 szennyvíz 052080'!K81+'5.14 víz 063080'!K81+'5.15 közvil 064010'!K81+'5.16 zöldterület 066010'!K81+'5.17 város 066020'!K81+'5.18 háziorvos 072111'!K81+'5.19 ügyelet 072112'!K81+'5.20 fülészet 072210'!K81+'5.21 védőnők 074031'!K81+'5.22 gyermekorvos 072111'!K81+'5.23. COVID '!K81+'5.24 sportcsépület 081030'!H81+'5.25 sport tám 081041'!K81+'5.26 diáksport 081043'!K81+'5.27 közműv 082091'!K81+'5.28 közműv 082092'!K81+'5.29  óvoda 091140'!K81+'5.30 gyermekétk.  096015'!K81+'5.31 bölcsőde'!K81+'5.32 intézm.kiv. gyétk 104037'!K81+'5.33 szoc étk 107051'!K81+'5.34 segélyek 107060'!K81+'5.35 adóbev 900020'!K81+'5.36 pályázatok összesen'!K81</f>
        <v>0</v>
      </c>
      <c r="P81" s="307">
        <f t="shared" si="14"/>
        <v>22773728</v>
      </c>
      <c r="Q81" s="71">
        <f>'5.36 pályázatok összesen'!L81</f>
        <v>0</v>
      </c>
      <c r="R81" s="74">
        <f t="shared" si="10"/>
        <v>22773728</v>
      </c>
      <c r="S81" s="63"/>
      <c r="T81" s="63"/>
    </row>
    <row r="82" spans="1:20" x14ac:dyDescent="0.25">
      <c r="A82" s="12" t="s">
        <v>143</v>
      </c>
      <c r="B82" s="6" t="s">
        <v>144</v>
      </c>
      <c r="C82" s="882">
        <f>'5.1. igazg 011130'!C82+'5.2 temető 013320'!C82+'5.3. vagyon 013350'!C82+'5.4 018010'!C82+'5.5 finansz műveletek 018030'!C82+'5.7 közutak működtetés 045160'!C82+'5.8 parkoló 045170'!C82+'5.9 kábeltv 046020'!C82+'5.10 piac 047120'!C82+'5.11 tdm tám047320'!C82+'5.12 szemét 051030'!C82+'5.13 szennyvíz 052080'!C82+'5.14 víz 063080'!C82+'5.15 közvil 064010'!C82+'5.16 zöldterület 066010'!C82+'5.17 város 066020'!C82+'5.18 háziorvos 072111'!C82+'5.19 ügyelet 072112'!C82+'5.20 fülészet 072210'!C82+'5.21 védőnők 074031'!C82+'5.24 sportcsépület 081030'!C82+'5.25 sport tám 081041'!C82+'5.26 diáksport 081043'!C82+'5.27 közműv 082091'!C82+'5.28 közműv 082092'!C82+'5.29  óvoda 091140'!C82+'5.32 intézm.kiv. gyétk 104037'!C82+'5.33 szoc étk 107051'!C82+'5.34 segélyek 107060'!C82+'5.35 adóbev 900020'!C82+'5.36 pályázatok összesen'!C82+'5.6 Út, autópálya építés'!C82+'5.22 gyermekorvos 072111'!C82+'5.23. COVID '!C82</f>
        <v>0</v>
      </c>
      <c r="D82" s="123">
        <f>'5.1. igazg 011130'!D82+'5.2 temető 013320'!D82+'5.3. vagyon 013350'!D82+'5.4 018010'!D82+'5.5 finansz műveletek 018030'!D82+'5.7 közutak működtetés 045160'!D82+'5.8 parkoló 045170'!D82+'5.9 kábeltv 046020'!D82+'5.10 piac 047120'!D82+'5.11 tdm tám047320'!D82+'5.12 szemét 051030'!D82+'5.13 szennyvíz 052080'!D82+'5.14 víz 063080'!D82+'5.15 közvil 064010'!D82+'5.16 zöldterület 066010'!D82+'5.17 város 066020'!D82+'5.18 háziorvos 072111'!D82+'5.19 ügyelet 072112'!D82+'5.20 fülészet 072210'!D82+'5.21 védőnők 074031'!D82+'5.24 sportcsépület 081030'!D82+'5.25 sport tám 081041'!D82+'5.26 diáksport 081043'!D82+'5.27 közműv 082091'!D82+'5.28 közműv 082092'!D82+'5.29  óvoda 091140'!D82+'5.32 intézm.kiv. gyétk 104037'!D82+'5.33 szoc étk 107051'!D82+'5.34 segélyek 107060'!D82+'5.35 adóbev 900020'!D82+'5.36 pályázatok összesen'!D82+'5.6 Út, autópálya építés'!D82+'5.22 gyermekorvos 072111'!D82+'5.23. COVID '!D82</f>
        <v>0</v>
      </c>
      <c r="E82" s="73">
        <f>'5.1. igazg 011130'!E82+'5.2 temető 013320'!E82+'5.3. vagyon 013350'!E82+'5.4 018010'!E82+'5.5 finansz műveletek 018030'!E82+'5.7 közutak működtetés 045160'!E82+'5.8 parkoló 045170'!E82+'5.9 kábeltv 046020'!E82+'5.10 piac 047120'!E82+'5.11 tdm tám047320'!E82+'5.12 szemét 051030'!E82+'5.13 szennyvíz 052080'!E82+'5.14 víz 063080'!E82+'5.15 közvil 064010'!E82+'5.16 zöldterület 066010'!E82+'5.17 város 066020'!E82+'5.18 háziorvos 072111'!E82+'5.19 ügyelet 072112'!E82+'5.20 fülészet 072210'!E82+'5.21 védőnők 074031'!E82+'5.24 sportcsépület 081030'!E82+'5.25 sport tám 081041'!E82+'5.26 diáksport 081043'!E82+'5.27 közműv 082091'!E82+'5.28 közműv 082092'!E82+'5.29  óvoda 091140'!E82+'5.32 intézm.kiv. gyétk 104037'!E82+'5.33 szoc étk 107051'!E82+'5.34 segélyek 107060'!E82+'5.35 adóbev 900020'!E82+'5.36 pályázatok összesen'!E82+'5.6 Út, autópálya építés'!E82+'5.22 gyermekorvos 072111'!E82+'5.23. COVID '!E82</f>
        <v>0</v>
      </c>
      <c r="F82" s="307">
        <f t="shared" si="11"/>
        <v>0</v>
      </c>
      <c r="G82" s="73">
        <f>'5.36 pályázatok összesen'!F82</f>
        <v>0</v>
      </c>
      <c r="H82" s="74">
        <f t="shared" si="12"/>
        <v>0</v>
      </c>
      <c r="I82" s="285">
        <f>'5.1. igazg 011130'!G82+'5.2 temető 013320'!G82+'5.3. vagyon 013350'!G82+'5.4 018010'!G82+'5.5 finansz műveletek 018030'!G82+'5.7 közutak működtetés 045160'!G82+'5.8 parkoló 045170'!G82+'5.9 kábeltv 046020'!G82+'5.10 piac 047120'!G82+'5.11 tdm tám047320'!G82+'5.12 szemét 051030'!G82+'5.13 szennyvíz 052080'!G82+'5.14 víz 063080'!G82+'5.15 közvil 064010'!G82+'5.16 zöldterület 066010'!G82+'5.17 város 066020'!G82+'5.18 háziorvos 072111'!G82+'5.19 ügyelet 072112'!G82+'5.20 fülészet 072210'!G82+'5.21 védőnők 074031'!G82+'5.22 gyermekorvos 072111'!G82+'5.24 sportcsépület 081030'!G82+'5.25 sport tám 081041'!G82+'5.26 diáksport 081043'!G82+'5.27 közműv 082091'!G82+'5.28 közműv 082092'!G82+'5.29  óvoda 091140'!G82+'5.32 intézm.kiv. gyétk 104037'!G82+'5.33 szoc étk 107051'!G82+'5.34 segélyek 107060'!G82+'5.35 adóbev 900020'!G82+'5.36 pályázatok összesen'!G82+'5.6 Út, autópálya építés'!G82+'5.23. COVID '!G82</f>
        <v>0</v>
      </c>
      <c r="J82" s="73">
        <f>'5.1. igazg 011130'!H82+'5.2 temető 013320'!H82+'5.3. vagyon 013350'!H82+'5.4 018010'!H82+'5.5 finansz műveletek 018030'!H82+'5.7 közutak működtetés 045160'!H82+'5.8 parkoló 045170'!H82+'5.9 kábeltv 046020'!H82+'5.10 piac 047120'!H82+'5.11 tdm tám047320'!H82+'5.12 szemét 051030'!H82+'5.13 szennyvíz 052080'!H82+'5.14 víz 063080'!H82+'5.15 közvil 064010'!H82+'5.16 zöldterület 066010'!H82+'5.17 város 066020'!H82+'5.18 háziorvos 072111'!H82+'5.19 ügyelet 072112'!H82+'5.20 fülészet 072210'!H82+'5.21 védőnők 074031'!H82+'5.22 gyermekorvos 072111'!H82+'5.24 sportcsépület 081030'!H82+'5.25 sport tám 081041'!H82+'5.26 diáksport 081043'!H82+'5.27 közműv 082091'!H82+'5.28 közműv 082092'!H82+'5.29  óvoda 091140'!H82+'5.32 intézm.kiv. gyétk 104037'!H82+'5.33 szoc étk 107051'!H82+'5.34 segélyek 107060'!H82+'5.35 adóbev 900020'!H82+'5.36 pályázatok összesen'!H82+'5.6 Út, autópálya építés'!H82+'5.23. COVID '!H82</f>
        <v>0</v>
      </c>
      <c r="K82" s="306">
        <f t="shared" si="13"/>
        <v>0</v>
      </c>
      <c r="L82" s="71">
        <f>'5.36 pályázatok összesen'!G82</f>
        <v>0</v>
      </c>
      <c r="M82" s="307">
        <f t="shared" si="8"/>
        <v>0</v>
      </c>
      <c r="N82" s="123">
        <f>'5.1. igazg 011130'!J82+'5.2 temető 013320'!J82+'5.3. vagyon 013350'!J82+'5.4 018010'!J82+'5.5 finansz műveletek 018030'!J82+'5.6 Út, autópálya építés'!J82+'5.7 közutak működtetés 045160'!J82+'5.8 parkoló 045170'!J82+'5.9 kábeltv 046020'!J82+'5.10 piac 047120'!J82+'5.11 tdm tám047320'!J82+'5.12 szemét 051030'!J82+'5.13 szennyvíz 052080'!J82+'5.14 víz 063080'!J82+'5.15 közvil 064010'!J82+'5.16 zöldterület 066010'!J82+'5.17 város 066020'!J82+'5.18 háziorvos 072111'!J82+'5.19 ügyelet 072112'!J82+'5.20 fülészet 072210'!J82+'5.21 védőnők 074031'!J82+'5.22 gyermekorvos 072111'!J82+'5.23. COVID '!J82+'5.24 sportcsépület 081030'!G82+'5.25 sport tám 081041'!J82+'5.26 diáksport 081043'!J82+'5.27 közműv 082091'!J82+'5.28 közműv 082092'!J82+'5.29  óvoda 091140'!J82+'5.30 gyermekétk.  096015'!J82+'5.31 bölcsőde'!J82+'5.32 intézm.kiv. gyétk 104037'!J82+'5.33 szoc étk 107051'!J82+'5.34 segélyek 107060'!J82+'5.35 adóbev 900020'!J82+'5.36 pályázatok összesen'!J82</f>
        <v>0</v>
      </c>
      <c r="O82" s="73">
        <f>'5.1. igazg 011130'!K82+'5.2 temető 013320'!K82+'5.3. vagyon 013350'!K82+'5.4 018010'!K82+'5.5 finansz műveletek 018030'!K82+'5.6 Út, autópálya építés'!K82+'5.7 közutak működtetés 045160'!K82+'5.8 parkoló 045170'!K82+'5.9 kábeltv 046020'!K82+'5.10 piac 047120'!K82+'5.11 tdm tám047320'!K82+'5.12 szemét 051030'!K82+'5.13 szennyvíz 052080'!K82+'5.14 víz 063080'!K82+'5.15 közvil 064010'!K82+'5.16 zöldterület 066010'!K82+'5.17 város 066020'!K82+'5.18 háziorvos 072111'!K82+'5.19 ügyelet 072112'!K82+'5.20 fülészet 072210'!K82+'5.21 védőnők 074031'!K82+'5.22 gyermekorvos 072111'!K82+'5.23. COVID '!K82+'5.24 sportcsépület 081030'!H82+'5.25 sport tám 081041'!K82+'5.26 diáksport 081043'!K82+'5.27 közműv 082091'!K82+'5.28 közműv 082092'!K82+'5.29  óvoda 091140'!K82+'5.30 gyermekétk.  096015'!K82+'5.31 bölcsőde'!K82+'5.32 intézm.kiv. gyétk 104037'!K82+'5.33 szoc étk 107051'!K82+'5.34 segélyek 107060'!K82+'5.35 adóbev 900020'!K82+'5.36 pályázatok összesen'!K82</f>
        <v>0</v>
      </c>
      <c r="P82" s="307">
        <f t="shared" si="14"/>
        <v>0</v>
      </c>
      <c r="Q82" s="71">
        <f>'5.36 pályázatok összesen'!L82</f>
        <v>0</v>
      </c>
      <c r="R82" s="74">
        <f t="shared" si="10"/>
        <v>0</v>
      </c>
      <c r="S82" s="63"/>
      <c r="T82" s="63"/>
    </row>
    <row r="83" spans="1:20" ht="15.75" thickBot="1" x14ac:dyDescent="0.3">
      <c r="A83" s="13" t="s">
        <v>145</v>
      </c>
      <c r="B83" s="21" t="s">
        <v>146</v>
      </c>
      <c r="C83" s="935">
        <f>'5.1. igazg 011130'!C83+'5.2 temető 013320'!C83+'5.3. vagyon 013350'!C83+'5.4 018010'!C83+'5.5 finansz műveletek 018030'!C83+'5.7 közutak működtetés 045160'!C83+'5.8 parkoló 045170'!C83+'5.9 kábeltv 046020'!C83+'5.10 piac 047120'!C83+'5.11 tdm tám047320'!C83+'5.12 szemét 051030'!C83+'5.13 szennyvíz 052080'!C83+'5.14 víz 063080'!C83+'5.15 közvil 064010'!C83+'5.16 zöldterület 066010'!C83+'5.17 város 066020'!C83+'5.18 háziorvos 072111'!C83+'5.19 ügyelet 072112'!C83+'5.20 fülészet 072210'!C83+'5.21 védőnők 074031'!C83+'5.24 sportcsépület 081030'!C83+'5.25 sport tám 081041'!C83+'5.26 diáksport 081043'!C83+'5.27 közműv 082091'!C83+'5.28 közműv 082092'!C83+'5.29  óvoda 091140'!C83+'5.32 intézm.kiv. gyétk 104037'!C83+'5.33 szoc étk 107051'!C83+'5.34 segélyek 107060'!C83+'5.35 adóbev 900020'!C83+'5.36 pályázatok összesen'!C83+'5.6 Út, autópálya építés'!C83+'5.22 gyermekorvos 072111'!C83+'5.23. COVID '!C83</f>
        <v>0</v>
      </c>
      <c r="D83" s="231">
        <f>'5.1. igazg 011130'!D83+'5.2 temető 013320'!D83+'5.3. vagyon 013350'!D83+'5.4 018010'!D83+'5.5 finansz műveletek 018030'!D83+'5.7 közutak működtetés 045160'!D83+'5.8 parkoló 045170'!D83+'5.9 kábeltv 046020'!D83+'5.10 piac 047120'!D83+'5.11 tdm tám047320'!D83+'5.12 szemét 051030'!D83+'5.13 szennyvíz 052080'!D83+'5.14 víz 063080'!D83+'5.15 közvil 064010'!D83+'5.16 zöldterület 066010'!D83+'5.17 város 066020'!D83+'5.18 háziorvos 072111'!D83+'5.19 ügyelet 072112'!D83+'5.20 fülészet 072210'!D83+'5.21 védőnők 074031'!D83+'5.24 sportcsépület 081030'!D83+'5.25 sport tám 081041'!D83+'5.26 diáksport 081043'!D83+'5.27 közműv 082091'!D83+'5.28 közműv 082092'!D83+'5.29  óvoda 091140'!D83+'5.32 intézm.kiv. gyétk 104037'!D83+'5.33 szoc étk 107051'!D83+'5.34 segélyek 107060'!D83+'5.35 adóbev 900020'!D83+'5.36 pályázatok összesen'!D83+'5.6 Út, autópálya építés'!D83+'5.22 gyermekorvos 072111'!D83+'5.23. COVID '!D83</f>
        <v>0</v>
      </c>
      <c r="E83" s="83">
        <f>'5.1. igazg 011130'!E83+'5.2 temető 013320'!E83+'5.3. vagyon 013350'!E83+'5.4 018010'!E83+'5.5 finansz műveletek 018030'!E83+'5.7 közutak működtetés 045160'!E83+'5.8 parkoló 045170'!E83+'5.9 kábeltv 046020'!E83+'5.10 piac 047120'!E83+'5.11 tdm tám047320'!E83+'5.12 szemét 051030'!E83+'5.13 szennyvíz 052080'!E83+'5.14 víz 063080'!E83+'5.15 közvil 064010'!E83+'5.16 zöldterület 066010'!E83+'5.17 város 066020'!E83+'5.18 háziorvos 072111'!E83+'5.19 ügyelet 072112'!E83+'5.20 fülészet 072210'!E83+'5.21 védőnők 074031'!E83+'5.24 sportcsépület 081030'!E83+'5.25 sport tám 081041'!E83+'5.26 diáksport 081043'!E83+'5.27 közműv 082091'!E83+'5.28 közműv 082092'!E83+'5.29  óvoda 091140'!E83+'5.32 intézm.kiv. gyétk 104037'!E83+'5.33 szoc étk 107051'!E83+'5.34 segélyek 107060'!E83+'5.35 adóbev 900020'!E83+'5.36 pályázatok összesen'!E83+'5.6 Út, autópálya építés'!E83+'5.22 gyermekorvos 072111'!E83+'5.23. COVID '!E83</f>
        <v>0</v>
      </c>
      <c r="F83" s="335">
        <f t="shared" si="11"/>
        <v>0</v>
      </c>
      <c r="G83" s="83">
        <f>'5.36 pályázatok összesen'!F83</f>
        <v>0</v>
      </c>
      <c r="H83" s="324">
        <f t="shared" si="12"/>
        <v>0</v>
      </c>
      <c r="I83" s="484">
        <f>'5.1. igazg 011130'!G83+'5.2 temető 013320'!G83+'5.3. vagyon 013350'!G83+'5.4 018010'!G83+'5.5 finansz műveletek 018030'!G83+'5.7 közutak működtetés 045160'!G83+'5.8 parkoló 045170'!G83+'5.9 kábeltv 046020'!G83+'5.10 piac 047120'!G83+'5.11 tdm tám047320'!G83+'5.12 szemét 051030'!G83+'5.13 szennyvíz 052080'!G83+'5.14 víz 063080'!G83+'5.15 közvil 064010'!G83+'5.16 zöldterület 066010'!G83+'5.17 város 066020'!G83+'5.18 háziorvos 072111'!G83+'5.19 ügyelet 072112'!G83+'5.20 fülészet 072210'!G83+'5.21 védőnők 074031'!G83+'5.22 gyermekorvos 072111'!G83+'5.24 sportcsépület 081030'!G83+'5.25 sport tám 081041'!G83+'5.26 diáksport 081043'!G83+'5.27 közműv 082091'!G83+'5.28 közműv 082092'!G83+'5.29  óvoda 091140'!G83+'5.32 intézm.kiv. gyétk 104037'!G83+'5.33 szoc étk 107051'!G83+'5.34 segélyek 107060'!G83+'5.35 adóbev 900020'!G83+'5.36 pályázatok összesen'!G83+'5.6 Út, autópálya építés'!G83+'5.23. COVID '!G83</f>
        <v>0</v>
      </c>
      <c r="J83" s="83">
        <f>'5.1. igazg 011130'!H83+'5.2 temető 013320'!H83+'5.3. vagyon 013350'!H83+'5.4 018010'!H83+'5.5 finansz műveletek 018030'!H83+'5.7 közutak működtetés 045160'!H83+'5.8 parkoló 045170'!H83+'5.9 kábeltv 046020'!H83+'5.10 piac 047120'!H83+'5.11 tdm tám047320'!H83+'5.12 szemét 051030'!H83+'5.13 szennyvíz 052080'!H83+'5.14 víz 063080'!H83+'5.15 közvil 064010'!H83+'5.16 zöldterület 066010'!H83+'5.17 város 066020'!H83+'5.18 háziorvos 072111'!H83+'5.19 ügyelet 072112'!H83+'5.20 fülészet 072210'!H83+'5.21 védőnők 074031'!H83+'5.22 gyermekorvos 072111'!H83+'5.24 sportcsépület 081030'!H83+'5.25 sport tám 081041'!H83+'5.26 diáksport 081043'!H83+'5.27 közműv 082091'!H83+'5.28 közműv 082092'!H83+'5.29  óvoda 091140'!H83+'5.32 intézm.kiv. gyétk 104037'!H83+'5.33 szoc étk 107051'!H83+'5.34 segélyek 107060'!H83+'5.35 adóbev 900020'!H83+'5.36 pályázatok összesen'!H83+'5.6 Út, autópálya építés'!H83+'5.23. COVID '!H83</f>
        <v>0</v>
      </c>
      <c r="K83" s="311">
        <f t="shared" si="13"/>
        <v>0</v>
      </c>
      <c r="L83" s="84">
        <f>'5.36 pályázatok összesen'!G83</f>
        <v>0</v>
      </c>
      <c r="M83" s="335">
        <f t="shared" si="8"/>
        <v>0</v>
      </c>
      <c r="N83" s="231">
        <f>'5.1. igazg 011130'!J83+'5.2 temető 013320'!J83+'5.3. vagyon 013350'!J83+'5.4 018010'!J83+'5.5 finansz műveletek 018030'!J83+'5.6 Út, autópálya építés'!J83+'5.7 közutak működtetés 045160'!J83+'5.8 parkoló 045170'!J83+'5.9 kábeltv 046020'!J83+'5.10 piac 047120'!J83+'5.11 tdm tám047320'!J83+'5.12 szemét 051030'!J83+'5.13 szennyvíz 052080'!J83+'5.14 víz 063080'!J83+'5.15 közvil 064010'!J83+'5.16 zöldterület 066010'!J83+'5.17 város 066020'!J83+'5.18 háziorvos 072111'!J83+'5.19 ügyelet 072112'!J83+'5.20 fülészet 072210'!J83+'5.21 védőnők 074031'!J83+'5.22 gyermekorvos 072111'!J83+'5.23. COVID '!J83+'5.24 sportcsépület 081030'!G83+'5.25 sport tám 081041'!J83+'5.26 diáksport 081043'!J83+'5.27 közműv 082091'!J83+'5.28 közműv 082092'!J83+'5.29  óvoda 091140'!J83+'5.30 gyermekétk.  096015'!J83+'5.31 bölcsőde'!J83+'5.32 intézm.kiv. gyétk 104037'!J83+'5.33 szoc étk 107051'!J83+'5.34 segélyek 107060'!J83+'5.35 adóbev 900020'!J83+'5.36 pályázatok összesen'!J83</f>
        <v>0</v>
      </c>
      <c r="O83" s="83">
        <f>'5.1. igazg 011130'!K83+'5.2 temető 013320'!K83+'5.3. vagyon 013350'!K83+'5.4 018010'!K83+'5.5 finansz műveletek 018030'!K83+'5.6 Út, autópálya építés'!K83+'5.7 közutak működtetés 045160'!K83+'5.8 parkoló 045170'!K83+'5.9 kábeltv 046020'!K83+'5.10 piac 047120'!K83+'5.11 tdm tám047320'!K83+'5.12 szemét 051030'!K83+'5.13 szennyvíz 052080'!K83+'5.14 víz 063080'!K83+'5.15 közvil 064010'!K83+'5.16 zöldterület 066010'!K83+'5.17 város 066020'!K83+'5.18 háziorvos 072111'!K83+'5.19 ügyelet 072112'!K83+'5.20 fülészet 072210'!K83+'5.21 védőnők 074031'!K83+'5.22 gyermekorvos 072111'!K83+'5.23. COVID '!K83+'5.24 sportcsépület 081030'!H83+'5.25 sport tám 081041'!K83+'5.26 diáksport 081043'!K83+'5.27 közműv 082091'!K83+'5.28 közműv 082092'!K83+'5.29  óvoda 091140'!K83+'5.30 gyermekétk.  096015'!K83+'5.31 bölcsőde'!K83+'5.32 intézm.kiv. gyétk 104037'!K83+'5.33 szoc étk 107051'!K83+'5.34 segélyek 107060'!K83+'5.35 adóbev 900020'!K83+'5.36 pályázatok összesen'!K83</f>
        <v>0</v>
      </c>
      <c r="P83" s="335">
        <f t="shared" si="14"/>
        <v>0</v>
      </c>
      <c r="Q83" s="84">
        <f>'5.36 pályázatok összesen'!L83</f>
        <v>0</v>
      </c>
      <c r="R83" s="324">
        <f t="shared" si="10"/>
        <v>0</v>
      </c>
      <c r="S83" s="63"/>
      <c r="T83" s="63"/>
    </row>
    <row r="84" spans="1:20" ht="15.75" thickBot="1" x14ac:dyDescent="0.3">
      <c r="A84" s="14" t="s">
        <v>251</v>
      </c>
      <c r="B84" s="4" t="s">
        <v>147</v>
      </c>
      <c r="C84" s="931">
        <f>'5.1. igazg 011130'!C84+'5.2 temető 013320'!C84+'5.3. vagyon 013350'!C84+'5.4 018010'!C84+'5.5 finansz műveletek 018030'!C84+'5.7 közutak működtetés 045160'!C84+'5.8 parkoló 045170'!C84+'5.9 kábeltv 046020'!C84+'5.10 piac 047120'!C84+'5.11 tdm tám047320'!C84+'5.12 szemét 051030'!C84+'5.13 szennyvíz 052080'!C84+'5.14 víz 063080'!C84+'5.15 közvil 064010'!C84+'5.16 zöldterület 066010'!C84+'5.17 város 066020'!C84+'5.18 háziorvos 072111'!C84+'5.19 ügyelet 072112'!C84+'5.20 fülészet 072210'!C84+'5.21 védőnők 074031'!C84+'5.24 sportcsépület 081030'!C84+'5.25 sport tám 081041'!C84+'5.26 diáksport 081043'!C84+'5.27 közműv 082091'!C84+'5.28 közműv 082092'!C84+'5.29  óvoda 091140'!C84+'5.32 intézm.kiv. gyétk 104037'!C84+'5.33 szoc étk 107051'!C84+'5.34 segélyek 107060'!C84+'5.35 adóbev 900020'!C84+'5.36 pályázatok összesen'!C84+'5.6 Út, autópálya építés'!C84+'5.22 gyermekorvos 072111'!C84+'5.23. COVID '!C84</f>
        <v>3721753936</v>
      </c>
      <c r="D84" s="137">
        <f>'5.1. igazg 011130'!D84+'5.2 temető 013320'!D84+'5.3. vagyon 013350'!D84+'5.4 018010'!D84+'5.5 finansz műveletek 018030'!D84+'5.7 közutak működtetés 045160'!D84+'5.8 parkoló 045170'!D84+'5.9 kábeltv 046020'!D84+'5.10 piac 047120'!D84+'5.11 tdm tám047320'!D84+'5.12 szemét 051030'!D84+'5.13 szennyvíz 052080'!D84+'5.14 víz 063080'!D84+'5.15 közvil 064010'!D84+'5.16 zöldterület 066010'!D84+'5.17 város 066020'!D84+'5.18 háziorvos 072111'!D84+'5.19 ügyelet 072112'!D84+'5.20 fülészet 072210'!D84+'5.21 védőnők 074031'!D84+'5.24 sportcsépület 081030'!D84+'5.25 sport tám 081041'!D84+'5.26 diáksport 081043'!D84+'5.27 közműv 082091'!D84+'5.28 közműv 082092'!D84+'5.29  óvoda 091140'!D84+'5.32 intézm.kiv. gyétk 104037'!D84+'5.33 szoc étk 107051'!D84+'5.34 segélyek 107060'!D84+'5.35 adóbev 900020'!D84+'5.36 pályázatok összesen'!D84+'5.6 Út, autópálya építés'!D84+'5.22 gyermekorvos 072111'!D84+'5.23. COVID '!D84</f>
        <v>3009718922</v>
      </c>
      <c r="E84" s="78">
        <f>'5.1. igazg 011130'!E84+'5.2 temető 013320'!E84+'5.3. vagyon 013350'!E84+'5.4 018010'!E84+'5.5 finansz műveletek 018030'!E84+'5.7 közutak működtetés 045160'!E84+'5.8 parkoló 045170'!E84+'5.9 kábeltv 046020'!E84+'5.10 piac 047120'!E84+'5.11 tdm tám047320'!E84+'5.12 szemét 051030'!E84+'5.13 szennyvíz 052080'!E84+'5.14 víz 063080'!E84+'5.15 közvil 064010'!E84+'5.16 zöldterület 066010'!E84+'5.17 város 066020'!E84+'5.18 háziorvos 072111'!E84+'5.19 ügyelet 072112'!E84+'5.20 fülészet 072210'!E84+'5.21 védőnők 074031'!E84+'5.24 sportcsépület 081030'!E84+'5.25 sport tám 081041'!E84+'5.26 diáksport 081043'!E84+'5.27 közműv 082091'!E84+'5.28 közműv 082092'!E84+'5.29  óvoda 091140'!E84+'5.32 intézm.kiv. gyétk 104037'!E84+'5.33 szoc étk 107051'!E84+'5.34 segélyek 107060'!E84+'5.35 adóbev 900020'!E84+'5.36 pályázatok összesen'!E84+'5.6 Út, autópálya építés'!E84+'5.22 gyermekorvos 072111'!E84+'5.23. COVID '!E84</f>
        <v>37680000</v>
      </c>
      <c r="F84" s="1281">
        <f t="shared" si="11"/>
        <v>3047398922</v>
      </c>
      <c r="G84" s="77">
        <f>'5.36 pályázatok összesen'!F84</f>
        <v>1652378290</v>
      </c>
      <c r="H84" s="78">
        <f t="shared" si="12"/>
        <v>1395020632</v>
      </c>
      <c r="I84" s="929">
        <f>'5.1. igazg 011130'!G84+'5.2 temető 013320'!G84+'5.3. vagyon 013350'!G84+'5.4 018010'!G84+'5.5 finansz műveletek 018030'!G84+'5.7 közutak működtetés 045160'!G84+'5.8 parkoló 045170'!G84+'5.9 kábeltv 046020'!G84+'5.10 piac 047120'!G84+'5.11 tdm tám047320'!G84+'5.12 szemét 051030'!G84+'5.13 szennyvíz 052080'!G84+'5.14 víz 063080'!G84+'5.15 közvil 064010'!G84+'5.16 zöldterület 066010'!G84+'5.17 város 066020'!G84+'5.18 háziorvos 072111'!G84+'5.19 ügyelet 072112'!G84+'5.20 fülészet 072210'!G84+'5.21 védőnők 074031'!G84+'5.22 gyermekorvos 072111'!G84+'5.24 sportcsépület 081030'!G84+'5.25 sport tám 081041'!G84+'5.26 diáksport 081043'!G84+'5.27 közműv 082091'!G84+'5.28 közműv 082092'!G84+'5.29  óvoda 091140'!G84+'5.32 intézm.kiv. gyétk 104037'!G84+'5.33 szoc étk 107051'!G84+'5.34 segélyek 107060'!G84+'5.35 adóbev 900020'!G84+'5.36 pályázatok összesen'!G84+'5.6 Út, autópálya építés'!G84+'5.23. COVID '!G84</f>
        <v>3309523053</v>
      </c>
      <c r="J84" s="77">
        <f>'5.1. igazg 011130'!H84+'5.2 temető 013320'!H84+'5.3. vagyon 013350'!H84+'5.4 018010'!H84+'5.5 finansz műveletek 018030'!H84+'5.7 közutak működtetés 045160'!H84+'5.8 parkoló 045170'!H84+'5.9 kábeltv 046020'!H84+'5.10 piac 047120'!H84+'5.11 tdm tám047320'!H84+'5.12 szemét 051030'!H84+'5.13 szennyvíz 052080'!H84+'5.14 víz 063080'!H84+'5.15 közvil 064010'!H84+'5.16 zöldterület 066010'!H84+'5.17 város 066020'!H84+'5.18 háziorvos 072111'!H84+'5.19 ügyelet 072112'!H84+'5.20 fülészet 072210'!H84+'5.21 védőnők 074031'!H84+'5.22 gyermekorvos 072111'!H84+'5.24 sportcsépület 081030'!H84+'5.25 sport tám 081041'!H84+'5.26 diáksport 081043'!H84+'5.27 közműv 082091'!H84+'5.28 közműv 082092'!H84+'5.29  óvoda 091140'!H84+'5.32 intézm.kiv. gyétk 104037'!H84+'5.33 szoc étk 107051'!H84+'5.34 segélyek 107060'!H84+'5.35 adóbev 900020'!H84+'5.36 pályázatok összesen'!H84+'5.6 Út, autópálya építés'!H84+'5.23. COVID '!H84</f>
        <v>40557596</v>
      </c>
      <c r="K84" s="305">
        <f t="shared" si="13"/>
        <v>3350080649</v>
      </c>
      <c r="L84" s="77">
        <f>'5.36 pályázatok összesen'!G84</f>
        <v>1905938787</v>
      </c>
      <c r="M84" s="305">
        <f t="shared" si="8"/>
        <v>1444141862</v>
      </c>
      <c r="N84" s="137">
        <f>'5.1. igazg 011130'!J84+'5.2 temető 013320'!J84+'5.3. vagyon 013350'!J84+'5.4 018010'!J84+'5.5 finansz műveletek 018030'!J84+'5.6 Út, autópálya építés'!J84+'5.7 közutak működtetés 045160'!J84+'5.8 parkoló 045170'!J84+'5.9 kábeltv 046020'!J84+'5.10 piac 047120'!J84+'5.11 tdm tám047320'!J84+'5.12 szemét 051030'!J84+'5.13 szennyvíz 052080'!J84+'5.14 víz 063080'!J84+'5.15 közvil 064010'!J84+'5.16 zöldterület 066010'!J84+'5.17 város 066020'!J84+'5.18 háziorvos 072111'!J84+'5.19 ügyelet 072112'!J84+'5.20 fülészet 072210'!J84+'5.21 védőnők 074031'!J84+'5.22 gyermekorvos 072111'!J84+'5.23. COVID '!J84+'5.24 sportcsépület 081030'!G84+'5.25 sport tám 081041'!J84+'5.26 diáksport 081043'!J84+'5.27 közműv 082091'!J84+'5.28 közműv 082092'!J84+'5.29  óvoda 091140'!J84+'5.30 gyermekétk.  096015'!J84+'5.31 bölcsőde'!J84+'5.32 intézm.kiv. gyétk 104037'!J84+'5.33 szoc étk 107051'!J84+'5.34 segélyek 107060'!J84+'5.35 adóbev 900020'!J84+'5.36 pályázatok összesen'!J84</f>
        <v>3540054185</v>
      </c>
      <c r="O84" s="77">
        <f>'5.1. igazg 011130'!K84+'5.2 temető 013320'!K84+'5.3. vagyon 013350'!K84+'5.4 018010'!K84+'5.5 finansz műveletek 018030'!K84+'5.6 Út, autópálya építés'!K84+'5.7 közutak működtetés 045160'!K84+'5.8 parkoló 045170'!K84+'5.9 kábeltv 046020'!K84+'5.10 piac 047120'!K84+'5.11 tdm tám047320'!K84+'5.12 szemét 051030'!K84+'5.13 szennyvíz 052080'!K84+'5.14 víz 063080'!K84+'5.15 közvil 064010'!K84+'5.16 zöldterület 066010'!K84+'5.17 város 066020'!K84+'5.18 háziorvos 072111'!K84+'5.19 ügyelet 072112'!K84+'5.20 fülészet 072210'!K84+'5.21 védőnők 074031'!K84+'5.22 gyermekorvos 072111'!K84+'5.23. COVID '!K84+'5.24 sportcsépület 081030'!H84+'5.25 sport tám 081041'!K84+'5.26 diáksport 081043'!K84+'5.27 közműv 082091'!K84+'5.28 közműv 082092'!K84+'5.29  óvoda 091140'!K84+'5.30 gyermekétk.  096015'!K84+'5.31 bölcsőde'!K84+'5.32 intézm.kiv. gyétk 104037'!K84+'5.33 szoc étk 107051'!K84+'5.34 segélyek 107060'!K84+'5.35 adóbev 900020'!K84+'5.36 pályázatok összesen'!K84</f>
        <v>45920617</v>
      </c>
      <c r="P84" s="1281">
        <f t="shared" si="14"/>
        <v>3585974802</v>
      </c>
      <c r="Q84" s="77">
        <f>'5.36 pályázatok összesen'!L84</f>
        <v>1985937876</v>
      </c>
      <c r="R84" s="78">
        <f t="shared" si="10"/>
        <v>1600036926</v>
      </c>
      <c r="S84" s="63"/>
      <c r="T84" s="63"/>
    </row>
    <row r="85" spans="1:20" x14ac:dyDescent="0.25">
      <c r="A85" s="340"/>
      <c r="B85" s="341"/>
      <c r="C85" s="66"/>
      <c r="D85" s="63"/>
      <c r="E85" s="63"/>
      <c r="I85" s="63"/>
      <c r="J85" s="63"/>
      <c r="N85" s="63"/>
      <c r="O85" s="63"/>
      <c r="S85" s="63"/>
    </row>
    <row r="86" spans="1:20" ht="15.75" thickBot="1" x14ac:dyDescent="0.3">
      <c r="A86" s="29"/>
      <c r="B86" s="2"/>
      <c r="C86" s="222"/>
      <c r="D86" s="63"/>
      <c r="E86" s="63"/>
      <c r="I86" s="63"/>
      <c r="J86" s="63"/>
      <c r="N86" s="63"/>
      <c r="O86" s="63"/>
      <c r="S86" s="63"/>
    </row>
    <row r="87" spans="1:20" s="135" customFormat="1" ht="15.75" thickBot="1" x14ac:dyDescent="0.3">
      <c r="A87" s="22" t="s">
        <v>148</v>
      </c>
      <c r="B87" s="4" t="s">
        <v>22</v>
      </c>
      <c r="C87" s="938">
        <f>'5.1. igazg 011130'!C87+'5.2 temető 013320'!C87+'5.3. vagyon 013350'!C87+'5.4 018010'!C87+'5.5 finansz műveletek 018030'!C87+'5.7 közutak működtetés 045160'!C87+'5.8 parkoló 045170'!C87+'5.9 kábeltv 046020'!C87+'5.10 piac 047120'!C87+'5.11 tdm tám047320'!C87+'5.12 szemét 051030'!C87+'5.13 szennyvíz 052080'!C87+'5.14 víz 063080'!C87+'5.15 közvil 064010'!C87+'5.16 zöldterület 066010'!C87+'5.17 város 066020'!C87+'5.18 háziorvos 072111'!C87+'5.19 ügyelet 072112'!C87+'5.20 fülészet 072210'!C87+'5.21 védőnők 074031'!C87+'5.24 sportcsépület 081030'!C87+'5.25 sport tám 081041'!C87+'5.26 diáksport 081043'!C87+'5.27 közműv 082091'!C87+'5.28 közműv 082092'!C87+'5.29  óvoda 091140'!C87+'5.32 intézm.kiv. gyétk 104037'!C87+'5.33 szoc étk 107051'!C87+'5.34 segélyek 107060'!C87+'5.35 adóbev 900020'!C87+'5.36 pályázatok összesen'!C87+'5.6 Út, autópálya építés'!C87+'5.22 gyermekorvos 072111'!C87+'5.23. COVID '!C87</f>
        <v>146402629</v>
      </c>
      <c r="D87" s="491">
        <f>'5.1. igazg 011130'!D87+'5.2 temető 013320'!D87+'5.3. vagyon 013350'!D87+'5.4 018010'!D87+'5.5 finansz műveletek 018030'!D87+'5.7 közutak működtetés 045160'!D87+'5.8 parkoló 045170'!D87+'5.9 kábeltv 046020'!D87+'5.10 piac 047120'!D87+'5.11 tdm tám047320'!D87+'5.12 szemét 051030'!D87+'5.13 szennyvíz 052080'!D87+'5.14 víz 063080'!D87+'5.15 közvil 064010'!D87+'5.16 zöldterület 066010'!D87+'5.17 város 066020'!D87+'5.18 háziorvos 072111'!D87+'5.19 ügyelet 072112'!D87+'5.20 fülészet 072210'!D87+'5.21 védőnők 074031'!D87+'5.24 sportcsépület 081030'!D87+'5.25 sport tám 081041'!D87+'5.26 diáksport 081043'!D87+'5.27 közműv 082091'!D87+'5.28 közműv 082092'!D87+'5.29  óvoda 091140'!D87+'5.32 intézm.kiv. gyétk 104037'!D87+'5.33 szoc étk 107051'!D87+'5.34 segélyek 107060'!D87+'5.35 adóbev 900020'!D87+'5.36 pályázatok összesen'!D87+'5.6 Út, autópálya építés'!D87+'5.22 gyermekorvos 072111'!D87+'5.23. COVID '!D87</f>
        <v>119464897</v>
      </c>
      <c r="E87" s="233">
        <f>'5.1. igazg 011130'!E87+'5.2 temető 013320'!E87+'5.3. vagyon 013350'!E87+'5.4 018010'!E87+'5.5 finansz műveletek 018030'!E87+'5.7 közutak működtetés 045160'!E87+'5.8 parkoló 045170'!E87+'5.9 kábeltv 046020'!E87+'5.10 piac 047120'!E87+'5.11 tdm tám047320'!E87+'5.12 szemét 051030'!E87+'5.13 szennyvíz 052080'!E87+'5.14 víz 063080'!E87+'5.15 közvil 064010'!E87+'5.16 zöldterület 066010'!E87+'5.17 város 066020'!E87+'5.18 háziorvos 072111'!E87+'5.19 ügyelet 072112'!E87+'5.20 fülészet 072210'!E87+'5.21 védőnők 074031'!E87+'5.24 sportcsépület 081030'!E87+'5.25 sport tám 081041'!E87+'5.26 diáksport 081043'!E87+'5.27 közműv 082091'!E87+'5.28 közműv 082092'!E87+'5.29  óvoda 091140'!E87+'5.32 intézm.kiv. gyétk 104037'!E87+'5.33 szoc étk 107051'!E87+'5.34 segélyek 107060'!E87+'5.35 adóbev 900020'!E87+'5.36 pályázatok összesen'!E87+'5.6 Út, autópálya építés'!E87+'5.22 gyermekorvos 072111'!E87+'5.23. COVID '!E87</f>
        <v>17685200</v>
      </c>
      <c r="F87" s="664">
        <f t="shared" ref="F87:F109" si="15">SUM(D87:E87)</f>
        <v>137150097</v>
      </c>
      <c r="G87" s="233">
        <f>'5.36 pályázatok összesen'!F87</f>
        <v>15173659</v>
      </c>
      <c r="H87" s="234">
        <f t="shared" ref="H87:H154" si="16">F87-G87</f>
        <v>121976438</v>
      </c>
      <c r="I87" s="233">
        <f>+'5.2 temető 013320'!G87+'5.1. igazg 011130'!G87+'5.3. vagyon 013350'!G87+'5.4 018010'!G87+'5.5 finansz műveletek 018030'!G87+'5.6 Út, autópálya építés'!G87+'5.7 közutak működtetés 045160'!G87+'5.8 parkoló 045170'!G87+'5.9 kábeltv 046020'!G87+'5.10 piac 047120'!G87+'5.11 tdm tám047320'!G87+'5.12 szemét 051030'!G87+'5.13 szennyvíz 052080'!G87+'5.14 víz 063080'!G87+'5.15 közvil 064010'!G87+'5.16 zöldterület 066010'!G87+'5.17 város 066020'!G87+'5.18 háziorvos 072111'!G87+'5.19 ügyelet 072112'!G87+'5.20 fülészet 072210'!G87+'5.21 védőnők 074031'!G87+'5.22 gyermekorvos 072111'!G87+'5.23. COVID '!G87+'5.24 sportcsépület 081030'!G87+'5.25 sport tám 081041'!G87+'5.26 diáksport 081043'!G87+'5.27 közműv 082091'!G87+'5.28 közműv 082092'!G87+'5.29  óvoda 091140'!G87+'5.30 gyermekétk.  096015'!G87+'5.31 bölcsőde'!G87+'5.32 intézm.kiv. gyétk 104037'!G87+'5.33 szoc étk 107051'!G87+'5.34 segélyek 107060'!G87+'5.35 adóbev 900020'!G87+'5.36 pályázatok összesen'!G87</f>
        <v>124728965</v>
      </c>
      <c r="J87" s="233">
        <f>'5.1. igazg 011130'!F87+'5.2 temető 013320'!F87+'5.3. vagyon 013350'!F87+'5.4 018010'!F87+'5.5 finansz műveletek 018030'!F87+'5.6 Út, autópálya építés'!F87+'5.7 közutak működtetés 045160'!F87+'5.8 parkoló 045170'!F87+'5.9 kábeltv 046020'!F87+'5.10 piac 047120'!F87+'5.11 tdm tám047320'!F87+'5.12 szemét 051030'!F87+'5.13 szennyvíz 052080'!F87+'5.14 víz 063080'!F87+'5.15 közvil 064010'!F87+'5.16 zöldterület 066010'!F87+'5.17 város 066020'!F87+'5.18 háziorvos 072111'!F87+'5.19 ügyelet 072112'!F87+'5.20 fülészet 072210'!F87+'5.21 védőnők 074031'!F87+'5.22 gyermekorvos 072111'!F87+'5.23. COVID '!F87+'5.24 sportcsépület 081030'!C87+'5.25 sport tám 081041'!F87+'5.26 diáksport 081043'!F87+'5.27 közműv 082091'!F87+'5.28 közműv 082092'!F87+'5.29  óvoda 091140'!F87+'5.30 gyermekétk.  096015'!F87+'5.31 bölcsőde'!F87+'5.32 intézm.kiv. gyétk 104037'!F87+'5.33 szoc étk 107051'!F87+'5.34 segélyek 107060'!F87+'5.35 adóbev 900020'!F87+'5.36 pályázatok összesen'!F87</f>
        <v>137150097</v>
      </c>
      <c r="K87" s="664">
        <f t="shared" ref="K87:K109" si="17">SUM(I87:J87)</f>
        <v>261879062</v>
      </c>
      <c r="L87" s="233">
        <f>'5.36 pályázatok összesen'!G87</f>
        <v>14569985</v>
      </c>
      <c r="M87" s="234">
        <f t="shared" ref="M87:M140" si="18">K87-L87</f>
        <v>247309077</v>
      </c>
      <c r="N87" s="233">
        <f>'5.1. igazg 011130'!J87+'5.2 temető 013320'!J87+'5.3. vagyon 013350'!J87+'5.4 018010'!J87+'5.5 finansz műveletek 018030'!J87+'5.6 Út, autópálya építés'!J87+'5.7 közutak működtetés 045160'!J87+'5.8 parkoló 045170'!J87+'5.9 kábeltv 046020'!J87+'5.10 piac 047120'!J87+'5.11 tdm tám047320'!J87+'5.12 szemét 051030'!J87+'5.13 szennyvíz 052080'!J87+'5.14 víz 063080'!J87+'5.15 közvil 064010'!J87+'5.16 zöldterület 066010'!J87+'5.17 város 066020'!J87+'5.18 háziorvos 072111'!J87+'5.19 ügyelet 072112'!J87+'5.20 fülészet 072210'!J87+'5.21 védőnők 074031'!J87+'5.22 gyermekorvos 072111'!J87+'5.23. COVID '!J87+'5.24 sportcsépület 081030'!G87+'5.25 sport tám 081041'!J87+'5.26 diáksport 081043'!J87+'5.27 közműv 082091'!J87+'5.28 közműv 082092'!J87+'5.29  óvoda 091140'!J87+'5.30 gyermekétk.  096015'!J87+'5.31 bölcsőde'!J87+'5.32 intézm.kiv. gyétk 104037'!J87+'5.33 szoc étk 107051'!J87+'5.34 segélyek 107060'!J87+'5.35 adóbev 900020'!J87+'5.36 pályázatok összesen'!J87</f>
        <v>142840359</v>
      </c>
      <c r="O87" s="233">
        <f>'5.1. igazg 011130'!K87+'5.2 temető 013320'!K87+'5.3. vagyon 013350'!K87+'5.4 018010'!K87+'5.5 finansz műveletek 018030'!K87+'5.6 Út, autópálya építés'!K87+'5.7 közutak működtetés 045160'!K87+'5.8 parkoló 045170'!K87+'5.9 kábeltv 046020'!K87+'5.10 piac 047120'!K87+'5.11 tdm tám047320'!K87+'5.12 szemét 051030'!K87+'5.13 szennyvíz 052080'!K87+'5.14 víz 063080'!K87+'5.15 közvil 064010'!K87+'5.16 zöldterület 066010'!K87+'5.17 város 066020'!K87+'5.18 háziorvos 072111'!K87+'5.19 ügyelet 072112'!K87+'5.20 fülészet 072210'!K87+'5.21 védőnők 074031'!K87+'5.22 gyermekorvos 072111'!K87+'5.23. COVID '!K87+'5.24 sportcsépület 081030'!H87+'5.25 sport tám 081041'!K87+'5.26 diáksport 081043'!K87+'5.27 közműv 082091'!K87+'5.28 közműv 082092'!K87+'5.29  óvoda 091140'!K87+'5.30 gyermekétk.  096015'!K87+'5.31 bölcsőde'!K87+'5.32 intézm.kiv. gyétk 104037'!K87+'5.33 szoc étk 107051'!K87+'5.34 segélyek 107060'!K87+'5.35 adóbev 900020'!K87+'5.36 pályázatok összesen'!K87</f>
        <v>19199743</v>
      </c>
      <c r="P87" s="664">
        <f t="shared" ref="P87:P109" si="19">SUM(N87:O87)</f>
        <v>162040102</v>
      </c>
      <c r="Q87" s="233">
        <f>'5.36 pályázatok összesen'!L87</f>
        <v>21319279</v>
      </c>
      <c r="R87" s="234">
        <f t="shared" ref="R87:R154" si="20">P87-Q87</f>
        <v>140720823</v>
      </c>
      <c r="S87" s="471"/>
      <c r="T87" s="63"/>
    </row>
    <row r="88" spans="1:20" s="135" customFormat="1" x14ac:dyDescent="0.25">
      <c r="A88" s="24" t="s">
        <v>149</v>
      </c>
      <c r="B88" s="25" t="s">
        <v>150</v>
      </c>
      <c r="C88" s="939">
        <f>'5.1. igazg 011130'!C88+'5.2 temető 013320'!C88+'5.3. vagyon 013350'!C88+'5.4 018010'!C88+'5.5 finansz műveletek 018030'!C88+'5.7 közutak működtetés 045160'!C88+'5.8 parkoló 045170'!C88+'5.9 kábeltv 046020'!C88+'5.10 piac 047120'!C88+'5.11 tdm tám047320'!C88+'5.12 szemét 051030'!C88+'5.13 szennyvíz 052080'!C88+'5.14 víz 063080'!C88+'5.15 közvil 064010'!C88+'5.16 zöldterület 066010'!C88+'5.17 város 066020'!C88+'5.18 háziorvos 072111'!C88+'5.19 ügyelet 072112'!C88+'5.20 fülészet 072210'!C88+'5.21 védőnők 074031'!C88+'5.24 sportcsépület 081030'!C88+'5.25 sport tám 081041'!C88+'5.26 diáksport 081043'!C88+'5.27 közműv 082091'!C88+'5.28 közműv 082092'!C88+'5.29  óvoda 091140'!C88+'5.32 intézm.kiv. gyétk 104037'!C88+'5.33 szoc étk 107051'!C88+'5.34 segélyek 107060'!C88+'5.35 adóbev 900020'!C88+'5.36 pályázatok összesen'!C88+'5.6 Út, autópálya építés'!C88+'5.22 gyermekorvos 072111'!C88+'5.23. COVID '!C88</f>
        <v>95376092</v>
      </c>
      <c r="D88" s="940">
        <f>'5.1. igazg 011130'!D88+'5.2 temető 013320'!D88+'5.3. vagyon 013350'!D88+'5.4 018010'!D88+'5.5 finansz műveletek 018030'!D88+'5.7 közutak működtetés 045160'!D88+'5.8 parkoló 045170'!D88+'5.9 kábeltv 046020'!D88+'5.10 piac 047120'!D88+'5.11 tdm tám047320'!D88+'5.12 szemét 051030'!D88+'5.13 szennyvíz 052080'!D88+'5.14 víz 063080'!D88+'5.15 közvil 064010'!D88+'5.16 zöldterület 066010'!D88+'5.17 város 066020'!D88+'5.18 háziorvos 072111'!D88+'5.19 ügyelet 072112'!D88+'5.20 fülészet 072210'!D88+'5.21 védőnők 074031'!D88+'5.24 sportcsépület 081030'!D88+'5.25 sport tám 081041'!D88+'5.26 diáksport 081043'!D88+'5.27 közműv 082091'!D88+'5.28 közműv 082092'!D88+'5.29  óvoda 091140'!D88+'5.32 intézm.kiv. gyétk 104037'!D88+'5.33 szoc étk 107051'!D88+'5.34 segélyek 107060'!D88+'5.35 adóbev 900020'!D88+'5.36 pályázatok összesen'!D88+'5.6 Út, autópálya építés'!D88+'5.22 gyermekorvos 072111'!D88+'5.23. COVID '!D88</f>
        <v>74780395</v>
      </c>
      <c r="E88" s="379">
        <f>'5.1. igazg 011130'!E88+'5.2 temető 013320'!E88+'5.3. vagyon 013350'!E88+'5.4 018010'!E88+'5.5 finansz műveletek 018030'!E88+'5.7 közutak működtetés 045160'!E88+'5.8 parkoló 045170'!E88+'5.9 kábeltv 046020'!E88+'5.10 piac 047120'!E88+'5.11 tdm tám047320'!E88+'5.12 szemét 051030'!E88+'5.13 szennyvíz 052080'!E88+'5.14 víz 063080'!E88+'5.15 közvil 064010'!E88+'5.16 zöldterület 066010'!E88+'5.17 város 066020'!E88+'5.18 háziorvos 072111'!E88+'5.19 ügyelet 072112'!E88+'5.20 fülészet 072210'!E88+'5.21 védőnők 074031'!E88+'5.24 sportcsépület 081030'!E88+'5.25 sport tám 081041'!E88+'5.26 diáksport 081043'!E88+'5.27 közműv 082091'!E88+'5.28 közműv 082092'!E88+'5.29  óvoda 091140'!E88+'5.32 intézm.kiv. gyétk 104037'!E88+'5.33 szoc étk 107051'!E88+'5.34 segélyek 107060'!E88+'5.35 adóbev 900020'!E88+'5.36 pályázatok összesen'!E88+'5.6 Út, autópálya építés'!E88+'5.22 gyermekorvos 072111'!E88+'5.23. COVID '!E88</f>
        <v>17685200</v>
      </c>
      <c r="F88" s="662">
        <f t="shared" si="15"/>
        <v>92465595</v>
      </c>
      <c r="G88" s="379">
        <f>'5.36 pályázatok összesen'!F88</f>
        <v>10512807</v>
      </c>
      <c r="H88" s="380">
        <f t="shared" si="16"/>
        <v>81952788</v>
      </c>
      <c r="I88" s="379">
        <f>+'5.2 temető 013320'!G88+'5.1. igazg 011130'!G88+'5.3. vagyon 013350'!G88+'5.4 018010'!G88+'5.5 finansz műveletek 018030'!G88+'5.6 Út, autópálya építés'!G88+'5.7 közutak működtetés 045160'!G88+'5.8 parkoló 045170'!G88+'5.9 kábeltv 046020'!G88+'5.10 piac 047120'!G88+'5.11 tdm tám047320'!G88+'5.12 szemét 051030'!G88+'5.13 szennyvíz 052080'!G88+'5.14 víz 063080'!G88+'5.15 közvil 064010'!G88+'5.16 zöldterület 066010'!G88+'5.17 város 066020'!G88+'5.18 háziorvos 072111'!G88+'5.19 ügyelet 072112'!G88+'5.20 fülészet 072210'!G88+'5.21 védőnők 074031'!G88+'5.22 gyermekorvos 072111'!G88+'5.23. COVID '!G88+'5.24 sportcsépület 081030'!G88+'5.25 sport tám 081041'!G88+'5.26 diáksport 081043'!G88+'5.27 közműv 082091'!G88+'5.28 közműv 082092'!G88+'5.29  óvoda 091140'!G88+'5.30 gyermekétk.  096015'!G88+'5.31 bölcsőde'!G88+'5.32 intézm.kiv. gyétk 104037'!G88+'5.33 szoc étk 107051'!G88+'5.34 segélyek 107060'!G88+'5.35 adóbev 900020'!G88+'5.36 pályázatok összesen'!G88</f>
        <v>74595548</v>
      </c>
      <c r="J88" s="379">
        <f>'5.1. igazg 011130'!F88+'5.2 temető 013320'!F88+'5.3. vagyon 013350'!F88+'5.4 018010'!F88+'5.5 finansz műveletek 018030'!F88+'5.6 Út, autópálya építés'!F88+'5.7 közutak működtetés 045160'!F88+'5.8 parkoló 045170'!F88+'5.9 kábeltv 046020'!F88+'5.10 piac 047120'!F88+'5.11 tdm tám047320'!F88+'5.12 szemét 051030'!F88+'5.13 szennyvíz 052080'!F88+'5.14 víz 063080'!F88+'5.15 közvil 064010'!F88+'5.16 zöldterület 066010'!F88+'5.17 város 066020'!F88+'5.18 háziorvos 072111'!F88+'5.19 ügyelet 072112'!F88+'5.20 fülészet 072210'!F88+'5.21 védőnők 074031'!F88+'5.22 gyermekorvos 072111'!F88+'5.23. COVID '!F88+'5.24 sportcsépület 081030'!C88+'5.25 sport tám 081041'!F88+'5.26 diáksport 081043'!F88+'5.27 közműv 082091'!F88+'5.28 közműv 082092'!F88+'5.29  óvoda 091140'!F88+'5.30 gyermekétk.  096015'!F88+'5.31 bölcsőde'!F88+'5.32 intézm.kiv. gyétk 104037'!F88+'5.33 szoc étk 107051'!F88+'5.34 segélyek 107060'!F88+'5.35 adóbev 900020'!F88+'5.36 pályázatok összesen'!F88</f>
        <v>92465595</v>
      </c>
      <c r="K88" s="662">
        <f t="shared" si="17"/>
        <v>167061143</v>
      </c>
      <c r="L88" s="379">
        <f>'5.36 pályázatok összesen'!G88</f>
        <v>11166139</v>
      </c>
      <c r="M88" s="380">
        <f t="shared" si="18"/>
        <v>155895004</v>
      </c>
      <c r="N88" s="379">
        <f>'5.1. igazg 011130'!J88+'5.2 temető 013320'!J88+'5.3. vagyon 013350'!J88+'5.4 018010'!J88+'5.5 finansz műveletek 018030'!J88+'5.6 Út, autópálya építés'!J88+'5.7 közutak működtetés 045160'!J88+'5.8 parkoló 045170'!J88+'5.9 kábeltv 046020'!J88+'5.10 piac 047120'!J88+'5.11 tdm tám047320'!J88+'5.12 szemét 051030'!J88+'5.13 szennyvíz 052080'!J88+'5.14 víz 063080'!J88+'5.15 közvil 064010'!J88+'5.16 zöldterület 066010'!J88+'5.17 város 066020'!J88+'5.18 háziorvos 072111'!J88+'5.19 ügyelet 072112'!J88+'5.20 fülészet 072210'!J88+'5.21 védőnők 074031'!J88+'5.22 gyermekorvos 072111'!J88+'5.23. COVID '!J88+'5.24 sportcsépület 081030'!G88+'5.25 sport tám 081041'!J88+'5.26 diáksport 081043'!J88+'5.27 közműv 082091'!J88+'5.28 közműv 082092'!J88+'5.29  óvoda 091140'!J88+'5.30 gyermekétk.  096015'!J88+'5.31 bölcsőde'!J88+'5.32 intézm.kiv. gyétk 104037'!J88+'5.33 szoc étk 107051'!J88+'5.34 segélyek 107060'!J88+'5.35 adóbev 900020'!J88+'5.36 pályázatok összesen'!J88</f>
        <v>89724312</v>
      </c>
      <c r="O88" s="379">
        <f>'5.1. igazg 011130'!K88+'5.2 temető 013320'!K88+'5.3. vagyon 013350'!K88+'5.4 018010'!K88+'5.5 finansz műveletek 018030'!K88+'5.6 Út, autópálya építés'!K88+'5.7 közutak működtetés 045160'!K88+'5.8 parkoló 045170'!K88+'5.9 kábeltv 046020'!K88+'5.10 piac 047120'!K88+'5.11 tdm tám047320'!K88+'5.12 szemét 051030'!K88+'5.13 szennyvíz 052080'!K88+'5.14 víz 063080'!K88+'5.15 közvil 064010'!K88+'5.16 zöldterület 066010'!K88+'5.17 város 066020'!K88+'5.18 háziorvos 072111'!K88+'5.19 ügyelet 072112'!K88+'5.20 fülészet 072210'!K88+'5.21 védőnők 074031'!K88+'5.22 gyermekorvos 072111'!K88+'5.23. COVID '!K88+'5.24 sportcsépület 081030'!H88+'5.25 sport tám 081041'!K88+'5.26 diáksport 081043'!K88+'5.27 közműv 082091'!K88+'5.28 közműv 082092'!K88+'5.29  óvoda 091140'!K88+'5.30 gyermekétk.  096015'!K88+'5.31 bölcsőde'!K88+'5.32 intézm.kiv. gyétk 104037'!K88+'5.33 szoc étk 107051'!K88+'5.34 segélyek 107060'!K88+'5.35 adóbev 900020'!K88+'5.36 pályázatok összesen'!K88</f>
        <v>19142143</v>
      </c>
      <c r="P88" s="662">
        <f t="shared" si="19"/>
        <v>108866455</v>
      </c>
      <c r="Q88" s="379">
        <f>'5.36 pályázatok összesen'!L88</f>
        <v>17548677</v>
      </c>
      <c r="R88" s="380">
        <f t="shared" si="20"/>
        <v>91317778</v>
      </c>
      <c r="S88" s="471"/>
      <c r="T88" s="63"/>
    </row>
    <row r="89" spans="1:20" x14ac:dyDescent="0.25">
      <c r="A89" s="19" t="s">
        <v>151</v>
      </c>
      <c r="B89" s="6" t="s">
        <v>152</v>
      </c>
      <c r="C89" s="882">
        <f>'5.1. igazg 011130'!C89+'5.2 temető 013320'!C89+'5.3. vagyon 013350'!C89+'5.4 018010'!C89+'5.5 finansz műveletek 018030'!C89+'5.7 közutak működtetés 045160'!C89+'5.8 parkoló 045170'!C89+'5.9 kábeltv 046020'!C89+'5.10 piac 047120'!C89+'5.11 tdm tám047320'!C89+'5.12 szemét 051030'!C89+'5.13 szennyvíz 052080'!C89+'5.14 víz 063080'!C89+'5.15 közvil 064010'!C89+'5.16 zöldterület 066010'!C89+'5.17 város 066020'!C89+'5.18 háziorvos 072111'!C89+'5.19 ügyelet 072112'!C89+'5.20 fülészet 072210'!C89+'5.21 védőnők 074031'!C89+'5.24 sportcsépület 081030'!C89+'5.25 sport tám 081041'!C89+'5.26 diáksport 081043'!C89+'5.27 közműv 082091'!C89+'5.28 közműv 082092'!C89+'5.29  óvoda 091140'!C89+'5.32 intézm.kiv. gyétk 104037'!C89+'5.33 szoc étk 107051'!C89+'5.34 segélyek 107060'!C89+'5.35 adóbev 900020'!C89+'5.36 pályázatok összesen'!C89+'5.6 Út, autópálya építés'!C89+'5.22 gyermekorvos 072111'!C89+'5.23. COVID '!C89</f>
        <v>79044590</v>
      </c>
      <c r="D89" s="285">
        <f>'5.1. igazg 011130'!D89+'5.2 temető 013320'!D89+'5.3. vagyon 013350'!D89+'5.4 018010'!D89+'5.5 finansz műveletek 018030'!D89+'5.7 közutak működtetés 045160'!D89+'5.8 parkoló 045170'!D89+'5.9 kábeltv 046020'!D89+'5.10 piac 047120'!D89+'5.11 tdm tám047320'!D89+'5.12 szemét 051030'!D89+'5.13 szennyvíz 052080'!D89+'5.14 víz 063080'!D89+'5.15 közvil 064010'!D89+'5.16 zöldterület 066010'!D89+'5.17 város 066020'!D89+'5.18 háziorvos 072111'!D89+'5.19 ügyelet 072112'!D89+'5.20 fülészet 072210'!D89+'5.21 védőnők 074031'!D89+'5.24 sportcsépület 081030'!D89+'5.25 sport tám 081041'!D89+'5.26 diáksport 081043'!D89+'5.27 közműv 082091'!D89+'5.28 közműv 082092'!D89+'5.29  óvoda 091140'!D89+'5.32 intézm.kiv. gyétk 104037'!D89+'5.33 szoc étk 107051'!D89+'5.34 segélyek 107060'!D89+'5.35 adóbev 900020'!D89+'5.36 pályázatok összesen'!D89+'5.6 Út, autópálya építés'!D89+'5.22 gyermekorvos 072111'!D89+'5.23. COVID '!D89</f>
        <v>65706430</v>
      </c>
      <c r="E89" s="73">
        <f>'5.1. igazg 011130'!E89+'5.2 temető 013320'!E89+'5.3. vagyon 013350'!E89+'5.4 018010'!E89+'5.5 finansz műveletek 018030'!E89+'5.7 közutak működtetés 045160'!E89+'5.8 parkoló 045170'!E89+'5.9 kábeltv 046020'!E89+'5.10 piac 047120'!E89+'5.11 tdm tám047320'!E89+'5.12 szemét 051030'!E89+'5.13 szennyvíz 052080'!E89+'5.14 víz 063080'!E89+'5.15 közvil 064010'!E89+'5.16 zöldterület 066010'!E89+'5.17 város 066020'!E89+'5.18 háziorvos 072111'!E89+'5.19 ügyelet 072112'!E89+'5.20 fülészet 072210'!E89+'5.21 védőnők 074031'!E89+'5.24 sportcsépület 081030'!E89+'5.25 sport tám 081041'!E89+'5.26 diáksport 081043'!E89+'5.27 közműv 082091'!E89+'5.28 közműv 082092'!E89+'5.29  óvoda 091140'!E89+'5.32 intézm.kiv. gyétk 104037'!E89+'5.33 szoc étk 107051'!E89+'5.34 segélyek 107060'!E89+'5.35 adóbev 900020'!E89+'5.36 pályázatok összesen'!E89+'5.6 Út, autópálya építés'!E89+'5.22 gyermekorvos 072111'!E89+'5.23. COVID '!E89</f>
        <v>16785200</v>
      </c>
      <c r="F89" s="307">
        <f t="shared" si="15"/>
        <v>82491630</v>
      </c>
      <c r="G89" s="73">
        <f>'5.36 pályázatok összesen'!F89</f>
        <v>7142954</v>
      </c>
      <c r="H89" s="74">
        <f t="shared" si="16"/>
        <v>75348676</v>
      </c>
      <c r="I89" s="73">
        <f>+'5.2 temető 013320'!G89+'5.1. igazg 011130'!G89+'5.3. vagyon 013350'!G89+'5.4 018010'!G89+'5.5 finansz műveletek 018030'!G89+'5.6 Út, autópálya építés'!G89+'5.7 közutak működtetés 045160'!G89+'5.8 parkoló 045170'!G89+'5.9 kábeltv 046020'!G89+'5.10 piac 047120'!G89+'5.11 tdm tám047320'!G89+'5.12 szemét 051030'!G89+'5.13 szennyvíz 052080'!G89+'5.14 víz 063080'!G89+'5.15 közvil 064010'!G89+'5.16 zöldterület 066010'!G89+'5.17 város 066020'!G89+'5.18 háziorvos 072111'!G89+'5.19 ügyelet 072112'!G89+'5.20 fülészet 072210'!G89+'5.21 védőnők 074031'!G89+'5.22 gyermekorvos 072111'!G89+'5.23. COVID '!G89+'5.24 sportcsépület 081030'!G89+'5.25 sport tám 081041'!G89+'5.26 diáksport 081043'!G89+'5.27 közműv 082091'!G89+'5.28 közműv 082092'!G89+'5.29  óvoda 091140'!G89+'5.30 gyermekétk.  096015'!G89+'5.31 bölcsőde'!G89+'5.32 intézm.kiv. gyétk 104037'!G89+'5.33 szoc étk 107051'!G89+'5.34 segélyek 107060'!G89+'5.35 adóbev 900020'!G89+'5.36 pályázatok összesen'!G89</f>
        <v>60748794</v>
      </c>
      <c r="J89" s="73">
        <f>'5.1. igazg 011130'!H89+'5.2 temető 013320'!H89+'5.3. vagyon 013350'!H89+'5.4 018010'!H89+'5.5 finansz műveletek 018030'!H89+'5.7 közutak működtetés 045160'!H89+'5.8 parkoló 045170'!H89+'5.9 kábeltv 046020'!H89+'5.10 piac 047120'!H89+'5.11 tdm tám047320'!H89+'5.12 szemét 051030'!H89+'5.13 szennyvíz 052080'!H89+'5.14 víz 063080'!H89+'5.15 közvil 064010'!H89+'5.16 zöldterület 066010'!H89+'5.17 város 066020'!H89+'5.18 háziorvos 072111'!H89+'5.19 ügyelet 072112'!H89+'5.20 fülészet 072210'!H89+'5.21 védőnők 074031'!H89+'5.22 gyermekorvos 072111'!H89+'5.24 sportcsépület 081030'!H89+'5.25 sport tám 081041'!H89+'5.26 diáksport 081043'!H89+'5.27 közműv 082091'!H89+'5.28 közműv 082092'!H89+'5.29  óvoda 091140'!H89+'5.32 intézm.kiv. gyétk 104037'!H89+'5.33 szoc étk 107051'!H89+'5.34 segélyek 107060'!H89+'5.35 adóbev 900020'!H89+'5.36 pályázatok összesen'!H89+'5.6 Út, autópálya építés'!H89+'5.23. COVID '!H89</f>
        <v>16785200</v>
      </c>
      <c r="K89" s="307">
        <f t="shared" si="17"/>
        <v>77533994</v>
      </c>
      <c r="L89" s="71">
        <f>'5.36 pályázatok összesen'!G89</f>
        <v>8802248</v>
      </c>
      <c r="M89" s="74">
        <f t="shared" si="18"/>
        <v>68731746</v>
      </c>
      <c r="N89" s="73">
        <f>'5.1. igazg 011130'!J89+'5.2 temető 013320'!J89+'5.3. vagyon 013350'!J89+'5.4 018010'!J89+'5.5 finansz műveletek 018030'!J89+'5.6 Út, autópálya építés'!J89+'5.7 közutak működtetés 045160'!J89+'5.8 parkoló 045170'!J89+'5.9 kábeltv 046020'!J89+'5.10 piac 047120'!J89+'5.11 tdm tám047320'!J89+'5.12 szemét 051030'!J89+'5.13 szennyvíz 052080'!J89+'5.14 víz 063080'!J89+'5.15 közvil 064010'!J89+'5.16 zöldterület 066010'!J89+'5.17 város 066020'!J89+'5.18 háziorvos 072111'!J89+'5.19 ügyelet 072112'!J89+'5.20 fülészet 072210'!J89+'5.21 védőnők 074031'!J89+'5.22 gyermekorvos 072111'!J89+'5.23. COVID '!J89+'5.24 sportcsépület 081030'!G89+'5.25 sport tám 081041'!J89+'5.26 diáksport 081043'!J89+'5.27 közműv 082091'!J89+'5.28 közműv 082092'!J89+'5.29  óvoda 091140'!J89+'5.30 gyermekétk.  096015'!J89+'5.31 bölcsőde'!J89+'5.32 intézm.kiv. gyétk 104037'!J89+'5.33 szoc étk 107051'!J89+'5.34 segélyek 107060'!J89+'5.35 adóbev 900020'!J89+'5.36 pályázatok összesen'!J89</f>
        <v>71381141</v>
      </c>
      <c r="O89" s="73">
        <f>'5.1. igazg 011130'!K89+'5.2 temető 013320'!K89+'5.3. vagyon 013350'!K89+'5.4 018010'!K89+'5.5 finansz műveletek 018030'!K89+'5.6 Út, autópálya építés'!K89+'5.7 közutak működtetés 045160'!K89+'5.8 parkoló 045170'!K89+'5.9 kábeltv 046020'!K89+'5.10 piac 047120'!K89+'5.11 tdm tám047320'!K89+'5.12 szemét 051030'!K89+'5.13 szennyvíz 052080'!K89+'5.14 víz 063080'!K89+'5.15 közvil 064010'!K89+'5.16 zöldterület 066010'!K89+'5.17 város 066020'!K89+'5.18 háziorvos 072111'!K89+'5.19 ügyelet 072112'!K89+'5.20 fülészet 072210'!K89+'5.21 védőnők 074031'!K89+'5.22 gyermekorvos 072111'!K89+'5.23. COVID '!K89+'5.24 sportcsépület 081030'!H89+'5.25 sport tám 081041'!K89+'5.26 diáksport 081043'!K89+'5.27 közműv 082091'!K89+'5.28 közműv 082092'!K89+'5.29  óvoda 091140'!K89+'5.30 gyermekétk.  096015'!K89+'5.31 bölcsőde'!K89+'5.32 intézm.kiv. gyétk 104037'!K89+'5.33 szoc étk 107051'!K89+'5.34 segélyek 107060'!K89+'5.35 adóbev 900020'!K89+'5.36 pályázatok összesen'!K89</f>
        <v>17501404</v>
      </c>
      <c r="P89" s="307">
        <f t="shared" si="19"/>
        <v>88882545</v>
      </c>
      <c r="Q89" s="71">
        <f>'5.36 pályázatok összesen'!L89</f>
        <v>13495492</v>
      </c>
      <c r="R89" s="74">
        <f t="shared" si="20"/>
        <v>75387053</v>
      </c>
      <c r="S89" s="63"/>
      <c r="T89" s="63"/>
    </row>
    <row r="90" spans="1:20" x14ac:dyDescent="0.25">
      <c r="A90" s="19" t="s">
        <v>440</v>
      </c>
      <c r="B90" s="6" t="s">
        <v>441</v>
      </c>
      <c r="C90" s="882">
        <f>'5.1. igazg 011130'!C90+'5.2 temető 013320'!C90+'5.3. vagyon 013350'!C90+'5.4 018010'!C90+'5.5 finansz műveletek 018030'!C90+'5.7 közutak működtetés 045160'!C90+'5.8 parkoló 045170'!C90+'5.9 kábeltv 046020'!C90+'5.10 piac 047120'!C90+'5.11 tdm tám047320'!C90+'5.12 szemét 051030'!C90+'5.13 szennyvíz 052080'!C90+'5.14 víz 063080'!C90+'5.15 közvil 064010'!C90+'5.16 zöldterület 066010'!C90+'5.17 város 066020'!C90+'5.18 háziorvos 072111'!C90+'5.19 ügyelet 072112'!C90+'5.20 fülészet 072210'!C90+'5.21 védőnők 074031'!C90+'5.24 sportcsépület 081030'!C90+'5.25 sport tám 081041'!C90+'5.26 diáksport 081043'!C90+'5.27 közműv 082091'!C90+'5.28 közműv 082092'!C90+'5.29  óvoda 091140'!C90+'5.32 intézm.kiv. gyétk 104037'!C90+'5.33 szoc étk 107051'!C90+'5.34 segélyek 107060'!C90+'5.35 adóbev 900020'!C90+'5.36 pályázatok összesen'!C90+'5.6 Út, autópálya építés'!C90+'5.22 gyermekorvos 072111'!C90+'5.23. COVID '!C90</f>
        <v>323811</v>
      </c>
      <c r="D90" s="285">
        <f>'5.1. igazg 011130'!D90+'5.2 temető 013320'!D90+'5.3. vagyon 013350'!D90+'5.4 018010'!D90+'5.5 finansz műveletek 018030'!D90+'5.7 közutak működtetés 045160'!D90+'5.8 parkoló 045170'!D90+'5.9 kábeltv 046020'!D90+'5.10 piac 047120'!D90+'5.11 tdm tám047320'!D90+'5.12 szemét 051030'!D90+'5.13 szennyvíz 052080'!D90+'5.14 víz 063080'!D90+'5.15 közvil 064010'!D90+'5.16 zöldterület 066010'!D90+'5.17 város 066020'!D90+'5.18 háziorvos 072111'!D90+'5.19 ügyelet 072112'!D90+'5.20 fülészet 072210'!D90+'5.21 védőnők 074031'!D90+'5.24 sportcsépület 081030'!D90+'5.25 sport tám 081041'!D90+'5.26 diáksport 081043'!D90+'5.27 közműv 082091'!D90+'5.28 közműv 082092'!D90+'5.29  óvoda 091140'!D90+'5.32 intézm.kiv. gyétk 104037'!D90+'5.33 szoc étk 107051'!D90+'5.34 segélyek 107060'!D90+'5.35 adóbev 900020'!D90+'5.36 pályázatok összesen'!D90+'5.6 Út, autópálya építés'!D90+'5.22 gyermekorvos 072111'!D90+'5.23. COVID '!D90</f>
        <v>0</v>
      </c>
      <c r="E90" s="73">
        <f>'5.1. igazg 011130'!E90+'5.2 temető 013320'!E90+'5.3. vagyon 013350'!E90+'5.4 018010'!E90+'5.5 finansz műveletek 018030'!E90+'5.7 közutak működtetés 045160'!E90+'5.8 parkoló 045170'!E90+'5.9 kábeltv 046020'!E90+'5.10 piac 047120'!E90+'5.11 tdm tám047320'!E90+'5.12 szemét 051030'!E90+'5.13 szennyvíz 052080'!E90+'5.14 víz 063080'!E90+'5.15 közvil 064010'!E90+'5.16 zöldterület 066010'!E90+'5.17 város 066020'!E90+'5.18 háziorvos 072111'!E90+'5.19 ügyelet 072112'!E90+'5.20 fülészet 072210'!E90+'5.21 védőnők 074031'!E90+'5.24 sportcsépület 081030'!E90+'5.25 sport tám 081041'!E90+'5.26 diáksport 081043'!E90+'5.27 közműv 082091'!E90+'5.28 közműv 082092'!E90+'5.29  óvoda 091140'!E90+'5.32 intézm.kiv. gyétk 104037'!E90+'5.33 szoc étk 107051'!E90+'5.34 segélyek 107060'!E90+'5.35 adóbev 900020'!E90+'5.36 pályázatok összesen'!E90+'5.6 Út, autópálya építés'!E90+'5.22 gyermekorvos 072111'!E90+'5.23. COVID '!E90</f>
        <v>0</v>
      </c>
      <c r="F90" s="307">
        <f t="shared" si="15"/>
        <v>0</v>
      </c>
      <c r="G90" s="73">
        <f>'5.36 pályázatok összesen'!F90</f>
        <v>0</v>
      </c>
      <c r="H90" s="74">
        <f t="shared" si="16"/>
        <v>0</v>
      </c>
      <c r="I90" s="73">
        <f>+'5.2 temető 013320'!G90+'5.1. igazg 011130'!G90+'5.3. vagyon 013350'!G90+'5.4 018010'!G90+'5.5 finansz műveletek 018030'!G90+'5.6 Út, autópálya építés'!G90+'5.7 közutak működtetés 045160'!G90+'5.8 parkoló 045170'!G90+'5.9 kábeltv 046020'!G90+'5.10 piac 047120'!G90+'5.11 tdm tám047320'!G90+'5.12 szemét 051030'!G90+'5.13 szennyvíz 052080'!G90+'5.14 víz 063080'!G90+'5.15 közvil 064010'!G90+'5.16 zöldterület 066010'!G90+'5.17 város 066020'!G90+'5.18 háziorvos 072111'!G90+'5.19 ügyelet 072112'!G90+'5.20 fülészet 072210'!G90+'5.21 védőnők 074031'!G90+'5.22 gyermekorvos 072111'!G90+'5.23. COVID '!G90+'5.24 sportcsépület 081030'!G90+'5.25 sport tám 081041'!G90+'5.26 diáksport 081043'!G90+'5.27 közműv 082091'!G90+'5.28 közműv 082092'!G90+'5.29  óvoda 091140'!G90+'5.30 gyermekétk.  096015'!G90+'5.31 bölcsőde'!G90+'5.32 intézm.kiv. gyétk 104037'!G90+'5.33 szoc étk 107051'!G90+'5.34 segélyek 107060'!G90+'5.35 adóbev 900020'!G90+'5.36 pályázatok összesen'!G90</f>
        <v>0</v>
      </c>
      <c r="J90" s="73">
        <f>'5.1. igazg 011130'!H90+'5.2 temető 013320'!H90+'5.3. vagyon 013350'!H90+'5.4 018010'!H90+'5.5 finansz műveletek 018030'!H90+'5.7 közutak működtetés 045160'!H90+'5.8 parkoló 045170'!H90+'5.9 kábeltv 046020'!H90+'5.10 piac 047120'!H90+'5.11 tdm tám047320'!H90+'5.12 szemét 051030'!H90+'5.13 szennyvíz 052080'!H90+'5.14 víz 063080'!H90+'5.15 közvil 064010'!H90+'5.16 zöldterület 066010'!H90+'5.17 város 066020'!H90+'5.18 háziorvos 072111'!H90+'5.19 ügyelet 072112'!H90+'5.20 fülészet 072210'!H90+'5.21 védőnők 074031'!H90+'5.22 gyermekorvos 072111'!H90+'5.24 sportcsépület 081030'!H90+'5.25 sport tám 081041'!H90+'5.26 diáksport 081043'!H90+'5.27 közműv 082091'!H90+'5.28 közműv 082092'!H90+'5.29  óvoda 091140'!H90+'5.32 intézm.kiv. gyétk 104037'!H90+'5.33 szoc étk 107051'!H90+'5.34 segélyek 107060'!H90+'5.35 adóbev 900020'!H90+'5.36 pályázatok összesen'!H90+'5.6 Út, autópálya építés'!H90+'5.23. COVID '!H90</f>
        <v>0</v>
      </c>
      <c r="K90" s="307">
        <f t="shared" si="17"/>
        <v>0</v>
      </c>
      <c r="L90" s="71">
        <f>'5.36 pályázatok összesen'!G90</f>
        <v>0</v>
      </c>
      <c r="M90" s="74">
        <f t="shared" si="18"/>
        <v>0</v>
      </c>
      <c r="N90" s="73">
        <f>'5.1. igazg 011130'!J90+'5.2 temető 013320'!J90+'5.3. vagyon 013350'!J90+'5.4 018010'!J90+'5.5 finansz műveletek 018030'!J90+'5.6 Út, autópálya építés'!J90+'5.7 közutak működtetés 045160'!J90+'5.8 parkoló 045170'!J90+'5.9 kábeltv 046020'!J90+'5.10 piac 047120'!J90+'5.11 tdm tám047320'!J90+'5.12 szemét 051030'!J90+'5.13 szennyvíz 052080'!J90+'5.14 víz 063080'!J90+'5.15 közvil 064010'!J90+'5.16 zöldterület 066010'!J90+'5.17 város 066020'!J90+'5.18 háziorvos 072111'!J90+'5.19 ügyelet 072112'!J90+'5.20 fülészet 072210'!J90+'5.21 védőnők 074031'!J90+'5.22 gyermekorvos 072111'!J90+'5.23. COVID '!J90+'5.24 sportcsépület 081030'!G90+'5.25 sport tám 081041'!J90+'5.26 diáksport 081043'!J90+'5.27 közműv 082091'!J90+'5.28 közműv 082092'!J90+'5.29  óvoda 091140'!J90+'5.30 gyermekétk.  096015'!J90+'5.31 bölcsőde'!J90+'5.32 intézm.kiv. gyétk 104037'!J90+'5.33 szoc étk 107051'!J90+'5.34 segélyek 107060'!J90+'5.35 adóbev 900020'!J90+'5.36 pályázatok összesen'!J90</f>
        <v>0</v>
      </c>
      <c r="O90" s="73">
        <f>'5.1. igazg 011130'!K90+'5.2 temető 013320'!K90+'5.3. vagyon 013350'!K90+'5.4 018010'!K90+'5.5 finansz műveletek 018030'!K90+'5.6 Út, autópálya építés'!K90+'5.7 közutak működtetés 045160'!K90+'5.8 parkoló 045170'!K90+'5.9 kábeltv 046020'!K90+'5.10 piac 047120'!K90+'5.11 tdm tám047320'!K90+'5.12 szemét 051030'!K90+'5.13 szennyvíz 052080'!K90+'5.14 víz 063080'!K90+'5.15 közvil 064010'!K90+'5.16 zöldterület 066010'!K90+'5.17 város 066020'!K90+'5.18 háziorvos 072111'!K90+'5.19 ügyelet 072112'!K90+'5.20 fülészet 072210'!K90+'5.21 védőnők 074031'!K90+'5.22 gyermekorvos 072111'!K90+'5.23. COVID '!K90+'5.24 sportcsépület 081030'!H90+'5.25 sport tám 081041'!K90+'5.26 diáksport 081043'!K90+'5.27 közműv 082091'!K90+'5.28 közműv 082092'!K90+'5.29  óvoda 091140'!K90+'5.30 gyermekétk.  096015'!K90+'5.31 bölcsőde'!K90+'5.32 intézm.kiv. gyétk 104037'!K90+'5.33 szoc étk 107051'!K90+'5.34 segélyek 107060'!K90+'5.35 adóbev 900020'!K90+'5.36 pályázatok összesen'!K90</f>
        <v>0</v>
      </c>
      <c r="P90" s="307">
        <f t="shared" si="19"/>
        <v>0</v>
      </c>
      <c r="Q90" s="71">
        <f>'5.36 pályázatok összesen'!L90</f>
        <v>0</v>
      </c>
      <c r="R90" s="74">
        <f t="shared" si="20"/>
        <v>0</v>
      </c>
      <c r="S90" s="63"/>
      <c r="T90" s="63"/>
    </row>
    <row r="91" spans="1:20" x14ac:dyDescent="0.25">
      <c r="A91" s="19" t="s">
        <v>153</v>
      </c>
      <c r="B91" s="6" t="s">
        <v>154</v>
      </c>
      <c r="C91" s="882">
        <f>'5.1. igazg 011130'!C91+'5.2 temető 013320'!C91+'5.3. vagyon 013350'!C91+'5.4 018010'!C91+'5.5 finansz műveletek 018030'!C91+'5.7 közutak működtetés 045160'!C91+'5.8 parkoló 045170'!C91+'5.9 kábeltv 046020'!C91+'5.10 piac 047120'!C91+'5.11 tdm tám047320'!C91+'5.12 szemét 051030'!C91+'5.13 szennyvíz 052080'!C91+'5.14 víz 063080'!C91+'5.15 közvil 064010'!C91+'5.16 zöldterület 066010'!C91+'5.17 város 066020'!C91+'5.18 háziorvos 072111'!C91+'5.19 ügyelet 072112'!C91+'5.20 fülészet 072210'!C91+'5.21 védőnők 074031'!C91+'5.24 sportcsépület 081030'!C91+'5.25 sport tám 081041'!C91+'5.26 diáksport 081043'!C91+'5.27 közműv 082091'!C91+'5.28 közműv 082092'!C91+'5.29  óvoda 091140'!C91+'5.32 intézm.kiv. gyétk 104037'!C91+'5.33 szoc étk 107051'!C91+'5.34 segélyek 107060'!C91+'5.35 adóbev 900020'!C91+'5.36 pályázatok összesen'!C91+'5.6 Út, autópálya építés'!C91+'5.22 gyermekorvos 072111'!C91+'5.23. COVID '!C91</f>
        <v>1620000</v>
      </c>
      <c r="D91" s="285">
        <f>'5.1. igazg 011130'!D91+'5.2 temető 013320'!D91+'5.3. vagyon 013350'!D91+'5.4 018010'!D91+'5.5 finansz műveletek 018030'!D91+'5.7 közutak működtetés 045160'!D91+'5.8 parkoló 045170'!D91+'5.9 kábeltv 046020'!D91+'5.10 piac 047120'!D91+'5.11 tdm tám047320'!D91+'5.12 szemét 051030'!D91+'5.13 szennyvíz 052080'!D91+'5.14 víz 063080'!D91+'5.15 közvil 064010'!D91+'5.16 zöldterület 066010'!D91+'5.17 város 066020'!D91+'5.18 háziorvos 072111'!D91+'5.19 ügyelet 072112'!D91+'5.20 fülészet 072210'!D91+'5.21 védőnők 074031'!D91+'5.24 sportcsépület 081030'!D91+'5.25 sport tám 081041'!D91+'5.26 diáksport 081043'!D91+'5.27 közműv 082091'!D91+'5.28 közműv 082092'!D91+'5.29  óvoda 091140'!D91+'5.32 intézm.kiv. gyétk 104037'!D91+'5.33 szoc étk 107051'!D91+'5.34 segélyek 107060'!D91+'5.35 adóbev 900020'!D91+'5.36 pályázatok összesen'!D91+'5.6 Út, autópálya építés'!D91+'5.22 gyermekorvos 072111'!D91+'5.23. COVID '!D91</f>
        <v>130592</v>
      </c>
      <c r="E91" s="73">
        <f>'5.1. igazg 011130'!E91+'5.2 temető 013320'!E91+'5.3. vagyon 013350'!E91+'5.4 018010'!E91+'5.5 finansz műveletek 018030'!E91+'5.7 közutak működtetés 045160'!E91+'5.8 parkoló 045170'!E91+'5.9 kábeltv 046020'!E91+'5.10 piac 047120'!E91+'5.11 tdm tám047320'!E91+'5.12 szemét 051030'!E91+'5.13 szennyvíz 052080'!E91+'5.14 víz 063080'!E91+'5.15 közvil 064010'!E91+'5.16 zöldterület 066010'!E91+'5.17 város 066020'!E91+'5.18 háziorvos 072111'!E91+'5.19 ügyelet 072112'!E91+'5.20 fülészet 072210'!E91+'5.21 védőnők 074031'!E91+'5.24 sportcsépület 081030'!E91+'5.25 sport tám 081041'!E91+'5.26 diáksport 081043'!E91+'5.27 közműv 082091'!E91+'5.28 közműv 082092'!E91+'5.29  óvoda 091140'!E91+'5.32 intézm.kiv. gyétk 104037'!E91+'5.33 szoc étk 107051'!E91+'5.34 segélyek 107060'!E91+'5.35 adóbev 900020'!E91+'5.36 pályázatok összesen'!E91+'5.6 Út, autópálya építés'!E91+'5.22 gyermekorvos 072111'!E91+'5.23. COVID '!E91</f>
        <v>0</v>
      </c>
      <c r="F91" s="307">
        <f t="shared" si="15"/>
        <v>130592</v>
      </c>
      <c r="G91" s="73">
        <f>'5.36 pályázatok összesen'!F91</f>
        <v>0</v>
      </c>
      <c r="H91" s="74">
        <f t="shared" si="16"/>
        <v>130592</v>
      </c>
      <c r="I91" s="73">
        <f>+'5.2 temető 013320'!G91+'5.1. igazg 011130'!G91+'5.3. vagyon 013350'!G91+'5.4 018010'!G91+'5.5 finansz műveletek 018030'!G91+'5.6 Út, autópálya építés'!G91+'5.7 közutak működtetés 045160'!G91+'5.8 parkoló 045170'!G91+'5.9 kábeltv 046020'!G91+'5.10 piac 047120'!G91+'5.11 tdm tám047320'!G91+'5.12 szemét 051030'!G91+'5.13 szennyvíz 052080'!G91+'5.14 víz 063080'!G91+'5.15 közvil 064010'!G91+'5.16 zöldterület 066010'!G91+'5.17 város 066020'!G91+'5.18 háziorvos 072111'!G91+'5.19 ügyelet 072112'!G91+'5.20 fülészet 072210'!G91+'5.21 védőnők 074031'!G91+'5.22 gyermekorvos 072111'!G91+'5.23. COVID '!G91+'5.24 sportcsépület 081030'!G91+'5.25 sport tám 081041'!G91+'5.26 diáksport 081043'!G91+'5.27 közműv 082091'!G91+'5.28 közműv 082092'!G91+'5.29  óvoda 091140'!G91+'5.30 gyermekétk.  096015'!G91+'5.31 bölcsőde'!G91+'5.32 intézm.kiv. gyétk 104037'!G91+'5.33 szoc étk 107051'!G91+'5.34 segélyek 107060'!G91+'5.35 adóbev 900020'!G91+'5.36 pályázatok összesen'!G91</f>
        <v>389827</v>
      </c>
      <c r="J91" s="73">
        <f>'5.1. igazg 011130'!H91+'5.2 temető 013320'!H91+'5.3. vagyon 013350'!H91+'5.4 018010'!H91+'5.5 finansz műveletek 018030'!H91+'5.7 közutak működtetés 045160'!H91+'5.8 parkoló 045170'!H91+'5.9 kábeltv 046020'!H91+'5.10 piac 047120'!H91+'5.11 tdm tám047320'!H91+'5.12 szemét 051030'!H91+'5.13 szennyvíz 052080'!H91+'5.14 víz 063080'!H91+'5.15 közvil 064010'!H91+'5.16 zöldterület 066010'!H91+'5.17 város 066020'!H91+'5.18 háziorvos 072111'!H91+'5.19 ügyelet 072112'!H91+'5.20 fülészet 072210'!H91+'5.21 védőnők 074031'!H91+'5.22 gyermekorvos 072111'!H91+'5.24 sportcsépület 081030'!H91+'5.25 sport tám 081041'!H91+'5.26 diáksport 081043'!H91+'5.27 közműv 082091'!H91+'5.28 közműv 082092'!H91+'5.29  óvoda 091140'!H91+'5.32 intézm.kiv. gyétk 104037'!H91+'5.33 szoc étk 107051'!H91+'5.34 segélyek 107060'!H91+'5.35 adóbev 900020'!H91+'5.36 pályázatok összesen'!H91+'5.6 Út, autópálya építés'!H91+'5.23. COVID '!H91</f>
        <v>0</v>
      </c>
      <c r="K91" s="307">
        <f t="shared" si="17"/>
        <v>389827</v>
      </c>
      <c r="L91" s="71">
        <f>'5.36 pályázatok összesen'!G91</f>
        <v>0</v>
      </c>
      <c r="M91" s="74">
        <f t="shared" si="18"/>
        <v>389827</v>
      </c>
      <c r="N91" s="73">
        <f>'5.1. igazg 011130'!J91+'5.2 temető 013320'!J91+'5.3. vagyon 013350'!J91+'5.4 018010'!J91+'5.5 finansz műveletek 018030'!J91+'5.6 Út, autópálya építés'!J91+'5.7 közutak működtetés 045160'!J91+'5.8 parkoló 045170'!J91+'5.9 kábeltv 046020'!J91+'5.10 piac 047120'!J91+'5.11 tdm tám047320'!J91+'5.12 szemét 051030'!J91+'5.13 szennyvíz 052080'!J91+'5.14 víz 063080'!J91+'5.15 közvil 064010'!J91+'5.16 zöldterület 066010'!J91+'5.17 város 066020'!J91+'5.18 háziorvos 072111'!J91+'5.19 ügyelet 072112'!J91+'5.20 fülészet 072210'!J91+'5.21 védőnők 074031'!J91+'5.22 gyermekorvos 072111'!J91+'5.23. COVID '!J91+'5.24 sportcsépület 081030'!G91+'5.25 sport tám 081041'!J91+'5.26 diáksport 081043'!J91+'5.27 közműv 082091'!J91+'5.28 közműv 082092'!J91+'5.29  óvoda 091140'!J91+'5.30 gyermekétk.  096015'!J91+'5.31 bölcsőde'!J91+'5.32 intézm.kiv. gyétk 104037'!J91+'5.33 szoc étk 107051'!J91+'5.34 segélyek 107060'!J91+'5.35 adóbev 900020'!J91+'5.36 pályázatok összesen'!J91</f>
        <v>2526018</v>
      </c>
      <c r="O91" s="73">
        <f>'5.1. igazg 011130'!K91+'5.2 temető 013320'!K91+'5.3. vagyon 013350'!K91+'5.4 018010'!K91+'5.5 finansz műveletek 018030'!K91+'5.6 Út, autópálya építés'!K91+'5.7 közutak működtetés 045160'!K91+'5.8 parkoló 045170'!K91+'5.9 kábeltv 046020'!K91+'5.10 piac 047120'!K91+'5.11 tdm tám047320'!K91+'5.12 szemét 051030'!K91+'5.13 szennyvíz 052080'!K91+'5.14 víz 063080'!K91+'5.15 közvil 064010'!K91+'5.16 zöldterület 066010'!K91+'5.17 város 066020'!K91+'5.18 háziorvos 072111'!K91+'5.19 ügyelet 072112'!K91+'5.20 fülészet 072210'!K91+'5.21 védőnők 074031'!K91+'5.22 gyermekorvos 072111'!K91+'5.23. COVID '!K91+'5.24 sportcsépület 081030'!H91+'5.25 sport tám 081041'!K91+'5.26 diáksport 081043'!K91+'5.27 közműv 082091'!K91+'5.28 közműv 082092'!K91+'5.29  óvoda 091140'!K91+'5.30 gyermekétk.  096015'!K91+'5.31 bölcsőde'!K91+'5.32 intézm.kiv. gyétk 104037'!K91+'5.33 szoc étk 107051'!K91+'5.34 segélyek 107060'!K91+'5.35 adóbev 900020'!K91+'5.36 pályázatok összesen'!K91</f>
        <v>239994</v>
      </c>
      <c r="P91" s="307">
        <f t="shared" si="19"/>
        <v>2766012</v>
      </c>
      <c r="Q91" s="71">
        <f>'5.36 pályázatok összesen'!L91</f>
        <v>0</v>
      </c>
      <c r="R91" s="74">
        <f t="shared" si="20"/>
        <v>2766012</v>
      </c>
      <c r="S91" s="63"/>
      <c r="T91" s="63"/>
    </row>
    <row r="92" spans="1:20" x14ac:dyDescent="0.25">
      <c r="A92" s="19" t="s">
        <v>155</v>
      </c>
      <c r="B92" s="6" t="s">
        <v>156</v>
      </c>
      <c r="C92" s="882">
        <f>'5.1. igazg 011130'!C92+'5.2 temető 013320'!C92+'5.3. vagyon 013350'!C92+'5.4 018010'!C92+'5.5 finansz műveletek 018030'!C92+'5.7 közutak működtetés 045160'!C92+'5.8 parkoló 045170'!C92+'5.9 kábeltv 046020'!C92+'5.10 piac 047120'!C92+'5.11 tdm tám047320'!C92+'5.12 szemét 051030'!C92+'5.13 szennyvíz 052080'!C92+'5.14 víz 063080'!C92+'5.15 közvil 064010'!C92+'5.16 zöldterület 066010'!C92+'5.17 város 066020'!C92+'5.18 háziorvos 072111'!C92+'5.19 ügyelet 072112'!C92+'5.20 fülészet 072210'!C92+'5.21 védőnők 074031'!C92+'5.24 sportcsépület 081030'!C92+'5.25 sport tám 081041'!C92+'5.26 diáksport 081043'!C92+'5.27 közműv 082091'!C92+'5.28 közműv 082092'!C92+'5.29  óvoda 091140'!C92+'5.32 intézm.kiv. gyétk 104037'!C92+'5.33 szoc étk 107051'!C92+'5.34 segélyek 107060'!C92+'5.35 adóbev 900020'!C92+'5.36 pályázatok összesen'!C92+'5.6 Út, autópálya építés'!C92+'5.22 gyermekorvos 072111'!C92+'5.23. COVID '!C92</f>
        <v>2326663</v>
      </c>
      <c r="D92" s="285">
        <f>'5.1. igazg 011130'!D92+'5.2 temető 013320'!D92+'5.3. vagyon 013350'!D92+'5.4 018010'!D92+'5.5 finansz műveletek 018030'!D92+'5.7 közutak működtetés 045160'!D92+'5.8 parkoló 045170'!D92+'5.9 kábeltv 046020'!D92+'5.10 piac 047120'!D92+'5.11 tdm tám047320'!D92+'5.12 szemét 051030'!D92+'5.13 szennyvíz 052080'!D92+'5.14 víz 063080'!D92+'5.15 közvil 064010'!D92+'5.16 zöldterület 066010'!D92+'5.17 város 066020'!D92+'5.18 háziorvos 072111'!D92+'5.19 ügyelet 072112'!D92+'5.20 fülészet 072210'!D92+'5.21 védőnők 074031'!D92+'5.24 sportcsépület 081030'!D92+'5.25 sport tám 081041'!D92+'5.26 diáksport 081043'!D92+'5.27 közműv 082091'!D92+'5.28 közműv 082092'!D92+'5.29  óvoda 091140'!D92+'5.32 intézm.kiv. gyétk 104037'!D92+'5.33 szoc étk 107051'!D92+'5.34 segélyek 107060'!D92+'5.35 adóbev 900020'!D92+'5.36 pályázatok összesen'!D92+'5.6 Út, autópálya építés'!D92+'5.22 gyermekorvos 072111'!D92+'5.23. COVID '!D92</f>
        <v>1250000</v>
      </c>
      <c r="E92" s="73">
        <f>'5.1. igazg 011130'!E92+'5.2 temető 013320'!E92+'5.3. vagyon 013350'!E92+'5.4 018010'!E92+'5.5 finansz műveletek 018030'!E92+'5.7 közutak működtetés 045160'!E92+'5.8 parkoló 045170'!E92+'5.9 kábeltv 046020'!E92+'5.10 piac 047120'!E92+'5.11 tdm tám047320'!E92+'5.12 szemét 051030'!E92+'5.13 szennyvíz 052080'!E92+'5.14 víz 063080'!E92+'5.15 közvil 064010'!E92+'5.16 zöldterület 066010'!E92+'5.17 város 066020'!E92+'5.18 háziorvos 072111'!E92+'5.19 ügyelet 072112'!E92+'5.20 fülészet 072210'!E92+'5.21 védőnők 074031'!E92+'5.24 sportcsépület 081030'!E92+'5.25 sport tám 081041'!E92+'5.26 diáksport 081043'!E92+'5.27 közműv 082091'!E92+'5.28 közműv 082092'!E92+'5.29  óvoda 091140'!E92+'5.32 intézm.kiv. gyétk 104037'!E92+'5.33 szoc étk 107051'!E92+'5.34 segélyek 107060'!E92+'5.35 adóbev 900020'!E92+'5.36 pályázatok összesen'!E92+'5.6 Út, autópálya építés'!E92+'5.22 gyermekorvos 072111'!E92+'5.23. COVID '!E92</f>
        <v>0</v>
      </c>
      <c r="F92" s="307">
        <f t="shared" si="15"/>
        <v>1250000</v>
      </c>
      <c r="G92" s="73">
        <f>'5.36 pályázatok összesen'!F92</f>
        <v>0</v>
      </c>
      <c r="H92" s="74">
        <f t="shared" si="16"/>
        <v>1250000</v>
      </c>
      <c r="I92" s="73">
        <f>+'5.2 temető 013320'!G92+'5.1. igazg 011130'!G92+'5.3. vagyon 013350'!G92+'5.4 018010'!G92+'5.5 finansz műveletek 018030'!G92+'5.6 Út, autópálya építés'!G92+'5.7 közutak működtetés 045160'!G92+'5.8 parkoló 045170'!G92+'5.9 kábeltv 046020'!G92+'5.10 piac 047120'!G92+'5.11 tdm tám047320'!G92+'5.12 szemét 051030'!G92+'5.13 szennyvíz 052080'!G92+'5.14 víz 063080'!G92+'5.15 közvil 064010'!G92+'5.16 zöldterület 066010'!G92+'5.17 város 066020'!G92+'5.18 háziorvos 072111'!G92+'5.19 ügyelet 072112'!G92+'5.20 fülészet 072210'!G92+'5.21 védőnők 074031'!G92+'5.22 gyermekorvos 072111'!G92+'5.23. COVID '!G92+'5.24 sportcsépület 081030'!G92+'5.25 sport tám 081041'!G92+'5.26 diáksport 081043'!G92+'5.27 közműv 082091'!G92+'5.28 közműv 082092'!G92+'5.29  óvoda 091140'!G92+'5.30 gyermekétk.  096015'!G92+'5.31 bölcsőde'!G92+'5.32 intézm.kiv. gyétk 104037'!G92+'5.33 szoc étk 107051'!G92+'5.34 segélyek 107060'!G92+'5.35 adóbev 900020'!G92+'5.36 pályázatok összesen'!G92</f>
        <v>2050000</v>
      </c>
      <c r="J92" s="73">
        <f>'5.1. igazg 011130'!H92+'5.2 temető 013320'!H92+'5.3. vagyon 013350'!H92+'5.4 018010'!H92+'5.5 finansz műveletek 018030'!H92+'5.7 közutak működtetés 045160'!H92+'5.8 parkoló 045170'!H92+'5.9 kábeltv 046020'!H92+'5.10 piac 047120'!H92+'5.11 tdm tám047320'!H92+'5.12 szemét 051030'!H92+'5.13 szennyvíz 052080'!H92+'5.14 víz 063080'!H92+'5.15 közvil 064010'!H92+'5.16 zöldterület 066010'!H92+'5.17 város 066020'!H92+'5.18 háziorvos 072111'!H92+'5.19 ügyelet 072112'!H92+'5.20 fülészet 072210'!H92+'5.21 védőnők 074031'!H92+'5.22 gyermekorvos 072111'!H92+'5.24 sportcsépület 081030'!H92+'5.25 sport tám 081041'!H92+'5.26 diáksport 081043'!H92+'5.27 közműv 082091'!H92+'5.28 közműv 082092'!H92+'5.29  óvoda 091140'!H92+'5.32 intézm.kiv. gyétk 104037'!H92+'5.33 szoc étk 107051'!H92+'5.34 segélyek 107060'!H92+'5.35 adóbev 900020'!H92+'5.36 pályázatok összesen'!H92+'5.6 Út, autópálya építés'!H92+'5.23. COVID '!H92</f>
        <v>0</v>
      </c>
      <c r="K92" s="307">
        <f t="shared" si="17"/>
        <v>2050000</v>
      </c>
      <c r="L92" s="71">
        <f>'5.36 pályázatok összesen'!G92</f>
        <v>0</v>
      </c>
      <c r="M92" s="74">
        <f t="shared" si="18"/>
        <v>2050000</v>
      </c>
      <c r="N92" s="73">
        <f>'5.1. igazg 011130'!J92+'5.2 temető 013320'!J92+'5.3. vagyon 013350'!J92+'5.4 018010'!J92+'5.5 finansz műveletek 018030'!J92+'5.6 Út, autópálya építés'!J92+'5.7 közutak működtetés 045160'!J92+'5.8 parkoló 045170'!J92+'5.9 kábeltv 046020'!J92+'5.10 piac 047120'!J92+'5.11 tdm tám047320'!J92+'5.12 szemét 051030'!J92+'5.13 szennyvíz 052080'!J92+'5.14 víz 063080'!J92+'5.15 közvil 064010'!J92+'5.16 zöldterület 066010'!J92+'5.17 város 066020'!J92+'5.18 háziorvos 072111'!J92+'5.19 ügyelet 072112'!J92+'5.20 fülészet 072210'!J92+'5.21 védőnők 074031'!J92+'5.22 gyermekorvos 072111'!J92+'5.23. COVID '!J92+'5.24 sportcsépület 081030'!G92+'5.25 sport tám 081041'!J92+'5.26 diáksport 081043'!J92+'5.27 közműv 082091'!J92+'5.28 közműv 082092'!J92+'5.29  óvoda 091140'!J92+'5.30 gyermekétk.  096015'!J92+'5.31 bölcsőde'!J92+'5.32 intézm.kiv. gyétk 104037'!J92+'5.33 szoc étk 107051'!J92+'5.34 segélyek 107060'!J92+'5.35 adóbev 900020'!J92+'5.36 pályázatok összesen'!J92</f>
        <v>2159021</v>
      </c>
      <c r="O92" s="73">
        <f>'5.1. igazg 011130'!K92+'5.2 temető 013320'!K92+'5.3. vagyon 013350'!K92+'5.4 018010'!K92+'5.5 finansz műveletek 018030'!K92+'5.6 Út, autópálya építés'!K92+'5.7 közutak működtetés 045160'!K92+'5.8 parkoló 045170'!K92+'5.9 kábeltv 046020'!K92+'5.10 piac 047120'!K92+'5.11 tdm tám047320'!K92+'5.12 szemét 051030'!K92+'5.13 szennyvíz 052080'!K92+'5.14 víz 063080'!K92+'5.15 közvil 064010'!K92+'5.16 zöldterület 066010'!K92+'5.17 város 066020'!K92+'5.18 háziorvos 072111'!K92+'5.19 ügyelet 072112'!K92+'5.20 fülészet 072210'!K92+'5.21 védőnők 074031'!K92+'5.22 gyermekorvos 072111'!K92+'5.23. COVID '!K92+'5.24 sportcsépület 081030'!H92+'5.25 sport tám 081041'!K92+'5.26 diáksport 081043'!K92+'5.27 közműv 082091'!K92+'5.28 közműv 082092'!K92+'5.29  óvoda 091140'!K92+'5.30 gyermekétk.  096015'!K92+'5.31 bölcsőde'!K92+'5.32 intézm.kiv. gyétk 104037'!K92+'5.33 szoc étk 107051'!K92+'5.34 segélyek 107060'!K92+'5.35 adóbev 900020'!K92+'5.36 pályázatok összesen'!K92</f>
        <v>0</v>
      </c>
      <c r="P92" s="307">
        <f t="shared" si="19"/>
        <v>2159021</v>
      </c>
      <c r="Q92" s="71">
        <f>'5.36 pályázatok összesen'!L92</f>
        <v>0</v>
      </c>
      <c r="R92" s="74">
        <f t="shared" si="20"/>
        <v>2159021</v>
      </c>
      <c r="S92" s="63"/>
      <c r="T92" s="63"/>
    </row>
    <row r="93" spans="1:20" x14ac:dyDescent="0.25">
      <c r="A93" s="19" t="s">
        <v>157</v>
      </c>
      <c r="B93" s="6" t="s">
        <v>158</v>
      </c>
      <c r="C93" s="882">
        <f>'5.1. igazg 011130'!C93+'5.2 temető 013320'!C93+'5.3. vagyon 013350'!C93+'5.4 018010'!C93+'5.5 finansz műveletek 018030'!C93+'5.7 közutak működtetés 045160'!C93+'5.8 parkoló 045170'!C93+'5.9 kábeltv 046020'!C93+'5.10 piac 047120'!C93+'5.11 tdm tám047320'!C93+'5.12 szemét 051030'!C93+'5.13 szennyvíz 052080'!C93+'5.14 víz 063080'!C93+'5.15 közvil 064010'!C93+'5.16 zöldterület 066010'!C93+'5.17 város 066020'!C93+'5.18 háziorvos 072111'!C93+'5.19 ügyelet 072112'!C93+'5.20 fülészet 072210'!C93+'5.21 védőnők 074031'!C93+'5.24 sportcsépület 081030'!C93+'5.25 sport tám 081041'!C93+'5.26 diáksport 081043'!C93+'5.27 közműv 082091'!C93+'5.28 közműv 082092'!C93+'5.29  óvoda 091140'!C93+'5.32 intézm.kiv. gyétk 104037'!C93+'5.33 szoc étk 107051'!C93+'5.34 segélyek 107060'!C93+'5.35 adóbev 900020'!C93+'5.36 pályázatok összesen'!C93+'5.6 Út, autópálya építés'!C93+'5.22 gyermekorvos 072111'!C93+'5.23. COVID '!C93</f>
        <v>0</v>
      </c>
      <c r="D93" s="285">
        <f>'5.1. igazg 011130'!D93+'5.2 temető 013320'!D93+'5.3. vagyon 013350'!D93+'5.4 018010'!D93+'5.5 finansz műveletek 018030'!D93+'5.7 közutak működtetés 045160'!D93+'5.8 parkoló 045170'!D93+'5.9 kábeltv 046020'!D93+'5.10 piac 047120'!D93+'5.11 tdm tám047320'!D93+'5.12 szemét 051030'!D93+'5.13 szennyvíz 052080'!D93+'5.14 víz 063080'!D93+'5.15 közvil 064010'!D93+'5.16 zöldterület 066010'!D93+'5.17 város 066020'!D93+'5.18 háziorvos 072111'!D93+'5.19 ügyelet 072112'!D93+'5.20 fülészet 072210'!D93+'5.21 védőnők 074031'!D93+'5.24 sportcsépület 081030'!D93+'5.25 sport tám 081041'!D93+'5.26 diáksport 081043'!D93+'5.27 közműv 082091'!D93+'5.28 közműv 082092'!D93+'5.29  óvoda 091140'!D93+'5.32 intézm.kiv. gyétk 104037'!D93+'5.33 szoc étk 107051'!D93+'5.34 segélyek 107060'!D93+'5.35 adóbev 900020'!D93+'5.36 pályázatok összesen'!D93+'5.6 Út, autópálya építés'!D93+'5.22 gyermekorvos 072111'!D93+'5.23. COVID '!D93</f>
        <v>0</v>
      </c>
      <c r="E93" s="73">
        <f>'5.1. igazg 011130'!E93+'5.2 temető 013320'!E93+'5.3. vagyon 013350'!E93+'5.4 018010'!E93+'5.5 finansz műveletek 018030'!E93+'5.7 közutak működtetés 045160'!E93+'5.8 parkoló 045170'!E93+'5.9 kábeltv 046020'!E93+'5.10 piac 047120'!E93+'5.11 tdm tám047320'!E93+'5.12 szemét 051030'!E93+'5.13 szennyvíz 052080'!E93+'5.14 víz 063080'!E93+'5.15 közvil 064010'!E93+'5.16 zöldterület 066010'!E93+'5.17 város 066020'!E93+'5.18 háziorvos 072111'!E93+'5.19 ügyelet 072112'!E93+'5.20 fülészet 072210'!E93+'5.21 védőnők 074031'!E93+'5.24 sportcsépület 081030'!E93+'5.25 sport tám 081041'!E93+'5.26 diáksport 081043'!E93+'5.27 közműv 082091'!E93+'5.28 közműv 082092'!E93+'5.29  óvoda 091140'!E93+'5.32 intézm.kiv. gyétk 104037'!E93+'5.33 szoc étk 107051'!E93+'5.34 segélyek 107060'!E93+'5.35 adóbev 900020'!E93+'5.36 pályázatok összesen'!E93+'5.6 Út, autópálya építés'!E93+'5.22 gyermekorvos 072111'!E93+'5.23. COVID '!E93</f>
        <v>0</v>
      </c>
      <c r="F93" s="307">
        <f t="shared" si="15"/>
        <v>0</v>
      </c>
      <c r="G93" s="73">
        <f>'5.36 pályázatok összesen'!F93</f>
        <v>0</v>
      </c>
      <c r="H93" s="74">
        <f t="shared" si="16"/>
        <v>0</v>
      </c>
      <c r="I93" s="73">
        <f>+'5.2 temető 013320'!G93+'5.1. igazg 011130'!G93+'5.3. vagyon 013350'!G93+'5.4 018010'!G93+'5.5 finansz műveletek 018030'!G93+'5.6 Út, autópálya építés'!G93+'5.7 közutak működtetés 045160'!G93+'5.8 parkoló 045170'!G93+'5.9 kábeltv 046020'!G93+'5.10 piac 047120'!G93+'5.11 tdm tám047320'!G93+'5.12 szemét 051030'!G93+'5.13 szennyvíz 052080'!G93+'5.14 víz 063080'!G93+'5.15 közvil 064010'!G93+'5.16 zöldterület 066010'!G93+'5.17 város 066020'!G93+'5.18 háziorvos 072111'!G93+'5.19 ügyelet 072112'!G93+'5.20 fülészet 072210'!G93+'5.21 védőnők 074031'!G93+'5.22 gyermekorvos 072111'!G93+'5.23. COVID '!G93+'5.24 sportcsépület 081030'!G93+'5.25 sport tám 081041'!G93+'5.26 diáksport 081043'!G93+'5.27 közműv 082091'!G93+'5.28 közműv 082092'!G93+'5.29  óvoda 091140'!G93+'5.30 gyermekétk.  096015'!G93+'5.31 bölcsőde'!G93+'5.32 intézm.kiv. gyétk 104037'!G93+'5.33 szoc étk 107051'!G93+'5.34 segélyek 107060'!G93+'5.35 adóbev 900020'!G93+'5.36 pályázatok összesen'!G93</f>
        <v>0</v>
      </c>
      <c r="J93" s="73">
        <f>'5.1. igazg 011130'!H93+'5.2 temető 013320'!H93+'5.3. vagyon 013350'!H93+'5.4 018010'!H93+'5.5 finansz műveletek 018030'!H93+'5.7 közutak működtetés 045160'!H93+'5.8 parkoló 045170'!H93+'5.9 kábeltv 046020'!H93+'5.10 piac 047120'!H93+'5.11 tdm tám047320'!H93+'5.12 szemét 051030'!H93+'5.13 szennyvíz 052080'!H93+'5.14 víz 063080'!H93+'5.15 közvil 064010'!H93+'5.16 zöldterület 066010'!H93+'5.17 város 066020'!H93+'5.18 háziorvos 072111'!H93+'5.19 ügyelet 072112'!H93+'5.20 fülészet 072210'!H93+'5.21 védőnők 074031'!H93+'5.22 gyermekorvos 072111'!H93+'5.24 sportcsépület 081030'!H93+'5.25 sport tám 081041'!H93+'5.26 diáksport 081043'!H93+'5.27 közműv 082091'!H93+'5.28 közműv 082092'!H93+'5.29  óvoda 091140'!H93+'5.32 intézm.kiv. gyétk 104037'!H93+'5.33 szoc étk 107051'!H93+'5.34 segélyek 107060'!H93+'5.35 adóbev 900020'!H93+'5.36 pályázatok összesen'!H93+'5.6 Út, autópálya építés'!H93+'5.23. COVID '!H93</f>
        <v>0</v>
      </c>
      <c r="K93" s="307">
        <f t="shared" si="17"/>
        <v>0</v>
      </c>
      <c r="L93" s="71">
        <f>'5.36 pályázatok összesen'!G93</f>
        <v>0</v>
      </c>
      <c r="M93" s="74">
        <f t="shared" si="18"/>
        <v>0</v>
      </c>
      <c r="N93" s="73">
        <f>'5.1. igazg 011130'!J93+'5.2 temető 013320'!J93+'5.3. vagyon 013350'!J93+'5.4 018010'!J93+'5.5 finansz műveletek 018030'!J93+'5.6 Út, autópálya építés'!J93+'5.7 közutak működtetés 045160'!J93+'5.8 parkoló 045170'!J93+'5.9 kábeltv 046020'!J93+'5.10 piac 047120'!J93+'5.11 tdm tám047320'!J93+'5.12 szemét 051030'!J93+'5.13 szennyvíz 052080'!J93+'5.14 víz 063080'!J93+'5.15 közvil 064010'!J93+'5.16 zöldterület 066010'!J93+'5.17 város 066020'!J93+'5.18 háziorvos 072111'!J93+'5.19 ügyelet 072112'!J93+'5.20 fülészet 072210'!J93+'5.21 védőnők 074031'!J93+'5.22 gyermekorvos 072111'!J93+'5.23. COVID '!J93+'5.24 sportcsépület 081030'!G93+'5.25 sport tám 081041'!J93+'5.26 diáksport 081043'!J93+'5.27 közműv 082091'!J93+'5.28 közműv 082092'!J93+'5.29  óvoda 091140'!J93+'5.30 gyermekétk.  096015'!J93+'5.31 bölcsőde'!J93+'5.32 intézm.kiv. gyétk 104037'!J93+'5.33 szoc étk 107051'!J93+'5.34 segélyek 107060'!J93+'5.35 adóbev 900020'!J93+'5.36 pályázatok összesen'!J93</f>
        <v>0</v>
      </c>
      <c r="O93" s="73">
        <f>'5.1. igazg 011130'!K93+'5.2 temető 013320'!K93+'5.3. vagyon 013350'!K93+'5.4 018010'!K93+'5.5 finansz műveletek 018030'!K93+'5.6 Út, autópálya építés'!K93+'5.7 közutak működtetés 045160'!K93+'5.8 parkoló 045170'!K93+'5.9 kábeltv 046020'!K93+'5.10 piac 047120'!K93+'5.11 tdm tám047320'!K93+'5.12 szemét 051030'!K93+'5.13 szennyvíz 052080'!K93+'5.14 víz 063080'!K93+'5.15 közvil 064010'!K93+'5.16 zöldterület 066010'!K93+'5.17 város 066020'!K93+'5.18 háziorvos 072111'!K93+'5.19 ügyelet 072112'!K93+'5.20 fülészet 072210'!K93+'5.21 védőnők 074031'!K93+'5.22 gyermekorvos 072111'!K93+'5.23. COVID '!K93+'5.24 sportcsépület 081030'!H93+'5.25 sport tám 081041'!K93+'5.26 diáksport 081043'!K93+'5.27 közműv 082091'!K93+'5.28 közműv 082092'!K93+'5.29  óvoda 091140'!K93+'5.30 gyermekétk.  096015'!K93+'5.31 bölcsőde'!K93+'5.32 intézm.kiv. gyétk 104037'!K93+'5.33 szoc étk 107051'!K93+'5.34 segélyek 107060'!K93+'5.35 adóbev 900020'!K93+'5.36 pályázatok összesen'!K93</f>
        <v>0</v>
      </c>
      <c r="P93" s="307">
        <f t="shared" si="19"/>
        <v>0</v>
      </c>
      <c r="Q93" s="71">
        <f>'5.36 pályázatok összesen'!L93</f>
        <v>0</v>
      </c>
      <c r="R93" s="74">
        <f t="shared" si="20"/>
        <v>0</v>
      </c>
      <c r="S93" s="63"/>
      <c r="T93" s="63"/>
    </row>
    <row r="94" spans="1:20" x14ac:dyDescent="0.25">
      <c r="A94" s="19" t="s">
        <v>159</v>
      </c>
      <c r="B94" s="6" t="s">
        <v>160</v>
      </c>
      <c r="C94" s="882">
        <f>'5.1. igazg 011130'!C94+'5.2 temető 013320'!C94+'5.3. vagyon 013350'!C94+'5.4 018010'!C94+'5.5 finansz műveletek 018030'!C94+'5.7 közutak működtetés 045160'!C94+'5.8 parkoló 045170'!C94+'5.9 kábeltv 046020'!C94+'5.10 piac 047120'!C94+'5.11 tdm tám047320'!C94+'5.12 szemét 051030'!C94+'5.13 szennyvíz 052080'!C94+'5.14 víz 063080'!C94+'5.15 közvil 064010'!C94+'5.16 zöldterület 066010'!C94+'5.17 város 066020'!C94+'5.18 háziorvos 072111'!C94+'5.19 ügyelet 072112'!C94+'5.20 fülészet 072210'!C94+'5.21 védőnők 074031'!C94+'5.24 sportcsépület 081030'!C94+'5.25 sport tám 081041'!C94+'5.26 diáksport 081043'!C94+'5.27 közműv 082091'!C94+'5.28 közműv 082092'!C94+'5.29  óvoda 091140'!C94+'5.32 intézm.kiv. gyétk 104037'!C94+'5.33 szoc étk 107051'!C94+'5.34 segélyek 107060'!C94+'5.35 adóbev 900020'!C94+'5.36 pályázatok összesen'!C94+'5.6 Út, autópálya építés'!C94+'5.22 gyermekorvos 072111'!C94+'5.23. COVID '!C94</f>
        <v>4988296</v>
      </c>
      <c r="D94" s="285">
        <f>'5.1. igazg 011130'!D94+'5.2 temető 013320'!D94+'5.3. vagyon 013350'!D94+'5.4 018010'!D94+'5.5 finansz műveletek 018030'!D94+'5.7 közutak működtetés 045160'!D94+'5.8 parkoló 045170'!D94+'5.9 kábeltv 046020'!D94+'5.10 piac 047120'!D94+'5.11 tdm tám047320'!D94+'5.12 szemét 051030'!D94+'5.13 szennyvíz 052080'!D94+'5.14 víz 063080'!D94+'5.15 közvil 064010'!D94+'5.16 zöldterület 066010'!D94+'5.17 város 066020'!D94+'5.18 háziorvos 072111'!D94+'5.19 ügyelet 072112'!D94+'5.20 fülészet 072210'!D94+'5.21 védőnők 074031'!D94+'5.24 sportcsépület 081030'!D94+'5.25 sport tám 081041'!D94+'5.26 diáksport 081043'!D94+'5.27 közműv 082091'!D94+'5.28 közműv 082092'!D94+'5.29  óvoda 091140'!D94+'5.32 intézm.kiv. gyétk 104037'!D94+'5.33 szoc étk 107051'!D94+'5.34 segélyek 107060'!D94+'5.35 adóbev 900020'!D94+'5.36 pályázatok összesen'!D94+'5.6 Út, autópálya építés'!D94+'5.22 gyermekorvos 072111'!D94+'5.23. COVID '!D94</f>
        <v>0</v>
      </c>
      <c r="E94" s="73">
        <f>'5.1. igazg 011130'!E94+'5.2 temető 013320'!E94+'5.3. vagyon 013350'!E94+'5.4 018010'!E94+'5.5 finansz műveletek 018030'!E94+'5.7 közutak működtetés 045160'!E94+'5.8 parkoló 045170'!E94+'5.9 kábeltv 046020'!E94+'5.10 piac 047120'!E94+'5.11 tdm tám047320'!E94+'5.12 szemét 051030'!E94+'5.13 szennyvíz 052080'!E94+'5.14 víz 063080'!E94+'5.15 közvil 064010'!E94+'5.16 zöldterület 066010'!E94+'5.17 város 066020'!E94+'5.18 háziorvos 072111'!E94+'5.19 ügyelet 072112'!E94+'5.20 fülészet 072210'!E94+'5.21 védőnők 074031'!E94+'5.24 sportcsépület 081030'!E94+'5.25 sport tám 081041'!E94+'5.26 diáksport 081043'!E94+'5.27 közműv 082091'!E94+'5.28 közműv 082092'!E94+'5.29  óvoda 091140'!E94+'5.32 intézm.kiv. gyétk 104037'!E94+'5.33 szoc étk 107051'!E94+'5.34 segélyek 107060'!E94+'5.35 adóbev 900020'!E94+'5.36 pályázatok összesen'!E94+'5.6 Út, autópálya építés'!E94+'5.22 gyermekorvos 072111'!E94+'5.23. COVID '!E94</f>
        <v>0</v>
      </c>
      <c r="F94" s="307">
        <f t="shared" si="15"/>
        <v>0</v>
      </c>
      <c r="G94" s="73">
        <f>'5.36 pályázatok összesen'!F94</f>
        <v>0</v>
      </c>
      <c r="H94" s="74">
        <f t="shared" si="16"/>
        <v>0</v>
      </c>
      <c r="I94" s="73">
        <f>+'5.2 temető 013320'!G94+'5.1. igazg 011130'!G94+'5.3. vagyon 013350'!G94+'5.4 018010'!G94+'5.5 finansz műveletek 018030'!G94+'5.6 Út, autópálya építés'!G94+'5.7 közutak működtetés 045160'!G94+'5.8 parkoló 045170'!G94+'5.9 kábeltv 046020'!G94+'5.10 piac 047120'!G94+'5.11 tdm tám047320'!G94+'5.12 szemét 051030'!G94+'5.13 szennyvíz 052080'!G94+'5.14 víz 063080'!G94+'5.15 közvil 064010'!G94+'5.16 zöldterület 066010'!G94+'5.17 város 066020'!G94+'5.18 háziorvos 072111'!G94+'5.19 ügyelet 072112'!G94+'5.20 fülészet 072210'!G94+'5.21 védőnők 074031'!G94+'5.22 gyermekorvos 072111'!G94+'5.23. COVID '!G94+'5.24 sportcsépület 081030'!G94+'5.25 sport tám 081041'!G94+'5.26 diáksport 081043'!G94+'5.27 közműv 082091'!G94+'5.28 közműv 082092'!G94+'5.29  óvoda 091140'!G94+'5.30 gyermekétk.  096015'!G94+'5.31 bölcsőde'!G94+'5.32 intézm.kiv. gyétk 104037'!G94+'5.33 szoc étk 107051'!G94+'5.34 segélyek 107060'!G94+'5.35 adóbev 900020'!G94+'5.36 pályázatok összesen'!G94</f>
        <v>0</v>
      </c>
      <c r="J94" s="73">
        <f>'5.1. igazg 011130'!H94+'5.2 temető 013320'!H94+'5.3. vagyon 013350'!H94+'5.4 018010'!H94+'5.5 finansz műveletek 018030'!H94+'5.7 közutak működtetés 045160'!H94+'5.8 parkoló 045170'!H94+'5.9 kábeltv 046020'!H94+'5.10 piac 047120'!H94+'5.11 tdm tám047320'!H94+'5.12 szemét 051030'!H94+'5.13 szennyvíz 052080'!H94+'5.14 víz 063080'!H94+'5.15 közvil 064010'!H94+'5.16 zöldterület 066010'!H94+'5.17 város 066020'!H94+'5.18 háziorvos 072111'!H94+'5.19 ügyelet 072112'!H94+'5.20 fülészet 072210'!H94+'5.21 védőnők 074031'!H94+'5.22 gyermekorvos 072111'!H94+'5.24 sportcsépület 081030'!H94+'5.25 sport tám 081041'!H94+'5.26 diáksport 081043'!H94+'5.27 közműv 082091'!H94+'5.28 közműv 082092'!H94+'5.29  óvoda 091140'!H94+'5.32 intézm.kiv. gyétk 104037'!H94+'5.33 szoc étk 107051'!H94+'5.34 segélyek 107060'!H94+'5.35 adóbev 900020'!H94+'5.36 pályázatok összesen'!H94+'5.6 Út, autópálya építés'!H94+'5.23. COVID '!H94</f>
        <v>0</v>
      </c>
      <c r="K94" s="307">
        <f t="shared" si="17"/>
        <v>0</v>
      </c>
      <c r="L94" s="71">
        <f>'5.36 pályázatok összesen'!G94</f>
        <v>0</v>
      </c>
      <c r="M94" s="74">
        <f t="shared" si="18"/>
        <v>0</v>
      </c>
      <c r="N94" s="73">
        <f>'5.1. igazg 011130'!J94+'5.2 temető 013320'!J94+'5.3. vagyon 013350'!J94+'5.4 018010'!J94+'5.5 finansz műveletek 018030'!J94+'5.6 Út, autópálya építés'!J94+'5.7 közutak működtetés 045160'!J94+'5.8 parkoló 045170'!J94+'5.9 kábeltv 046020'!J94+'5.10 piac 047120'!J94+'5.11 tdm tám047320'!J94+'5.12 szemét 051030'!J94+'5.13 szennyvíz 052080'!J94+'5.14 víz 063080'!J94+'5.15 közvil 064010'!J94+'5.16 zöldterület 066010'!J94+'5.17 város 066020'!J94+'5.18 háziorvos 072111'!J94+'5.19 ügyelet 072112'!J94+'5.20 fülészet 072210'!J94+'5.21 védőnők 074031'!J94+'5.22 gyermekorvos 072111'!J94+'5.23. COVID '!J94+'5.24 sportcsépület 081030'!G94+'5.25 sport tám 081041'!J94+'5.26 diáksport 081043'!J94+'5.27 közműv 082091'!J94+'5.28 közműv 082092'!J94+'5.29  óvoda 091140'!J94+'5.30 gyermekétk.  096015'!J94+'5.31 bölcsőde'!J94+'5.32 intézm.kiv. gyétk 104037'!J94+'5.33 szoc étk 107051'!J94+'5.34 segélyek 107060'!J94+'5.35 adóbev 900020'!J94+'5.36 pályázatok összesen'!J94</f>
        <v>652800</v>
      </c>
      <c r="O94" s="73">
        <f>'5.1. igazg 011130'!K94+'5.2 temető 013320'!K94+'5.3. vagyon 013350'!K94+'5.4 018010'!K94+'5.5 finansz műveletek 018030'!K94+'5.6 Út, autópálya építés'!K94+'5.7 közutak működtetés 045160'!K94+'5.8 parkoló 045170'!K94+'5.9 kábeltv 046020'!K94+'5.10 piac 047120'!K94+'5.11 tdm tám047320'!K94+'5.12 szemét 051030'!K94+'5.13 szennyvíz 052080'!K94+'5.14 víz 063080'!K94+'5.15 közvil 064010'!K94+'5.16 zöldterület 066010'!K94+'5.17 város 066020'!K94+'5.18 háziorvos 072111'!K94+'5.19 ügyelet 072112'!K94+'5.20 fülészet 072210'!K94+'5.21 védőnők 074031'!K94+'5.22 gyermekorvos 072111'!K94+'5.23. COVID '!K94+'5.24 sportcsépület 081030'!H94+'5.25 sport tám 081041'!K94+'5.26 diáksport 081043'!K94+'5.27 közműv 082091'!K94+'5.28 közműv 082092'!K94+'5.29  óvoda 091140'!K94+'5.30 gyermekétk.  096015'!K94+'5.31 bölcsőde'!K94+'5.32 intézm.kiv. gyétk 104037'!K94+'5.33 szoc étk 107051'!K94+'5.34 segélyek 107060'!K94+'5.35 adóbev 900020'!K94+'5.36 pályázatok összesen'!K94</f>
        <v>0</v>
      </c>
      <c r="P94" s="307">
        <f t="shared" si="19"/>
        <v>652800</v>
      </c>
      <c r="Q94" s="71">
        <f>'5.36 pályázatok összesen'!L94</f>
        <v>0</v>
      </c>
      <c r="R94" s="74">
        <f t="shared" si="20"/>
        <v>652800</v>
      </c>
      <c r="S94" s="63"/>
      <c r="T94" s="63"/>
    </row>
    <row r="95" spans="1:20" x14ac:dyDescent="0.25">
      <c r="A95" s="19" t="s">
        <v>161</v>
      </c>
      <c r="B95" s="6" t="s">
        <v>162</v>
      </c>
      <c r="C95" s="882">
        <f>'5.1. igazg 011130'!C95+'5.2 temető 013320'!C95+'5.3. vagyon 013350'!C95+'5.4 018010'!C95+'5.5 finansz műveletek 018030'!C95+'5.7 közutak működtetés 045160'!C95+'5.8 parkoló 045170'!C95+'5.9 kábeltv 046020'!C95+'5.10 piac 047120'!C95+'5.11 tdm tám047320'!C95+'5.12 szemét 051030'!C95+'5.13 szennyvíz 052080'!C95+'5.14 víz 063080'!C95+'5.15 közvil 064010'!C95+'5.16 zöldterület 066010'!C95+'5.17 város 066020'!C95+'5.18 háziorvos 072111'!C95+'5.19 ügyelet 072112'!C95+'5.20 fülészet 072210'!C95+'5.21 védőnők 074031'!C95+'5.24 sportcsépület 081030'!C95+'5.25 sport tám 081041'!C95+'5.26 diáksport 081043'!C95+'5.27 közműv 082091'!C95+'5.28 közműv 082092'!C95+'5.29  óvoda 091140'!C95+'5.32 intézm.kiv. gyétk 104037'!C95+'5.33 szoc étk 107051'!C95+'5.34 segélyek 107060'!C95+'5.35 adóbev 900020'!C95+'5.36 pályázatok összesen'!C95+'5.6 Út, autópálya építés'!C95+'5.22 gyermekorvos 072111'!C95+'5.23. COVID '!C95</f>
        <v>0</v>
      </c>
      <c r="D95" s="285">
        <f>'5.1. igazg 011130'!D95+'5.2 temető 013320'!D95+'5.3. vagyon 013350'!D95+'5.4 018010'!D95+'5.5 finansz műveletek 018030'!D95+'5.7 közutak működtetés 045160'!D95+'5.8 parkoló 045170'!D95+'5.9 kábeltv 046020'!D95+'5.10 piac 047120'!D95+'5.11 tdm tám047320'!D95+'5.12 szemét 051030'!D95+'5.13 szennyvíz 052080'!D95+'5.14 víz 063080'!D95+'5.15 közvil 064010'!D95+'5.16 zöldterület 066010'!D95+'5.17 város 066020'!D95+'5.18 háziorvos 072111'!D95+'5.19 ügyelet 072112'!D95+'5.20 fülészet 072210'!D95+'5.21 védőnők 074031'!D95+'5.24 sportcsépület 081030'!D95+'5.25 sport tám 081041'!D95+'5.26 diáksport 081043'!D95+'5.27 közműv 082091'!D95+'5.28 közműv 082092'!D95+'5.29  óvoda 091140'!D95+'5.32 intézm.kiv. gyétk 104037'!D95+'5.33 szoc étk 107051'!D95+'5.34 segélyek 107060'!D95+'5.35 adóbev 900020'!D95+'5.36 pályázatok összesen'!D95+'5.6 Út, autópálya építés'!D95+'5.22 gyermekorvos 072111'!D95+'5.23. COVID '!D95</f>
        <v>0</v>
      </c>
      <c r="E95" s="73">
        <f>'5.1. igazg 011130'!E95+'5.2 temető 013320'!E95+'5.3. vagyon 013350'!E95+'5.4 018010'!E95+'5.5 finansz műveletek 018030'!E95+'5.7 közutak működtetés 045160'!E95+'5.8 parkoló 045170'!E95+'5.9 kábeltv 046020'!E95+'5.10 piac 047120'!E95+'5.11 tdm tám047320'!E95+'5.12 szemét 051030'!E95+'5.13 szennyvíz 052080'!E95+'5.14 víz 063080'!E95+'5.15 közvil 064010'!E95+'5.16 zöldterület 066010'!E95+'5.17 város 066020'!E95+'5.18 háziorvos 072111'!E95+'5.19 ügyelet 072112'!E95+'5.20 fülészet 072210'!E95+'5.21 védőnők 074031'!E95+'5.24 sportcsépület 081030'!E95+'5.25 sport tám 081041'!E95+'5.26 diáksport 081043'!E95+'5.27 közműv 082091'!E95+'5.28 közműv 082092'!E95+'5.29  óvoda 091140'!E95+'5.32 intézm.kiv. gyétk 104037'!E95+'5.33 szoc étk 107051'!E95+'5.34 segélyek 107060'!E95+'5.35 adóbev 900020'!E95+'5.36 pályázatok összesen'!E95+'5.6 Út, autópálya építés'!E95+'5.22 gyermekorvos 072111'!E95+'5.23. COVID '!E95</f>
        <v>0</v>
      </c>
      <c r="F95" s="307">
        <f t="shared" si="15"/>
        <v>0</v>
      </c>
      <c r="G95" s="73">
        <f>'5.36 pályázatok összesen'!F95</f>
        <v>0</v>
      </c>
      <c r="H95" s="74">
        <f t="shared" si="16"/>
        <v>0</v>
      </c>
      <c r="I95" s="73">
        <f>+'5.2 temető 013320'!G95+'5.1. igazg 011130'!G95+'5.3. vagyon 013350'!G95+'5.4 018010'!G95+'5.5 finansz műveletek 018030'!G95+'5.6 Út, autópálya építés'!G95+'5.7 közutak működtetés 045160'!G95+'5.8 parkoló 045170'!G95+'5.9 kábeltv 046020'!G95+'5.10 piac 047120'!G95+'5.11 tdm tám047320'!G95+'5.12 szemét 051030'!G95+'5.13 szennyvíz 052080'!G95+'5.14 víz 063080'!G95+'5.15 közvil 064010'!G95+'5.16 zöldterület 066010'!G95+'5.17 város 066020'!G95+'5.18 háziorvos 072111'!G95+'5.19 ügyelet 072112'!G95+'5.20 fülészet 072210'!G95+'5.21 védőnők 074031'!G95+'5.22 gyermekorvos 072111'!G95+'5.23. COVID '!G95+'5.24 sportcsépület 081030'!G95+'5.25 sport tám 081041'!G95+'5.26 diáksport 081043'!G95+'5.27 közműv 082091'!G95+'5.28 közműv 082092'!G95+'5.29  óvoda 091140'!G95+'5.30 gyermekétk.  096015'!G95+'5.31 bölcsőde'!G95+'5.32 intézm.kiv. gyétk 104037'!G95+'5.33 szoc étk 107051'!G95+'5.34 segélyek 107060'!G95+'5.35 adóbev 900020'!G95+'5.36 pályázatok összesen'!G95</f>
        <v>0</v>
      </c>
      <c r="J95" s="73">
        <f>'5.1. igazg 011130'!H95+'5.2 temető 013320'!H95+'5.3. vagyon 013350'!H95+'5.4 018010'!H95+'5.5 finansz műveletek 018030'!H95+'5.7 közutak működtetés 045160'!H95+'5.8 parkoló 045170'!H95+'5.9 kábeltv 046020'!H95+'5.10 piac 047120'!H95+'5.11 tdm tám047320'!H95+'5.12 szemét 051030'!H95+'5.13 szennyvíz 052080'!H95+'5.14 víz 063080'!H95+'5.15 közvil 064010'!H95+'5.16 zöldterület 066010'!H95+'5.17 város 066020'!H95+'5.18 háziorvos 072111'!H95+'5.19 ügyelet 072112'!H95+'5.20 fülészet 072210'!H95+'5.21 védőnők 074031'!H95+'5.22 gyermekorvos 072111'!H95+'5.24 sportcsépület 081030'!H95+'5.25 sport tám 081041'!H95+'5.26 diáksport 081043'!H95+'5.27 közműv 082091'!H95+'5.28 közműv 082092'!H95+'5.29  óvoda 091140'!H95+'5.32 intézm.kiv. gyétk 104037'!H95+'5.33 szoc étk 107051'!H95+'5.34 segélyek 107060'!H95+'5.35 adóbev 900020'!H95+'5.36 pályázatok összesen'!H95+'5.6 Út, autópálya építés'!H95+'5.23. COVID '!H95</f>
        <v>0</v>
      </c>
      <c r="K95" s="307">
        <f t="shared" si="17"/>
        <v>0</v>
      </c>
      <c r="L95" s="71">
        <f>'5.36 pályázatok összesen'!G95</f>
        <v>0</v>
      </c>
      <c r="M95" s="74">
        <f t="shared" si="18"/>
        <v>0</v>
      </c>
      <c r="N95" s="73">
        <f>'5.1. igazg 011130'!J95+'5.2 temető 013320'!J95+'5.3. vagyon 013350'!J95+'5.4 018010'!J95+'5.5 finansz műveletek 018030'!J95+'5.6 Út, autópálya építés'!J95+'5.7 közutak működtetés 045160'!J95+'5.8 parkoló 045170'!J95+'5.9 kábeltv 046020'!J95+'5.10 piac 047120'!J95+'5.11 tdm tám047320'!J95+'5.12 szemét 051030'!J95+'5.13 szennyvíz 052080'!J95+'5.14 víz 063080'!J95+'5.15 közvil 064010'!J95+'5.16 zöldterület 066010'!J95+'5.17 város 066020'!J95+'5.18 háziorvos 072111'!J95+'5.19 ügyelet 072112'!J95+'5.20 fülészet 072210'!J95+'5.21 védőnők 074031'!J95+'5.22 gyermekorvos 072111'!J95+'5.23. COVID '!J95+'5.24 sportcsépület 081030'!G95+'5.25 sport tám 081041'!J95+'5.26 diáksport 081043'!J95+'5.27 közműv 082091'!J95+'5.28 közműv 082092'!J95+'5.29  óvoda 091140'!J95+'5.30 gyermekétk.  096015'!J95+'5.31 bölcsőde'!J95+'5.32 intézm.kiv. gyétk 104037'!J95+'5.33 szoc étk 107051'!J95+'5.34 segélyek 107060'!J95+'5.35 adóbev 900020'!J95+'5.36 pályázatok összesen'!J95</f>
        <v>0</v>
      </c>
      <c r="O95" s="73">
        <f>'5.1. igazg 011130'!K95+'5.2 temető 013320'!K95+'5.3. vagyon 013350'!K95+'5.4 018010'!K95+'5.5 finansz műveletek 018030'!K95+'5.6 Út, autópálya építés'!K95+'5.7 közutak működtetés 045160'!K95+'5.8 parkoló 045170'!K95+'5.9 kábeltv 046020'!K95+'5.10 piac 047120'!K95+'5.11 tdm tám047320'!K95+'5.12 szemét 051030'!K95+'5.13 szennyvíz 052080'!K95+'5.14 víz 063080'!K95+'5.15 közvil 064010'!K95+'5.16 zöldterület 066010'!K95+'5.17 város 066020'!K95+'5.18 háziorvos 072111'!K95+'5.19 ügyelet 072112'!K95+'5.20 fülészet 072210'!K95+'5.21 védőnők 074031'!K95+'5.22 gyermekorvos 072111'!K95+'5.23. COVID '!K95+'5.24 sportcsépület 081030'!H95+'5.25 sport tám 081041'!K95+'5.26 diáksport 081043'!K95+'5.27 közműv 082091'!K95+'5.28 közműv 082092'!K95+'5.29  óvoda 091140'!K95+'5.30 gyermekétk.  096015'!K95+'5.31 bölcsőde'!K95+'5.32 intézm.kiv. gyétk 104037'!K95+'5.33 szoc étk 107051'!K95+'5.34 segélyek 107060'!K95+'5.35 adóbev 900020'!K95+'5.36 pályázatok összesen'!K95</f>
        <v>0</v>
      </c>
      <c r="P95" s="307">
        <f t="shared" si="19"/>
        <v>0</v>
      </c>
      <c r="Q95" s="71">
        <f>'5.36 pályázatok összesen'!L95</f>
        <v>0</v>
      </c>
      <c r="R95" s="74">
        <f t="shared" si="20"/>
        <v>0</v>
      </c>
      <c r="S95" s="63"/>
      <c r="T95" s="63"/>
    </row>
    <row r="96" spans="1:20" x14ac:dyDescent="0.25">
      <c r="A96" s="19" t="s">
        <v>163</v>
      </c>
      <c r="B96" s="6" t="s">
        <v>164</v>
      </c>
      <c r="C96" s="882">
        <f>'5.1. igazg 011130'!C96+'5.2 temető 013320'!C96+'5.3. vagyon 013350'!C96+'5.4 018010'!C96+'5.5 finansz műveletek 018030'!C96+'5.7 közutak működtetés 045160'!C96+'5.8 parkoló 045170'!C96+'5.9 kábeltv 046020'!C96+'5.10 piac 047120'!C96+'5.11 tdm tám047320'!C96+'5.12 szemét 051030'!C96+'5.13 szennyvíz 052080'!C96+'5.14 víz 063080'!C96+'5.15 közvil 064010'!C96+'5.16 zöldterület 066010'!C96+'5.17 város 066020'!C96+'5.18 háziorvos 072111'!C96+'5.19 ügyelet 072112'!C96+'5.20 fülészet 072210'!C96+'5.21 védőnők 074031'!C96+'5.24 sportcsépület 081030'!C96+'5.25 sport tám 081041'!C96+'5.26 diáksport 081043'!C96+'5.27 közműv 082091'!C96+'5.28 közműv 082092'!C96+'5.29  óvoda 091140'!C96+'5.32 intézm.kiv. gyétk 104037'!C96+'5.33 szoc étk 107051'!C96+'5.34 segélyek 107060'!C96+'5.35 adóbev 900020'!C96+'5.36 pályázatok összesen'!C96+'5.6 Út, autópálya építés'!C96+'5.22 gyermekorvos 072111'!C96+'5.23. COVID '!C96</f>
        <v>568075</v>
      </c>
      <c r="D96" s="285">
        <f>'5.1. igazg 011130'!D96+'5.2 temető 013320'!D96+'5.3. vagyon 013350'!D96+'5.4 018010'!D96+'5.5 finansz műveletek 018030'!D96+'5.7 közutak működtetés 045160'!D96+'5.8 parkoló 045170'!D96+'5.9 kábeltv 046020'!D96+'5.10 piac 047120'!D96+'5.11 tdm tám047320'!D96+'5.12 szemét 051030'!D96+'5.13 szennyvíz 052080'!D96+'5.14 víz 063080'!D96+'5.15 közvil 064010'!D96+'5.16 zöldterület 066010'!D96+'5.17 város 066020'!D96+'5.18 háziorvos 072111'!D96+'5.19 ügyelet 072112'!D96+'5.20 fülészet 072210'!D96+'5.21 védőnők 074031'!D96+'5.24 sportcsépület 081030'!D96+'5.25 sport tám 081041'!D96+'5.26 diáksport 081043'!D96+'5.27 közműv 082091'!D96+'5.28 közműv 082092'!D96+'5.29  óvoda 091140'!D96+'5.32 intézm.kiv. gyétk 104037'!D96+'5.33 szoc étk 107051'!D96+'5.34 segélyek 107060'!D96+'5.35 adóbev 900020'!D96+'5.36 pályázatok összesen'!D96+'5.6 Út, autópálya építés'!D96+'5.22 gyermekorvos 072111'!D96+'5.23. COVID '!D96</f>
        <v>1163520</v>
      </c>
      <c r="E96" s="73">
        <f>'5.1. igazg 011130'!E96+'5.2 temető 013320'!E96+'5.3. vagyon 013350'!E96+'5.4 018010'!E96+'5.5 finansz műveletek 018030'!E96+'5.7 közutak működtetés 045160'!E96+'5.8 parkoló 045170'!E96+'5.9 kábeltv 046020'!E96+'5.10 piac 047120'!E96+'5.11 tdm tám047320'!E96+'5.12 szemét 051030'!E96+'5.13 szennyvíz 052080'!E96+'5.14 víz 063080'!E96+'5.15 közvil 064010'!E96+'5.16 zöldterület 066010'!E96+'5.17 város 066020'!E96+'5.18 háziorvos 072111'!E96+'5.19 ügyelet 072112'!E96+'5.20 fülészet 072210'!E96+'5.21 védőnők 074031'!E96+'5.24 sportcsépület 081030'!E96+'5.25 sport tám 081041'!E96+'5.26 diáksport 081043'!E96+'5.27 közműv 082091'!E96+'5.28 közműv 082092'!E96+'5.29  óvoda 091140'!E96+'5.32 intézm.kiv. gyétk 104037'!E96+'5.33 szoc étk 107051'!E96+'5.34 segélyek 107060'!E96+'5.35 adóbev 900020'!E96+'5.36 pályázatok összesen'!E96+'5.6 Út, autópálya építés'!E96+'5.22 gyermekorvos 072111'!E96+'5.23. COVID '!E96</f>
        <v>0</v>
      </c>
      <c r="F96" s="307">
        <f t="shared" si="15"/>
        <v>1163520</v>
      </c>
      <c r="G96" s="73">
        <f>'5.36 pályázatok összesen'!F96</f>
        <v>0</v>
      </c>
      <c r="H96" s="74">
        <f t="shared" si="16"/>
        <v>1163520</v>
      </c>
      <c r="I96" s="73">
        <f>+'5.2 temető 013320'!G96+'5.1. igazg 011130'!G96+'5.3. vagyon 013350'!G96+'5.4 018010'!G96+'5.5 finansz műveletek 018030'!G96+'5.6 Út, autópálya építés'!G96+'5.7 közutak működtetés 045160'!G96+'5.8 parkoló 045170'!G96+'5.9 kábeltv 046020'!G96+'5.10 piac 047120'!G96+'5.11 tdm tám047320'!G96+'5.12 szemét 051030'!G96+'5.13 szennyvíz 052080'!G96+'5.14 víz 063080'!G96+'5.15 közvil 064010'!G96+'5.16 zöldterület 066010'!G96+'5.17 város 066020'!G96+'5.18 háziorvos 072111'!G96+'5.19 ügyelet 072112'!G96+'5.20 fülészet 072210'!G96+'5.21 védőnők 074031'!G96+'5.22 gyermekorvos 072111'!G96+'5.23. COVID '!G96+'5.24 sportcsépület 081030'!G96+'5.25 sport tám 081041'!G96+'5.26 diáksport 081043'!G96+'5.27 közműv 082091'!G96+'5.28 közműv 082092'!G96+'5.29  óvoda 091140'!G96+'5.30 gyermekétk.  096015'!G96+'5.31 bölcsőde'!G96+'5.32 intézm.kiv. gyétk 104037'!G96+'5.33 szoc étk 107051'!G96+'5.34 segélyek 107060'!G96+'5.35 adóbev 900020'!G96+'5.36 pályázatok összesen'!G96</f>
        <v>1120560</v>
      </c>
      <c r="J96" s="73">
        <f>'5.1. igazg 011130'!H96+'5.2 temető 013320'!H96+'5.3. vagyon 013350'!H96+'5.4 018010'!H96+'5.5 finansz műveletek 018030'!H96+'5.7 közutak működtetés 045160'!H96+'5.8 parkoló 045170'!H96+'5.9 kábeltv 046020'!H96+'5.10 piac 047120'!H96+'5.11 tdm tám047320'!H96+'5.12 szemét 051030'!H96+'5.13 szennyvíz 052080'!H96+'5.14 víz 063080'!H96+'5.15 közvil 064010'!H96+'5.16 zöldterület 066010'!H96+'5.17 város 066020'!H96+'5.18 háziorvos 072111'!H96+'5.19 ügyelet 072112'!H96+'5.20 fülészet 072210'!H96+'5.21 védőnők 074031'!H96+'5.22 gyermekorvos 072111'!H96+'5.24 sportcsépület 081030'!H96+'5.25 sport tám 081041'!H96+'5.26 diáksport 081043'!H96+'5.27 közműv 082091'!H96+'5.28 közműv 082092'!H96+'5.29  óvoda 091140'!H96+'5.32 intézm.kiv. gyétk 104037'!H96+'5.33 szoc étk 107051'!H96+'5.34 segélyek 107060'!H96+'5.35 adóbev 900020'!H96+'5.36 pályázatok összesen'!H96+'5.6 Út, autópálya építés'!H96+'5.23. COVID '!H96</f>
        <v>0</v>
      </c>
      <c r="K96" s="307">
        <f t="shared" si="17"/>
        <v>1120560</v>
      </c>
      <c r="L96" s="71">
        <f>'5.36 pályázatok összesen'!G96</f>
        <v>0</v>
      </c>
      <c r="M96" s="74">
        <f t="shared" si="18"/>
        <v>1120560</v>
      </c>
      <c r="N96" s="73">
        <f>'5.1. igazg 011130'!J96+'5.2 temető 013320'!J96+'5.3. vagyon 013350'!J96+'5.4 018010'!J96+'5.5 finansz műveletek 018030'!J96+'5.6 Út, autópálya építés'!J96+'5.7 közutak működtetés 045160'!J96+'5.8 parkoló 045170'!J96+'5.9 kábeltv 046020'!J96+'5.10 piac 047120'!J96+'5.11 tdm tám047320'!J96+'5.12 szemét 051030'!J96+'5.13 szennyvíz 052080'!J96+'5.14 víz 063080'!J96+'5.15 közvil 064010'!J96+'5.16 zöldterület 066010'!J96+'5.17 város 066020'!J96+'5.18 háziorvos 072111'!J96+'5.19 ügyelet 072112'!J96+'5.20 fülészet 072210'!J96+'5.21 védőnők 074031'!J96+'5.22 gyermekorvos 072111'!J96+'5.23. COVID '!J96+'5.24 sportcsépület 081030'!G96+'5.25 sport tám 081041'!J96+'5.26 diáksport 081043'!J96+'5.27 közműv 082091'!J96+'5.28 közműv 082092'!J96+'5.29  óvoda 091140'!J96+'5.30 gyermekétk.  096015'!J96+'5.31 bölcsőde'!J96+'5.32 intézm.kiv. gyétk 104037'!J96+'5.33 szoc étk 107051'!J96+'5.34 segélyek 107060'!J96+'5.35 adóbev 900020'!J96+'5.36 pályázatok összesen'!J96</f>
        <v>1271400</v>
      </c>
      <c r="O96" s="73">
        <f>'5.1. igazg 011130'!K96+'5.2 temető 013320'!K96+'5.3. vagyon 013350'!K96+'5.4 018010'!K96+'5.5 finansz műveletek 018030'!K96+'5.6 Út, autópálya építés'!K96+'5.7 közutak működtetés 045160'!K96+'5.8 parkoló 045170'!K96+'5.9 kábeltv 046020'!K96+'5.10 piac 047120'!K96+'5.11 tdm tám047320'!K96+'5.12 szemét 051030'!K96+'5.13 szennyvíz 052080'!K96+'5.14 víz 063080'!K96+'5.15 közvil 064010'!K96+'5.16 zöldterület 066010'!K96+'5.17 város 066020'!K96+'5.18 háziorvos 072111'!K96+'5.19 ügyelet 072112'!K96+'5.20 fülészet 072210'!K96+'5.21 védőnők 074031'!K96+'5.22 gyermekorvos 072111'!K96+'5.23. COVID '!K96+'5.24 sportcsépület 081030'!H96+'5.25 sport tám 081041'!K96+'5.26 diáksport 081043'!K96+'5.27 közműv 082091'!K96+'5.28 közműv 082092'!K96+'5.29  óvoda 091140'!K96+'5.30 gyermekétk.  096015'!K96+'5.31 bölcsőde'!K96+'5.32 intézm.kiv. gyétk 104037'!K96+'5.33 szoc étk 107051'!K96+'5.34 segélyek 107060'!K96+'5.35 adóbev 900020'!K96+'5.36 pályázatok összesen'!K96</f>
        <v>45360</v>
      </c>
      <c r="P96" s="307">
        <f t="shared" si="19"/>
        <v>1316760</v>
      </c>
      <c r="Q96" s="71">
        <f>'5.36 pályázatok összesen'!L96</f>
        <v>0</v>
      </c>
      <c r="R96" s="74">
        <f t="shared" si="20"/>
        <v>1316760</v>
      </c>
      <c r="S96" s="63"/>
      <c r="T96" s="63"/>
    </row>
    <row r="97" spans="1:21" x14ac:dyDescent="0.25">
      <c r="A97" s="19" t="s">
        <v>165</v>
      </c>
      <c r="B97" s="6" t="s">
        <v>166</v>
      </c>
      <c r="C97" s="882">
        <f>'5.1. igazg 011130'!C97+'5.2 temető 013320'!C97+'5.3. vagyon 013350'!C97+'5.4 018010'!C97+'5.5 finansz műveletek 018030'!C97+'5.7 közutak működtetés 045160'!C97+'5.8 parkoló 045170'!C97+'5.9 kábeltv 046020'!C97+'5.10 piac 047120'!C97+'5.11 tdm tám047320'!C97+'5.12 szemét 051030'!C97+'5.13 szennyvíz 052080'!C97+'5.14 víz 063080'!C97+'5.15 közvil 064010'!C97+'5.16 zöldterület 066010'!C97+'5.17 város 066020'!C97+'5.18 háziorvos 072111'!C97+'5.19 ügyelet 072112'!C97+'5.20 fülészet 072210'!C97+'5.21 védőnők 074031'!C97+'5.24 sportcsépület 081030'!C97+'5.25 sport tám 081041'!C97+'5.26 diáksport 081043'!C97+'5.27 közműv 082091'!C97+'5.28 közműv 082092'!C97+'5.29  óvoda 091140'!C97+'5.32 intézm.kiv. gyétk 104037'!C97+'5.33 szoc étk 107051'!C97+'5.34 segélyek 107060'!C97+'5.35 adóbev 900020'!C97+'5.36 pályázatok összesen'!C97+'5.6 Út, autópálya építés'!C97+'5.22 gyermekorvos 072111'!C97+'5.23. COVID '!C97</f>
        <v>0</v>
      </c>
      <c r="D97" s="285">
        <f>'5.1. igazg 011130'!D97+'5.2 temető 013320'!D97+'5.3. vagyon 013350'!D97+'5.4 018010'!D97+'5.5 finansz műveletek 018030'!D97+'5.7 közutak működtetés 045160'!D97+'5.8 parkoló 045170'!D97+'5.9 kábeltv 046020'!D97+'5.10 piac 047120'!D97+'5.11 tdm tám047320'!D97+'5.12 szemét 051030'!D97+'5.13 szennyvíz 052080'!D97+'5.14 víz 063080'!D97+'5.15 közvil 064010'!D97+'5.16 zöldterület 066010'!D97+'5.17 város 066020'!D97+'5.18 háziorvos 072111'!D97+'5.19 ügyelet 072112'!D97+'5.20 fülészet 072210'!D97+'5.21 védőnők 074031'!D97+'5.24 sportcsépület 081030'!D97+'5.25 sport tám 081041'!D97+'5.26 diáksport 081043'!D97+'5.27 közműv 082091'!D97+'5.28 közműv 082092'!D97+'5.29  óvoda 091140'!D97+'5.32 intézm.kiv. gyétk 104037'!D97+'5.33 szoc étk 107051'!D97+'5.34 segélyek 107060'!D97+'5.35 adóbev 900020'!D97+'5.36 pályázatok összesen'!D97+'5.6 Út, autópálya építés'!D97+'5.22 gyermekorvos 072111'!D97+'5.23. COVID '!D97</f>
        <v>0</v>
      </c>
      <c r="E97" s="73">
        <f>'5.1. igazg 011130'!E97+'5.2 temető 013320'!E97+'5.3. vagyon 013350'!E97+'5.4 018010'!E97+'5.5 finansz műveletek 018030'!E97+'5.7 közutak működtetés 045160'!E97+'5.8 parkoló 045170'!E97+'5.9 kábeltv 046020'!E97+'5.10 piac 047120'!E97+'5.11 tdm tám047320'!E97+'5.12 szemét 051030'!E97+'5.13 szennyvíz 052080'!E97+'5.14 víz 063080'!E97+'5.15 közvil 064010'!E97+'5.16 zöldterület 066010'!E97+'5.17 város 066020'!E97+'5.18 háziorvos 072111'!E97+'5.19 ügyelet 072112'!E97+'5.20 fülészet 072210'!E97+'5.21 védőnők 074031'!E97+'5.24 sportcsépület 081030'!E97+'5.25 sport tám 081041'!E97+'5.26 diáksport 081043'!E97+'5.27 közműv 082091'!E97+'5.28 közműv 082092'!E97+'5.29  óvoda 091140'!E97+'5.32 intézm.kiv. gyétk 104037'!E97+'5.33 szoc étk 107051'!E97+'5.34 segélyek 107060'!E97+'5.35 adóbev 900020'!E97+'5.36 pályázatok összesen'!E97+'5.6 Út, autópálya építés'!E97+'5.22 gyermekorvos 072111'!E97+'5.23. COVID '!E97</f>
        <v>0</v>
      </c>
      <c r="F97" s="307">
        <f t="shared" si="15"/>
        <v>0</v>
      </c>
      <c r="G97" s="73">
        <f>'5.36 pályázatok összesen'!F97</f>
        <v>0</v>
      </c>
      <c r="H97" s="74">
        <f t="shared" si="16"/>
        <v>0</v>
      </c>
      <c r="I97" s="73">
        <f>+'5.2 temető 013320'!G97+'5.1. igazg 011130'!G97+'5.3. vagyon 013350'!G97+'5.4 018010'!G97+'5.5 finansz műveletek 018030'!G97+'5.6 Út, autópálya építés'!G97+'5.7 közutak működtetés 045160'!G97+'5.8 parkoló 045170'!G97+'5.9 kábeltv 046020'!G97+'5.10 piac 047120'!G97+'5.11 tdm tám047320'!G97+'5.12 szemét 051030'!G97+'5.13 szennyvíz 052080'!G97+'5.14 víz 063080'!G97+'5.15 közvil 064010'!G97+'5.16 zöldterület 066010'!G97+'5.17 város 066020'!G97+'5.18 háziorvos 072111'!G97+'5.19 ügyelet 072112'!G97+'5.20 fülészet 072210'!G97+'5.21 védőnők 074031'!G97+'5.22 gyermekorvos 072111'!G97+'5.23. COVID '!G97+'5.24 sportcsépület 081030'!G97+'5.25 sport tám 081041'!G97+'5.26 diáksport 081043'!G97+'5.27 közműv 082091'!G97+'5.28 közműv 082092'!G97+'5.29  óvoda 091140'!G97+'5.30 gyermekétk.  096015'!G97+'5.31 bölcsőde'!G97+'5.32 intézm.kiv. gyétk 104037'!G97+'5.33 szoc étk 107051'!G97+'5.34 segélyek 107060'!G97+'5.35 adóbev 900020'!G97+'5.36 pályázatok összesen'!G97</f>
        <v>0</v>
      </c>
      <c r="J97" s="73">
        <f>'5.1. igazg 011130'!H97+'5.2 temető 013320'!H97+'5.3. vagyon 013350'!H97+'5.4 018010'!H97+'5.5 finansz műveletek 018030'!H97+'5.7 közutak működtetés 045160'!H97+'5.8 parkoló 045170'!H97+'5.9 kábeltv 046020'!H97+'5.10 piac 047120'!H97+'5.11 tdm tám047320'!H97+'5.12 szemét 051030'!H97+'5.13 szennyvíz 052080'!H97+'5.14 víz 063080'!H97+'5.15 közvil 064010'!H97+'5.16 zöldterület 066010'!H97+'5.17 város 066020'!H97+'5.18 háziorvos 072111'!H97+'5.19 ügyelet 072112'!H97+'5.20 fülészet 072210'!H97+'5.21 védőnők 074031'!H97+'5.22 gyermekorvos 072111'!H97+'5.24 sportcsépület 081030'!H97+'5.25 sport tám 081041'!H97+'5.26 diáksport 081043'!H97+'5.27 közműv 082091'!H97+'5.28 közműv 082092'!H97+'5.29  óvoda 091140'!H97+'5.32 intézm.kiv. gyétk 104037'!H97+'5.33 szoc étk 107051'!H97+'5.34 segélyek 107060'!H97+'5.35 adóbev 900020'!H97+'5.36 pályázatok összesen'!H97+'5.6 Út, autópálya építés'!H97+'5.23. COVID '!H97</f>
        <v>0</v>
      </c>
      <c r="K97" s="307">
        <f t="shared" si="17"/>
        <v>0</v>
      </c>
      <c r="L97" s="71">
        <f>'5.36 pályázatok összesen'!G97</f>
        <v>0</v>
      </c>
      <c r="M97" s="74">
        <f t="shared" si="18"/>
        <v>0</v>
      </c>
      <c r="N97" s="73">
        <f>'5.1. igazg 011130'!J97+'5.2 temető 013320'!J97+'5.3. vagyon 013350'!J97+'5.4 018010'!J97+'5.5 finansz műveletek 018030'!J97+'5.6 Út, autópálya építés'!J97+'5.7 közutak működtetés 045160'!J97+'5.8 parkoló 045170'!J97+'5.9 kábeltv 046020'!J97+'5.10 piac 047120'!J97+'5.11 tdm tám047320'!J97+'5.12 szemét 051030'!J97+'5.13 szennyvíz 052080'!J97+'5.14 víz 063080'!J97+'5.15 közvil 064010'!J97+'5.16 zöldterület 066010'!J97+'5.17 város 066020'!J97+'5.18 háziorvos 072111'!J97+'5.19 ügyelet 072112'!J97+'5.20 fülészet 072210'!J97+'5.21 védőnők 074031'!J97+'5.22 gyermekorvos 072111'!J97+'5.23. COVID '!J97+'5.24 sportcsépület 081030'!G97+'5.25 sport tám 081041'!J97+'5.26 diáksport 081043'!J97+'5.27 közműv 082091'!J97+'5.28 közműv 082092'!J97+'5.29  óvoda 091140'!J97+'5.30 gyermekétk.  096015'!J97+'5.31 bölcsőde'!J97+'5.32 intézm.kiv. gyétk 104037'!J97+'5.33 szoc étk 107051'!J97+'5.34 segélyek 107060'!J97+'5.35 adóbev 900020'!J97+'5.36 pályázatok összesen'!J97</f>
        <v>0</v>
      </c>
      <c r="O97" s="73">
        <f>'5.1. igazg 011130'!K97+'5.2 temető 013320'!K97+'5.3. vagyon 013350'!K97+'5.4 018010'!K97+'5.5 finansz műveletek 018030'!K97+'5.6 Út, autópálya építés'!K97+'5.7 közutak működtetés 045160'!K97+'5.8 parkoló 045170'!K97+'5.9 kábeltv 046020'!K97+'5.10 piac 047120'!K97+'5.11 tdm tám047320'!K97+'5.12 szemét 051030'!K97+'5.13 szennyvíz 052080'!K97+'5.14 víz 063080'!K97+'5.15 közvil 064010'!K97+'5.16 zöldterület 066010'!K97+'5.17 város 066020'!K97+'5.18 háziorvos 072111'!K97+'5.19 ügyelet 072112'!K97+'5.20 fülészet 072210'!K97+'5.21 védőnők 074031'!K97+'5.22 gyermekorvos 072111'!K97+'5.23. COVID '!K97+'5.24 sportcsépület 081030'!H97+'5.25 sport tám 081041'!K97+'5.26 diáksport 081043'!K97+'5.27 közműv 082091'!K97+'5.28 közműv 082092'!K97+'5.29  óvoda 091140'!K97+'5.30 gyermekétk.  096015'!K97+'5.31 bölcsőde'!K97+'5.32 intézm.kiv. gyétk 104037'!K97+'5.33 szoc étk 107051'!K97+'5.34 segélyek 107060'!K97+'5.35 adóbev 900020'!K97+'5.36 pályázatok összesen'!K97</f>
        <v>0</v>
      </c>
      <c r="P97" s="307">
        <f t="shared" si="19"/>
        <v>0</v>
      </c>
      <c r="Q97" s="71">
        <f>'5.36 pályázatok összesen'!L97</f>
        <v>0</v>
      </c>
      <c r="R97" s="74">
        <f t="shared" si="20"/>
        <v>0</v>
      </c>
      <c r="S97" s="63"/>
      <c r="T97" s="63"/>
    </row>
    <row r="98" spans="1:21" x14ac:dyDescent="0.25">
      <c r="A98" s="19" t="s">
        <v>167</v>
      </c>
      <c r="B98" s="6" t="s">
        <v>168</v>
      </c>
      <c r="C98" s="882">
        <f>'5.1. igazg 011130'!C98+'5.2 temető 013320'!C98+'5.3. vagyon 013350'!C98+'5.4 018010'!C98+'5.5 finansz műveletek 018030'!C98+'5.7 közutak működtetés 045160'!C98+'5.8 parkoló 045170'!C98+'5.9 kábeltv 046020'!C98+'5.10 piac 047120'!C98+'5.11 tdm tám047320'!C98+'5.12 szemét 051030'!C98+'5.13 szennyvíz 052080'!C98+'5.14 víz 063080'!C98+'5.15 közvil 064010'!C98+'5.16 zöldterület 066010'!C98+'5.17 város 066020'!C98+'5.18 háziorvos 072111'!C98+'5.19 ügyelet 072112'!C98+'5.20 fülészet 072210'!C98+'5.21 védőnők 074031'!C98+'5.24 sportcsépület 081030'!C98+'5.25 sport tám 081041'!C98+'5.26 diáksport 081043'!C98+'5.27 közműv 082091'!C98+'5.28 közműv 082092'!C98+'5.29  óvoda 091140'!C98+'5.32 intézm.kiv. gyétk 104037'!C98+'5.33 szoc étk 107051'!C98+'5.34 segélyek 107060'!C98+'5.35 adóbev 900020'!C98+'5.36 pályázatok összesen'!C98+'5.6 Út, autópálya építés'!C98+'5.22 gyermekorvos 072111'!C98+'5.23. COVID '!C98</f>
        <v>0</v>
      </c>
      <c r="D98" s="285">
        <f>'5.1. igazg 011130'!D98+'5.2 temető 013320'!D98+'5.3. vagyon 013350'!D98+'5.4 018010'!D98+'5.5 finansz műveletek 018030'!D98+'5.7 közutak működtetés 045160'!D98+'5.8 parkoló 045170'!D98+'5.9 kábeltv 046020'!D98+'5.10 piac 047120'!D98+'5.11 tdm tám047320'!D98+'5.12 szemét 051030'!D98+'5.13 szennyvíz 052080'!D98+'5.14 víz 063080'!D98+'5.15 közvil 064010'!D98+'5.16 zöldterület 066010'!D98+'5.17 város 066020'!D98+'5.18 háziorvos 072111'!D98+'5.19 ügyelet 072112'!D98+'5.20 fülészet 072210'!D98+'5.21 védőnők 074031'!D98+'5.24 sportcsépület 081030'!D98+'5.25 sport tám 081041'!D98+'5.26 diáksport 081043'!D98+'5.27 közműv 082091'!D98+'5.28 közműv 082092'!D98+'5.29  óvoda 091140'!D98+'5.32 intézm.kiv. gyétk 104037'!D98+'5.33 szoc étk 107051'!D98+'5.34 segélyek 107060'!D98+'5.35 adóbev 900020'!D98+'5.36 pályázatok összesen'!D98+'5.6 Út, autópálya építés'!D98+'5.22 gyermekorvos 072111'!D98+'5.23. COVID '!D98</f>
        <v>0</v>
      </c>
      <c r="E98" s="73">
        <f>'5.1. igazg 011130'!E98+'5.2 temető 013320'!E98+'5.3. vagyon 013350'!E98+'5.4 018010'!E98+'5.5 finansz műveletek 018030'!E98+'5.7 közutak működtetés 045160'!E98+'5.8 parkoló 045170'!E98+'5.9 kábeltv 046020'!E98+'5.10 piac 047120'!E98+'5.11 tdm tám047320'!E98+'5.12 szemét 051030'!E98+'5.13 szennyvíz 052080'!E98+'5.14 víz 063080'!E98+'5.15 közvil 064010'!E98+'5.16 zöldterület 066010'!E98+'5.17 város 066020'!E98+'5.18 háziorvos 072111'!E98+'5.19 ügyelet 072112'!E98+'5.20 fülészet 072210'!E98+'5.21 védőnők 074031'!E98+'5.24 sportcsépület 081030'!E98+'5.25 sport tám 081041'!E98+'5.26 diáksport 081043'!E98+'5.27 közműv 082091'!E98+'5.28 közműv 082092'!E98+'5.29  óvoda 091140'!E98+'5.32 intézm.kiv. gyétk 104037'!E98+'5.33 szoc étk 107051'!E98+'5.34 segélyek 107060'!E98+'5.35 adóbev 900020'!E98+'5.36 pályázatok összesen'!E98+'5.6 Út, autópálya építés'!E98+'5.22 gyermekorvos 072111'!E98+'5.23. COVID '!E98</f>
        <v>0</v>
      </c>
      <c r="F98" s="307">
        <f t="shared" si="15"/>
        <v>0</v>
      </c>
      <c r="G98" s="73">
        <f>'5.36 pályázatok összesen'!F98</f>
        <v>0</v>
      </c>
      <c r="H98" s="74">
        <f t="shared" si="16"/>
        <v>0</v>
      </c>
      <c r="I98" s="73">
        <f>+'5.2 temető 013320'!G98+'5.1. igazg 011130'!G98+'5.3. vagyon 013350'!G98+'5.4 018010'!G98+'5.5 finansz műveletek 018030'!G98+'5.6 Út, autópálya építés'!G98+'5.7 közutak működtetés 045160'!G98+'5.8 parkoló 045170'!G98+'5.9 kábeltv 046020'!G98+'5.10 piac 047120'!G98+'5.11 tdm tám047320'!G98+'5.12 szemét 051030'!G98+'5.13 szennyvíz 052080'!G98+'5.14 víz 063080'!G98+'5.15 közvil 064010'!G98+'5.16 zöldterület 066010'!G98+'5.17 város 066020'!G98+'5.18 háziorvos 072111'!G98+'5.19 ügyelet 072112'!G98+'5.20 fülészet 072210'!G98+'5.21 védőnők 074031'!G98+'5.22 gyermekorvos 072111'!G98+'5.23. COVID '!G98+'5.24 sportcsépület 081030'!G98+'5.25 sport tám 081041'!G98+'5.26 diáksport 081043'!G98+'5.27 közműv 082091'!G98+'5.28 közműv 082092'!G98+'5.29  óvoda 091140'!G98+'5.30 gyermekétk.  096015'!G98+'5.31 bölcsőde'!G98+'5.32 intézm.kiv. gyétk 104037'!G98+'5.33 szoc étk 107051'!G98+'5.34 segélyek 107060'!G98+'5.35 adóbev 900020'!G98+'5.36 pályázatok összesen'!G98</f>
        <v>0</v>
      </c>
      <c r="J98" s="73">
        <f>'5.1. igazg 011130'!H98+'5.2 temető 013320'!H98+'5.3. vagyon 013350'!H98+'5.4 018010'!H98+'5.5 finansz műveletek 018030'!H98+'5.7 közutak működtetés 045160'!H98+'5.8 parkoló 045170'!H98+'5.9 kábeltv 046020'!H98+'5.10 piac 047120'!H98+'5.11 tdm tám047320'!H98+'5.12 szemét 051030'!H98+'5.13 szennyvíz 052080'!H98+'5.14 víz 063080'!H98+'5.15 közvil 064010'!H98+'5.16 zöldterület 066010'!H98+'5.17 város 066020'!H98+'5.18 háziorvos 072111'!H98+'5.19 ügyelet 072112'!H98+'5.20 fülészet 072210'!H98+'5.21 védőnők 074031'!H98+'5.22 gyermekorvos 072111'!H98+'5.24 sportcsépület 081030'!H98+'5.25 sport tám 081041'!H98+'5.26 diáksport 081043'!H98+'5.27 közműv 082091'!H98+'5.28 közműv 082092'!H98+'5.29  óvoda 091140'!H98+'5.32 intézm.kiv. gyétk 104037'!H98+'5.33 szoc étk 107051'!H98+'5.34 segélyek 107060'!H98+'5.35 adóbev 900020'!H98+'5.36 pályázatok összesen'!H98+'5.6 Út, autópálya építés'!H98+'5.23. COVID '!H98</f>
        <v>0</v>
      </c>
      <c r="K98" s="307">
        <f t="shared" si="17"/>
        <v>0</v>
      </c>
      <c r="L98" s="71">
        <f>'5.36 pályázatok összesen'!G98</f>
        <v>0</v>
      </c>
      <c r="M98" s="74">
        <f t="shared" si="18"/>
        <v>0</v>
      </c>
      <c r="N98" s="73">
        <f>'5.1. igazg 011130'!J98+'5.2 temető 013320'!J98+'5.3. vagyon 013350'!J98+'5.4 018010'!J98+'5.5 finansz műveletek 018030'!J98+'5.6 Út, autópálya építés'!J98+'5.7 közutak működtetés 045160'!J98+'5.8 parkoló 045170'!J98+'5.9 kábeltv 046020'!J98+'5.10 piac 047120'!J98+'5.11 tdm tám047320'!J98+'5.12 szemét 051030'!J98+'5.13 szennyvíz 052080'!J98+'5.14 víz 063080'!J98+'5.15 közvil 064010'!J98+'5.16 zöldterület 066010'!J98+'5.17 város 066020'!J98+'5.18 háziorvos 072111'!J98+'5.19 ügyelet 072112'!J98+'5.20 fülészet 072210'!J98+'5.21 védőnők 074031'!J98+'5.22 gyermekorvos 072111'!J98+'5.23. COVID '!J98+'5.24 sportcsépület 081030'!G98+'5.25 sport tám 081041'!J98+'5.26 diáksport 081043'!J98+'5.27 közműv 082091'!J98+'5.28 közműv 082092'!J98+'5.29  óvoda 091140'!J98+'5.30 gyermekétk.  096015'!J98+'5.31 bölcsőde'!J98+'5.32 intézm.kiv. gyétk 104037'!J98+'5.33 szoc étk 107051'!J98+'5.34 segélyek 107060'!J98+'5.35 adóbev 900020'!J98+'5.36 pályázatok összesen'!J98</f>
        <v>0</v>
      </c>
      <c r="O98" s="73">
        <f>'5.1. igazg 011130'!K98+'5.2 temető 013320'!K98+'5.3. vagyon 013350'!K98+'5.4 018010'!K98+'5.5 finansz műveletek 018030'!K98+'5.6 Út, autópálya építés'!K98+'5.7 közutak működtetés 045160'!K98+'5.8 parkoló 045170'!K98+'5.9 kábeltv 046020'!K98+'5.10 piac 047120'!K98+'5.11 tdm tám047320'!K98+'5.12 szemét 051030'!K98+'5.13 szennyvíz 052080'!K98+'5.14 víz 063080'!K98+'5.15 közvil 064010'!K98+'5.16 zöldterület 066010'!K98+'5.17 város 066020'!K98+'5.18 háziorvos 072111'!K98+'5.19 ügyelet 072112'!K98+'5.20 fülészet 072210'!K98+'5.21 védőnők 074031'!K98+'5.22 gyermekorvos 072111'!K98+'5.23. COVID '!K98+'5.24 sportcsépület 081030'!H98+'5.25 sport tám 081041'!K98+'5.26 diáksport 081043'!K98+'5.27 közműv 082091'!K98+'5.28 közműv 082092'!K98+'5.29  óvoda 091140'!K98+'5.30 gyermekétk.  096015'!K98+'5.31 bölcsőde'!K98+'5.32 intézm.kiv. gyétk 104037'!K98+'5.33 szoc étk 107051'!K98+'5.34 segélyek 107060'!K98+'5.35 adóbev 900020'!K98+'5.36 pályázatok összesen'!K98</f>
        <v>0</v>
      </c>
      <c r="P98" s="307">
        <f t="shared" si="19"/>
        <v>0</v>
      </c>
      <c r="Q98" s="71">
        <f>'5.36 pályázatok összesen'!L98</f>
        <v>0</v>
      </c>
      <c r="R98" s="74">
        <f t="shared" si="20"/>
        <v>0</v>
      </c>
      <c r="S98" s="63"/>
      <c r="T98" s="63"/>
    </row>
    <row r="99" spans="1:21" x14ac:dyDescent="0.25">
      <c r="A99" s="19" t="s">
        <v>169</v>
      </c>
      <c r="B99" s="6" t="s">
        <v>170</v>
      </c>
      <c r="C99" s="882">
        <f>'5.1. igazg 011130'!C99+'5.2 temető 013320'!C99+'5.3. vagyon 013350'!C99+'5.4 018010'!C99+'5.5 finansz műveletek 018030'!C99+'5.7 közutak működtetés 045160'!C99+'5.8 parkoló 045170'!C99+'5.9 kábeltv 046020'!C99+'5.10 piac 047120'!C99+'5.11 tdm tám047320'!C99+'5.12 szemét 051030'!C99+'5.13 szennyvíz 052080'!C99+'5.14 víz 063080'!C99+'5.15 közvil 064010'!C99+'5.16 zöldterület 066010'!C99+'5.17 város 066020'!C99+'5.18 háziorvos 072111'!C99+'5.19 ügyelet 072112'!C99+'5.20 fülészet 072210'!C99+'5.21 védőnők 074031'!C99+'5.24 sportcsépület 081030'!C99+'5.25 sport tám 081041'!C99+'5.26 diáksport 081043'!C99+'5.27 közműv 082091'!C99+'5.28 közműv 082092'!C99+'5.29  óvoda 091140'!C99+'5.32 intézm.kiv. gyétk 104037'!C99+'5.33 szoc étk 107051'!C99+'5.34 segélyek 107060'!C99+'5.35 adóbev 900020'!C99+'5.36 pályázatok összesen'!C99+'5.6 Út, autópálya építés'!C99+'5.22 gyermekorvos 072111'!C99+'5.23. COVID '!C99</f>
        <v>6504657</v>
      </c>
      <c r="D99" s="285">
        <f>'5.1. igazg 011130'!D99+'5.2 temető 013320'!D99+'5.3. vagyon 013350'!D99+'5.4 018010'!D99+'5.5 finansz műveletek 018030'!D99+'5.7 közutak működtetés 045160'!D99+'5.8 parkoló 045170'!D99+'5.9 kábeltv 046020'!D99+'5.10 piac 047120'!D99+'5.11 tdm tám047320'!D99+'5.12 szemét 051030'!D99+'5.13 szennyvíz 052080'!D99+'5.14 víz 063080'!D99+'5.15 közvil 064010'!D99+'5.16 zöldterület 066010'!D99+'5.17 város 066020'!D99+'5.18 háziorvos 072111'!D99+'5.19 ügyelet 072112'!D99+'5.20 fülészet 072210'!D99+'5.21 védőnők 074031'!D99+'5.24 sportcsépület 081030'!D99+'5.25 sport tám 081041'!D99+'5.26 diáksport 081043'!D99+'5.27 közműv 082091'!D99+'5.28 közműv 082092'!D99+'5.29  óvoda 091140'!D99+'5.32 intézm.kiv. gyétk 104037'!D99+'5.33 szoc étk 107051'!D99+'5.34 segélyek 107060'!D99+'5.35 adóbev 900020'!D99+'5.36 pályázatok összesen'!D99+'5.6 Út, autópálya építés'!D99+'5.22 gyermekorvos 072111'!D99+'5.23. COVID '!D99</f>
        <v>6529853</v>
      </c>
      <c r="E99" s="73">
        <f>'5.1. igazg 011130'!E99+'5.2 temető 013320'!E99+'5.3. vagyon 013350'!E99+'5.4 018010'!E99+'5.5 finansz műveletek 018030'!E99+'5.7 közutak működtetés 045160'!E99+'5.8 parkoló 045170'!E99+'5.9 kábeltv 046020'!E99+'5.10 piac 047120'!E99+'5.11 tdm tám047320'!E99+'5.12 szemét 051030'!E99+'5.13 szennyvíz 052080'!E99+'5.14 víz 063080'!E99+'5.15 közvil 064010'!E99+'5.16 zöldterület 066010'!E99+'5.17 város 066020'!E99+'5.18 háziorvos 072111'!E99+'5.19 ügyelet 072112'!E99+'5.20 fülészet 072210'!E99+'5.21 védőnők 074031'!E99+'5.24 sportcsépület 081030'!E99+'5.25 sport tám 081041'!E99+'5.26 diáksport 081043'!E99+'5.27 közműv 082091'!E99+'5.28 közműv 082092'!E99+'5.29  óvoda 091140'!E99+'5.32 intézm.kiv. gyétk 104037'!E99+'5.33 szoc étk 107051'!E99+'5.34 segélyek 107060'!E99+'5.35 adóbev 900020'!E99+'5.36 pályázatok összesen'!E99+'5.6 Út, autópálya építés'!E99+'5.22 gyermekorvos 072111'!E99+'5.23. COVID '!E99</f>
        <v>900000</v>
      </c>
      <c r="F99" s="307">
        <f t="shared" si="15"/>
        <v>7429853</v>
      </c>
      <c r="G99" s="73">
        <f>'5.36 pályázatok összesen'!F99</f>
        <v>3369853</v>
      </c>
      <c r="H99" s="74">
        <f t="shared" si="16"/>
        <v>4060000</v>
      </c>
      <c r="I99" s="73">
        <f>+'5.2 temető 013320'!G99+'5.1. igazg 011130'!G99+'5.3. vagyon 013350'!G99+'5.4 018010'!G99+'5.5 finansz műveletek 018030'!G99+'5.6 Út, autópálya építés'!G99+'5.7 közutak működtetés 045160'!G99+'5.8 parkoló 045170'!G99+'5.9 kábeltv 046020'!G99+'5.10 piac 047120'!G99+'5.11 tdm tám047320'!G99+'5.12 szemét 051030'!G99+'5.13 szennyvíz 052080'!G99+'5.14 víz 063080'!G99+'5.15 közvil 064010'!G99+'5.16 zöldterület 066010'!G99+'5.17 város 066020'!G99+'5.18 háziorvos 072111'!G99+'5.19 ügyelet 072112'!G99+'5.20 fülészet 072210'!G99+'5.21 védőnők 074031'!G99+'5.22 gyermekorvos 072111'!G99+'5.23. COVID '!G99+'5.24 sportcsépület 081030'!G99+'5.25 sport tám 081041'!G99+'5.26 diáksport 081043'!G99+'5.27 közműv 082091'!G99+'5.28 közműv 082092'!G99+'5.29  óvoda 091140'!G99+'5.30 gyermekétk.  096015'!G99+'5.31 bölcsőde'!G99+'5.32 intézm.kiv. gyétk 104037'!G99+'5.33 szoc étk 107051'!G99+'5.34 segélyek 107060'!G99+'5.35 adóbev 900020'!G99+'5.36 pályázatok összesen'!G99</f>
        <v>10286367</v>
      </c>
      <c r="J99" s="73">
        <f>'5.1. igazg 011130'!H99+'5.2 temető 013320'!H99+'5.3. vagyon 013350'!H99+'5.4 018010'!H99+'5.5 finansz műveletek 018030'!H99+'5.7 közutak működtetés 045160'!H99+'5.8 parkoló 045170'!H99+'5.9 kábeltv 046020'!H99+'5.10 piac 047120'!H99+'5.11 tdm tám047320'!H99+'5.12 szemét 051030'!H99+'5.13 szennyvíz 052080'!H99+'5.14 víz 063080'!H99+'5.15 közvil 064010'!H99+'5.16 zöldterület 066010'!H99+'5.17 város 066020'!H99+'5.18 háziorvos 072111'!H99+'5.19 ügyelet 072112'!H99+'5.20 fülészet 072210'!H99+'5.21 védőnők 074031'!H99+'5.22 gyermekorvos 072111'!H99+'5.24 sportcsépület 081030'!H99+'5.25 sport tám 081041'!H99+'5.26 diáksport 081043'!H99+'5.27 közműv 082091'!H99+'5.28 közműv 082092'!H99+'5.29  óvoda 091140'!H99+'5.32 intézm.kiv. gyétk 104037'!H99+'5.33 szoc étk 107051'!H99+'5.34 segélyek 107060'!H99+'5.35 adóbev 900020'!H99+'5.36 pályázatok összesen'!H99+'5.6 Út, autópálya építés'!H99+'5.23. COVID '!H99</f>
        <v>1330000</v>
      </c>
      <c r="K99" s="307">
        <f t="shared" si="17"/>
        <v>11616367</v>
      </c>
      <c r="L99" s="71">
        <f>'5.36 pályázatok összesen'!G99</f>
        <v>2363891</v>
      </c>
      <c r="M99" s="74">
        <f t="shared" si="18"/>
        <v>9252476</v>
      </c>
      <c r="N99" s="73">
        <f>'5.1. igazg 011130'!J99+'5.2 temető 013320'!J99+'5.3. vagyon 013350'!J99+'5.4 018010'!J99+'5.5 finansz műveletek 018030'!J99+'5.6 Út, autópálya építés'!J99+'5.7 közutak működtetés 045160'!J99+'5.8 parkoló 045170'!J99+'5.9 kábeltv 046020'!J99+'5.10 piac 047120'!J99+'5.11 tdm tám047320'!J99+'5.12 szemét 051030'!J99+'5.13 szennyvíz 052080'!J99+'5.14 víz 063080'!J99+'5.15 közvil 064010'!J99+'5.16 zöldterület 066010'!J99+'5.17 város 066020'!J99+'5.18 háziorvos 072111'!J99+'5.19 ügyelet 072112'!J99+'5.20 fülészet 072210'!J99+'5.21 védőnők 074031'!J99+'5.22 gyermekorvos 072111'!J99+'5.23. COVID '!J99+'5.24 sportcsépület 081030'!G99+'5.25 sport tám 081041'!J99+'5.26 diáksport 081043'!J99+'5.27 közműv 082091'!J99+'5.28 közműv 082092'!J99+'5.29  óvoda 091140'!J99+'5.30 gyermekétk.  096015'!J99+'5.31 bölcsőde'!J99+'5.32 intézm.kiv. gyétk 104037'!J99+'5.33 szoc étk 107051'!J99+'5.34 segélyek 107060'!J99+'5.35 adóbev 900020'!J99+'5.36 pályázatok összesen'!J99</f>
        <v>11733932</v>
      </c>
      <c r="O99" s="73">
        <f>'5.1. igazg 011130'!K99+'5.2 temető 013320'!K99+'5.3. vagyon 013350'!K99+'5.4 018010'!K99+'5.5 finansz műveletek 018030'!K99+'5.6 Út, autópálya építés'!K99+'5.7 közutak működtetés 045160'!K99+'5.8 parkoló 045170'!K99+'5.9 kábeltv 046020'!K99+'5.10 piac 047120'!K99+'5.11 tdm tám047320'!K99+'5.12 szemét 051030'!K99+'5.13 szennyvíz 052080'!K99+'5.14 víz 063080'!K99+'5.15 közvil 064010'!K99+'5.16 zöldterület 066010'!K99+'5.17 város 066020'!K99+'5.18 háziorvos 072111'!K99+'5.19 ügyelet 072112'!K99+'5.20 fülészet 072210'!K99+'5.21 védőnők 074031'!K99+'5.22 gyermekorvos 072111'!K99+'5.23. COVID '!K99+'5.24 sportcsépület 081030'!H99+'5.25 sport tám 081041'!K99+'5.26 diáksport 081043'!K99+'5.27 közműv 082091'!K99+'5.28 közműv 082092'!K99+'5.29  óvoda 091140'!K99+'5.30 gyermekétk.  096015'!K99+'5.31 bölcsőde'!K99+'5.32 intézm.kiv. gyétk 104037'!K99+'5.33 szoc étk 107051'!K99+'5.34 segélyek 107060'!K99+'5.35 adóbev 900020'!K99+'5.36 pályázatok összesen'!K99</f>
        <v>1355385</v>
      </c>
      <c r="P99" s="307">
        <f t="shared" si="19"/>
        <v>13089317</v>
      </c>
      <c r="Q99" s="71">
        <f>'5.36 pályázatok összesen'!L99</f>
        <v>4053185</v>
      </c>
      <c r="R99" s="74">
        <f t="shared" si="20"/>
        <v>9036132</v>
      </c>
      <c r="S99" s="63"/>
      <c r="T99" s="63"/>
    </row>
    <row r="100" spans="1:21" s="135" customFormat="1" x14ac:dyDescent="0.25">
      <c r="A100" s="672" t="s">
        <v>171</v>
      </c>
      <c r="B100" s="673" t="s">
        <v>172</v>
      </c>
      <c r="C100" s="941">
        <f>'5.1. igazg 011130'!C100+'5.2 temető 013320'!C100+'5.3. vagyon 013350'!C100+'5.4 018010'!C100+'5.5 finansz műveletek 018030'!C100+'5.7 közutak működtetés 045160'!C100+'5.8 parkoló 045170'!C100+'5.9 kábeltv 046020'!C100+'5.10 piac 047120'!C100+'5.11 tdm tám047320'!C100+'5.12 szemét 051030'!C100+'5.13 szennyvíz 052080'!C100+'5.14 víz 063080'!C100+'5.15 közvil 064010'!C100+'5.16 zöldterület 066010'!C100+'5.17 város 066020'!C100+'5.18 háziorvos 072111'!C100+'5.19 ügyelet 072112'!C100+'5.20 fülészet 072210'!C100+'5.21 védőnők 074031'!C100+'5.24 sportcsépület 081030'!C100+'5.25 sport tám 081041'!C100+'5.26 diáksport 081043'!C100+'5.27 közműv 082091'!C100+'5.28 közműv 082092'!C100+'5.29  óvoda 091140'!C100+'5.32 intézm.kiv. gyétk 104037'!C100+'5.33 szoc étk 107051'!C100+'5.34 segélyek 107060'!C100+'5.35 adóbev 900020'!C100+'5.36 pályázatok összesen'!C100+'5.6 Út, autópálya építés'!C100+'5.22 gyermekorvos 072111'!C100+'5.23. COVID '!C100</f>
        <v>51026537</v>
      </c>
      <c r="D100" s="942">
        <f>'5.1. igazg 011130'!D100+'5.2 temető 013320'!D100+'5.3. vagyon 013350'!D100+'5.4 018010'!D100+'5.5 finansz műveletek 018030'!D100+'5.7 közutak működtetés 045160'!D100+'5.8 parkoló 045170'!D100+'5.9 kábeltv 046020'!D100+'5.10 piac 047120'!D100+'5.11 tdm tám047320'!D100+'5.12 szemét 051030'!D100+'5.13 szennyvíz 052080'!D100+'5.14 víz 063080'!D100+'5.15 közvil 064010'!D100+'5.16 zöldterület 066010'!D100+'5.17 város 066020'!D100+'5.18 háziorvos 072111'!D100+'5.19 ügyelet 072112'!D100+'5.20 fülészet 072210'!D100+'5.21 védőnők 074031'!D100+'5.24 sportcsépület 081030'!D100+'5.25 sport tám 081041'!D100+'5.26 diáksport 081043'!D100+'5.27 közműv 082091'!D100+'5.28 közműv 082092'!D100+'5.29  óvoda 091140'!D100+'5.32 intézm.kiv. gyétk 104037'!D100+'5.33 szoc étk 107051'!D100+'5.34 segélyek 107060'!D100+'5.35 adóbev 900020'!D100+'5.36 pályázatok összesen'!D100+'5.6 Út, autópálya építés'!D100+'5.22 gyermekorvos 072111'!D100+'5.23. COVID '!D100</f>
        <v>44684502</v>
      </c>
      <c r="E100" s="276">
        <f>'5.1. igazg 011130'!E100+'5.2 temető 013320'!E100+'5.3. vagyon 013350'!E100+'5.4 018010'!E100+'5.5 finansz műveletek 018030'!E100+'5.7 közutak működtetés 045160'!E100+'5.8 parkoló 045170'!E100+'5.9 kábeltv 046020'!E100+'5.10 piac 047120'!E100+'5.11 tdm tám047320'!E100+'5.12 szemét 051030'!E100+'5.13 szennyvíz 052080'!E100+'5.14 víz 063080'!E100+'5.15 közvil 064010'!E100+'5.16 zöldterület 066010'!E100+'5.17 város 066020'!E100+'5.18 háziorvos 072111'!E100+'5.19 ügyelet 072112'!E100+'5.20 fülészet 072210'!E100+'5.21 védőnők 074031'!E100+'5.24 sportcsépület 081030'!E100+'5.25 sport tám 081041'!E100+'5.26 diáksport 081043'!E100+'5.27 közműv 082091'!E100+'5.28 közműv 082092'!E100+'5.29  óvoda 091140'!E100+'5.32 intézm.kiv. gyétk 104037'!E100+'5.33 szoc étk 107051'!E100+'5.34 segélyek 107060'!E100+'5.35 adóbev 900020'!E100+'5.36 pályázatok összesen'!E100+'5.6 Út, autópálya építés'!E100+'5.22 gyermekorvos 072111'!E100+'5.23. COVID '!E100</f>
        <v>0</v>
      </c>
      <c r="F100" s="958">
        <f t="shared" si="15"/>
        <v>44684502</v>
      </c>
      <c r="G100" s="276">
        <f>'5.36 pályázatok összesen'!F100</f>
        <v>4660852</v>
      </c>
      <c r="H100" s="476">
        <f t="shared" si="16"/>
        <v>40023650</v>
      </c>
      <c r="I100" s="276">
        <f>+'5.2 temető 013320'!G100+'5.1. igazg 011130'!G100+'5.3. vagyon 013350'!G100+'5.4 018010'!G100+'5.5 finansz műveletek 018030'!G100+'5.6 Út, autópálya építés'!G100+'5.7 közutak működtetés 045160'!G100+'5.8 parkoló 045170'!G100+'5.9 kábeltv 046020'!G100+'5.10 piac 047120'!G100+'5.11 tdm tám047320'!G100+'5.12 szemét 051030'!G100+'5.13 szennyvíz 052080'!G100+'5.14 víz 063080'!G100+'5.15 közvil 064010'!G100+'5.16 zöldterület 066010'!G100+'5.17 város 066020'!G100+'5.18 háziorvos 072111'!G100+'5.19 ügyelet 072112'!G100+'5.20 fülészet 072210'!G100+'5.21 védőnők 074031'!G100+'5.22 gyermekorvos 072111'!G100+'5.23. COVID '!G100+'5.24 sportcsépület 081030'!G100+'5.25 sport tám 081041'!G100+'5.26 diáksport 081043'!G100+'5.27 közműv 082091'!G100+'5.28 közműv 082092'!G100+'5.29  óvoda 091140'!G100+'5.30 gyermekétk.  096015'!G100+'5.31 bölcsőde'!G100+'5.32 intézm.kiv. gyétk 104037'!G100+'5.33 szoc étk 107051'!G100+'5.34 segélyek 107060'!G100+'5.35 adóbev 900020'!G100+'5.36 pályázatok összesen'!G100</f>
        <v>50133417</v>
      </c>
      <c r="J100" s="276">
        <f>'5.1. igazg 011130'!F100+'5.2 temető 013320'!F100+'5.3. vagyon 013350'!F100+'5.4 018010'!F100+'5.5 finansz műveletek 018030'!F100+'5.6 Út, autópálya építés'!F100+'5.7 közutak működtetés 045160'!F100+'5.8 parkoló 045170'!F100+'5.9 kábeltv 046020'!F100+'5.10 piac 047120'!F100+'5.11 tdm tám047320'!F100+'5.12 szemét 051030'!F100+'5.13 szennyvíz 052080'!F100+'5.14 víz 063080'!F100+'5.15 közvil 064010'!F100+'5.16 zöldterület 066010'!F100+'5.17 város 066020'!F100+'5.18 háziorvos 072111'!F100+'5.19 ügyelet 072112'!F100+'5.20 fülészet 072210'!F100+'5.21 védőnők 074031'!F100+'5.22 gyermekorvos 072111'!F100+'5.23. COVID '!F100+'5.24 sportcsépület 081030'!C100+'5.25 sport tám 081041'!F100+'5.26 diáksport 081043'!F100+'5.27 közműv 082091'!F100+'5.28 közműv 082092'!F100+'5.29  óvoda 091140'!F100+'5.30 gyermekétk.  096015'!F100+'5.31 bölcsőde'!F100+'5.32 intézm.kiv. gyétk 104037'!F100+'5.33 szoc étk 107051'!F100+'5.34 segélyek 107060'!F100+'5.35 adóbev 900020'!F100+'5.36 pályázatok összesen'!F100</f>
        <v>44684502</v>
      </c>
      <c r="K100" s="958">
        <f t="shared" si="17"/>
        <v>94817919</v>
      </c>
      <c r="L100" s="379">
        <f>'5.36 pályázatok összesen'!G100</f>
        <v>3403846</v>
      </c>
      <c r="M100" s="476">
        <f t="shared" si="18"/>
        <v>91414073</v>
      </c>
      <c r="N100" s="276">
        <f>'5.1. igazg 011130'!J100+'5.2 temető 013320'!J100+'5.3. vagyon 013350'!J100+'5.4 018010'!J100+'5.5 finansz műveletek 018030'!J100+'5.6 Út, autópálya építés'!J100+'5.7 közutak működtetés 045160'!J100+'5.8 parkoló 045170'!J100+'5.9 kábeltv 046020'!J100+'5.10 piac 047120'!J100+'5.11 tdm tám047320'!J100+'5.12 szemét 051030'!J100+'5.13 szennyvíz 052080'!J100+'5.14 víz 063080'!J100+'5.15 közvil 064010'!J100+'5.16 zöldterület 066010'!J100+'5.17 város 066020'!J100+'5.18 háziorvos 072111'!J100+'5.19 ügyelet 072112'!J100+'5.20 fülészet 072210'!J100+'5.21 védőnők 074031'!J100+'5.22 gyermekorvos 072111'!J100+'5.23. COVID '!J100+'5.24 sportcsépület 081030'!G100+'5.25 sport tám 081041'!J100+'5.26 diáksport 081043'!J100+'5.27 közműv 082091'!J100+'5.28 közműv 082092'!J100+'5.29  óvoda 091140'!J100+'5.30 gyermekétk.  096015'!J100+'5.31 bölcsőde'!J100+'5.32 intézm.kiv. gyétk 104037'!J100+'5.33 szoc étk 107051'!J100+'5.34 segélyek 107060'!J100+'5.35 adóbev 900020'!J100+'5.36 pályázatok összesen'!J100</f>
        <v>53116047</v>
      </c>
      <c r="O100" s="276">
        <f>'5.1. igazg 011130'!K100+'5.2 temető 013320'!K100+'5.3. vagyon 013350'!K100+'5.4 018010'!K100+'5.5 finansz műveletek 018030'!K100+'5.6 Út, autópálya építés'!K100+'5.7 közutak működtetés 045160'!K100+'5.8 parkoló 045170'!K100+'5.9 kábeltv 046020'!K100+'5.10 piac 047120'!K100+'5.11 tdm tám047320'!K100+'5.12 szemét 051030'!K100+'5.13 szennyvíz 052080'!K100+'5.14 víz 063080'!K100+'5.15 közvil 064010'!K100+'5.16 zöldterület 066010'!K100+'5.17 város 066020'!K100+'5.18 háziorvos 072111'!K100+'5.19 ügyelet 072112'!K100+'5.20 fülészet 072210'!K100+'5.21 védőnők 074031'!K100+'5.22 gyermekorvos 072111'!K100+'5.23. COVID '!K100+'5.24 sportcsépület 081030'!H100+'5.25 sport tám 081041'!K100+'5.26 diáksport 081043'!K100+'5.27 közműv 082091'!K100+'5.28 közműv 082092'!K100+'5.29  óvoda 091140'!K100+'5.30 gyermekétk.  096015'!K100+'5.31 bölcsőde'!K100+'5.32 intézm.kiv. gyétk 104037'!K100+'5.33 szoc étk 107051'!K100+'5.34 segélyek 107060'!K100+'5.35 adóbev 900020'!K100+'5.36 pályázatok összesen'!K100</f>
        <v>57600</v>
      </c>
      <c r="P100" s="958">
        <f t="shared" si="19"/>
        <v>53173647</v>
      </c>
      <c r="Q100" s="379">
        <f>'5.36 pályázatok összesen'!L100</f>
        <v>3770602</v>
      </c>
      <c r="R100" s="476">
        <f t="shared" si="20"/>
        <v>49403045</v>
      </c>
      <c r="S100" s="471"/>
      <c r="T100" s="63"/>
    </row>
    <row r="101" spans="1:21" x14ac:dyDescent="0.25">
      <c r="A101" s="19" t="s">
        <v>173</v>
      </c>
      <c r="B101" s="6" t="s">
        <v>174</v>
      </c>
      <c r="C101" s="882">
        <f>'5.1. igazg 011130'!C101+'5.2 temető 013320'!C101+'5.3. vagyon 013350'!C101+'5.4 018010'!C101+'5.5 finansz műveletek 018030'!C101+'5.7 közutak működtetés 045160'!C101+'5.8 parkoló 045170'!C101+'5.9 kábeltv 046020'!C101+'5.10 piac 047120'!C101+'5.11 tdm tám047320'!C101+'5.12 szemét 051030'!C101+'5.13 szennyvíz 052080'!C101+'5.14 víz 063080'!C101+'5.15 közvil 064010'!C101+'5.16 zöldterület 066010'!C101+'5.17 város 066020'!C101+'5.18 háziorvos 072111'!C101+'5.19 ügyelet 072112'!C101+'5.20 fülészet 072210'!C101+'5.21 védőnők 074031'!C101+'5.24 sportcsépület 081030'!C101+'5.25 sport tám 081041'!C101+'5.26 diáksport 081043'!C101+'5.27 közműv 082091'!C101+'5.28 közműv 082092'!C101+'5.29  óvoda 091140'!C101+'5.32 intézm.kiv. gyétk 104037'!C101+'5.33 szoc étk 107051'!C101+'5.34 segélyek 107060'!C101+'5.35 adóbev 900020'!C101+'5.36 pályázatok összesen'!C101+'5.6 Út, autópálya építés'!C101+'5.22 gyermekorvos 072111'!C101+'5.23. COVID '!C101</f>
        <v>27636580</v>
      </c>
      <c r="D101" s="285">
        <f>'5.1. igazg 011130'!D101+'5.2 temető 013320'!D101+'5.3. vagyon 013350'!D101+'5.4 018010'!D101+'5.5 finansz műveletek 018030'!D101+'5.7 közutak működtetés 045160'!D101+'5.8 parkoló 045170'!D101+'5.9 kábeltv 046020'!D101+'5.10 piac 047120'!D101+'5.11 tdm tám047320'!D101+'5.12 szemét 051030'!D101+'5.13 szennyvíz 052080'!D101+'5.14 víz 063080'!D101+'5.15 közvil 064010'!D101+'5.16 zöldterület 066010'!D101+'5.17 város 066020'!D101+'5.18 háziorvos 072111'!D101+'5.19 ügyelet 072112'!D101+'5.20 fülészet 072210'!D101+'5.21 védőnők 074031'!D101+'5.24 sportcsépület 081030'!D101+'5.25 sport tám 081041'!D101+'5.26 diáksport 081043'!D101+'5.27 közműv 082091'!D101+'5.28 közműv 082092'!D101+'5.29  óvoda 091140'!D101+'5.32 intézm.kiv. gyétk 104037'!D101+'5.33 szoc étk 107051'!D101+'5.34 segélyek 107060'!D101+'5.35 adóbev 900020'!D101+'5.36 pályázatok összesen'!D101+'5.6 Út, autópálya építés'!D101+'5.22 gyermekorvos 072111'!D101+'5.23. COVID '!D101</f>
        <v>28455150</v>
      </c>
      <c r="E101" s="73">
        <f>'5.1. igazg 011130'!E101+'5.2 temető 013320'!E101+'5.3. vagyon 013350'!E101+'5.4 018010'!E101+'5.5 finansz műveletek 018030'!E101+'5.7 közutak működtetés 045160'!E101+'5.8 parkoló 045170'!E101+'5.9 kábeltv 046020'!E101+'5.10 piac 047120'!E101+'5.11 tdm tám047320'!E101+'5.12 szemét 051030'!E101+'5.13 szennyvíz 052080'!E101+'5.14 víz 063080'!E101+'5.15 közvil 064010'!E101+'5.16 zöldterület 066010'!E101+'5.17 város 066020'!E101+'5.18 háziorvos 072111'!E101+'5.19 ügyelet 072112'!E101+'5.20 fülészet 072210'!E101+'5.21 védőnők 074031'!E101+'5.24 sportcsépület 081030'!E101+'5.25 sport tám 081041'!E101+'5.26 diáksport 081043'!E101+'5.27 közműv 082091'!E101+'5.28 közműv 082092'!E101+'5.29  óvoda 091140'!E101+'5.32 intézm.kiv. gyétk 104037'!E101+'5.33 szoc étk 107051'!E101+'5.34 segélyek 107060'!E101+'5.35 adóbev 900020'!E101+'5.36 pályázatok összesen'!E101+'5.6 Út, autópálya építés'!E101+'5.22 gyermekorvos 072111'!E101+'5.23. COVID '!E101</f>
        <v>0</v>
      </c>
      <c r="F101" s="307">
        <f t="shared" si="15"/>
        <v>28455150</v>
      </c>
      <c r="G101" s="73">
        <f>'5.36 pályázatok összesen'!F101</f>
        <v>0</v>
      </c>
      <c r="H101" s="74">
        <f t="shared" si="16"/>
        <v>28455150</v>
      </c>
      <c r="I101" s="73">
        <f>+'5.2 temető 013320'!G101+'5.1. igazg 011130'!G101+'5.3. vagyon 013350'!G101+'5.4 018010'!G101+'5.5 finansz műveletek 018030'!G101+'5.6 Út, autópálya építés'!G101+'5.7 közutak működtetés 045160'!G101+'5.8 parkoló 045170'!G101+'5.9 kábeltv 046020'!G101+'5.10 piac 047120'!G101+'5.11 tdm tám047320'!G101+'5.12 szemét 051030'!G101+'5.13 szennyvíz 052080'!G101+'5.14 víz 063080'!G101+'5.15 közvil 064010'!G101+'5.16 zöldterület 066010'!G101+'5.17 város 066020'!G101+'5.18 háziorvos 072111'!G101+'5.19 ügyelet 072112'!G101+'5.20 fülészet 072210'!G101+'5.21 védőnők 074031'!G101+'5.22 gyermekorvos 072111'!G101+'5.23. COVID '!G101+'5.24 sportcsépület 081030'!G101+'5.25 sport tám 081041'!G101+'5.26 diáksport 081043'!G101+'5.27 közműv 082091'!G101+'5.28 közműv 082092'!G101+'5.29  óvoda 091140'!G101+'5.30 gyermekétk.  096015'!G101+'5.31 bölcsőde'!G101+'5.32 intézm.kiv. gyétk 104037'!G101+'5.33 szoc étk 107051'!G101+'5.34 segélyek 107060'!G101+'5.35 adóbev 900020'!G101+'5.36 pályázatok összesen'!G101</f>
        <v>30122172</v>
      </c>
      <c r="J101" s="73">
        <f>'5.1. igazg 011130'!H101+'5.2 temető 013320'!H101+'5.3. vagyon 013350'!H101+'5.4 018010'!H101+'5.5 finansz műveletek 018030'!H101+'5.7 közutak működtetés 045160'!H101+'5.8 parkoló 045170'!H101+'5.9 kábeltv 046020'!H101+'5.10 piac 047120'!H101+'5.11 tdm tám047320'!H101+'5.12 szemét 051030'!H101+'5.13 szennyvíz 052080'!H101+'5.14 víz 063080'!H101+'5.15 közvil 064010'!H101+'5.16 zöldterület 066010'!H101+'5.17 város 066020'!H101+'5.18 háziorvos 072111'!H101+'5.19 ügyelet 072112'!H101+'5.20 fülészet 072210'!H101+'5.21 védőnők 074031'!H101+'5.22 gyermekorvos 072111'!H101+'5.24 sportcsépület 081030'!H101+'5.25 sport tám 081041'!H101+'5.26 diáksport 081043'!H101+'5.27 közműv 082091'!H101+'5.28 közműv 082092'!H101+'5.29  óvoda 091140'!H101+'5.32 intézm.kiv. gyétk 104037'!H101+'5.33 szoc étk 107051'!H101+'5.34 segélyek 107060'!H101+'5.35 adóbev 900020'!H101+'5.36 pályázatok összesen'!H101+'5.6 Út, autópálya építés'!H101+'5.23. COVID '!H101</f>
        <v>0</v>
      </c>
      <c r="K101" s="307">
        <f t="shared" si="17"/>
        <v>30122172</v>
      </c>
      <c r="L101" s="71">
        <f>'5.36 pályázatok összesen'!G101</f>
        <v>0</v>
      </c>
      <c r="M101" s="74">
        <f t="shared" si="18"/>
        <v>30122172</v>
      </c>
      <c r="N101" s="73">
        <f>'5.1. igazg 011130'!J101+'5.2 temető 013320'!J101+'5.3. vagyon 013350'!J101+'5.4 018010'!J101+'5.5 finansz műveletek 018030'!J101+'5.6 Út, autópálya építés'!J101+'5.7 közutak működtetés 045160'!J101+'5.8 parkoló 045170'!J101+'5.9 kábeltv 046020'!J101+'5.10 piac 047120'!J101+'5.11 tdm tám047320'!J101+'5.12 szemét 051030'!J101+'5.13 szennyvíz 052080'!J101+'5.14 víz 063080'!J101+'5.15 közvil 064010'!J101+'5.16 zöldterület 066010'!J101+'5.17 város 066020'!J101+'5.18 háziorvos 072111'!J101+'5.19 ügyelet 072112'!J101+'5.20 fülészet 072210'!J101+'5.21 védőnők 074031'!J101+'5.22 gyermekorvos 072111'!J101+'5.23. COVID '!J101+'5.24 sportcsépület 081030'!G101+'5.25 sport tám 081041'!J101+'5.26 diáksport 081043'!J101+'5.27 közműv 082091'!J101+'5.28 közműv 082092'!J101+'5.29  óvoda 091140'!J101+'5.30 gyermekétk.  096015'!J101+'5.31 bölcsőde'!J101+'5.32 intézm.kiv. gyétk 104037'!J101+'5.33 szoc étk 107051'!J101+'5.34 segélyek 107060'!J101+'5.35 adóbev 900020'!J101+'5.36 pályázatok összesen'!J101</f>
        <v>29766140</v>
      </c>
      <c r="O101" s="73">
        <f>'5.1. igazg 011130'!K101+'5.2 temető 013320'!K101+'5.3. vagyon 013350'!K101+'5.4 018010'!K101+'5.5 finansz műveletek 018030'!K101+'5.6 Út, autópálya építés'!K101+'5.7 közutak működtetés 045160'!K101+'5.8 parkoló 045170'!K101+'5.9 kábeltv 046020'!K101+'5.10 piac 047120'!K101+'5.11 tdm tám047320'!K101+'5.12 szemét 051030'!K101+'5.13 szennyvíz 052080'!K101+'5.14 víz 063080'!K101+'5.15 közvil 064010'!K101+'5.16 zöldterület 066010'!K101+'5.17 város 066020'!K101+'5.18 háziorvos 072111'!K101+'5.19 ügyelet 072112'!K101+'5.20 fülészet 072210'!K101+'5.21 védőnők 074031'!K101+'5.22 gyermekorvos 072111'!K101+'5.23. COVID '!K101+'5.24 sportcsépület 081030'!H101+'5.25 sport tám 081041'!K101+'5.26 diáksport 081043'!K101+'5.27 közműv 082091'!K101+'5.28 közműv 082092'!K101+'5.29  óvoda 091140'!K101+'5.30 gyermekétk.  096015'!K101+'5.31 bölcsőde'!K101+'5.32 intézm.kiv. gyétk 104037'!K101+'5.33 szoc étk 107051'!K101+'5.34 segélyek 107060'!K101+'5.35 adóbev 900020'!K101+'5.36 pályázatok összesen'!K101</f>
        <v>0</v>
      </c>
      <c r="P101" s="307">
        <f t="shared" si="19"/>
        <v>29766140</v>
      </c>
      <c r="Q101" s="71">
        <f>'5.36 pályázatok összesen'!L101</f>
        <v>0</v>
      </c>
      <c r="R101" s="74">
        <f t="shared" si="20"/>
        <v>29766140</v>
      </c>
      <c r="S101" s="63"/>
      <c r="T101" s="63"/>
    </row>
    <row r="102" spans="1:21" x14ac:dyDescent="0.25">
      <c r="A102" s="19" t="s">
        <v>175</v>
      </c>
      <c r="B102" s="6" t="s">
        <v>176</v>
      </c>
      <c r="C102" s="882">
        <f>'5.1. igazg 011130'!C102+'5.2 temető 013320'!C102+'5.3. vagyon 013350'!C102+'5.4 018010'!C102+'5.5 finansz műveletek 018030'!C102+'5.7 közutak működtetés 045160'!C102+'5.8 parkoló 045170'!C102+'5.9 kábeltv 046020'!C102+'5.10 piac 047120'!C102+'5.11 tdm tám047320'!C102+'5.12 szemét 051030'!C102+'5.13 szennyvíz 052080'!C102+'5.14 víz 063080'!C102+'5.15 közvil 064010'!C102+'5.16 zöldterület 066010'!C102+'5.17 város 066020'!C102+'5.18 háziorvos 072111'!C102+'5.19 ügyelet 072112'!C102+'5.20 fülészet 072210'!C102+'5.21 védőnők 074031'!C102+'5.24 sportcsépület 081030'!C102+'5.25 sport tám 081041'!C102+'5.26 diáksport 081043'!C102+'5.27 közműv 082091'!C102+'5.28 közműv 082092'!C102+'5.29  óvoda 091140'!C102+'5.32 intézm.kiv. gyétk 104037'!C102+'5.33 szoc étk 107051'!C102+'5.34 segélyek 107060'!C102+'5.35 adóbev 900020'!C102+'5.36 pályázatok összesen'!C102+'5.6 Út, autópálya építés'!C102+'5.22 gyermekorvos 072111'!C102+'5.23. COVID '!C102</f>
        <v>16208746</v>
      </c>
      <c r="D102" s="285">
        <f>'5.1. igazg 011130'!D102+'5.2 temető 013320'!D102+'5.3. vagyon 013350'!D102+'5.4 018010'!D102+'5.5 finansz műveletek 018030'!D102+'5.7 közutak működtetés 045160'!D102+'5.8 parkoló 045170'!D102+'5.9 kábeltv 046020'!D102+'5.10 piac 047120'!D102+'5.11 tdm tám047320'!D102+'5.12 szemét 051030'!D102+'5.13 szennyvíz 052080'!D102+'5.14 víz 063080'!D102+'5.15 közvil 064010'!D102+'5.16 zöldterület 066010'!D102+'5.17 város 066020'!D102+'5.18 háziorvos 072111'!D102+'5.19 ügyelet 072112'!D102+'5.20 fülészet 072210'!D102+'5.21 védőnők 074031'!D102+'5.24 sportcsépület 081030'!D102+'5.25 sport tám 081041'!D102+'5.26 diáksport 081043'!D102+'5.27 közműv 082091'!D102+'5.28 közműv 082092'!D102+'5.29  óvoda 091140'!D102+'5.32 intézm.kiv. gyétk 104037'!D102+'5.33 szoc étk 107051'!D102+'5.34 segélyek 107060'!D102+'5.35 adóbev 900020'!D102+'5.36 pályázatok összesen'!D102+'5.6 Út, autópálya építés'!D102+'5.22 gyermekorvos 072111'!D102+'5.23. COVID '!D102</f>
        <v>13229352</v>
      </c>
      <c r="E102" s="73">
        <f>'5.1. igazg 011130'!E102+'5.2 temető 013320'!E102+'5.3. vagyon 013350'!E102+'5.4 018010'!E102+'5.5 finansz műveletek 018030'!E102+'5.7 közutak működtetés 045160'!E102+'5.8 parkoló 045170'!E102+'5.9 kábeltv 046020'!E102+'5.10 piac 047120'!E102+'5.11 tdm tám047320'!E102+'5.12 szemét 051030'!E102+'5.13 szennyvíz 052080'!E102+'5.14 víz 063080'!E102+'5.15 közvil 064010'!E102+'5.16 zöldterület 066010'!E102+'5.17 város 066020'!E102+'5.18 háziorvos 072111'!E102+'5.19 ügyelet 072112'!E102+'5.20 fülészet 072210'!E102+'5.21 védőnők 074031'!E102+'5.24 sportcsépület 081030'!E102+'5.25 sport tám 081041'!E102+'5.26 diáksport 081043'!E102+'5.27 közműv 082091'!E102+'5.28 közműv 082092'!E102+'5.29  óvoda 091140'!E102+'5.32 intézm.kiv. gyétk 104037'!E102+'5.33 szoc étk 107051'!E102+'5.34 segélyek 107060'!E102+'5.35 adóbev 900020'!E102+'5.36 pályázatok összesen'!E102+'5.6 Út, autópálya építés'!E102+'5.22 gyermekorvos 072111'!E102+'5.23. COVID '!E102</f>
        <v>0</v>
      </c>
      <c r="F102" s="307">
        <f t="shared" si="15"/>
        <v>13229352</v>
      </c>
      <c r="G102" s="73">
        <f>'5.36 pályázatok összesen'!F102</f>
        <v>4660852</v>
      </c>
      <c r="H102" s="74">
        <f t="shared" si="16"/>
        <v>8568500</v>
      </c>
      <c r="I102" s="73">
        <f>+'5.2 temető 013320'!G102+'5.1. igazg 011130'!G102+'5.3. vagyon 013350'!G102+'5.4 018010'!G102+'5.5 finansz műveletek 018030'!G102+'5.6 Út, autópálya építés'!G102+'5.7 közutak működtetés 045160'!G102+'5.8 parkoló 045170'!G102+'5.9 kábeltv 046020'!G102+'5.10 piac 047120'!G102+'5.11 tdm tám047320'!G102+'5.12 szemét 051030'!G102+'5.13 szennyvíz 052080'!G102+'5.14 víz 063080'!G102+'5.15 közvil 064010'!G102+'5.16 zöldterület 066010'!G102+'5.17 város 066020'!G102+'5.18 háziorvos 072111'!G102+'5.19 ügyelet 072112'!G102+'5.20 fülészet 072210'!G102+'5.21 védőnők 074031'!G102+'5.22 gyermekorvos 072111'!G102+'5.23. COVID '!G102+'5.24 sportcsépület 081030'!G102+'5.25 sport tám 081041'!G102+'5.26 diáksport 081043'!G102+'5.27 közműv 082091'!G102+'5.28 közműv 082092'!G102+'5.29  óvoda 091140'!G102+'5.30 gyermekétk.  096015'!G102+'5.31 bölcsőde'!G102+'5.32 intézm.kiv. gyétk 104037'!G102+'5.33 szoc étk 107051'!G102+'5.34 segélyek 107060'!G102+'5.35 adóbev 900020'!G102+'5.36 pályázatok összesen'!G102</f>
        <v>14309956</v>
      </c>
      <c r="J102" s="73">
        <f>'5.1. igazg 011130'!H102+'5.2 temető 013320'!H102+'5.3. vagyon 013350'!H102+'5.4 018010'!H102+'5.5 finansz műveletek 018030'!H102+'5.7 közutak működtetés 045160'!H102+'5.8 parkoló 045170'!H102+'5.9 kábeltv 046020'!H102+'5.10 piac 047120'!H102+'5.11 tdm tám047320'!H102+'5.12 szemét 051030'!H102+'5.13 szennyvíz 052080'!H102+'5.14 víz 063080'!H102+'5.15 közvil 064010'!H102+'5.16 zöldterület 066010'!H102+'5.17 város 066020'!H102+'5.18 háziorvos 072111'!H102+'5.19 ügyelet 072112'!H102+'5.20 fülészet 072210'!H102+'5.21 védőnők 074031'!H102+'5.22 gyermekorvos 072111'!H102+'5.24 sportcsépület 081030'!H102+'5.25 sport tám 081041'!H102+'5.26 diáksport 081043'!H102+'5.27 közműv 082091'!H102+'5.28 közműv 082092'!H102+'5.29  óvoda 091140'!H102+'5.32 intézm.kiv. gyétk 104037'!H102+'5.33 szoc étk 107051'!H102+'5.34 segélyek 107060'!H102+'5.35 adóbev 900020'!H102+'5.36 pályázatok összesen'!H102+'5.6 Út, autópálya építés'!H102+'5.23. COVID '!H102</f>
        <v>0</v>
      </c>
      <c r="K102" s="307">
        <f t="shared" si="17"/>
        <v>14309956</v>
      </c>
      <c r="L102" s="71">
        <f>'5.36 pályázatok összesen'!G102</f>
        <v>3403846</v>
      </c>
      <c r="M102" s="74">
        <f t="shared" si="18"/>
        <v>10906110</v>
      </c>
      <c r="N102" s="73">
        <f>'5.1. igazg 011130'!J102+'5.2 temető 013320'!J102+'5.3. vagyon 013350'!J102+'5.4 018010'!J102+'5.5 finansz műveletek 018030'!J102+'5.6 Út, autópálya építés'!J102+'5.7 közutak működtetés 045160'!J102+'5.8 parkoló 045170'!J102+'5.9 kábeltv 046020'!J102+'5.10 piac 047120'!J102+'5.11 tdm tám047320'!J102+'5.12 szemét 051030'!J102+'5.13 szennyvíz 052080'!J102+'5.14 víz 063080'!J102+'5.15 közvil 064010'!J102+'5.16 zöldterület 066010'!J102+'5.17 város 066020'!J102+'5.18 háziorvos 072111'!J102+'5.19 ügyelet 072112'!J102+'5.20 fülészet 072210'!J102+'5.21 védőnők 074031'!J102+'5.22 gyermekorvos 072111'!J102+'5.23. COVID '!J102+'5.24 sportcsépület 081030'!G102+'5.25 sport tám 081041'!J102+'5.26 diáksport 081043'!J102+'5.27 közműv 082091'!J102+'5.28 közműv 082092'!J102+'5.29  óvoda 091140'!J102+'5.30 gyermekétk.  096015'!J102+'5.31 bölcsőde'!J102+'5.32 intézm.kiv. gyétk 104037'!J102+'5.33 szoc étk 107051'!J102+'5.34 segélyek 107060'!J102+'5.35 adóbev 900020'!J102+'5.36 pályázatok összesen'!J102</f>
        <v>14778001</v>
      </c>
      <c r="O102" s="73">
        <f>'5.1. igazg 011130'!K102+'5.2 temető 013320'!K102+'5.3. vagyon 013350'!K102+'5.4 018010'!K102+'5.5 finansz műveletek 018030'!K102+'5.6 Út, autópálya építés'!K102+'5.7 közutak működtetés 045160'!K102+'5.8 parkoló 045170'!K102+'5.9 kábeltv 046020'!K102+'5.10 piac 047120'!K102+'5.11 tdm tám047320'!K102+'5.12 szemét 051030'!K102+'5.13 szennyvíz 052080'!K102+'5.14 víz 063080'!K102+'5.15 közvil 064010'!K102+'5.16 zöldterület 066010'!K102+'5.17 város 066020'!K102+'5.18 háziorvos 072111'!K102+'5.19 ügyelet 072112'!K102+'5.20 fülészet 072210'!K102+'5.21 védőnők 074031'!K102+'5.22 gyermekorvos 072111'!K102+'5.23. COVID '!K102+'5.24 sportcsépület 081030'!H102+'5.25 sport tám 081041'!K102+'5.26 diáksport 081043'!K102+'5.27 közműv 082091'!K102+'5.28 közműv 082092'!K102+'5.29  óvoda 091140'!K102+'5.30 gyermekétk.  096015'!K102+'5.31 bölcsőde'!K102+'5.32 intézm.kiv. gyétk 104037'!K102+'5.33 szoc étk 107051'!K102+'5.34 segélyek 107060'!K102+'5.35 adóbev 900020'!K102+'5.36 pályázatok összesen'!K102</f>
        <v>0</v>
      </c>
      <c r="P102" s="307">
        <f t="shared" si="19"/>
        <v>14778001</v>
      </c>
      <c r="Q102" s="71">
        <f>'5.36 pályázatok összesen'!L102</f>
        <v>3770602</v>
      </c>
      <c r="R102" s="74">
        <f t="shared" si="20"/>
        <v>11007399</v>
      </c>
      <c r="S102" s="63"/>
      <c r="T102" s="63"/>
    </row>
    <row r="103" spans="1:21" ht="15.75" thickBot="1" x14ac:dyDescent="0.3">
      <c r="A103" s="342" t="s">
        <v>177</v>
      </c>
      <c r="B103" s="28" t="s">
        <v>178</v>
      </c>
      <c r="C103" s="933">
        <f>'5.1. igazg 011130'!C103+'5.2 temető 013320'!C103+'5.3. vagyon 013350'!C103+'5.4 018010'!C103+'5.5 finansz műveletek 018030'!C103+'5.7 közutak működtetés 045160'!C103+'5.8 parkoló 045170'!C103+'5.9 kábeltv 046020'!C103+'5.10 piac 047120'!C103+'5.11 tdm tám047320'!C103+'5.12 szemét 051030'!C103+'5.13 szennyvíz 052080'!C103+'5.14 víz 063080'!C103+'5.15 közvil 064010'!C103+'5.16 zöldterület 066010'!C103+'5.17 város 066020'!C103+'5.18 háziorvos 072111'!C103+'5.19 ügyelet 072112'!C103+'5.20 fülészet 072210'!C103+'5.21 védőnők 074031'!C103+'5.24 sportcsépület 081030'!C103+'5.25 sport tám 081041'!C103+'5.26 diáksport 081043'!C103+'5.27 közműv 082091'!C103+'5.28 közműv 082092'!C103+'5.29  óvoda 091140'!C103+'5.32 intézm.kiv. gyétk 104037'!C103+'5.33 szoc étk 107051'!C103+'5.34 segélyek 107060'!C103+'5.35 adóbev 900020'!C103+'5.36 pályázatok összesen'!C103+'5.6 Út, autópálya építés'!C103+'5.22 gyermekorvos 072111'!C103+'5.23. COVID '!C103</f>
        <v>7181211</v>
      </c>
      <c r="D103" s="930">
        <f>'5.1. igazg 011130'!D103+'5.2 temető 013320'!D103+'5.3. vagyon 013350'!D103+'5.4 018010'!D103+'5.5 finansz műveletek 018030'!D103+'5.7 közutak működtetés 045160'!D103+'5.8 parkoló 045170'!D103+'5.9 kábeltv 046020'!D103+'5.10 piac 047120'!D103+'5.11 tdm tám047320'!D103+'5.12 szemét 051030'!D103+'5.13 szennyvíz 052080'!D103+'5.14 víz 063080'!D103+'5.15 közvil 064010'!D103+'5.16 zöldterület 066010'!D103+'5.17 város 066020'!D103+'5.18 háziorvos 072111'!D103+'5.19 ügyelet 072112'!D103+'5.20 fülészet 072210'!D103+'5.21 védőnők 074031'!D103+'5.24 sportcsépület 081030'!D103+'5.25 sport tám 081041'!D103+'5.26 diáksport 081043'!D103+'5.27 közműv 082091'!D103+'5.28 közműv 082092'!D103+'5.29  óvoda 091140'!D103+'5.32 intézm.kiv. gyétk 104037'!D103+'5.33 szoc étk 107051'!D103+'5.34 segélyek 107060'!D103+'5.35 adóbev 900020'!D103+'5.36 pályázatok összesen'!D103+'5.6 Út, autópálya építés'!D103+'5.22 gyermekorvos 072111'!D103+'5.23. COVID '!D103</f>
        <v>3000000</v>
      </c>
      <c r="E103" s="75">
        <f>'5.1. igazg 011130'!E103+'5.2 temető 013320'!E103+'5.3. vagyon 013350'!E103+'5.4 018010'!E103+'5.5 finansz műveletek 018030'!E103+'5.7 közutak működtetés 045160'!E103+'5.8 parkoló 045170'!E103+'5.9 kábeltv 046020'!E103+'5.10 piac 047120'!E103+'5.11 tdm tám047320'!E103+'5.12 szemét 051030'!E103+'5.13 szennyvíz 052080'!E103+'5.14 víz 063080'!E103+'5.15 közvil 064010'!E103+'5.16 zöldterület 066010'!E103+'5.17 város 066020'!E103+'5.18 háziorvos 072111'!E103+'5.19 ügyelet 072112'!E103+'5.20 fülészet 072210'!E103+'5.21 védőnők 074031'!E103+'5.24 sportcsépület 081030'!E103+'5.25 sport tám 081041'!E103+'5.26 diáksport 081043'!E103+'5.27 közműv 082091'!E103+'5.28 közműv 082092'!E103+'5.29  óvoda 091140'!E103+'5.32 intézm.kiv. gyétk 104037'!E103+'5.33 szoc étk 107051'!E103+'5.34 segélyek 107060'!E103+'5.35 adóbev 900020'!E103+'5.36 pályázatok összesen'!E103+'5.6 Út, autópálya építés'!E103+'5.22 gyermekorvos 072111'!E103+'5.23. COVID '!E103</f>
        <v>0</v>
      </c>
      <c r="F103" s="308">
        <f t="shared" si="15"/>
        <v>3000000</v>
      </c>
      <c r="G103" s="75">
        <f>'5.36 pályázatok összesen'!F103</f>
        <v>0</v>
      </c>
      <c r="H103" s="76">
        <f t="shared" si="16"/>
        <v>3000000</v>
      </c>
      <c r="I103" s="75">
        <f>+'5.2 temető 013320'!G103+'5.1. igazg 011130'!G103+'5.3. vagyon 013350'!G103+'5.4 018010'!G103+'5.5 finansz műveletek 018030'!G103+'5.6 Út, autópálya építés'!G103+'5.7 közutak működtetés 045160'!G103+'5.8 parkoló 045170'!G103+'5.9 kábeltv 046020'!G103+'5.10 piac 047120'!G103+'5.11 tdm tám047320'!G103+'5.12 szemét 051030'!G103+'5.13 szennyvíz 052080'!G103+'5.14 víz 063080'!G103+'5.15 közvil 064010'!G103+'5.16 zöldterület 066010'!G103+'5.17 város 066020'!G103+'5.18 háziorvos 072111'!G103+'5.19 ügyelet 072112'!G103+'5.20 fülészet 072210'!G103+'5.21 védőnők 074031'!G103+'5.22 gyermekorvos 072111'!G103+'5.23. COVID '!G103+'5.24 sportcsépület 081030'!G103+'5.25 sport tám 081041'!G103+'5.26 diáksport 081043'!G103+'5.27 közműv 082091'!G103+'5.28 közműv 082092'!G103+'5.29  óvoda 091140'!G103+'5.30 gyermekétk.  096015'!G103+'5.31 bölcsőde'!G103+'5.32 intézm.kiv. gyétk 104037'!G103+'5.33 szoc étk 107051'!G103+'5.34 segélyek 107060'!G103+'5.35 adóbev 900020'!G103+'5.36 pályázatok összesen'!G103</f>
        <v>5100000</v>
      </c>
      <c r="J103" s="73">
        <f>'5.1. igazg 011130'!H103+'5.2 temető 013320'!H103+'5.3. vagyon 013350'!H103+'5.4 018010'!H103+'5.5 finansz műveletek 018030'!H103+'5.7 közutak működtetés 045160'!H103+'5.8 parkoló 045170'!H103+'5.9 kábeltv 046020'!H103+'5.10 piac 047120'!H103+'5.11 tdm tám047320'!H103+'5.12 szemét 051030'!H103+'5.13 szennyvíz 052080'!H103+'5.14 víz 063080'!H103+'5.15 közvil 064010'!H103+'5.16 zöldterület 066010'!H103+'5.17 város 066020'!H103+'5.18 háziorvos 072111'!H103+'5.19 ügyelet 072112'!H103+'5.20 fülészet 072210'!H103+'5.21 védőnők 074031'!H103+'5.22 gyermekorvos 072111'!H103+'5.24 sportcsépület 081030'!H103+'5.25 sport tám 081041'!H103+'5.26 diáksport 081043'!H103+'5.27 közműv 082091'!H103+'5.28 közműv 082092'!H103+'5.29  óvoda 091140'!H103+'5.32 intézm.kiv. gyétk 104037'!H103+'5.33 szoc étk 107051'!H103+'5.34 segélyek 107060'!H103+'5.35 adóbev 900020'!H103+'5.36 pályázatok összesen'!H103+'5.6 Út, autópálya építés'!H103+'5.23. COVID '!H103</f>
        <v>0</v>
      </c>
      <c r="K103" s="308">
        <f t="shared" si="17"/>
        <v>5100000</v>
      </c>
      <c r="L103" s="81">
        <f>'5.36 pályázatok összesen'!G103</f>
        <v>0</v>
      </c>
      <c r="M103" s="76">
        <f t="shared" si="18"/>
        <v>5100000</v>
      </c>
      <c r="N103" s="75">
        <f>'5.1. igazg 011130'!J103+'5.2 temető 013320'!J103+'5.3. vagyon 013350'!J103+'5.4 018010'!J103+'5.5 finansz műveletek 018030'!J103+'5.6 Út, autópálya építés'!J103+'5.7 közutak működtetés 045160'!J103+'5.8 parkoló 045170'!J103+'5.9 kábeltv 046020'!J103+'5.10 piac 047120'!J103+'5.11 tdm tám047320'!J103+'5.12 szemét 051030'!J103+'5.13 szennyvíz 052080'!J103+'5.14 víz 063080'!J103+'5.15 közvil 064010'!J103+'5.16 zöldterület 066010'!J103+'5.17 város 066020'!J103+'5.18 háziorvos 072111'!J103+'5.19 ügyelet 072112'!J103+'5.20 fülészet 072210'!J103+'5.21 védőnők 074031'!J103+'5.22 gyermekorvos 072111'!J103+'5.23. COVID '!J103+'5.24 sportcsépület 081030'!G103+'5.25 sport tám 081041'!J103+'5.26 diáksport 081043'!J103+'5.27 közműv 082091'!J103+'5.28 közműv 082092'!J103+'5.29  óvoda 091140'!J103+'5.30 gyermekétk.  096015'!J103+'5.31 bölcsőde'!J103+'5.32 intézm.kiv. gyétk 104037'!J103+'5.33 szoc étk 107051'!J103+'5.34 segélyek 107060'!J103+'5.35 adóbev 900020'!J103+'5.36 pályázatok összesen'!J103</f>
        <v>8571906</v>
      </c>
      <c r="O103" s="75">
        <f>'5.1. igazg 011130'!K103+'5.2 temető 013320'!K103+'5.3. vagyon 013350'!K103+'5.4 018010'!K103+'5.5 finansz műveletek 018030'!K103+'5.6 Út, autópálya építés'!K103+'5.7 közutak működtetés 045160'!K103+'5.8 parkoló 045170'!K103+'5.9 kábeltv 046020'!K103+'5.10 piac 047120'!K103+'5.11 tdm tám047320'!K103+'5.12 szemét 051030'!K103+'5.13 szennyvíz 052080'!K103+'5.14 víz 063080'!K103+'5.15 közvil 064010'!K103+'5.16 zöldterület 066010'!K103+'5.17 város 066020'!K103+'5.18 háziorvos 072111'!K103+'5.19 ügyelet 072112'!K103+'5.20 fülészet 072210'!K103+'5.21 védőnők 074031'!K103+'5.22 gyermekorvos 072111'!K103+'5.23. COVID '!K103+'5.24 sportcsépület 081030'!H103+'5.25 sport tám 081041'!K103+'5.26 diáksport 081043'!K103+'5.27 közműv 082091'!K103+'5.28 közműv 082092'!K103+'5.29  óvoda 091140'!K103+'5.30 gyermekétk.  096015'!K103+'5.31 bölcsőde'!K103+'5.32 intézm.kiv. gyétk 104037'!K103+'5.33 szoc étk 107051'!K103+'5.34 segélyek 107060'!K103+'5.35 adóbev 900020'!K103+'5.36 pályázatok összesen'!K103</f>
        <v>57600</v>
      </c>
      <c r="P103" s="308">
        <f t="shared" si="19"/>
        <v>8629506</v>
      </c>
      <c r="Q103" s="81">
        <f>'5.36 pályázatok összesen'!L103</f>
        <v>0</v>
      </c>
      <c r="R103" s="76">
        <f t="shared" si="20"/>
        <v>8629506</v>
      </c>
      <c r="S103" s="63"/>
      <c r="T103" s="63"/>
    </row>
    <row r="104" spans="1:21" s="135" customFormat="1" x14ac:dyDescent="0.25">
      <c r="A104" s="18" t="s">
        <v>179</v>
      </c>
      <c r="B104" s="10" t="s">
        <v>180</v>
      </c>
      <c r="C104" s="952">
        <f>'5.1. igazg 011130'!C104+'5.2 temető 013320'!C104+'5.3. vagyon 013350'!C104+'5.4 018010'!C104+'5.5 finansz műveletek 018030'!C104+'5.7 közutak működtetés 045160'!C104+'5.8 parkoló 045170'!C104+'5.9 kábeltv 046020'!C104+'5.10 piac 047120'!C104+'5.11 tdm tám047320'!C104+'5.12 szemét 051030'!C104+'5.13 szennyvíz 052080'!C104+'5.14 víz 063080'!C104+'5.15 közvil 064010'!C104+'5.16 zöldterület 066010'!C104+'5.17 város 066020'!C104+'5.18 háziorvos 072111'!C104+'5.19 ügyelet 072112'!C104+'5.20 fülészet 072210'!C104+'5.21 védőnők 074031'!C104+'5.24 sportcsépület 081030'!C104+'5.25 sport tám 081041'!C104+'5.26 diáksport 081043'!C104+'5.27 közműv 082091'!C104+'5.28 közműv 082092'!C104+'5.29  óvoda 091140'!C104+'5.32 intézm.kiv. gyétk 104037'!C104+'5.33 szoc étk 107051'!C104+'5.34 segélyek 107060'!C104+'5.35 adóbev 900020'!C104+'5.36 pályázatok összesen'!C104+'5.6 Út, autópálya építés'!C104+'5.22 gyermekorvos 072111'!C104+'5.23. COVID '!C104</f>
        <v>22651807</v>
      </c>
      <c r="D104" s="976">
        <f>'5.1. igazg 011130'!D104+'5.2 temető 013320'!D104+'5.3. vagyon 013350'!D104+'5.4 018010'!D104+'5.5 finansz műveletek 018030'!D104+'5.7 közutak működtetés 045160'!D104+'5.8 parkoló 045170'!D104+'5.9 kábeltv 046020'!D104+'5.10 piac 047120'!D104+'5.11 tdm tám047320'!D104+'5.12 szemét 051030'!D104+'5.13 szennyvíz 052080'!D104+'5.14 víz 063080'!D104+'5.15 közvil 064010'!D104+'5.16 zöldterület 066010'!D104+'5.17 város 066020'!D104+'5.18 háziorvos 072111'!D104+'5.19 ügyelet 072112'!D104+'5.20 fülészet 072210'!D104+'5.21 védőnők 074031'!D104+'5.24 sportcsépület 081030'!D104+'5.25 sport tám 081041'!D104+'5.26 diáksport 081043'!D104+'5.27 közműv 082091'!D104+'5.28 közműv 082092'!D104+'5.29  óvoda 091140'!D104+'5.32 intézm.kiv. gyétk 104037'!D104+'5.33 szoc étk 107051'!D104+'5.34 segélyek 107060'!D104+'5.35 adóbev 900020'!D104+'5.36 pályázatok összesen'!D104+'5.6 Út, autópálya építés'!D104+'5.22 gyermekorvos 072111'!D104+'5.23. COVID '!D104</f>
        <v>16331609</v>
      </c>
      <c r="E104" s="655">
        <f>'5.1. igazg 011130'!E104+'5.2 temető 013320'!E104+'5.3. vagyon 013350'!E104+'5.4 018010'!E104+'5.5 finansz műveletek 018030'!E104+'5.7 közutak működtetés 045160'!E104+'5.8 parkoló 045170'!E104+'5.9 kábeltv 046020'!E104+'5.10 piac 047120'!E104+'5.11 tdm tám047320'!E104+'5.12 szemét 051030'!E104+'5.13 szennyvíz 052080'!E104+'5.14 víz 063080'!E104+'5.15 közvil 064010'!E104+'5.16 zöldterület 066010'!E104+'5.17 város 066020'!E104+'5.18 háziorvos 072111'!E104+'5.19 ügyelet 072112'!E104+'5.20 fülészet 072210'!E104+'5.21 védőnők 074031'!E104+'5.24 sportcsépület 081030'!E104+'5.25 sport tám 081041'!E104+'5.26 diáksport 081043'!E104+'5.27 közműv 082091'!E104+'5.28 közműv 082092'!E104+'5.29  óvoda 091140'!E104+'5.32 intézm.kiv. gyétk 104037'!E104+'5.33 szoc étk 107051'!E104+'5.34 segélyek 107060'!E104+'5.35 adóbev 900020'!E104+'5.36 pályázatok összesen'!E104+'5.6 Út, autópálya építés'!E104+'5.22 gyermekorvos 072111'!E104+'5.23. COVID '!E104</f>
        <v>2299076</v>
      </c>
      <c r="F104" s="657">
        <f t="shared" si="15"/>
        <v>18630685</v>
      </c>
      <c r="G104" s="655">
        <f>'5.36 pályázatok összesen'!F104</f>
        <v>1946983</v>
      </c>
      <c r="H104" s="656">
        <f t="shared" si="16"/>
        <v>16683702</v>
      </c>
      <c r="I104" s="655">
        <f>+'5.2 temető 013320'!G104+'5.1. igazg 011130'!G104+'5.3. vagyon 013350'!G104+'5.4 018010'!G104+'5.5 finansz műveletek 018030'!G104+'5.6 Út, autópálya építés'!G104+'5.7 közutak működtetés 045160'!G104+'5.8 parkoló 045170'!G104+'5.9 kábeltv 046020'!G104+'5.10 piac 047120'!G104+'5.11 tdm tám047320'!G104+'5.12 szemét 051030'!G104+'5.13 szennyvíz 052080'!G104+'5.14 víz 063080'!G104+'5.15 közvil 064010'!G104+'5.16 zöldterület 066010'!G104+'5.17 város 066020'!G104+'5.18 háziorvos 072111'!G104+'5.19 ügyelet 072112'!G104+'5.20 fülészet 072210'!G104+'5.21 védőnők 074031'!G104+'5.22 gyermekorvos 072111'!G104+'5.23. COVID '!G104+'5.24 sportcsépület 081030'!G104+'5.25 sport tám 081041'!G104+'5.26 diáksport 081043'!G104+'5.27 közműv 082091'!G104+'5.28 közműv 082092'!G104+'5.29  óvoda 091140'!G104+'5.30 gyermekétk.  096015'!G104+'5.31 bölcsőde'!G104+'5.32 intézm.kiv. gyétk 104037'!G104+'5.33 szoc étk 107051'!G104+'5.34 segélyek 107060'!G104+'5.35 adóbev 900020'!G104+'5.36 pályázatok összesen'!G104</f>
        <v>17620487</v>
      </c>
      <c r="J104" s="655">
        <f>'5.1. igazg 011130'!F104+'5.2 temető 013320'!F104+'5.3. vagyon 013350'!F104+'5.4 018010'!F104+'5.5 finansz műveletek 018030'!F104+'5.6 Út, autópálya építés'!F104+'5.7 közutak működtetés 045160'!F104+'5.8 parkoló 045170'!F104+'5.9 kábeltv 046020'!F104+'5.10 piac 047120'!F104+'5.11 tdm tám047320'!F104+'5.12 szemét 051030'!F104+'5.13 szennyvíz 052080'!F104+'5.14 víz 063080'!F104+'5.15 közvil 064010'!F104+'5.16 zöldterület 066010'!F104+'5.17 város 066020'!F104+'5.18 háziorvos 072111'!F104+'5.19 ügyelet 072112'!F104+'5.20 fülészet 072210'!F104+'5.21 védőnők 074031'!F104+'5.22 gyermekorvos 072111'!F104+'5.23. COVID '!F104+'5.24 sportcsépület 081030'!C104+'5.25 sport tám 081041'!F104+'5.26 diáksport 081043'!F104+'5.27 közműv 082091'!F104+'5.28 közműv 082092'!F104+'5.29  óvoda 091140'!F104+'5.30 gyermekétk.  096015'!F104+'5.31 bölcsőde'!F104+'5.32 intézm.kiv. gyétk 104037'!F104+'5.33 szoc étk 107051'!F104+'5.34 segélyek 107060'!F104+'5.35 adóbev 900020'!F104+'5.36 pályázatok összesen'!F104</f>
        <v>18630685</v>
      </c>
      <c r="K104" s="657">
        <f t="shared" si="17"/>
        <v>36251172</v>
      </c>
      <c r="L104" s="655">
        <f>'5.36 pályázatok összesen'!G104</f>
        <v>1955173</v>
      </c>
      <c r="M104" s="656">
        <f t="shared" si="18"/>
        <v>34295999</v>
      </c>
      <c r="N104" s="655">
        <f>'5.1. igazg 011130'!J104+'5.2 temető 013320'!J104+'5.3. vagyon 013350'!J104+'5.4 018010'!J104+'5.5 finansz műveletek 018030'!J104+'5.6 Út, autópálya építés'!J104+'5.7 közutak működtetés 045160'!J104+'5.8 parkoló 045170'!J104+'5.9 kábeltv 046020'!J104+'5.10 piac 047120'!J104+'5.11 tdm tám047320'!J104+'5.12 szemét 051030'!J104+'5.13 szennyvíz 052080'!J104+'5.14 víz 063080'!J104+'5.15 közvil 064010'!J104+'5.16 zöldterület 066010'!J104+'5.17 város 066020'!J104+'5.18 háziorvos 072111'!J104+'5.19 ügyelet 072112'!J104+'5.20 fülészet 072210'!J104+'5.21 védőnők 074031'!J104+'5.22 gyermekorvos 072111'!J104+'5.23. COVID '!J104+'5.24 sportcsépület 081030'!G104+'5.25 sport tám 081041'!J104+'5.26 diáksport 081043'!J104+'5.27 közműv 082091'!J104+'5.28 közműv 082092'!J104+'5.29  óvoda 091140'!J104+'5.30 gyermekétk.  096015'!J104+'5.31 bölcsőde'!J104+'5.32 intézm.kiv. gyétk 104037'!J104+'5.33 szoc étk 107051'!J104+'5.34 segélyek 107060'!J104+'5.35 adóbev 900020'!J104+'5.36 pályázatok összesen'!J104</f>
        <v>18434478</v>
      </c>
      <c r="O104" s="655">
        <f>'5.1. igazg 011130'!K104+'5.2 temető 013320'!K104+'5.3. vagyon 013350'!K104+'5.4 018010'!K104+'5.5 finansz műveletek 018030'!K104+'5.6 Út, autópálya építés'!K104+'5.7 közutak működtetés 045160'!K104+'5.8 parkoló 045170'!K104+'5.9 kábeltv 046020'!K104+'5.10 piac 047120'!K104+'5.11 tdm tám047320'!K104+'5.12 szemét 051030'!K104+'5.13 szennyvíz 052080'!K104+'5.14 víz 063080'!K104+'5.15 közvil 064010'!K104+'5.16 zöldterület 066010'!K104+'5.17 város 066020'!K104+'5.18 háziorvos 072111'!K104+'5.19 ügyelet 072112'!K104+'5.20 fülészet 072210'!K104+'5.21 védőnők 074031'!K104+'5.22 gyermekorvos 072111'!K104+'5.23. COVID '!K104+'5.24 sportcsépület 081030'!H104+'5.25 sport tám 081041'!K104+'5.26 diáksport 081043'!K104+'5.27 közműv 082091'!K104+'5.28 közműv 082092'!K104+'5.29  óvoda 091140'!K104+'5.30 gyermekétk.  096015'!K104+'5.31 bölcsőde'!K104+'5.32 intézm.kiv. gyétk 104037'!K104+'5.33 szoc étk 107051'!K104+'5.34 segélyek 107060'!K104+'5.35 adóbev 900020'!K104+'5.36 pályázatok összesen'!K104</f>
        <v>2458480</v>
      </c>
      <c r="P104" s="657">
        <f t="shared" si="19"/>
        <v>20892958</v>
      </c>
      <c r="Q104" s="655">
        <f>'5.36 pályázatok összesen'!L104</f>
        <v>2475173</v>
      </c>
      <c r="R104" s="656">
        <f t="shared" si="20"/>
        <v>18417785</v>
      </c>
      <c r="S104" s="471"/>
      <c r="T104" s="63"/>
    </row>
    <row r="105" spans="1:21" x14ac:dyDescent="0.25">
      <c r="A105" s="19"/>
      <c r="B105" s="6" t="s">
        <v>181</v>
      </c>
      <c r="C105" s="882">
        <f>'5.1. igazg 011130'!C105+'5.2 temető 013320'!C105+'5.3. vagyon 013350'!C105+'5.4 018010'!C105+'5.5 finansz műveletek 018030'!C105+'5.7 közutak működtetés 045160'!C105+'5.8 parkoló 045170'!C105+'5.9 kábeltv 046020'!C105+'5.10 piac 047120'!C105+'5.11 tdm tám047320'!C105+'5.12 szemét 051030'!C105+'5.13 szennyvíz 052080'!C105+'5.14 víz 063080'!C105+'5.15 közvil 064010'!C105+'5.16 zöldterület 066010'!C105+'5.17 város 066020'!C105+'5.18 háziorvos 072111'!C105+'5.19 ügyelet 072112'!C105+'5.20 fülészet 072210'!C105+'5.21 védőnők 074031'!C105+'5.24 sportcsépület 081030'!C105+'5.25 sport tám 081041'!C105+'5.26 diáksport 081043'!C105+'5.27 közműv 082091'!C105+'5.28 közműv 082092'!C105+'5.29  óvoda 091140'!C105+'5.32 intézm.kiv. gyétk 104037'!C105+'5.33 szoc étk 107051'!C105+'5.34 segélyek 107060'!C105+'5.35 adóbev 900020'!C105+'5.36 pályázatok összesen'!C105+'5.6 Út, autópálya építés'!C105+'5.22 gyermekorvos 072111'!C105+'5.23. COVID '!C105</f>
        <v>19141269</v>
      </c>
      <c r="D105" s="285">
        <f>'5.1. igazg 011130'!D105+'5.2 temető 013320'!D105+'5.3. vagyon 013350'!D105+'5.4 018010'!D105+'5.5 finansz műveletek 018030'!D105+'5.7 közutak működtetés 045160'!D105+'5.8 parkoló 045170'!D105+'5.9 kábeltv 046020'!D105+'5.10 piac 047120'!D105+'5.11 tdm tám047320'!D105+'5.12 szemét 051030'!D105+'5.13 szennyvíz 052080'!D105+'5.14 víz 063080'!D105+'5.15 közvil 064010'!D105+'5.16 zöldterület 066010'!D105+'5.17 város 066020'!D105+'5.18 háziorvos 072111'!D105+'5.19 ügyelet 072112'!D105+'5.20 fülészet 072210'!D105+'5.21 védőnők 074031'!D105+'5.24 sportcsépület 081030'!D105+'5.25 sport tám 081041'!D105+'5.26 diáksport 081043'!D105+'5.27 közműv 082091'!D105+'5.28 közműv 082092'!D105+'5.29  óvoda 091140'!D105+'5.32 intézm.kiv. gyétk 104037'!D105+'5.33 szoc étk 107051'!D105+'5.34 segélyek 107060'!D105+'5.35 adóbev 900020'!D105+'5.36 pályázatok összesen'!D105+'5.6 Út, autópálya építés'!D105+'5.22 gyermekorvos 072111'!D105+'5.23. COVID '!D105</f>
        <v>14382163</v>
      </c>
      <c r="E105" s="73">
        <f>'5.1. igazg 011130'!E105+'5.2 temető 013320'!E105+'5.3. vagyon 013350'!E105+'5.4 018010'!E105+'5.5 finansz műveletek 018030'!E105+'5.7 közutak működtetés 045160'!E105+'5.8 parkoló 045170'!E105+'5.9 kábeltv 046020'!E105+'5.10 piac 047120'!E105+'5.11 tdm tám047320'!E105+'5.12 szemét 051030'!E105+'5.13 szennyvíz 052080'!E105+'5.14 víz 063080'!E105+'5.15 közvil 064010'!E105+'5.16 zöldterület 066010'!E105+'5.17 város 066020'!E105+'5.18 háziorvos 072111'!E105+'5.19 ügyelet 072112'!E105+'5.20 fülészet 072210'!E105+'5.21 védőnők 074031'!E105+'5.24 sportcsépület 081030'!E105+'5.25 sport tám 081041'!E105+'5.26 diáksport 081043'!E105+'5.27 közműv 082091'!E105+'5.28 közműv 082092'!E105+'5.29  óvoda 091140'!E105+'5.32 intézm.kiv. gyétk 104037'!E105+'5.33 szoc étk 107051'!E105+'5.34 segélyek 107060'!E105+'5.35 adóbev 900020'!E105+'5.36 pályázatok összesen'!E105+'5.6 Út, autópálya építés'!E105+'5.22 gyermekorvos 072111'!E105+'5.23. COVID '!E105</f>
        <v>2299076</v>
      </c>
      <c r="F105" s="307">
        <f t="shared" si="15"/>
        <v>16681239</v>
      </c>
      <c r="G105" s="73">
        <f>'5.36 pályázatok összesen'!F105</f>
        <v>1946983</v>
      </c>
      <c r="H105" s="74">
        <f t="shared" si="16"/>
        <v>14734256</v>
      </c>
      <c r="I105" s="73">
        <f>+'5.2 temető 013320'!G105+'5.1. igazg 011130'!G105+'5.3. vagyon 013350'!G105+'5.4 018010'!G105+'5.5 finansz műveletek 018030'!G105+'5.6 Út, autópálya építés'!G105+'5.7 közutak működtetés 045160'!G105+'5.8 parkoló 045170'!G105+'5.9 kábeltv 046020'!G105+'5.10 piac 047120'!G105+'5.11 tdm tám047320'!G105+'5.12 szemét 051030'!G105+'5.13 szennyvíz 052080'!G105+'5.14 víz 063080'!G105+'5.15 közvil 064010'!G105+'5.16 zöldterület 066010'!G105+'5.17 város 066020'!G105+'5.18 háziorvos 072111'!G105+'5.19 ügyelet 072112'!G105+'5.20 fülészet 072210'!G105+'5.21 védőnők 074031'!G105+'5.22 gyermekorvos 072111'!G105+'5.23. COVID '!G105+'5.24 sportcsépület 081030'!G105+'5.25 sport tám 081041'!G105+'5.26 diáksport 081043'!G105+'5.27 közműv 082091'!G105+'5.28 közműv 082092'!G105+'5.29  óvoda 091140'!G105+'5.30 gyermekétk.  096015'!G105+'5.31 bölcsőde'!G105+'5.32 intézm.kiv. gyétk 104037'!G105+'5.33 szoc étk 107051'!G105+'5.34 segélyek 107060'!G105+'5.35 adóbev 900020'!G105+'5.36 pályázatok összesen'!G105</f>
        <v>14872311</v>
      </c>
      <c r="J105" s="73">
        <f>'5.1. igazg 011130'!H105+'5.2 temető 013320'!H105+'5.3. vagyon 013350'!H105+'5.4 018010'!H105+'5.5 finansz műveletek 018030'!H105+'5.7 közutak működtetés 045160'!H105+'5.8 parkoló 045170'!H105+'5.9 kábeltv 046020'!H105+'5.10 piac 047120'!H105+'5.11 tdm tám047320'!H105+'5.12 szemét 051030'!H105+'5.13 szennyvíz 052080'!H105+'5.14 víz 063080'!H105+'5.15 közvil 064010'!H105+'5.16 zöldterület 066010'!H105+'5.17 város 066020'!H105+'5.18 háziorvos 072111'!H105+'5.19 ügyelet 072112'!H105+'5.20 fülészet 072210'!H105+'5.21 védőnők 074031'!H105+'5.22 gyermekorvos 072111'!H105+'5.24 sportcsépület 081030'!H105+'5.25 sport tám 081041'!H105+'5.26 diáksport 081043'!H105+'5.27 közműv 082091'!H105+'5.28 közműv 082092'!H105+'5.29  óvoda 091140'!H105+'5.32 intézm.kiv. gyétk 104037'!H105+'5.33 szoc étk 107051'!H105+'5.34 segélyek 107060'!H105+'5.35 adóbev 900020'!H105+'5.36 pályázatok összesen'!H105+'5.6 Út, autópálya építés'!H105+'5.23. COVID '!H105</f>
        <v>2299076</v>
      </c>
      <c r="K105" s="307">
        <f t="shared" si="17"/>
        <v>17171387</v>
      </c>
      <c r="L105" s="71">
        <f>'5.36 pályázatok összesen'!G105</f>
        <v>1955173</v>
      </c>
      <c r="M105" s="74">
        <f t="shared" si="18"/>
        <v>15216214</v>
      </c>
      <c r="N105" s="73">
        <f>'5.1. igazg 011130'!J105+'5.2 temető 013320'!J105+'5.3. vagyon 013350'!J105+'5.4 018010'!J105+'5.5 finansz műveletek 018030'!J105+'5.6 Út, autópálya építés'!J105+'5.7 közutak működtetés 045160'!J105+'5.8 parkoló 045170'!J105+'5.9 kábeltv 046020'!J105+'5.10 piac 047120'!J105+'5.11 tdm tám047320'!J105+'5.12 szemét 051030'!J105+'5.13 szennyvíz 052080'!J105+'5.14 víz 063080'!J105+'5.15 közvil 064010'!J105+'5.16 zöldterület 066010'!J105+'5.17 város 066020'!J105+'5.18 háziorvos 072111'!J105+'5.19 ügyelet 072112'!J105+'5.20 fülészet 072210'!J105+'5.21 védőnők 074031'!J105+'5.22 gyermekorvos 072111'!J105+'5.23. COVID '!J105+'5.24 sportcsépület 081030'!G105+'5.25 sport tám 081041'!J105+'5.26 diáksport 081043'!J105+'5.27 közműv 082091'!J105+'5.28 közműv 082092'!J105+'5.29  óvoda 091140'!J105+'5.30 gyermekétk.  096015'!J105+'5.31 bölcsőde'!J105+'5.32 intézm.kiv. gyétk 104037'!J105+'5.33 szoc étk 107051'!J105+'5.34 segélyek 107060'!J105+'5.35 adóbev 900020'!J105+'5.36 pályázatok összesen'!J105</f>
        <v>15177857</v>
      </c>
      <c r="O105" s="73">
        <f>'5.1. igazg 011130'!K105+'5.2 temető 013320'!K105+'5.3. vagyon 013350'!K105+'5.4 018010'!K105+'5.5 finansz műveletek 018030'!K105+'5.6 Út, autópálya építés'!K105+'5.7 közutak működtetés 045160'!K105+'5.8 parkoló 045170'!K105+'5.9 kábeltv 046020'!K105+'5.10 piac 047120'!K105+'5.11 tdm tám047320'!K105+'5.12 szemét 051030'!K105+'5.13 szennyvíz 052080'!K105+'5.14 víz 063080'!K105+'5.15 közvil 064010'!K105+'5.16 zöldterület 066010'!K105+'5.17 város 066020'!K105+'5.18 háziorvos 072111'!K105+'5.19 ügyelet 072112'!K105+'5.20 fülészet 072210'!K105+'5.21 védőnők 074031'!K105+'5.22 gyermekorvos 072111'!K105+'5.23. COVID '!K105+'5.24 sportcsépület 081030'!H105+'5.25 sport tám 081041'!K105+'5.26 diáksport 081043'!K105+'5.27 közműv 082091'!K105+'5.28 közműv 082092'!K105+'5.29  óvoda 091140'!K105+'5.30 gyermekétk.  096015'!K105+'5.31 bölcsőde'!K105+'5.32 intézm.kiv. gyétk 104037'!K105+'5.33 szoc étk 107051'!K105+'5.34 segélyek 107060'!K105+'5.35 adóbev 900020'!K105+'5.36 pályázatok összesen'!K105</f>
        <v>2458480</v>
      </c>
      <c r="P105" s="307">
        <f t="shared" si="19"/>
        <v>17636337</v>
      </c>
      <c r="Q105" s="71">
        <f>'5.36 pályázatok összesen'!L105</f>
        <v>2475173</v>
      </c>
      <c r="R105" s="74">
        <f t="shared" si="20"/>
        <v>15161164</v>
      </c>
      <c r="S105" s="63"/>
      <c r="T105" s="63"/>
    </row>
    <row r="106" spans="1:21" x14ac:dyDescent="0.25">
      <c r="A106" s="19"/>
      <c r="B106" s="6" t="s">
        <v>182</v>
      </c>
      <c r="C106" s="882">
        <f>'5.1. igazg 011130'!C106+'5.2 temető 013320'!C106+'5.3. vagyon 013350'!C106+'5.4 018010'!C106+'5.5 finansz műveletek 018030'!C106+'5.7 közutak működtetés 045160'!C106+'5.8 parkoló 045170'!C106+'5.9 kábeltv 046020'!C106+'5.10 piac 047120'!C106+'5.11 tdm tám047320'!C106+'5.12 szemét 051030'!C106+'5.13 szennyvíz 052080'!C106+'5.14 víz 063080'!C106+'5.15 közvil 064010'!C106+'5.16 zöldterület 066010'!C106+'5.17 város 066020'!C106+'5.18 háziorvos 072111'!C106+'5.19 ügyelet 072112'!C106+'5.20 fülészet 072210'!C106+'5.21 védőnők 074031'!C106+'5.24 sportcsépület 081030'!C106+'5.25 sport tám 081041'!C106+'5.26 diáksport 081043'!C106+'5.27 közműv 082091'!C106+'5.28 közműv 082092'!C106+'5.29  óvoda 091140'!C106+'5.32 intézm.kiv. gyétk 104037'!C106+'5.33 szoc étk 107051'!C106+'5.34 segélyek 107060'!C106+'5.35 adóbev 900020'!C106+'5.36 pályázatok összesen'!C106+'5.6 Út, autópálya építés'!C106+'5.22 gyermekorvos 072111'!C106+'5.23. COVID '!C106</f>
        <v>906000</v>
      </c>
      <c r="D106" s="285">
        <f>'5.1. igazg 011130'!D106+'5.2 temető 013320'!D106+'5.3. vagyon 013350'!D106+'5.4 018010'!D106+'5.5 finansz műveletek 018030'!D106+'5.7 közutak működtetés 045160'!D106+'5.8 parkoló 045170'!D106+'5.9 kábeltv 046020'!D106+'5.10 piac 047120'!D106+'5.11 tdm tám047320'!D106+'5.12 szemét 051030'!D106+'5.13 szennyvíz 052080'!D106+'5.14 víz 063080'!D106+'5.15 közvil 064010'!D106+'5.16 zöldterület 066010'!D106+'5.17 város 066020'!D106+'5.18 háziorvos 072111'!D106+'5.19 ügyelet 072112'!D106+'5.20 fülészet 072210'!D106+'5.21 védőnők 074031'!D106+'5.24 sportcsépület 081030'!D106+'5.25 sport tám 081041'!D106+'5.26 diáksport 081043'!D106+'5.27 közműv 082091'!D106+'5.28 közműv 082092'!D106+'5.29  óvoda 091140'!D106+'5.32 intézm.kiv. gyétk 104037'!D106+'5.33 szoc étk 107051'!D106+'5.34 segélyek 107060'!D106+'5.35 adóbev 900020'!D106+'5.36 pályázatok összesen'!D106+'5.6 Út, autópálya építés'!D106+'5.22 gyermekorvos 072111'!D106+'5.23. COVID '!D106</f>
        <v>0</v>
      </c>
      <c r="E106" s="73">
        <f>'5.1. igazg 011130'!E106+'5.2 temető 013320'!E106+'5.3. vagyon 013350'!E106+'5.4 018010'!E106+'5.5 finansz műveletek 018030'!E106+'5.7 közutak működtetés 045160'!E106+'5.8 parkoló 045170'!E106+'5.9 kábeltv 046020'!E106+'5.10 piac 047120'!E106+'5.11 tdm tám047320'!E106+'5.12 szemét 051030'!E106+'5.13 szennyvíz 052080'!E106+'5.14 víz 063080'!E106+'5.15 közvil 064010'!E106+'5.16 zöldterület 066010'!E106+'5.17 város 066020'!E106+'5.18 háziorvos 072111'!E106+'5.19 ügyelet 072112'!E106+'5.20 fülészet 072210'!E106+'5.21 védőnők 074031'!E106+'5.24 sportcsépület 081030'!E106+'5.25 sport tám 081041'!E106+'5.26 diáksport 081043'!E106+'5.27 közműv 082091'!E106+'5.28 közműv 082092'!E106+'5.29  óvoda 091140'!E106+'5.32 intézm.kiv. gyétk 104037'!E106+'5.33 szoc étk 107051'!E106+'5.34 segélyek 107060'!E106+'5.35 adóbev 900020'!E106+'5.36 pályázatok összesen'!E106+'5.6 Út, autópálya építés'!E106+'5.22 gyermekorvos 072111'!E106+'5.23. COVID '!E106</f>
        <v>0</v>
      </c>
      <c r="F106" s="307">
        <f t="shared" si="15"/>
        <v>0</v>
      </c>
      <c r="G106" s="73">
        <f>'5.36 pályázatok összesen'!F106</f>
        <v>0</v>
      </c>
      <c r="H106" s="74">
        <f t="shared" si="16"/>
        <v>0</v>
      </c>
      <c r="I106" s="73">
        <f>+'5.2 temető 013320'!G106+'5.1. igazg 011130'!G106+'5.3. vagyon 013350'!G106+'5.4 018010'!G106+'5.5 finansz műveletek 018030'!G106+'5.6 Út, autópálya építés'!G106+'5.7 közutak működtetés 045160'!G106+'5.8 parkoló 045170'!G106+'5.9 kábeltv 046020'!G106+'5.10 piac 047120'!G106+'5.11 tdm tám047320'!G106+'5.12 szemét 051030'!G106+'5.13 szennyvíz 052080'!G106+'5.14 víz 063080'!G106+'5.15 közvil 064010'!G106+'5.16 zöldterület 066010'!G106+'5.17 város 066020'!G106+'5.18 háziorvos 072111'!G106+'5.19 ügyelet 072112'!G106+'5.20 fülészet 072210'!G106+'5.21 védőnők 074031'!G106+'5.22 gyermekorvos 072111'!G106+'5.23. COVID '!G106+'5.24 sportcsépület 081030'!G106+'5.25 sport tám 081041'!G106+'5.26 diáksport 081043'!G106+'5.27 közműv 082091'!G106+'5.28 közműv 082092'!G106+'5.29  óvoda 091140'!G106+'5.30 gyermekétk.  096015'!G106+'5.31 bölcsőde'!G106+'5.32 intézm.kiv. gyétk 104037'!G106+'5.33 szoc étk 107051'!G106+'5.34 segélyek 107060'!G106+'5.35 adóbev 900020'!G106+'5.36 pályázatok összesen'!G106</f>
        <v>0</v>
      </c>
      <c r="J106" s="73">
        <f>'5.1. igazg 011130'!H106+'5.2 temető 013320'!H106+'5.3. vagyon 013350'!H106+'5.4 018010'!H106+'5.5 finansz műveletek 018030'!H106+'5.7 közutak működtetés 045160'!H106+'5.8 parkoló 045170'!H106+'5.9 kábeltv 046020'!H106+'5.10 piac 047120'!H106+'5.11 tdm tám047320'!H106+'5.12 szemét 051030'!H106+'5.13 szennyvíz 052080'!H106+'5.14 víz 063080'!H106+'5.15 közvil 064010'!H106+'5.16 zöldterület 066010'!H106+'5.17 város 066020'!H106+'5.18 háziorvos 072111'!H106+'5.19 ügyelet 072112'!H106+'5.20 fülészet 072210'!H106+'5.21 védőnők 074031'!H106+'5.22 gyermekorvos 072111'!H106+'5.24 sportcsépület 081030'!H106+'5.25 sport tám 081041'!H106+'5.26 diáksport 081043'!H106+'5.27 közműv 082091'!H106+'5.28 közműv 082092'!H106+'5.29  óvoda 091140'!H106+'5.32 intézm.kiv. gyétk 104037'!H106+'5.33 szoc étk 107051'!H106+'5.34 segélyek 107060'!H106+'5.35 adóbev 900020'!H106+'5.36 pályázatok összesen'!H106+'5.6 Út, autópálya építés'!H106+'5.23. COVID '!H106</f>
        <v>0</v>
      </c>
      <c r="K106" s="307">
        <f t="shared" si="17"/>
        <v>0</v>
      </c>
      <c r="L106" s="71">
        <f>'5.36 pályázatok összesen'!G106</f>
        <v>0</v>
      </c>
      <c r="M106" s="74">
        <f t="shared" si="18"/>
        <v>0</v>
      </c>
      <c r="N106" s="73">
        <f>'5.1. igazg 011130'!J106+'5.2 temető 013320'!J106+'5.3. vagyon 013350'!J106+'5.4 018010'!J106+'5.5 finansz műveletek 018030'!J106+'5.6 Út, autópálya építés'!J106+'5.7 közutak működtetés 045160'!J106+'5.8 parkoló 045170'!J106+'5.9 kábeltv 046020'!J106+'5.10 piac 047120'!J106+'5.11 tdm tám047320'!J106+'5.12 szemét 051030'!J106+'5.13 szennyvíz 052080'!J106+'5.14 víz 063080'!J106+'5.15 közvil 064010'!J106+'5.16 zöldterület 066010'!J106+'5.17 város 066020'!J106+'5.18 háziorvos 072111'!J106+'5.19 ügyelet 072112'!J106+'5.20 fülészet 072210'!J106+'5.21 védőnők 074031'!J106+'5.22 gyermekorvos 072111'!J106+'5.23. COVID '!J106+'5.24 sportcsépület 081030'!G106+'5.25 sport tám 081041'!J106+'5.26 diáksport 081043'!J106+'5.27 közműv 082091'!J106+'5.28 közműv 082092'!J106+'5.29  óvoda 091140'!J106+'5.30 gyermekétk.  096015'!J106+'5.31 bölcsőde'!J106+'5.32 intézm.kiv. gyétk 104037'!J106+'5.33 szoc étk 107051'!J106+'5.34 segélyek 107060'!J106+'5.35 adóbev 900020'!J106+'5.36 pályázatok összesen'!J106</f>
        <v>0</v>
      </c>
      <c r="O106" s="73">
        <f>'5.1. igazg 011130'!K106+'5.2 temető 013320'!K106+'5.3. vagyon 013350'!K106+'5.4 018010'!K106+'5.5 finansz műveletek 018030'!K106+'5.6 Út, autópálya építés'!K106+'5.7 közutak működtetés 045160'!K106+'5.8 parkoló 045170'!K106+'5.9 kábeltv 046020'!K106+'5.10 piac 047120'!K106+'5.11 tdm tám047320'!K106+'5.12 szemét 051030'!K106+'5.13 szennyvíz 052080'!K106+'5.14 víz 063080'!K106+'5.15 közvil 064010'!K106+'5.16 zöldterület 066010'!K106+'5.17 város 066020'!K106+'5.18 háziorvos 072111'!K106+'5.19 ügyelet 072112'!K106+'5.20 fülészet 072210'!K106+'5.21 védőnők 074031'!K106+'5.22 gyermekorvos 072111'!K106+'5.23. COVID '!K106+'5.24 sportcsépület 081030'!H106+'5.25 sport tám 081041'!K106+'5.26 diáksport 081043'!K106+'5.27 közműv 082091'!K106+'5.28 közműv 082092'!K106+'5.29  óvoda 091140'!K106+'5.30 gyermekétk.  096015'!K106+'5.31 bölcsőde'!K106+'5.32 intézm.kiv. gyétk 104037'!K106+'5.33 szoc étk 107051'!K106+'5.34 segélyek 107060'!K106+'5.35 adóbev 900020'!K106+'5.36 pályázatok összesen'!K106</f>
        <v>0</v>
      </c>
      <c r="P106" s="307">
        <f t="shared" si="19"/>
        <v>0</v>
      </c>
      <c r="Q106" s="71">
        <f>'5.36 pályázatok összesen'!L106</f>
        <v>0</v>
      </c>
      <c r="R106" s="74">
        <f t="shared" si="20"/>
        <v>0</v>
      </c>
      <c r="S106" s="63"/>
      <c r="T106" s="63"/>
    </row>
    <row r="107" spans="1:21" x14ac:dyDescent="0.25">
      <c r="A107" s="20"/>
      <c r="B107" s="21" t="s">
        <v>183</v>
      </c>
      <c r="C107" s="882">
        <f>'5.1. igazg 011130'!C107+'5.2 temető 013320'!C107+'5.3. vagyon 013350'!C107+'5.4 018010'!C107+'5.5 finansz műveletek 018030'!C107+'5.7 közutak működtetés 045160'!C107+'5.8 parkoló 045170'!C107+'5.9 kábeltv 046020'!C107+'5.10 piac 047120'!C107+'5.11 tdm tám047320'!C107+'5.12 szemét 051030'!C107+'5.13 szennyvíz 052080'!C107+'5.14 víz 063080'!C107+'5.15 közvil 064010'!C107+'5.16 zöldterület 066010'!C107+'5.17 város 066020'!C107+'5.18 háziorvos 072111'!C107+'5.19 ügyelet 072112'!C107+'5.20 fülészet 072210'!C107+'5.21 védőnők 074031'!C107+'5.24 sportcsépület 081030'!C107+'5.25 sport tám 081041'!C107+'5.26 diáksport 081043'!C107+'5.27 közműv 082091'!C107+'5.28 közműv 082092'!C107+'5.29  óvoda 091140'!C107+'5.32 intézm.kiv. gyétk 104037'!C107+'5.33 szoc étk 107051'!C107+'5.34 segélyek 107060'!C107+'5.35 adóbev 900020'!C107+'5.36 pályázatok összesen'!C107+'5.6 Út, autópálya építés'!C107+'5.22 gyermekorvos 072111'!C107+'5.23. COVID '!C107</f>
        <v>0</v>
      </c>
      <c r="D107" s="285">
        <f>'5.1. igazg 011130'!D107+'5.2 temető 013320'!D107+'5.3. vagyon 013350'!D107+'5.4 018010'!D107+'5.5 finansz műveletek 018030'!D107+'5.7 közutak működtetés 045160'!D107+'5.8 parkoló 045170'!D107+'5.9 kábeltv 046020'!D107+'5.10 piac 047120'!D107+'5.11 tdm tám047320'!D107+'5.12 szemét 051030'!D107+'5.13 szennyvíz 052080'!D107+'5.14 víz 063080'!D107+'5.15 közvil 064010'!D107+'5.16 zöldterület 066010'!D107+'5.17 város 066020'!D107+'5.18 háziorvos 072111'!D107+'5.19 ügyelet 072112'!D107+'5.20 fülészet 072210'!D107+'5.21 védőnők 074031'!D107+'5.24 sportcsépület 081030'!D107+'5.25 sport tám 081041'!D107+'5.26 diáksport 081043'!D107+'5.27 közműv 082091'!D107+'5.28 közműv 082092'!D107+'5.29  óvoda 091140'!D107+'5.32 intézm.kiv. gyétk 104037'!D107+'5.33 szoc étk 107051'!D107+'5.34 segélyek 107060'!D107+'5.35 adóbev 900020'!D107+'5.36 pályázatok összesen'!D107+'5.6 Út, autópálya építés'!D107+'5.22 gyermekorvos 072111'!D107+'5.23. COVID '!D107</f>
        <v>0</v>
      </c>
      <c r="E107" s="73">
        <f>'5.1. igazg 011130'!E107+'5.2 temető 013320'!E107+'5.3. vagyon 013350'!E107+'5.4 018010'!E107+'5.5 finansz műveletek 018030'!E107+'5.7 közutak működtetés 045160'!E107+'5.8 parkoló 045170'!E107+'5.9 kábeltv 046020'!E107+'5.10 piac 047120'!E107+'5.11 tdm tám047320'!E107+'5.12 szemét 051030'!E107+'5.13 szennyvíz 052080'!E107+'5.14 víz 063080'!E107+'5.15 közvil 064010'!E107+'5.16 zöldterület 066010'!E107+'5.17 város 066020'!E107+'5.18 háziorvos 072111'!E107+'5.19 ügyelet 072112'!E107+'5.20 fülészet 072210'!E107+'5.21 védőnők 074031'!E107+'5.24 sportcsépület 081030'!E107+'5.25 sport tám 081041'!E107+'5.26 diáksport 081043'!E107+'5.27 közműv 082091'!E107+'5.28 közműv 082092'!E107+'5.29  óvoda 091140'!E107+'5.32 intézm.kiv. gyétk 104037'!E107+'5.33 szoc étk 107051'!E107+'5.34 segélyek 107060'!E107+'5.35 adóbev 900020'!E107+'5.36 pályázatok összesen'!E107+'5.6 Út, autópálya építés'!E107+'5.22 gyermekorvos 072111'!E107+'5.23. COVID '!E107</f>
        <v>0</v>
      </c>
      <c r="F107" s="307">
        <f t="shared" si="15"/>
        <v>0</v>
      </c>
      <c r="G107" s="73">
        <f>'5.36 pályázatok összesen'!F107</f>
        <v>0</v>
      </c>
      <c r="H107" s="74">
        <f t="shared" si="16"/>
        <v>0</v>
      </c>
      <c r="I107" s="73">
        <f>+'5.2 temető 013320'!G107+'5.1. igazg 011130'!G107+'5.3. vagyon 013350'!G107+'5.4 018010'!G107+'5.5 finansz műveletek 018030'!G107+'5.6 Út, autópálya építés'!G107+'5.7 közutak működtetés 045160'!G107+'5.8 parkoló 045170'!G107+'5.9 kábeltv 046020'!G107+'5.10 piac 047120'!G107+'5.11 tdm tám047320'!G107+'5.12 szemét 051030'!G107+'5.13 szennyvíz 052080'!G107+'5.14 víz 063080'!G107+'5.15 közvil 064010'!G107+'5.16 zöldterület 066010'!G107+'5.17 város 066020'!G107+'5.18 háziorvos 072111'!G107+'5.19 ügyelet 072112'!G107+'5.20 fülészet 072210'!G107+'5.21 védőnők 074031'!G107+'5.22 gyermekorvos 072111'!G107+'5.23. COVID '!G107+'5.24 sportcsépület 081030'!G107+'5.25 sport tám 081041'!G107+'5.26 diáksport 081043'!G107+'5.27 közműv 082091'!G107+'5.28 közműv 082092'!G107+'5.29  óvoda 091140'!G107+'5.30 gyermekétk.  096015'!G107+'5.31 bölcsőde'!G107+'5.32 intézm.kiv. gyétk 104037'!G107+'5.33 szoc étk 107051'!G107+'5.34 segélyek 107060'!G107+'5.35 adóbev 900020'!G107+'5.36 pályázatok összesen'!G107</f>
        <v>0</v>
      </c>
      <c r="J107" s="73">
        <f>'5.1. igazg 011130'!H107+'5.2 temető 013320'!H107+'5.3. vagyon 013350'!H107+'5.4 018010'!H107+'5.5 finansz műveletek 018030'!H107+'5.7 közutak működtetés 045160'!H107+'5.8 parkoló 045170'!H107+'5.9 kábeltv 046020'!H107+'5.10 piac 047120'!H107+'5.11 tdm tám047320'!H107+'5.12 szemét 051030'!H107+'5.13 szennyvíz 052080'!H107+'5.14 víz 063080'!H107+'5.15 közvil 064010'!H107+'5.16 zöldterület 066010'!H107+'5.17 város 066020'!H107+'5.18 háziorvos 072111'!H107+'5.19 ügyelet 072112'!H107+'5.20 fülészet 072210'!H107+'5.21 védőnők 074031'!H107+'5.22 gyermekorvos 072111'!H107+'5.24 sportcsépület 081030'!H107+'5.25 sport tám 081041'!H107+'5.26 diáksport 081043'!H107+'5.27 közműv 082091'!H107+'5.28 közműv 082092'!H107+'5.29  óvoda 091140'!H107+'5.32 intézm.kiv. gyétk 104037'!H107+'5.33 szoc étk 107051'!H107+'5.34 segélyek 107060'!H107+'5.35 adóbev 900020'!H107+'5.36 pályázatok összesen'!H107+'5.6 Út, autópálya építés'!H107+'5.23. COVID '!H107</f>
        <v>0</v>
      </c>
      <c r="K107" s="307">
        <f t="shared" si="17"/>
        <v>0</v>
      </c>
      <c r="L107" s="71">
        <f>'5.36 pályázatok összesen'!G107</f>
        <v>0</v>
      </c>
      <c r="M107" s="74">
        <f t="shared" si="18"/>
        <v>0</v>
      </c>
      <c r="N107" s="73">
        <f>'5.1. igazg 011130'!J107+'5.2 temető 013320'!J107+'5.3. vagyon 013350'!J107+'5.4 018010'!J107+'5.5 finansz műveletek 018030'!J107+'5.6 Út, autópálya építés'!J107+'5.7 közutak működtetés 045160'!J107+'5.8 parkoló 045170'!J107+'5.9 kábeltv 046020'!J107+'5.10 piac 047120'!J107+'5.11 tdm tám047320'!J107+'5.12 szemét 051030'!J107+'5.13 szennyvíz 052080'!J107+'5.14 víz 063080'!J107+'5.15 közvil 064010'!J107+'5.16 zöldterület 066010'!J107+'5.17 város 066020'!J107+'5.18 háziorvos 072111'!J107+'5.19 ügyelet 072112'!J107+'5.20 fülészet 072210'!J107+'5.21 védőnők 074031'!J107+'5.22 gyermekorvos 072111'!J107+'5.23. COVID '!J107+'5.24 sportcsépület 081030'!G107+'5.25 sport tám 081041'!J107+'5.26 diáksport 081043'!J107+'5.27 közműv 082091'!J107+'5.28 közműv 082092'!J107+'5.29  óvoda 091140'!J107+'5.30 gyermekétk.  096015'!J107+'5.31 bölcsőde'!J107+'5.32 intézm.kiv. gyétk 104037'!J107+'5.33 szoc étk 107051'!J107+'5.34 segélyek 107060'!J107+'5.35 adóbev 900020'!J107+'5.36 pályázatok összesen'!J107</f>
        <v>0</v>
      </c>
      <c r="O107" s="73">
        <f>'5.1. igazg 011130'!K107+'5.2 temető 013320'!K107+'5.3. vagyon 013350'!K107+'5.4 018010'!K107+'5.5 finansz műveletek 018030'!K107+'5.6 Út, autópálya építés'!K107+'5.7 közutak működtetés 045160'!K107+'5.8 parkoló 045170'!K107+'5.9 kábeltv 046020'!K107+'5.10 piac 047120'!K107+'5.11 tdm tám047320'!K107+'5.12 szemét 051030'!K107+'5.13 szennyvíz 052080'!K107+'5.14 víz 063080'!K107+'5.15 közvil 064010'!K107+'5.16 zöldterület 066010'!K107+'5.17 város 066020'!K107+'5.18 háziorvos 072111'!K107+'5.19 ügyelet 072112'!K107+'5.20 fülészet 072210'!K107+'5.21 védőnők 074031'!K107+'5.22 gyermekorvos 072111'!K107+'5.23. COVID '!K107+'5.24 sportcsépület 081030'!H107+'5.25 sport tám 081041'!K107+'5.26 diáksport 081043'!K107+'5.27 közműv 082091'!K107+'5.28 közműv 082092'!K107+'5.29  óvoda 091140'!K107+'5.30 gyermekétk.  096015'!K107+'5.31 bölcsőde'!K107+'5.32 intézm.kiv. gyétk 104037'!K107+'5.33 szoc étk 107051'!K107+'5.34 segélyek 107060'!K107+'5.35 adóbev 900020'!K107+'5.36 pályázatok összesen'!K107</f>
        <v>0</v>
      </c>
      <c r="P107" s="307">
        <f t="shared" si="19"/>
        <v>0</v>
      </c>
      <c r="Q107" s="71">
        <f>'5.36 pályázatok összesen'!L107</f>
        <v>0</v>
      </c>
      <c r="R107" s="74">
        <f t="shared" si="20"/>
        <v>0</v>
      </c>
      <c r="S107" s="63"/>
      <c r="T107" s="63"/>
    </row>
    <row r="108" spans="1:21" x14ac:dyDescent="0.25">
      <c r="A108" s="20"/>
      <c r="B108" s="21" t="s">
        <v>184</v>
      </c>
      <c r="C108" s="882">
        <f>'5.1. igazg 011130'!C108+'5.2 temető 013320'!C108+'5.3. vagyon 013350'!C108+'5.4 018010'!C108+'5.5 finansz műveletek 018030'!C108+'5.7 közutak működtetés 045160'!C108+'5.8 parkoló 045170'!C108+'5.9 kábeltv 046020'!C108+'5.10 piac 047120'!C108+'5.11 tdm tám047320'!C108+'5.12 szemét 051030'!C108+'5.13 szennyvíz 052080'!C108+'5.14 víz 063080'!C108+'5.15 közvil 064010'!C108+'5.16 zöldterület 066010'!C108+'5.17 város 066020'!C108+'5.18 háziorvos 072111'!C108+'5.19 ügyelet 072112'!C108+'5.20 fülészet 072210'!C108+'5.21 védőnők 074031'!C108+'5.24 sportcsépület 081030'!C108+'5.25 sport tám 081041'!C108+'5.26 diáksport 081043'!C108+'5.27 közműv 082091'!C108+'5.28 közműv 082092'!C108+'5.29  óvoda 091140'!C108+'5.32 intézm.kiv. gyétk 104037'!C108+'5.33 szoc étk 107051'!C108+'5.34 segélyek 107060'!C108+'5.35 adóbev 900020'!C108+'5.36 pályázatok összesen'!C108+'5.6 Út, autópálya építés'!C108+'5.22 gyermekorvos 072111'!C108+'5.23. COVID '!C108</f>
        <v>0</v>
      </c>
      <c r="D108" s="285">
        <f>'5.1. igazg 011130'!D108+'5.2 temető 013320'!D108+'5.3. vagyon 013350'!D108+'5.4 018010'!D108+'5.5 finansz műveletek 018030'!D108+'5.7 közutak működtetés 045160'!D108+'5.8 parkoló 045170'!D108+'5.9 kábeltv 046020'!D108+'5.10 piac 047120'!D108+'5.11 tdm tám047320'!D108+'5.12 szemét 051030'!D108+'5.13 szennyvíz 052080'!D108+'5.14 víz 063080'!D108+'5.15 közvil 064010'!D108+'5.16 zöldterület 066010'!D108+'5.17 város 066020'!D108+'5.18 háziorvos 072111'!D108+'5.19 ügyelet 072112'!D108+'5.20 fülészet 072210'!D108+'5.21 védőnők 074031'!D108+'5.24 sportcsépület 081030'!D108+'5.25 sport tám 081041'!D108+'5.26 diáksport 081043'!D108+'5.27 közműv 082091'!D108+'5.28 közműv 082092'!D108+'5.29  óvoda 091140'!D108+'5.32 intézm.kiv. gyétk 104037'!D108+'5.33 szoc étk 107051'!D108+'5.34 segélyek 107060'!D108+'5.35 adóbev 900020'!D108+'5.36 pályázatok összesen'!D108+'5.6 Út, autópálya építés'!D108+'5.22 gyermekorvos 072111'!D108+'5.23. COVID '!D108</f>
        <v>0</v>
      </c>
      <c r="E108" s="73">
        <f>'5.1. igazg 011130'!E108+'5.2 temető 013320'!E108+'5.3. vagyon 013350'!E108+'5.4 018010'!E108+'5.5 finansz műveletek 018030'!E108+'5.7 közutak működtetés 045160'!E108+'5.8 parkoló 045170'!E108+'5.9 kábeltv 046020'!E108+'5.10 piac 047120'!E108+'5.11 tdm tám047320'!E108+'5.12 szemét 051030'!E108+'5.13 szennyvíz 052080'!E108+'5.14 víz 063080'!E108+'5.15 közvil 064010'!E108+'5.16 zöldterület 066010'!E108+'5.17 város 066020'!E108+'5.18 háziorvos 072111'!E108+'5.19 ügyelet 072112'!E108+'5.20 fülészet 072210'!E108+'5.21 védőnők 074031'!E108+'5.24 sportcsépület 081030'!E108+'5.25 sport tám 081041'!E108+'5.26 diáksport 081043'!E108+'5.27 közműv 082091'!E108+'5.28 közműv 082092'!E108+'5.29  óvoda 091140'!E108+'5.32 intézm.kiv. gyétk 104037'!E108+'5.33 szoc étk 107051'!E108+'5.34 segélyek 107060'!E108+'5.35 adóbev 900020'!E108+'5.36 pályázatok összesen'!E108+'5.6 Út, autópálya építés'!E108+'5.22 gyermekorvos 072111'!E108+'5.23. COVID '!E108</f>
        <v>0</v>
      </c>
      <c r="F108" s="307">
        <f t="shared" si="15"/>
        <v>0</v>
      </c>
      <c r="G108" s="73">
        <f>'5.36 pályázatok összesen'!F108</f>
        <v>0</v>
      </c>
      <c r="H108" s="74">
        <f t="shared" si="16"/>
        <v>0</v>
      </c>
      <c r="I108" s="73">
        <f>+'5.2 temető 013320'!G108+'5.1. igazg 011130'!G108+'5.3. vagyon 013350'!G108+'5.4 018010'!G108+'5.5 finansz műveletek 018030'!G108+'5.6 Út, autópálya építés'!G108+'5.7 közutak működtetés 045160'!G108+'5.8 parkoló 045170'!G108+'5.9 kábeltv 046020'!G108+'5.10 piac 047120'!G108+'5.11 tdm tám047320'!G108+'5.12 szemét 051030'!G108+'5.13 szennyvíz 052080'!G108+'5.14 víz 063080'!G108+'5.15 közvil 064010'!G108+'5.16 zöldterület 066010'!G108+'5.17 város 066020'!G108+'5.18 háziorvos 072111'!G108+'5.19 ügyelet 072112'!G108+'5.20 fülészet 072210'!G108+'5.21 védőnők 074031'!G108+'5.22 gyermekorvos 072111'!G108+'5.23. COVID '!G108+'5.24 sportcsépület 081030'!G108+'5.25 sport tám 081041'!G108+'5.26 diáksport 081043'!G108+'5.27 közműv 082091'!G108+'5.28 közműv 082092'!G108+'5.29  óvoda 091140'!G108+'5.30 gyermekétk.  096015'!G108+'5.31 bölcsőde'!G108+'5.32 intézm.kiv. gyétk 104037'!G108+'5.33 szoc étk 107051'!G108+'5.34 segélyek 107060'!G108+'5.35 adóbev 900020'!G108+'5.36 pályázatok összesen'!G108</f>
        <v>283263</v>
      </c>
      <c r="J108" s="73">
        <f>'5.1. igazg 011130'!H108+'5.2 temető 013320'!H108+'5.3. vagyon 013350'!H108+'5.4 018010'!H108+'5.5 finansz műveletek 018030'!H108+'5.7 közutak működtetés 045160'!H108+'5.8 parkoló 045170'!H108+'5.9 kábeltv 046020'!H108+'5.10 piac 047120'!H108+'5.11 tdm tám047320'!H108+'5.12 szemét 051030'!H108+'5.13 szennyvíz 052080'!H108+'5.14 víz 063080'!H108+'5.15 közvil 064010'!H108+'5.16 zöldterület 066010'!H108+'5.17 város 066020'!H108+'5.18 háziorvos 072111'!H108+'5.19 ügyelet 072112'!H108+'5.20 fülészet 072210'!H108+'5.21 védőnők 074031'!H108+'5.22 gyermekorvos 072111'!H108+'5.24 sportcsépület 081030'!H108+'5.25 sport tám 081041'!H108+'5.26 diáksport 081043'!H108+'5.27 közműv 082091'!H108+'5.28 közműv 082092'!H108+'5.29  óvoda 091140'!H108+'5.32 intézm.kiv. gyétk 104037'!H108+'5.33 szoc étk 107051'!H108+'5.34 segélyek 107060'!H108+'5.35 adóbev 900020'!H108+'5.36 pályázatok összesen'!H108+'5.6 Út, autópálya építés'!H108+'5.23. COVID '!H108</f>
        <v>0</v>
      </c>
      <c r="K108" s="307">
        <f t="shared" si="17"/>
        <v>283263</v>
      </c>
      <c r="L108" s="71">
        <f>'5.36 pályázatok összesen'!G108</f>
        <v>0</v>
      </c>
      <c r="M108" s="74">
        <f t="shared" si="18"/>
        <v>283263</v>
      </c>
      <c r="N108" s="73">
        <f>'5.1. igazg 011130'!J108+'5.2 temető 013320'!J108+'5.3. vagyon 013350'!J108+'5.4 018010'!J108+'5.5 finansz műveletek 018030'!J108+'5.6 Út, autópálya építés'!J108+'5.7 közutak működtetés 045160'!J108+'5.8 parkoló 045170'!J108+'5.9 kábeltv 046020'!J108+'5.10 piac 047120'!J108+'5.11 tdm tám047320'!J108+'5.12 szemét 051030'!J108+'5.13 szennyvíz 052080'!J108+'5.14 víz 063080'!J108+'5.15 közvil 064010'!J108+'5.16 zöldterület 066010'!J108+'5.17 város 066020'!J108+'5.18 háziorvos 072111'!J108+'5.19 ügyelet 072112'!J108+'5.20 fülészet 072210'!J108+'5.21 védőnők 074031'!J108+'5.22 gyermekorvos 072111'!J108+'5.23. COVID '!J108+'5.24 sportcsépület 081030'!G108+'5.25 sport tám 081041'!J108+'5.26 diáksport 081043'!J108+'5.27 közműv 082091'!J108+'5.28 közműv 082092'!J108+'5.29  óvoda 091140'!J108+'5.30 gyermekétk.  096015'!J108+'5.31 bölcsőde'!J108+'5.32 intézm.kiv. gyétk 104037'!J108+'5.33 szoc étk 107051'!J108+'5.34 segélyek 107060'!J108+'5.35 adóbev 900020'!J108+'5.36 pályázatok összesen'!J108</f>
        <v>476594</v>
      </c>
      <c r="O108" s="73">
        <f>'5.1. igazg 011130'!K108+'5.2 temető 013320'!K108+'5.3. vagyon 013350'!K108+'5.4 018010'!K108+'5.5 finansz műveletek 018030'!K108+'5.6 Út, autópálya építés'!K108+'5.7 közutak működtetés 045160'!K108+'5.8 parkoló 045170'!K108+'5.9 kábeltv 046020'!K108+'5.10 piac 047120'!K108+'5.11 tdm tám047320'!K108+'5.12 szemét 051030'!K108+'5.13 szennyvíz 052080'!K108+'5.14 víz 063080'!K108+'5.15 közvil 064010'!K108+'5.16 zöldterület 066010'!K108+'5.17 város 066020'!K108+'5.18 háziorvos 072111'!K108+'5.19 ügyelet 072112'!K108+'5.20 fülészet 072210'!K108+'5.21 védőnők 074031'!K108+'5.22 gyermekorvos 072111'!K108+'5.23. COVID '!K108+'5.24 sportcsépület 081030'!H108+'5.25 sport tám 081041'!K108+'5.26 diáksport 081043'!K108+'5.27 közműv 082091'!K108+'5.28 közműv 082092'!K108+'5.29  óvoda 091140'!K108+'5.30 gyermekétk.  096015'!K108+'5.31 bölcsőde'!K108+'5.32 intézm.kiv. gyétk 104037'!K108+'5.33 szoc étk 107051'!K108+'5.34 segélyek 107060'!K108+'5.35 adóbev 900020'!K108+'5.36 pályázatok összesen'!K108</f>
        <v>0</v>
      </c>
      <c r="P108" s="307">
        <f t="shared" si="19"/>
        <v>476594</v>
      </c>
      <c r="Q108" s="71">
        <f>'5.36 pályázatok összesen'!L108</f>
        <v>0</v>
      </c>
      <c r="R108" s="74">
        <f t="shared" si="20"/>
        <v>476594</v>
      </c>
      <c r="S108" s="63"/>
      <c r="T108" s="63"/>
    </row>
    <row r="109" spans="1:21" ht="15.75" thickBot="1" x14ac:dyDescent="0.3">
      <c r="A109" s="342"/>
      <c r="B109" s="28" t="s">
        <v>185</v>
      </c>
      <c r="C109" s="933">
        <f>'5.1. igazg 011130'!C109+'5.2 temető 013320'!C109+'5.3. vagyon 013350'!C109+'5.4 018010'!C109+'5.5 finansz műveletek 018030'!C109+'5.7 közutak működtetés 045160'!C109+'5.8 parkoló 045170'!C109+'5.9 kábeltv 046020'!C109+'5.10 piac 047120'!C109+'5.11 tdm tám047320'!C109+'5.12 szemét 051030'!C109+'5.13 szennyvíz 052080'!C109+'5.14 víz 063080'!C109+'5.15 közvil 064010'!C109+'5.16 zöldterület 066010'!C109+'5.17 város 066020'!C109+'5.18 háziorvos 072111'!C109+'5.19 ügyelet 072112'!C109+'5.20 fülészet 072210'!C109+'5.21 védőnők 074031'!C109+'5.24 sportcsépület 081030'!C109+'5.25 sport tám 081041'!C109+'5.26 diáksport 081043'!C109+'5.27 közműv 082091'!C109+'5.28 közműv 082092'!C109+'5.29  óvoda 091140'!C109+'5.32 intézm.kiv. gyétk 104037'!C109+'5.33 szoc étk 107051'!C109+'5.34 segélyek 107060'!C109+'5.35 adóbev 900020'!C109+'5.36 pályázatok összesen'!C109+'5.6 Út, autópálya építés'!C109+'5.22 gyermekorvos 072111'!C109+'5.23. COVID '!C109</f>
        <v>2604538</v>
      </c>
      <c r="D109" s="930">
        <f>'5.1. igazg 011130'!D109+'5.2 temető 013320'!D109+'5.3. vagyon 013350'!D109+'5.4 018010'!D109+'5.5 finansz műveletek 018030'!D109+'5.7 közutak működtetés 045160'!D109+'5.8 parkoló 045170'!D109+'5.9 kábeltv 046020'!D109+'5.10 piac 047120'!D109+'5.11 tdm tám047320'!D109+'5.12 szemét 051030'!D109+'5.13 szennyvíz 052080'!D109+'5.14 víz 063080'!D109+'5.15 közvil 064010'!D109+'5.16 zöldterület 066010'!D109+'5.17 város 066020'!D109+'5.18 háziorvos 072111'!D109+'5.19 ügyelet 072112'!D109+'5.20 fülészet 072210'!D109+'5.21 védőnők 074031'!D109+'5.24 sportcsépület 081030'!D109+'5.25 sport tám 081041'!D109+'5.26 diáksport 081043'!D109+'5.27 közműv 082091'!D109+'5.28 közműv 082092'!D109+'5.29  óvoda 091140'!D109+'5.32 intézm.kiv. gyétk 104037'!D109+'5.33 szoc étk 107051'!D109+'5.34 segélyek 107060'!D109+'5.35 adóbev 900020'!D109+'5.36 pályázatok összesen'!D109+'5.6 Út, autópálya építés'!D109+'5.22 gyermekorvos 072111'!D109+'5.23. COVID '!D109</f>
        <v>1949446</v>
      </c>
      <c r="E109" s="75">
        <f>'5.1. igazg 011130'!E109+'5.2 temető 013320'!E109+'5.3. vagyon 013350'!E109+'5.4 018010'!E109+'5.5 finansz műveletek 018030'!E109+'5.7 közutak működtetés 045160'!E109+'5.8 parkoló 045170'!E109+'5.9 kábeltv 046020'!E109+'5.10 piac 047120'!E109+'5.11 tdm tám047320'!E109+'5.12 szemét 051030'!E109+'5.13 szennyvíz 052080'!E109+'5.14 víz 063080'!E109+'5.15 közvil 064010'!E109+'5.16 zöldterület 066010'!E109+'5.17 város 066020'!E109+'5.18 háziorvos 072111'!E109+'5.19 ügyelet 072112'!E109+'5.20 fülészet 072210'!E109+'5.21 védőnők 074031'!E109+'5.24 sportcsépület 081030'!E109+'5.25 sport tám 081041'!E109+'5.26 diáksport 081043'!E109+'5.27 közműv 082091'!E109+'5.28 közműv 082092'!E109+'5.29  óvoda 091140'!E109+'5.32 intézm.kiv. gyétk 104037'!E109+'5.33 szoc étk 107051'!E109+'5.34 segélyek 107060'!E109+'5.35 adóbev 900020'!E109+'5.36 pályázatok összesen'!E109+'5.6 Út, autópálya építés'!E109+'5.22 gyermekorvos 072111'!E109+'5.23. COVID '!E109</f>
        <v>0</v>
      </c>
      <c r="F109" s="308">
        <f t="shared" si="15"/>
        <v>1949446</v>
      </c>
      <c r="G109" s="75">
        <f>'5.36 pályázatok összesen'!F109</f>
        <v>0</v>
      </c>
      <c r="H109" s="76">
        <f t="shared" si="16"/>
        <v>1949446</v>
      </c>
      <c r="I109" s="75">
        <f>+'5.2 temető 013320'!G109+'5.1. igazg 011130'!G109+'5.3. vagyon 013350'!G109+'5.4 018010'!G109+'5.5 finansz műveletek 018030'!G109+'5.6 Út, autópálya építés'!G109+'5.7 közutak működtetés 045160'!G109+'5.8 parkoló 045170'!G109+'5.9 kábeltv 046020'!G109+'5.10 piac 047120'!G109+'5.11 tdm tám047320'!G109+'5.12 szemét 051030'!G109+'5.13 szennyvíz 052080'!G109+'5.14 víz 063080'!G109+'5.15 közvil 064010'!G109+'5.16 zöldterület 066010'!G109+'5.17 város 066020'!G109+'5.18 háziorvos 072111'!G109+'5.19 ügyelet 072112'!G109+'5.20 fülészet 072210'!G109+'5.21 védőnők 074031'!G109+'5.22 gyermekorvos 072111'!G109+'5.23. COVID '!G109+'5.24 sportcsépület 081030'!G109+'5.25 sport tám 081041'!G109+'5.26 diáksport 081043'!G109+'5.27 közműv 082091'!G109+'5.28 közműv 082092'!G109+'5.29  óvoda 091140'!G109+'5.30 gyermekétk.  096015'!G109+'5.31 bölcsőde'!G109+'5.32 intézm.kiv. gyétk 104037'!G109+'5.33 szoc étk 107051'!G109+'5.34 segélyek 107060'!G109+'5.35 adóbev 900020'!G109+'5.36 pályázatok összesen'!G109</f>
        <v>2464913</v>
      </c>
      <c r="J109" s="73">
        <f>'5.1. igazg 011130'!H109+'5.2 temető 013320'!H109+'5.3. vagyon 013350'!H109+'5.4 018010'!H109+'5.5 finansz műveletek 018030'!H109+'5.7 közutak működtetés 045160'!H109+'5.8 parkoló 045170'!H109+'5.9 kábeltv 046020'!H109+'5.10 piac 047120'!H109+'5.11 tdm tám047320'!H109+'5.12 szemét 051030'!H109+'5.13 szennyvíz 052080'!H109+'5.14 víz 063080'!H109+'5.15 közvil 064010'!H109+'5.16 zöldterület 066010'!H109+'5.17 város 066020'!H109+'5.18 háziorvos 072111'!H109+'5.19 ügyelet 072112'!H109+'5.20 fülészet 072210'!H109+'5.21 védőnők 074031'!H109+'5.22 gyermekorvos 072111'!H109+'5.24 sportcsépület 081030'!H109+'5.25 sport tám 081041'!H109+'5.26 diáksport 081043'!H109+'5.27 közműv 082091'!H109+'5.28 közműv 082092'!H109+'5.29  óvoda 091140'!H109+'5.32 intézm.kiv. gyétk 104037'!H109+'5.33 szoc étk 107051'!H109+'5.34 segélyek 107060'!H109+'5.35 adóbev 900020'!H109+'5.36 pályázatok összesen'!H109+'5.6 Út, autópálya építés'!H109+'5.23. COVID '!H109</f>
        <v>0</v>
      </c>
      <c r="K109" s="308">
        <f t="shared" si="17"/>
        <v>2464913</v>
      </c>
      <c r="L109" s="81">
        <f>'5.36 pályázatok összesen'!G109</f>
        <v>0</v>
      </c>
      <c r="M109" s="76">
        <f t="shared" si="18"/>
        <v>2464913</v>
      </c>
      <c r="N109" s="75">
        <f>'5.1. igazg 011130'!J109+'5.2 temető 013320'!J109+'5.3. vagyon 013350'!J109+'5.4 018010'!J109+'5.5 finansz műveletek 018030'!J109+'5.6 Út, autópálya építés'!J109+'5.7 közutak működtetés 045160'!J109+'5.8 parkoló 045170'!J109+'5.9 kábeltv 046020'!J109+'5.10 piac 047120'!J109+'5.11 tdm tám047320'!J109+'5.12 szemét 051030'!J109+'5.13 szennyvíz 052080'!J109+'5.14 víz 063080'!J109+'5.15 közvil 064010'!J109+'5.16 zöldterület 066010'!J109+'5.17 város 066020'!J109+'5.18 háziorvos 072111'!J109+'5.19 ügyelet 072112'!J109+'5.20 fülészet 072210'!J109+'5.21 védőnők 074031'!J109+'5.22 gyermekorvos 072111'!J109+'5.23. COVID '!J109+'5.24 sportcsépület 081030'!G109+'5.25 sport tám 081041'!J109+'5.26 diáksport 081043'!J109+'5.27 közműv 082091'!J109+'5.28 közműv 082092'!J109+'5.29  óvoda 091140'!J109+'5.30 gyermekétk.  096015'!J109+'5.31 bölcsőde'!J109+'5.32 intézm.kiv. gyétk 104037'!J109+'5.33 szoc étk 107051'!J109+'5.34 segélyek 107060'!J109+'5.35 adóbev 900020'!J109+'5.36 pályázatok összesen'!J109</f>
        <v>2780027</v>
      </c>
      <c r="O109" s="75">
        <f>'5.1. igazg 011130'!K109+'5.2 temető 013320'!K109+'5.3. vagyon 013350'!K109+'5.4 018010'!K109+'5.5 finansz műveletek 018030'!K109+'5.6 Út, autópálya építés'!K109+'5.7 közutak működtetés 045160'!K109+'5.8 parkoló 045170'!K109+'5.9 kábeltv 046020'!K109+'5.10 piac 047120'!K109+'5.11 tdm tám047320'!K109+'5.12 szemét 051030'!K109+'5.13 szennyvíz 052080'!K109+'5.14 víz 063080'!K109+'5.15 közvil 064010'!K109+'5.16 zöldterület 066010'!K109+'5.17 város 066020'!K109+'5.18 háziorvos 072111'!K109+'5.19 ügyelet 072112'!K109+'5.20 fülészet 072210'!K109+'5.21 védőnők 074031'!K109+'5.22 gyermekorvos 072111'!K109+'5.23. COVID '!K109+'5.24 sportcsépület 081030'!H109+'5.25 sport tám 081041'!K109+'5.26 diáksport 081043'!K109+'5.27 közműv 082091'!K109+'5.28 közműv 082092'!K109+'5.29  óvoda 091140'!K109+'5.30 gyermekétk.  096015'!K109+'5.31 bölcsőde'!K109+'5.32 intézm.kiv. gyétk 104037'!K109+'5.33 szoc étk 107051'!K109+'5.34 segélyek 107060'!K109+'5.35 adóbev 900020'!K109+'5.36 pályázatok összesen'!K109</f>
        <v>0</v>
      </c>
      <c r="P109" s="308">
        <f t="shared" si="19"/>
        <v>2780027</v>
      </c>
      <c r="Q109" s="81">
        <f>'5.36 pályázatok összesen'!L109</f>
        <v>0</v>
      </c>
      <c r="R109" s="76">
        <f t="shared" si="20"/>
        <v>2780027</v>
      </c>
      <c r="S109" s="63"/>
      <c r="T109" s="63"/>
    </row>
    <row r="110" spans="1:21" s="135" customFormat="1" x14ac:dyDescent="0.25">
      <c r="A110" s="18" t="s">
        <v>186</v>
      </c>
      <c r="B110" s="10" t="s">
        <v>23</v>
      </c>
      <c r="C110" s="952">
        <f>'5.1. igazg 011130'!C110+'5.2 temető 013320'!C110+'5.3. vagyon 013350'!C110+'5.4 018010'!C110+'5.5 finansz műveletek 018030'!C110+'5.7 közutak működtetés 045160'!C110+'5.8 parkoló 045170'!C110+'5.9 kábeltv 046020'!C110+'5.10 piac 047120'!C110+'5.11 tdm tám047320'!C110+'5.12 szemét 051030'!C110+'5.13 szennyvíz 052080'!C110+'5.14 víz 063080'!C110+'5.15 közvil 064010'!C110+'5.16 zöldterület 066010'!C110+'5.17 város 066020'!C110+'5.18 háziorvos 072111'!C110+'5.19 ügyelet 072112'!C110+'5.20 fülészet 072210'!C110+'5.21 védőnők 074031'!C110+'5.24 sportcsépület 081030'!C110+'5.25 sport tám 081041'!C110+'5.26 diáksport 081043'!C110+'5.27 közműv 082091'!C110+'5.28 közműv 082092'!C110+'5.29  óvoda 091140'!C110+'5.32 intézm.kiv. gyétk 104037'!C110+'5.33 szoc étk 107051'!C110+'5.34 segélyek 107060'!C110+'5.35 adóbev 900020'!C110+'5.36 pályázatok összesen'!C110+'5.6 Út, autópálya építés'!C110+'5.22 gyermekorvos 072111'!C110+'5.23. COVID '!C110</f>
        <v>371329083</v>
      </c>
      <c r="D110" s="976">
        <f>'5.1. igazg 011130'!D110+'5.2 temető 013320'!D110+'5.3. vagyon 013350'!D110+'5.4 018010'!D110+'5.5 finansz műveletek 018030'!D110+'5.7 közutak működtetés 045160'!D110+'5.8 parkoló 045170'!D110+'5.9 kábeltv 046020'!D110+'5.10 piac 047120'!D110+'5.11 tdm tám047320'!D110+'5.12 szemét 051030'!D110+'5.13 szennyvíz 052080'!D110+'5.14 víz 063080'!D110+'5.15 közvil 064010'!D110+'5.16 zöldterület 066010'!D110+'5.17 város 066020'!D110+'5.18 háziorvos 072111'!D110+'5.19 ügyelet 072112'!D110+'5.20 fülészet 072210'!D110+'5.21 védőnők 074031'!D110+'5.24 sportcsépület 081030'!D110+'5.25 sport tám 081041'!D110+'5.26 diáksport 081043'!D110+'5.27 közműv 082091'!D110+'5.28 közműv 082092'!D110+'5.29  óvoda 091140'!D110+'5.32 intézm.kiv. gyétk 104037'!D110+'5.33 szoc étk 107051'!D110+'5.34 segélyek 107060'!D110+'5.35 adóbev 900020'!D110+'5.36 pályázatok összesen'!D110+'5.6 Út, autópálya építés'!D110+'5.22 gyermekorvos 072111'!D110+'5.23. COVID '!D110</f>
        <v>405257909</v>
      </c>
      <c r="E110" s="655">
        <f>'5.1. igazg 011130'!E110+'5.2 temető 013320'!E110+'5.3. vagyon 013350'!E110+'5.4 018010'!E110+'5.5 finansz műveletek 018030'!E110+'5.7 közutak működtetés 045160'!E110+'5.8 parkoló 045170'!E110+'5.9 kábeltv 046020'!E110+'5.10 piac 047120'!E110+'5.11 tdm tám047320'!E110+'5.12 szemét 051030'!E110+'5.13 szennyvíz 052080'!E110+'5.14 víz 063080'!E110+'5.15 közvil 064010'!E110+'5.16 zöldterület 066010'!E110+'5.17 város 066020'!E110+'5.18 háziorvos 072111'!E110+'5.19 ügyelet 072112'!E110+'5.20 fülészet 072210'!E110+'5.21 védőnők 074031'!E110+'5.24 sportcsépület 081030'!E110+'5.25 sport tám 081041'!E110+'5.26 diáksport 081043'!E110+'5.27 közműv 082091'!E110+'5.28 közműv 082092'!E110+'5.29  óvoda 091140'!E110+'5.32 intézm.kiv. gyétk 104037'!E110+'5.33 szoc étk 107051'!E110+'5.34 segélyek 107060'!E110+'5.35 adóbev 900020'!E110+'5.36 pályázatok összesen'!E110+'5.6 Út, autópálya építés'!E110+'5.22 gyermekorvos 072111'!E110+'5.23. COVID '!E110</f>
        <v>27269906</v>
      </c>
      <c r="F110" s="657">
        <f>SUM(D110:E110)</f>
        <v>432527815</v>
      </c>
      <c r="G110" s="655">
        <f>'5.36 pályázatok összesen'!F110</f>
        <v>41573169</v>
      </c>
      <c r="H110" s="656">
        <f t="shared" si="16"/>
        <v>390954646</v>
      </c>
      <c r="I110" s="655">
        <f ca="1">+'5.2 temető 013320'!G110+'5.1. igazg 011130'!G110+'5.3. vagyon 013350'!G110+'5.4 018010'!G110+'5.5 finansz műveletek 018030'!G110+'5.6 Út, autópálya építés'!G110+'5.7 közutak működtetés 045160'!G110+'5.8 parkoló 045170'!G110+'5.9 kábeltv 046020'!G110+'5.10 piac 047120'!G110+'5.11 tdm tám047320'!G110+'5.12 szemét 051030'!G110+'5.13 szennyvíz 052080'!G110+'5.14 víz 063080'!G110+'5.15 közvil 064010'!G110+'5.16 zöldterület 066010'!G110+'5.17 város 066020'!G110+'5.18 háziorvos 072111'!G110+'5.19 ügyelet 072112'!G110+'5.20 fülészet 072210'!G110+'5.21 védőnők 074031'!G110+'5.22 gyermekorvos 072111'!G110+'5.23. COVID '!G110+'5.24 sportcsépület 081030'!G110+'5.25 sport tám 081041'!G110+'5.26 diáksport 081043'!G110+'5.27 közműv 082091'!G110+'5.28 közműv 082092'!G110+'5.29  óvoda 091140'!G110+'5.30 gyermekétk.  096015'!G110+'5.31 bölcsőde'!G110+'5.32 intézm.kiv. gyétk 104037'!G110+'5.33 szoc étk 107051'!G110+'5.34 segélyek 107060'!G110+'5.35 adóbev 900020'!G110+'5.36 pályázatok összesen'!G110</f>
        <v>622111181</v>
      </c>
      <c r="J110" s="655">
        <f>'5.1. igazg 011130'!F110+'5.2 temető 013320'!F110+'5.3. vagyon 013350'!F110+'5.4 018010'!F110+'5.5 finansz műveletek 018030'!F110+'5.6 Út, autópálya építés'!F110+'5.7 közutak működtetés 045160'!F110+'5.8 parkoló 045170'!F110+'5.9 kábeltv 046020'!F110+'5.10 piac 047120'!F110+'5.11 tdm tám047320'!F110+'5.12 szemét 051030'!F110+'5.13 szennyvíz 052080'!F110+'5.14 víz 063080'!F110+'5.15 közvil 064010'!F110+'5.16 zöldterület 066010'!F110+'5.17 város 066020'!F110+'5.18 háziorvos 072111'!F110+'5.19 ügyelet 072112'!F110+'5.20 fülészet 072210'!F110+'5.21 védőnők 074031'!F110+'5.22 gyermekorvos 072111'!F110+'5.23. COVID '!F110+'5.24 sportcsépület 081030'!C110+'5.25 sport tám 081041'!F110+'5.26 diáksport 081043'!F110+'5.27 közműv 082091'!F110+'5.28 közműv 082092'!F110+'5.29  óvoda 091140'!F110+'5.30 gyermekétk.  096015'!F110+'5.31 bölcsőde'!F110+'5.32 intézm.kiv. gyétk 104037'!F110+'5.33 szoc étk 107051'!F110+'5.34 segélyek 107060'!F110+'5.35 adóbev 900020'!F110+'5.36 pályázatok összesen'!F110</f>
        <v>432852817</v>
      </c>
      <c r="K110" s="657">
        <f ca="1">SUM(I110:J110)</f>
        <v>1054963998</v>
      </c>
      <c r="L110" s="655">
        <f ca="1">'5.36 pályázatok összesen'!G110</f>
        <v>277956591</v>
      </c>
      <c r="M110" s="656">
        <f t="shared" ca="1" si="18"/>
        <v>777007407</v>
      </c>
      <c r="N110" s="655">
        <f ca="1">+N111+N112+N113+N125+N126</f>
        <v>686093273</v>
      </c>
      <c r="O110" s="655">
        <f>+O111+O112+O113+O125+O126</f>
        <v>27362406</v>
      </c>
      <c r="P110" s="657">
        <f ca="1">SUM(N110:O110)</f>
        <v>713455679</v>
      </c>
      <c r="Q110" s="655">
        <f ca="1">'5.36 pályázatok összesen'!L110</f>
        <v>310765589</v>
      </c>
      <c r="R110" s="656">
        <f t="shared" ca="1" si="20"/>
        <v>402690090</v>
      </c>
      <c r="S110" s="471"/>
      <c r="T110" s="63"/>
      <c r="U110" s="471"/>
    </row>
    <row r="111" spans="1:21" x14ac:dyDescent="0.25">
      <c r="A111" s="19" t="s">
        <v>187</v>
      </c>
      <c r="B111" s="6" t="s">
        <v>188</v>
      </c>
      <c r="C111" s="882">
        <f>'5.1. igazg 011130'!C111+'5.2 temető 013320'!C111+'5.3. vagyon 013350'!C111+'5.4 018010'!C111+'5.5 finansz műveletek 018030'!C111+'5.7 közutak működtetés 045160'!C111+'5.8 parkoló 045170'!C111+'5.9 kábeltv 046020'!C111+'5.10 piac 047120'!C111+'5.11 tdm tám047320'!C111+'5.12 szemét 051030'!C111+'5.13 szennyvíz 052080'!C111+'5.14 víz 063080'!C111+'5.15 közvil 064010'!C111+'5.16 zöldterület 066010'!C111+'5.17 város 066020'!C111+'5.18 háziorvos 072111'!C111+'5.19 ügyelet 072112'!C111+'5.20 fülészet 072210'!C111+'5.21 védőnők 074031'!C111+'5.24 sportcsépület 081030'!C111+'5.25 sport tám 081041'!C111+'5.26 diáksport 081043'!C111+'5.27 közműv 082091'!C111+'5.28 közműv 082092'!C111+'5.29  óvoda 091140'!C111+'5.32 intézm.kiv. gyétk 104037'!C111+'5.33 szoc étk 107051'!C111+'5.34 segélyek 107060'!C111+'5.35 adóbev 900020'!C111+'5.36 pályázatok összesen'!C111+'5.6 Út, autópálya építés'!C111+'5.22 gyermekorvos 072111'!C111+'5.23. COVID '!C111</f>
        <v>16936228</v>
      </c>
      <c r="D111" s="285">
        <f>'5.1. igazg 011130'!D111+'5.2 temető 013320'!D111+'5.3. vagyon 013350'!D111+'5.4 018010'!D111+'5.5 finansz műveletek 018030'!D111+'5.7 közutak működtetés 045160'!D111+'5.8 parkoló 045170'!D111+'5.9 kábeltv 046020'!D111+'5.10 piac 047120'!D111+'5.11 tdm tám047320'!D111+'5.12 szemét 051030'!D111+'5.13 szennyvíz 052080'!D111+'5.14 víz 063080'!D111+'5.15 közvil 064010'!D111+'5.16 zöldterület 066010'!D111+'5.17 város 066020'!D111+'5.18 háziorvos 072111'!D111+'5.19 ügyelet 072112'!D111+'5.20 fülészet 072210'!D111+'5.21 védőnők 074031'!D111+'5.24 sportcsépület 081030'!D111+'5.25 sport tám 081041'!D111+'5.26 diáksport 081043'!D111+'5.27 közműv 082091'!D111+'5.28 közműv 082092'!D111+'5.29  óvoda 091140'!D111+'5.32 intézm.kiv. gyétk 104037'!D111+'5.33 szoc étk 107051'!D111+'5.34 segélyek 107060'!D111+'5.35 adóbev 900020'!D111+'5.36 pályázatok összesen'!D111+'5.6 Út, autópálya építés'!D111+'5.22 gyermekorvos 072111'!D111+'5.23. COVID '!D111</f>
        <v>14536000</v>
      </c>
      <c r="E111" s="73">
        <f>'5.1. igazg 011130'!E111+'5.2 temető 013320'!E111+'5.3. vagyon 013350'!E111+'5.4 018010'!E111+'5.5 finansz műveletek 018030'!E111+'5.7 közutak működtetés 045160'!E111+'5.8 parkoló 045170'!E111+'5.9 kábeltv 046020'!E111+'5.10 piac 047120'!E111+'5.11 tdm tám047320'!E111+'5.12 szemét 051030'!E111+'5.13 szennyvíz 052080'!E111+'5.14 víz 063080'!E111+'5.15 közvil 064010'!E111+'5.16 zöldterület 066010'!E111+'5.17 város 066020'!E111+'5.18 háziorvos 072111'!E111+'5.19 ügyelet 072112'!E111+'5.20 fülészet 072210'!E111+'5.21 védőnők 074031'!E111+'5.24 sportcsépület 081030'!E111+'5.25 sport tám 081041'!E111+'5.26 diáksport 081043'!E111+'5.27 közműv 082091'!E111+'5.28 közműv 082092'!E111+'5.29  óvoda 091140'!E111+'5.32 intézm.kiv. gyétk 104037'!E111+'5.33 szoc étk 107051'!E111+'5.34 segélyek 107060'!E111+'5.35 adóbev 900020'!E111+'5.36 pályázatok összesen'!E111+'5.6 Út, autópálya építés'!E111+'5.22 gyermekorvos 072111'!E111+'5.23. COVID '!E111</f>
        <v>1135000</v>
      </c>
      <c r="F111" s="307">
        <f t="shared" ref="F111:F126" si="21">SUM(D111:E111)</f>
        <v>15671000</v>
      </c>
      <c r="G111" s="73">
        <f>'5.36 pályázatok összesen'!F111</f>
        <v>0</v>
      </c>
      <c r="H111" s="74">
        <f t="shared" si="16"/>
        <v>15671000</v>
      </c>
      <c r="I111" s="73">
        <f ca="1">+'5.2 temető 013320'!G111+'5.1. igazg 011130'!G111+'5.3. vagyon 013350'!G111+'5.4 018010'!G111+'5.5 finansz műveletek 018030'!G111+'5.6 Út, autópálya építés'!G111+'5.7 közutak működtetés 045160'!G111+'5.8 parkoló 045170'!G111+'5.9 kábeltv 046020'!G111+'5.10 piac 047120'!G111+'5.11 tdm tám047320'!G111+'5.12 szemét 051030'!G111+'5.13 szennyvíz 052080'!G111+'5.14 víz 063080'!G111+'5.15 közvil 064010'!G111+'5.16 zöldterület 066010'!G111+'5.17 város 066020'!G111+'5.18 háziorvos 072111'!G111+'5.19 ügyelet 072112'!G111+'5.20 fülészet 072210'!G111+'5.21 védőnők 074031'!G111+'5.22 gyermekorvos 072111'!G111+'5.23. COVID '!G111+'5.24 sportcsépület 081030'!G111+'5.25 sport tám 081041'!G111+'5.26 diáksport 081043'!G111+'5.27 közműv 082091'!G111+'5.28 közműv 082092'!G111+'5.29  óvoda 091140'!G111+'5.30 gyermekétk.  096015'!G111+'5.31 bölcsőde'!G111+'5.32 intézm.kiv. gyétk 104037'!G111+'5.33 szoc étk 107051'!G111+'5.34 segélyek 107060'!G111+'5.35 adóbev 900020'!G111+'5.36 pályázatok összesen'!G111</f>
        <v>14119986</v>
      </c>
      <c r="J111" s="73">
        <f>'5.1. igazg 011130'!H111+'5.2 temető 013320'!H111+'5.3. vagyon 013350'!H111+'5.4 018010'!H111+'5.5 finansz műveletek 018030'!H111+'5.7 közutak működtetés 045160'!H111+'5.8 parkoló 045170'!H111+'5.9 kábeltv 046020'!H111+'5.10 piac 047120'!H111+'5.11 tdm tám047320'!H111+'5.12 szemét 051030'!H111+'5.13 szennyvíz 052080'!H111+'5.14 víz 063080'!H111+'5.15 közvil 064010'!H111+'5.16 zöldterület 066010'!H111+'5.17 város 066020'!H111+'5.18 háziorvos 072111'!H111+'5.19 ügyelet 072112'!H111+'5.20 fülészet 072210'!H111+'5.21 védőnők 074031'!H111+'5.22 gyermekorvos 072111'!H111+'5.24 sportcsépület 081030'!H111+'5.25 sport tám 081041'!H111+'5.26 diáksport 081043'!H111+'5.27 közműv 082091'!H111+'5.28 közműv 082092'!H111+'5.29  óvoda 091140'!H111+'5.32 intézm.kiv. gyétk 104037'!H111+'5.33 szoc étk 107051'!H111+'5.34 segélyek 107060'!H111+'5.35 adóbev 900020'!H111+'5.36 pályázatok összesen'!H111+'5.6 Út, autópálya építés'!H111+'5.23. COVID '!H111</f>
        <v>1135000</v>
      </c>
      <c r="K111" s="307">
        <f t="shared" ref="K111:K126" ca="1" si="22">SUM(I111:J111)</f>
        <v>15254986</v>
      </c>
      <c r="L111" s="71">
        <f ca="1">'5.36 pályázatok összesen'!G111</f>
        <v>0</v>
      </c>
      <c r="M111" s="74">
        <f t="shared" ca="1" si="18"/>
        <v>15254986</v>
      </c>
      <c r="N111" s="73">
        <f ca="1">+'5.1. igazg 011130'!J111+'5.2 temető 013320'!J111+'5.3. vagyon 013350'!J111+'5.4 018010'!J111+'5.5 finansz műveletek 018030'!J111+'5.6 Út, autópálya építés'!J111+'5.7 közutak működtetés 045160'!J111+'5.8 parkoló 045170'!J111+'5.9 kábeltv 046020'!J111+'5.10 piac 047120'!J111+'5.11 tdm tám047320'!J111+'5.12 szemét 051030'!J111+'5.13 szennyvíz 052080'!J111+'5.14 víz 063080'!J111+'5.15 közvil 064010'!J111+'5.16 zöldterület 066010'!J111+'5.17 város 066020'!J111+'5.18 háziorvos 072111'!J111+'5.19 ügyelet 072112'!J111+'5.20 fülészet 072210'!J111+'5.21 védőnők 074031'!J111+'5.22 gyermekorvos 072111'!J111+'5.23. COVID '!J111+'5.24 sportcsépület 081030'!J111+'5.25 sport tám 081041'!J111+'5.26 diáksport 081043'!J111+'5.27 közműv 082091'!J111+'5.28 közműv 082092'!J111+'5.29  óvoda 091140'!J111+'5.30 gyermekétk.  096015'!J111+'5.31 bölcsőde'!J111+'5.32 intézm.kiv. gyétk 104037'!J111+'5.33 szoc étk 107051'!J111+'5.34 segélyek 107060'!J111+'5.35 adóbev 900020'!J111+'5.36 pályázatok összesen'!J111</f>
        <v>15740700</v>
      </c>
      <c r="O111" s="73">
        <f>'5.1. igazg 011130'!K111+'5.2 temető 013320'!K111+'5.3. vagyon 013350'!K111+'5.4 018010'!K111+'5.5 finansz műveletek 018030'!K111+'5.6 Út, autópálya építés'!K111+'5.7 közutak működtetés 045160'!K111+'5.8 parkoló 045170'!K111+'5.9 kábeltv 046020'!K111+'5.10 piac 047120'!K111+'5.11 tdm tám047320'!K111+'5.12 szemét 051030'!K111+'5.13 szennyvíz 052080'!K111+'5.14 víz 063080'!K111+'5.15 közvil 064010'!K111+'5.16 zöldterület 066010'!K111+'5.17 város 066020'!K111+'5.18 háziorvos 072111'!K111+'5.19 ügyelet 072112'!K111+'5.20 fülészet 072210'!K111+'5.21 védőnők 074031'!K111+'5.22 gyermekorvos 072111'!K111+'5.23. COVID '!K111+'5.24 sportcsépület 081030'!H111+'5.25 sport tám 081041'!K111+'5.26 diáksport 081043'!K111+'5.27 közműv 082091'!K111+'5.28 közműv 082092'!K111+'5.29  óvoda 091140'!K111+'5.30 gyermekétk.  096015'!K111+'5.31 bölcsőde'!K111+'5.32 intézm.kiv. gyétk 104037'!K111+'5.33 szoc étk 107051'!K111+'5.34 segélyek 107060'!K111+'5.35 adóbev 900020'!K111+'5.36 pályázatok összesen'!K111</f>
        <v>1020000</v>
      </c>
      <c r="P111" s="307">
        <f t="shared" ref="P111:P125" ca="1" si="23">SUM(N111:O111)</f>
        <v>16760700</v>
      </c>
      <c r="Q111" s="71">
        <f ca="1">'5.36 pályázatok összesen'!L111</f>
        <v>0</v>
      </c>
      <c r="R111" s="74">
        <f t="shared" ca="1" si="20"/>
        <v>16760700</v>
      </c>
      <c r="S111" s="63"/>
      <c r="T111" s="63"/>
    </row>
    <row r="112" spans="1:21" x14ac:dyDescent="0.25">
      <c r="A112" s="19" t="s">
        <v>189</v>
      </c>
      <c r="B112" s="6" t="s">
        <v>190</v>
      </c>
      <c r="C112" s="882">
        <f>'5.1. igazg 011130'!C112+'5.2 temető 013320'!C112+'5.3. vagyon 013350'!C112+'5.4 018010'!C112+'5.5 finansz műveletek 018030'!C112+'5.7 közutak működtetés 045160'!C112+'5.8 parkoló 045170'!C112+'5.9 kábeltv 046020'!C112+'5.10 piac 047120'!C112+'5.11 tdm tám047320'!C112+'5.12 szemét 051030'!C112+'5.13 szennyvíz 052080'!C112+'5.14 víz 063080'!C112+'5.15 közvil 064010'!C112+'5.16 zöldterület 066010'!C112+'5.17 város 066020'!C112+'5.18 háziorvos 072111'!C112+'5.19 ügyelet 072112'!C112+'5.20 fülészet 072210'!C112+'5.21 védőnők 074031'!C112+'5.24 sportcsépület 081030'!C112+'5.25 sport tám 081041'!C112+'5.26 diáksport 081043'!C112+'5.27 közműv 082091'!C112+'5.28 közműv 082092'!C112+'5.29  óvoda 091140'!C112+'5.32 intézm.kiv. gyétk 104037'!C112+'5.33 szoc étk 107051'!C112+'5.34 segélyek 107060'!C112+'5.35 adóbev 900020'!C112+'5.36 pályázatok összesen'!C112+'5.6 Út, autópálya építés'!C112+'5.22 gyermekorvos 072111'!C112+'5.23. COVID '!C112</f>
        <v>2522587</v>
      </c>
      <c r="D112" s="285">
        <f>'5.1. igazg 011130'!D112+'5.2 temető 013320'!D112+'5.3. vagyon 013350'!D112+'5.4 018010'!D112+'5.5 finansz műveletek 018030'!D112+'5.7 közutak működtetés 045160'!D112+'5.8 parkoló 045170'!D112+'5.9 kábeltv 046020'!D112+'5.10 piac 047120'!D112+'5.11 tdm tám047320'!D112+'5.12 szemét 051030'!D112+'5.13 szennyvíz 052080'!D112+'5.14 víz 063080'!D112+'5.15 közvil 064010'!D112+'5.16 zöldterület 066010'!D112+'5.17 város 066020'!D112+'5.18 háziorvos 072111'!D112+'5.19 ügyelet 072112'!D112+'5.20 fülészet 072210'!D112+'5.21 védőnők 074031'!D112+'5.24 sportcsépület 081030'!D112+'5.25 sport tám 081041'!D112+'5.26 diáksport 081043'!D112+'5.27 közműv 082091'!D112+'5.28 közműv 082092'!D112+'5.29  óvoda 091140'!D112+'5.32 intézm.kiv. gyétk 104037'!D112+'5.33 szoc étk 107051'!D112+'5.34 segélyek 107060'!D112+'5.35 adóbev 900020'!D112+'5.36 pályázatok összesen'!D112+'5.6 Út, autópálya építés'!D112+'5.22 gyermekorvos 072111'!D112+'5.23. COVID '!D112</f>
        <v>2087667</v>
      </c>
      <c r="E112" s="73">
        <f>'5.1. igazg 011130'!E112+'5.2 temető 013320'!E112+'5.3. vagyon 013350'!E112+'5.4 018010'!E112+'5.5 finansz műveletek 018030'!E112+'5.7 közutak működtetés 045160'!E112+'5.8 parkoló 045170'!E112+'5.9 kábeltv 046020'!E112+'5.10 piac 047120'!E112+'5.11 tdm tám047320'!E112+'5.12 szemét 051030'!E112+'5.13 szennyvíz 052080'!E112+'5.14 víz 063080'!E112+'5.15 közvil 064010'!E112+'5.16 zöldterület 066010'!E112+'5.17 város 066020'!E112+'5.18 háziorvos 072111'!E112+'5.19 ügyelet 072112'!E112+'5.20 fülészet 072210'!E112+'5.21 védőnők 074031'!E112+'5.24 sportcsépület 081030'!E112+'5.25 sport tám 081041'!E112+'5.26 diáksport 081043'!E112+'5.27 közműv 082091'!E112+'5.28 közműv 082092'!E112+'5.29  óvoda 091140'!E112+'5.32 intézm.kiv. gyétk 104037'!E112+'5.33 szoc étk 107051'!E112+'5.34 segélyek 107060'!E112+'5.35 adóbev 900020'!E112+'5.36 pályázatok összesen'!E112+'5.6 Út, autópálya építés'!E112+'5.22 gyermekorvos 072111'!E112+'5.23. COVID '!E112</f>
        <v>298000</v>
      </c>
      <c r="F112" s="307">
        <f t="shared" si="21"/>
        <v>2385667</v>
      </c>
      <c r="G112" s="73">
        <f>'5.36 pályázatok összesen'!F112</f>
        <v>0</v>
      </c>
      <c r="H112" s="74">
        <f t="shared" si="16"/>
        <v>2385667</v>
      </c>
      <c r="I112" s="73">
        <f>+'5.2 temető 013320'!G112+'5.1. igazg 011130'!G112+'5.3. vagyon 013350'!G112+'5.4 018010'!G112+'5.5 finansz műveletek 018030'!G112+'5.6 Út, autópálya építés'!G112+'5.7 közutak működtetés 045160'!G112+'5.8 parkoló 045170'!G112+'5.9 kábeltv 046020'!G112+'5.10 piac 047120'!G112+'5.11 tdm tám047320'!G112+'5.12 szemét 051030'!G112+'5.13 szennyvíz 052080'!G112+'5.14 víz 063080'!G112+'5.15 közvil 064010'!G112+'5.16 zöldterület 066010'!G112+'5.17 város 066020'!G112+'5.18 háziorvos 072111'!G112+'5.19 ügyelet 072112'!G112+'5.20 fülészet 072210'!G112+'5.21 védőnők 074031'!G112+'5.22 gyermekorvos 072111'!G112+'5.23. COVID '!G112+'5.24 sportcsépület 081030'!G112+'5.25 sport tám 081041'!G112+'5.26 diáksport 081043'!G112+'5.27 közműv 082091'!G112+'5.28 közműv 082092'!G112+'5.29  óvoda 091140'!G112+'5.30 gyermekétk.  096015'!G112+'5.31 bölcsőde'!G112+'5.32 intézm.kiv. gyétk 104037'!G112+'5.33 szoc étk 107051'!G112+'5.34 segélyek 107060'!G112+'5.35 adóbev 900020'!G112+'5.36 pályázatok összesen'!G112</f>
        <v>2824084</v>
      </c>
      <c r="J112" s="73">
        <f>'5.1. igazg 011130'!H112+'5.2 temető 013320'!H112+'5.3. vagyon 013350'!H112+'5.4 018010'!H112+'5.5 finansz műveletek 018030'!H112+'5.7 közutak működtetés 045160'!H112+'5.8 parkoló 045170'!H112+'5.9 kábeltv 046020'!H112+'5.10 piac 047120'!H112+'5.11 tdm tám047320'!H112+'5.12 szemét 051030'!H112+'5.13 szennyvíz 052080'!H112+'5.14 víz 063080'!H112+'5.15 közvil 064010'!H112+'5.16 zöldterület 066010'!H112+'5.17 város 066020'!H112+'5.18 háziorvos 072111'!H112+'5.19 ügyelet 072112'!H112+'5.20 fülészet 072210'!H112+'5.21 védőnők 074031'!H112+'5.22 gyermekorvos 072111'!H112+'5.24 sportcsépület 081030'!H112+'5.25 sport tám 081041'!H112+'5.26 diáksport 081043'!H112+'5.27 közműv 082091'!H112+'5.28 közműv 082092'!H112+'5.29  óvoda 091140'!H112+'5.32 intézm.kiv. gyétk 104037'!H112+'5.33 szoc étk 107051'!H112+'5.34 segélyek 107060'!H112+'5.35 adóbev 900020'!H112+'5.36 pályázatok összesen'!H112+'5.6 Út, autópálya építés'!H112+'5.23. COVID '!H112</f>
        <v>298000</v>
      </c>
      <c r="K112" s="307">
        <f t="shared" si="22"/>
        <v>3122084</v>
      </c>
      <c r="L112" s="71">
        <f>'5.36 pályázatok összesen'!G112</f>
        <v>0</v>
      </c>
      <c r="M112" s="74">
        <f t="shared" si="18"/>
        <v>3122084</v>
      </c>
      <c r="N112" s="73">
        <f>+'5.1. igazg 011130'!J112+'5.2 temető 013320'!J112+'5.3. vagyon 013350'!J112+'5.4 018010'!J112+'5.5 finansz műveletek 018030'!J112+'5.6 Út, autópálya építés'!J112+'5.7 közutak működtetés 045160'!J112+'5.8 parkoló 045170'!J112+'5.9 kábeltv 046020'!J112+'5.10 piac 047120'!J112+'5.11 tdm tám047320'!J112+'5.12 szemét 051030'!J112+'5.13 szennyvíz 052080'!J112+'5.14 víz 063080'!J112+'5.15 közvil 064010'!J112+'5.16 zöldterület 066010'!J112+'5.17 város 066020'!J112+'5.18 háziorvos 072111'!J112+'5.19 ügyelet 072112'!J112+'5.20 fülészet 072210'!J112+'5.21 védőnők 074031'!J112+'5.22 gyermekorvos 072111'!J112+'5.23. COVID '!J112+'5.24 sportcsépület 081030'!J112+'5.25 sport tám 081041'!J112+'5.26 diáksport 081043'!J112+'5.27 közműv 082091'!J112+'5.28 közműv 082092'!J112+'5.29  óvoda 091140'!J112+'5.30 gyermekétk.  096015'!J112+'5.31 bölcsőde'!J112+'5.32 intézm.kiv. gyétk 104037'!J112+'5.33 szoc étk 107051'!J112+'5.34 segélyek 107060'!J112+'5.35 adóbev 900020'!J112+'5.36 pályázatok összesen'!J112</f>
        <v>6388358</v>
      </c>
      <c r="O112" s="73">
        <f>'5.1. igazg 011130'!K112+'5.2 temető 013320'!K112+'5.3. vagyon 013350'!K112+'5.4 018010'!K112+'5.5 finansz műveletek 018030'!K112+'5.6 Út, autópálya építés'!K112+'5.7 közutak működtetés 045160'!K112+'5.8 parkoló 045170'!K112+'5.9 kábeltv 046020'!K112+'5.10 piac 047120'!K112+'5.11 tdm tám047320'!K112+'5.12 szemét 051030'!K112+'5.13 szennyvíz 052080'!K112+'5.14 víz 063080'!K112+'5.15 közvil 064010'!K112+'5.16 zöldterület 066010'!K112+'5.17 város 066020'!K112+'5.18 háziorvos 072111'!K112+'5.19 ügyelet 072112'!K112+'5.20 fülészet 072210'!K112+'5.21 védőnők 074031'!K112+'5.22 gyermekorvos 072111'!K112+'5.23. COVID '!K112+'5.24 sportcsépület 081030'!H112+'5.25 sport tám 081041'!K112+'5.26 diáksport 081043'!K112+'5.27 közműv 082091'!K112+'5.28 közműv 082092'!K112+'5.29  óvoda 091140'!K112+'5.30 gyermekétk.  096015'!K112+'5.31 bölcsőde'!K112+'5.32 intézm.kiv. gyétk 104037'!K112+'5.33 szoc étk 107051'!K112+'5.34 segélyek 107060'!K112+'5.35 adóbev 900020'!K112+'5.36 pályázatok összesen'!K112</f>
        <v>424000</v>
      </c>
      <c r="P112" s="307">
        <f t="shared" si="23"/>
        <v>6812358</v>
      </c>
      <c r="Q112" s="71">
        <f>'5.36 pályázatok összesen'!L112</f>
        <v>0</v>
      </c>
      <c r="R112" s="74">
        <f t="shared" si="20"/>
        <v>6812358</v>
      </c>
      <c r="S112" s="63"/>
      <c r="T112" s="63"/>
    </row>
    <row r="113" spans="1:20" s="135" customFormat="1" x14ac:dyDescent="0.25">
      <c r="A113" s="672" t="s">
        <v>191</v>
      </c>
      <c r="B113" s="673" t="s">
        <v>192</v>
      </c>
      <c r="C113" s="941">
        <f>'5.1. igazg 011130'!C113+'5.2 temető 013320'!C113+'5.3. vagyon 013350'!C113+'5.4 018010'!C113+'5.5 finansz műveletek 018030'!C113+'5.7 közutak működtetés 045160'!C113+'5.8 parkoló 045170'!C113+'5.9 kábeltv 046020'!C113+'5.10 piac 047120'!C113+'5.11 tdm tám047320'!C113+'5.12 szemét 051030'!C113+'5.13 szennyvíz 052080'!C113+'5.14 víz 063080'!C113+'5.15 közvil 064010'!C113+'5.16 zöldterület 066010'!C113+'5.17 város 066020'!C113+'5.18 háziorvos 072111'!C113+'5.19 ügyelet 072112'!C113+'5.20 fülészet 072210'!C113+'5.21 védőnők 074031'!C113+'5.24 sportcsépület 081030'!C113+'5.25 sport tám 081041'!C113+'5.26 diáksport 081043'!C113+'5.27 közműv 082091'!C113+'5.28 közműv 082092'!C113+'5.29  óvoda 091140'!C113+'5.32 intézm.kiv. gyétk 104037'!C113+'5.33 szoc étk 107051'!C113+'5.34 segélyek 107060'!C113+'5.35 adóbev 900020'!C113+'5.36 pályázatok összesen'!C113+'5.6 Út, autópálya építés'!C113+'5.22 gyermekorvos 072111'!C113+'5.23. COVID '!C113</f>
        <v>228677387</v>
      </c>
      <c r="D113" s="942">
        <f>'5.1. igazg 011130'!D113+'5.2 temető 013320'!D113+'5.3. vagyon 013350'!D113+'5.4 018010'!D113+'5.5 finansz műveletek 018030'!D113+'5.7 közutak működtetés 045160'!D113+'5.8 parkoló 045170'!D113+'5.9 kábeltv 046020'!D113+'5.10 piac 047120'!D113+'5.11 tdm tám047320'!D113+'5.12 szemét 051030'!D113+'5.13 szennyvíz 052080'!D113+'5.14 víz 063080'!D113+'5.15 közvil 064010'!D113+'5.16 zöldterület 066010'!D113+'5.17 város 066020'!D113+'5.18 háziorvos 072111'!D113+'5.19 ügyelet 072112'!D113+'5.20 fülészet 072210'!D113+'5.21 védőnők 074031'!D113+'5.24 sportcsépület 081030'!D113+'5.25 sport tám 081041'!D113+'5.26 diáksport 081043'!D113+'5.27 közműv 082091'!D113+'5.28 közműv 082092'!D113+'5.29  óvoda 091140'!D113+'5.32 intézm.kiv. gyétk 104037'!D113+'5.33 szoc étk 107051'!D113+'5.34 segélyek 107060'!D113+'5.35 adóbev 900020'!D113+'5.36 pályázatok összesen'!D113+'5.6 Út, autópálya építés'!D113+'5.22 gyermekorvos 072111'!D113+'5.23. COVID '!D113</f>
        <v>259633576</v>
      </c>
      <c r="E113" s="276">
        <f>'5.1. igazg 011130'!E113+'5.2 temető 013320'!E113+'5.3. vagyon 013350'!E113+'5.4 018010'!E113+'5.5 finansz műveletek 018030'!E113+'5.7 közutak működtetés 045160'!E113+'5.8 parkoló 045170'!E113+'5.9 kábeltv 046020'!E113+'5.10 piac 047120'!E113+'5.11 tdm tám047320'!E113+'5.12 szemét 051030'!E113+'5.13 szennyvíz 052080'!E113+'5.14 víz 063080'!E113+'5.15 közvil 064010'!E113+'5.16 zöldterület 066010'!E113+'5.17 város 066020'!E113+'5.18 háziorvos 072111'!E113+'5.19 ügyelet 072112'!E113+'5.20 fülészet 072210'!E113+'5.21 védőnők 074031'!E113+'5.24 sportcsépület 081030'!E113+'5.25 sport tám 081041'!E113+'5.26 diáksport 081043'!E113+'5.27 közműv 082091'!E113+'5.28 közműv 082092'!E113+'5.29  óvoda 091140'!E113+'5.32 intézm.kiv. gyétk 104037'!E113+'5.33 szoc étk 107051'!E113+'5.34 segélyek 107060'!E113+'5.35 adóbev 900020'!E113+'5.36 pályázatok összesen'!E113+'5.6 Út, autópálya építés'!E113+'5.22 gyermekorvos 072111'!E113+'5.23. COVID '!E113</f>
        <v>20180000</v>
      </c>
      <c r="F113" s="958">
        <f t="shared" si="21"/>
        <v>279813576</v>
      </c>
      <c r="G113" s="276">
        <f>'5.36 pályázatok összesen'!F113</f>
        <v>22787694</v>
      </c>
      <c r="H113" s="476">
        <f t="shared" si="16"/>
        <v>257025882</v>
      </c>
      <c r="I113" s="276">
        <f>+'5.2 temető 013320'!G113+'5.1. igazg 011130'!G113+'5.3. vagyon 013350'!G113+'5.4 018010'!G113+'5.5 finansz műveletek 018030'!G113+'5.6 Út, autópálya építés'!G113+'5.7 közutak működtetés 045160'!G113+'5.8 parkoló 045170'!G113+'5.9 kábeltv 046020'!G113+'5.10 piac 047120'!G113+'5.11 tdm tám047320'!G113+'5.12 szemét 051030'!G113+'5.13 szennyvíz 052080'!G113+'5.14 víz 063080'!G113+'5.15 közvil 064010'!G113+'5.16 zöldterület 066010'!G113+'5.17 város 066020'!G113+'5.18 háziorvos 072111'!G113+'5.19 ügyelet 072112'!G113+'5.20 fülészet 072210'!G113+'5.21 védőnők 074031'!G113+'5.22 gyermekorvos 072111'!G113+'5.23. COVID '!G113+'5.24 sportcsépület 081030'!G113+'5.25 sport tám 081041'!G113+'5.26 diáksport 081043'!G113+'5.27 közműv 082091'!G113+'5.28 közműv 082092'!G113+'5.29  óvoda 091140'!G113+'5.30 gyermekétk.  096015'!G113+'5.31 bölcsőde'!G113+'5.32 intézm.kiv. gyétk 104037'!G113+'5.33 szoc étk 107051'!G113+'5.34 segélyek 107060'!G113+'5.35 adóbev 900020'!G113+'5.36 pályázatok összesen'!G113</f>
        <v>255981739</v>
      </c>
      <c r="J113" s="276">
        <f>'5.1. igazg 011130'!H113+'5.2 temető 013320'!H113+'5.3. vagyon 013350'!H113+'5.4 018010'!H113+'5.5 finansz műveletek 018030'!H113+'5.7 közutak működtetés 045160'!H113+'5.8 parkoló 045170'!H113+'5.9 kábeltv 046020'!H113+'5.10 piac 047120'!H113+'5.11 tdm tám047320'!H113+'5.12 szemét 051030'!H113+'5.13 szennyvíz 052080'!H113+'5.14 víz 063080'!H113+'5.15 közvil 064010'!H113+'5.16 zöldterület 066010'!H113+'5.17 város 066020'!H113+'5.18 háziorvos 072111'!H113+'5.19 ügyelet 072112'!H113+'5.20 fülészet 072210'!H113+'5.21 védőnők 074031'!H113+'5.22 gyermekorvos 072111'!H113+'5.24 sportcsépület 081030'!H113+'5.25 sport tám 081041'!H113+'5.26 diáksport 081043'!H113+'5.27 közműv 082091'!H113+'5.28 közműv 082092'!H113+'5.29  óvoda 091140'!H113+'5.32 intézm.kiv. gyétk 104037'!H113+'5.33 szoc étk 107051'!H113+'5.34 segélyek 107060'!H113+'5.35 adóbev 900020'!H113+'5.36 pályázatok összesen'!H113+'5.6 Út, autópálya építés'!H113+'5.23. COVID '!H113</f>
        <v>20330000</v>
      </c>
      <c r="K113" s="958">
        <f t="shared" si="22"/>
        <v>276311739</v>
      </c>
      <c r="L113" s="379">
        <f>'5.36 pályázatok összesen'!G113</f>
        <v>25423896</v>
      </c>
      <c r="M113" s="476">
        <f t="shared" si="18"/>
        <v>250887843</v>
      </c>
      <c r="N113" s="276">
        <f>+N114+N119+N120+N121+N122+N123+N124</f>
        <v>263569040</v>
      </c>
      <c r="O113" s="276">
        <f>'5.1. igazg 011130'!K113+'5.2 temető 013320'!K113+'5.3. vagyon 013350'!K113+'5.4 018010'!K113+'5.5 finansz műveletek 018030'!K113+'5.6 Út, autópálya építés'!K113+'5.7 közutak működtetés 045160'!K113+'5.8 parkoló 045170'!K113+'5.9 kábeltv 046020'!K113+'5.10 piac 047120'!K113+'5.11 tdm tám047320'!K113+'5.12 szemét 051030'!K113+'5.13 szennyvíz 052080'!K113+'5.14 víz 063080'!K113+'5.15 közvil 064010'!K113+'5.16 zöldterület 066010'!K113+'5.17 város 066020'!K113+'5.18 háziorvos 072111'!K113+'5.19 ügyelet 072112'!K113+'5.20 fülészet 072210'!K113+'5.21 védőnők 074031'!K113+'5.22 gyermekorvos 072111'!K113+'5.23. COVID '!K113+'5.24 sportcsépület 081030'!H113+'5.25 sport tám 081041'!K113+'5.26 diáksport 081043'!K113+'5.27 közműv 082091'!K113+'5.28 közműv 082092'!K113+'5.29  óvoda 091140'!K113+'5.30 gyermekétk.  096015'!K113+'5.31 bölcsőde'!K113+'5.32 intézm.kiv. gyétk 104037'!K113+'5.33 szoc étk 107051'!K113+'5.34 segélyek 107060'!K113+'5.35 adóbev 900020'!K113+'5.36 pályázatok összesen'!K113</f>
        <v>20274929</v>
      </c>
      <c r="P113" s="958">
        <f t="shared" si="23"/>
        <v>283843969</v>
      </c>
      <c r="Q113" s="379">
        <f>'5.36 pályázatok összesen'!L113</f>
        <v>31374077</v>
      </c>
      <c r="R113" s="476">
        <f t="shared" si="20"/>
        <v>252469892</v>
      </c>
      <c r="S113" s="471"/>
      <c r="T113" s="471"/>
    </row>
    <row r="114" spans="1:20" s="135" customFormat="1" x14ac:dyDescent="0.25">
      <c r="A114" s="672" t="s">
        <v>193</v>
      </c>
      <c r="B114" s="673" t="s">
        <v>194</v>
      </c>
      <c r="C114" s="941">
        <f>'5.1. igazg 011130'!C114+'5.2 temető 013320'!C114+'5.3. vagyon 013350'!C114+'5.4 018010'!C114+'5.5 finansz műveletek 018030'!C114+'5.7 közutak működtetés 045160'!C114+'5.8 parkoló 045170'!C114+'5.9 kábeltv 046020'!C114+'5.10 piac 047120'!C114+'5.11 tdm tám047320'!C114+'5.12 szemét 051030'!C114+'5.13 szennyvíz 052080'!C114+'5.14 víz 063080'!C114+'5.15 közvil 064010'!C114+'5.16 zöldterület 066010'!C114+'5.17 város 066020'!C114+'5.18 háziorvos 072111'!C114+'5.19 ügyelet 072112'!C114+'5.20 fülészet 072210'!C114+'5.21 védőnők 074031'!C114+'5.24 sportcsépület 081030'!C114+'5.25 sport tám 081041'!C114+'5.26 diáksport 081043'!C114+'5.27 közműv 082091'!C114+'5.28 közműv 082092'!C114+'5.29  óvoda 091140'!C114+'5.32 intézm.kiv. gyétk 104037'!C114+'5.33 szoc étk 107051'!C114+'5.34 segélyek 107060'!C114+'5.35 adóbev 900020'!C114+'5.36 pályázatok összesen'!C114+'5.6 Út, autópálya építés'!C114+'5.22 gyermekorvos 072111'!C114+'5.23. COVID '!C114</f>
        <v>27219319</v>
      </c>
      <c r="D114" s="942">
        <f>'5.1. igazg 011130'!D114+'5.2 temető 013320'!D114+'5.3. vagyon 013350'!D114+'5.4 018010'!D114+'5.5 finansz műveletek 018030'!D114+'5.7 közutak működtetés 045160'!D114+'5.8 parkoló 045170'!D114+'5.9 kábeltv 046020'!D114+'5.10 piac 047120'!D114+'5.11 tdm tám047320'!D114+'5.12 szemét 051030'!D114+'5.13 szennyvíz 052080'!D114+'5.14 víz 063080'!D114+'5.15 közvil 064010'!D114+'5.16 zöldterület 066010'!D114+'5.17 város 066020'!D114+'5.18 háziorvos 072111'!D114+'5.19 ügyelet 072112'!D114+'5.20 fülészet 072210'!D114+'5.21 védőnők 074031'!D114+'5.24 sportcsépület 081030'!D114+'5.25 sport tám 081041'!D114+'5.26 diáksport 081043'!D114+'5.27 közműv 082091'!D114+'5.28 közműv 082092'!D114+'5.29  óvoda 091140'!D114+'5.32 intézm.kiv. gyétk 104037'!D114+'5.33 szoc étk 107051'!D114+'5.34 segélyek 107060'!D114+'5.35 adóbev 900020'!D114+'5.36 pályázatok összesen'!D114+'5.6 Út, autópálya építés'!D114+'5.22 gyermekorvos 072111'!D114+'5.23. COVID '!D114</f>
        <v>101899554</v>
      </c>
      <c r="E114" s="276">
        <f>'5.1. igazg 011130'!E114+'5.2 temető 013320'!E114+'5.3. vagyon 013350'!E114+'5.4 018010'!E114+'5.5 finansz műveletek 018030'!E114+'5.7 közutak működtetés 045160'!E114+'5.8 parkoló 045170'!E114+'5.9 kábeltv 046020'!E114+'5.10 piac 047120'!E114+'5.11 tdm tám047320'!E114+'5.12 szemét 051030'!E114+'5.13 szennyvíz 052080'!E114+'5.14 víz 063080'!E114+'5.15 közvil 064010'!E114+'5.16 zöldterület 066010'!E114+'5.17 város 066020'!E114+'5.18 háziorvos 072111'!E114+'5.19 ügyelet 072112'!E114+'5.20 fülészet 072210'!E114+'5.21 védőnők 074031'!E114+'5.24 sportcsépület 081030'!E114+'5.25 sport tám 081041'!E114+'5.26 diáksport 081043'!E114+'5.27 közműv 082091'!E114+'5.28 közműv 082092'!E114+'5.29  óvoda 091140'!E114+'5.32 intézm.kiv. gyétk 104037'!E114+'5.33 szoc étk 107051'!E114+'5.34 segélyek 107060'!E114+'5.35 adóbev 900020'!E114+'5.36 pályázatok összesen'!E114+'5.6 Út, autópálya építés'!E114+'5.22 gyermekorvos 072111'!E114+'5.23. COVID '!E114</f>
        <v>16050000</v>
      </c>
      <c r="F114" s="958">
        <f t="shared" si="21"/>
        <v>117949554</v>
      </c>
      <c r="G114" s="276">
        <f>'5.36 pályázatok összesen'!F114</f>
        <v>0</v>
      </c>
      <c r="H114" s="476">
        <f t="shared" si="16"/>
        <v>117949554</v>
      </c>
      <c r="I114" s="276">
        <f>+'5.2 temető 013320'!G114+'5.1. igazg 011130'!G114+'5.3. vagyon 013350'!G114+'5.4 018010'!G114+'5.5 finansz műveletek 018030'!G114+'5.6 Út, autópálya építés'!G114+'5.7 közutak működtetés 045160'!G114+'5.8 parkoló 045170'!G114+'5.9 kábeltv 046020'!G114+'5.10 piac 047120'!G114+'5.11 tdm tám047320'!G114+'5.12 szemét 051030'!G114+'5.13 szennyvíz 052080'!G114+'5.14 víz 063080'!G114+'5.15 közvil 064010'!G114+'5.16 zöldterület 066010'!G114+'5.17 város 066020'!G114+'5.18 háziorvos 072111'!G114+'5.19 ügyelet 072112'!G114+'5.20 fülészet 072210'!G114+'5.21 védőnők 074031'!G114+'5.22 gyermekorvos 072111'!G114+'5.23. COVID '!G114+'5.24 sportcsépület 081030'!G114+'5.25 sport tám 081041'!G114+'5.26 diáksport 081043'!G114+'5.27 közműv 082091'!G114+'5.28 közműv 082092'!G114+'5.29  óvoda 091140'!G114+'5.30 gyermekétk.  096015'!G114+'5.31 bölcsőde'!G114+'5.32 intézm.kiv. gyétk 104037'!G114+'5.33 szoc étk 107051'!G114+'5.34 segélyek 107060'!G114+'5.35 adóbev 900020'!G114+'5.36 pályázatok összesen'!G114</f>
        <v>86718635</v>
      </c>
      <c r="J114" s="276">
        <f>'5.1. igazg 011130'!H114+'5.2 temető 013320'!H114+'5.3. vagyon 013350'!H114+'5.4 018010'!H114+'5.5 finansz műveletek 018030'!H114+'5.7 közutak működtetés 045160'!H114+'5.8 parkoló 045170'!H114+'5.9 kábeltv 046020'!H114+'5.10 piac 047120'!H114+'5.11 tdm tám047320'!H114+'5.12 szemét 051030'!H114+'5.13 szennyvíz 052080'!H114+'5.14 víz 063080'!H114+'5.15 közvil 064010'!H114+'5.16 zöldterület 066010'!H114+'5.17 város 066020'!H114+'5.18 háziorvos 072111'!H114+'5.19 ügyelet 072112'!H114+'5.20 fülészet 072210'!H114+'5.21 védőnők 074031'!H114+'5.22 gyermekorvos 072111'!H114+'5.24 sportcsépület 081030'!H114+'5.25 sport tám 081041'!H114+'5.26 diáksport 081043'!H114+'5.27 közműv 082091'!H114+'5.28 közműv 082092'!H114+'5.29  óvoda 091140'!H114+'5.32 intézm.kiv. gyétk 104037'!H114+'5.33 szoc étk 107051'!H114+'5.34 segélyek 107060'!H114+'5.35 adóbev 900020'!H114+'5.36 pályázatok összesen'!H114+'5.6 Út, autópálya építés'!H114+'5.23. COVID '!H114</f>
        <v>16050000</v>
      </c>
      <c r="K114" s="958">
        <f t="shared" si="22"/>
        <v>102768635</v>
      </c>
      <c r="L114" s="379">
        <f>'5.36 pályázatok összesen'!G114</f>
        <v>0</v>
      </c>
      <c r="M114" s="476">
        <f t="shared" si="18"/>
        <v>102768635</v>
      </c>
      <c r="N114" s="276">
        <f>+N115+N116+N117+N118</f>
        <v>80369747</v>
      </c>
      <c r="O114" s="276">
        <f>+O115+O116+O117+O118</f>
        <v>5556090</v>
      </c>
      <c r="P114" s="958">
        <f t="shared" si="23"/>
        <v>85925837</v>
      </c>
      <c r="Q114" s="379">
        <f>'5.36 pályázatok összesen'!L114</f>
        <v>0</v>
      </c>
      <c r="R114" s="476">
        <f t="shared" si="20"/>
        <v>85925837</v>
      </c>
      <c r="S114" s="471"/>
      <c r="T114" s="471"/>
    </row>
    <row r="115" spans="1:20" x14ac:dyDescent="0.25">
      <c r="A115" s="19"/>
      <c r="B115" s="6" t="s">
        <v>874</v>
      </c>
      <c r="C115" s="882">
        <f>'5.1. igazg 011130'!C115+'5.2 temető 013320'!C115+'5.3. vagyon 013350'!C115+'5.4 018010'!C115+'5.5 finansz műveletek 018030'!C115+'5.7 közutak működtetés 045160'!C115+'5.8 parkoló 045170'!C115+'5.9 kábeltv 046020'!C115+'5.10 piac 047120'!C115+'5.11 tdm tám047320'!C115+'5.12 szemét 051030'!C115+'5.13 szennyvíz 052080'!C115+'5.14 víz 063080'!C115+'5.15 közvil 064010'!C115+'5.16 zöldterület 066010'!C115+'5.17 város 066020'!C115+'5.18 háziorvos 072111'!C115+'5.19 ügyelet 072112'!C115+'5.20 fülészet 072210'!C115+'5.21 védőnők 074031'!C115+'5.24 sportcsépület 081030'!C115+'5.25 sport tám 081041'!C115+'5.26 diáksport 081043'!C115+'5.27 közműv 082091'!C115+'5.28 közműv 082092'!C115+'5.29  óvoda 091140'!C115+'5.32 intézm.kiv. gyétk 104037'!C115+'5.33 szoc étk 107051'!C115+'5.34 segélyek 107060'!C115+'5.35 adóbev 900020'!C115+'5.36 pályázatok összesen'!C115+'5.6 Út, autópálya építés'!C115+'5.22 gyermekorvos 072111'!C115+'5.23. COVID '!C115</f>
        <v>23437189</v>
      </c>
      <c r="D115" s="285">
        <f>'5.1. igazg 011130'!D115+'5.2 temető 013320'!D115+'5.3. vagyon 013350'!D115+'5.4 018010'!D115+'5.5 finansz műveletek 018030'!D115+'5.7 közutak működtetés 045160'!D115+'5.8 parkoló 045170'!D115+'5.9 kábeltv 046020'!D115+'5.10 piac 047120'!D115+'5.11 tdm tám047320'!D115+'5.12 szemét 051030'!D115+'5.13 szennyvíz 052080'!D115+'5.14 víz 063080'!D115+'5.15 közvil 064010'!D115+'5.16 zöldterület 066010'!D115+'5.17 város 066020'!D115+'5.18 háziorvos 072111'!D115+'5.19 ügyelet 072112'!D115+'5.20 fülészet 072210'!D115+'5.21 védőnők 074031'!D115+'5.24 sportcsépület 081030'!D115+'5.25 sport tám 081041'!D115+'5.26 diáksport 081043'!D115+'5.27 közműv 082091'!D115+'5.28 közműv 082092'!D115+'5.29  óvoda 091140'!D115+'5.32 intézm.kiv. gyétk 104037'!D115+'5.33 szoc étk 107051'!D115+'5.34 segélyek 107060'!D115+'5.35 adóbev 900020'!D115+'5.36 pályázatok összesen'!D115+'5.6 Út, autópálya építés'!D115+'5.22 gyermekorvos 072111'!D115+'5.23. COVID '!D115</f>
        <v>94426370</v>
      </c>
      <c r="E115" s="73">
        <f>'5.1. igazg 011130'!E115+'5.2 temető 013320'!E115+'5.3. vagyon 013350'!E115+'5.4 018010'!E115+'5.5 finansz műveletek 018030'!E115+'5.7 közutak működtetés 045160'!E115+'5.8 parkoló 045170'!E115+'5.9 kábeltv 046020'!E115+'5.10 piac 047120'!E115+'5.11 tdm tám047320'!E115+'5.12 szemét 051030'!E115+'5.13 szennyvíz 052080'!E115+'5.14 víz 063080'!E115+'5.15 közvil 064010'!E115+'5.16 zöldterület 066010'!E115+'5.17 város 066020'!E115+'5.18 háziorvos 072111'!E115+'5.19 ügyelet 072112'!E115+'5.20 fülészet 072210'!E115+'5.21 védőnők 074031'!E115+'5.24 sportcsépület 081030'!E115+'5.25 sport tám 081041'!E115+'5.26 diáksport 081043'!E115+'5.27 közműv 082091'!E115+'5.28 közműv 082092'!E115+'5.29  óvoda 091140'!E115+'5.32 intézm.kiv. gyétk 104037'!E115+'5.33 szoc étk 107051'!E115+'5.34 segélyek 107060'!E115+'5.35 adóbev 900020'!E115+'5.36 pályázatok összesen'!E115+'5.6 Út, autópálya építés'!E115+'5.22 gyermekorvos 072111'!E115+'5.23. COVID '!E115</f>
        <v>15500000</v>
      </c>
      <c r="F115" s="307">
        <f t="shared" ref="F115:F118" si="24">SUM(D115:E115)</f>
        <v>109926370</v>
      </c>
      <c r="G115" s="73">
        <f>'5.36 pályázatok összesen'!F115</f>
        <v>0</v>
      </c>
      <c r="H115" s="74">
        <f t="shared" ref="H115:H118" si="25">F115-G115</f>
        <v>109926370</v>
      </c>
      <c r="I115" s="73">
        <f>+'5.2 temető 013320'!G115+'5.1. igazg 011130'!G115+'5.3. vagyon 013350'!G115+'5.4 018010'!G115+'5.5 finansz műveletek 018030'!G115+'5.6 Út, autópálya építés'!G115+'5.7 közutak működtetés 045160'!G115+'5.8 parkoló 045170'!G115+'5.9 kábeltv 046020'!G115+'5.10 piac 047120'!G115+'5.11 tdm tám047320'!G115+'5.12 szemét 051030'!G115+'5.13 szennyvíz 052080'!G115+'5.14 víz 063080'!G115+'5.15 közvil 064010'!G115+'5.16 zöldterület 066010'!G115+'5.17 város 066020'!G115+'5.18 háziorvos 072111'!G115+'5.19 ügyelet 072112'!G115+'5.20 fülészet 072210'!G115+'5.21 védőnők 074031'!G115+'5.22 gyermekorvos 072111'!G115+'5.23. COVID '!G115+'5.24 sportcsépület 081030'!G115+'5.25 sport tám 081041'!G115+'5.26 diáksport 081043'!G115+'5.27 közműv 082091'!G115+'5.28 közműv 082092'!G115+'5.29  óvoda 091140'!G115+'5.30 gyermekétk.  096015'!G115+'5.31 bölcsőde'!G115+'5.32 intézm.kiv. gyétk 104037'!G115+'5.33 szoc étk 107051'!G115+'5.34 segélyek 107060'!G115+'5.35 adóbev 900020'!G115+'5.36 pályázatok összesen'!G115</f>
        <v>78918494</v>
      </c>
      <c r="J115" s="73">
        <f>'5.1. igazg 011130'!H115+'5.2 temető 013320'!H115+'5.3. vagyon 013350'!H115+'5.4 018010'!H115+'5.5 finansz műveletek 018030'!H115+'5.7 közutak működtetés 045160'!H115+'5.8 parkoló 045170'!H115+'5.9 kábeltv 046020'!H115+'5.10 piac 047120'!H115+'5.11 tdm tám047320'!H115+'5.12 szemét 051030'!H115+'5.13 szennyvíz 052080'!H115+'5.14 víz 063080'!H115+'5.15 közvil 064010'!H115+'5.16 zöldterület 066010'!H115+'5.17 város 066020'!H115+'5.18 háziorvos 072111'!H115+'5.19 ügyelet 072112'!H115+'5.20 fülészet 072210'!H115+'5.21 védőnők 074031'!H115+'5.22 gyermekorvos 072111'!H115+'5.24 sportcsépület 081030'!H115+'5.25 sport tám 081041'!H115+'5.26 diáksport 081043'!H115+'5.27 közműv 082091'!H115+'5.28 közműv 082092'!H115+'5.29  óvoda 091140'!H115+'5.32 intézm.kiv. gyétk 104037'!H115+'5.33 szoc étk 107051'!H115+'5.34 segélyek 107060'!H115+'5.35 adóbev 900020'!H115+'5.36 pályázatok összesen'!H115+'5.6 Út, autópálya építés'!H115+'5.23. COVID '!H115</f>
        <v>15500000</v>
      </c>
      <c r="K115" s="307">
        <f t="shared" si="22"/>
        <v>94418494</v>
      </c>
      <c r="L115" s="71">
        <f>'5.36 pályázatok összesen'!G115</f>
        <v>0</v>
      </c>
      <c r="M115" s="74">
        <f t="shared" si="18"/>
        <v>94418494</v>
      </c>
      <c r="N115" s="73">
        <f>'5.1. igazg 011130'!J115+'5.2 temető 013320'!J115+'5.3. vagyon 013350'!J115+'5.4 018010'!J115+'5.5 finansz műveletek 018030'!J115+'5.6 Út, autópálya építés'!J115+'5.7 közutak működtetés 045160'!J115+'5.8 parkoló 045170'!J115+'5.9 kábeltv 046020'!J115+'5.10 piac 047120'!J115+'5.11 tdm tám047320'!J115+'5.12 szemét 051030'!J115+'5.13 szennyvíz 052080'!J115+'5.14 víz 063080'!J115+'5.15 közvil 064010'!J115+'5.16 zöldterület 066010'!J115+'5.17 város 066020'!J115+'5.18 háziorvos 072111'!J115+'5.19 ügyelet 072112'!J115+'5.20 fülészet 072210'!J115+'5.21 védőnők 074031'!J115+'5.22 gyermekorvos 072111'!J115+'5.23. COVID '!J115+'5.24 sportcsépület 081030'!G115+'5.25 sport tám 081041'!J115+'5.26 diáksport 081043'!J115+'5.27 közműv 082091'!J115+'5.28 közműv 082092'!J115+'5.29  óvoda 091140'!J115+'5.30 gyermekétk.  096015'!J115+'5.31 bölcsőde'!J115+'5.32 intézm.kiv. gyétk 104037'!J115+'5.33 szoc étk 107051'!J115+'5.34 segélyek 107060'!J115+'5.35 adóbev 900020'!J115+'5.36 pályázatok összesen'!J115</f>
        <v>70341668</v>
      </c>
      <c r="O115" s="73">
        <f>'5.1. igazg 011130'!K115+'5.2 temető 013320'!K115+'5.3. vagyon 013350'!K115+'5.4 018010'!K115+'5.5 finansz műveletek 018030'!K115+'5.6 Út, autópálya építés'!K115+'5.7 közutak működtetés 045160'!K115+'5.8 parkoló 045170'!K115+'5.9 kábeltv 046020'!K115+'5.10 piac 047120'!K115+'5.11 tdm tám047320'!K115+'5.12 szemét 051030'!K115+'5.13 szennyvíz 052080'!K115+'5.14 víz 063080'!K115+'5.15 közvil 064010'!K115+'5.16 zöldterület 066010'!K115+'5.17 város 066020'!K115+'5.18 háziorvos 072111'!K115+'5.19 ügyelet 072112'!K115+'5.20 fülészet 072210'!K115+'5.21 védőnők 074031'!K115+'5.22 gyermekorvos 072111'!K115+'5.23. COVID '!K115+'5.24 sportcsépület 081030'!H115+'5.25 sport tám 081041'!K115+'5.26 diáksport 081043'!K115+'5.27 közműv 082091'!K115+'5.28 közműv 082092'!K115+'5.29  óvoda 091140'!K115+'5.30 gyermekétk.  096015'!K115+'5.31 bölcsőde'!K115+'5.32 intézm.kiv. gyétk 104037'!K115+'5.33 szoc étk 107051'!K115+'5.34 segélyek 107060'!K115+'5.35 adóbev 900020'!K115+'5.36 pályázatok összesen'!K115</f>
        <v>5006090</v>
      </c>
      <c r="P115" s="307">
        <f t="shared" si="23"/>
        <v>75347758</v>
      </c>
      <c r="Q115" s="71">
        <f>'5.36 pályázatok összesen'!L115</f>
        <v>0</v>
      </c>
      <c r="R115" s="74">
        <f t="shared" si="20"/>
        <v>75347758</v>
      </c>
      <c r="S115" s="63"/>
      <c r="T115" s="63"/>
    </row>
    <row r="116" spans="1:20" x14ac:dyDescent="0.25">
      <c r="A116" s="19"/>
      <c r="B116" s="6" t="s">
        <v>875</v>
      </c>
      <c r="C116" s="882">
        <f>'5.1. igazg 011130'!C116+'5.2 temető 013320'!C116+'5.3. vagyon 013350'!C116+'5.4 018010'!C116+'5.5 finansz műveletek 018030'!C116+'5.7 közutak működtetés 045160'!C116+'5.8 parkoló 045170'!C116+'5.9 kábeltv 046020'!C116+'5.10 piac 047120'!C116+'5.11 tdm tám047320'!C116+'5.12 szemét 051030'!C116+'5.13 szennyvíz 052080'!C116+'5.14 víz 063080'!C116+'5.15 közvil 064010'!C116+'5.16 zöldterület 066010'!C116+'5.17 város 066020'!C116+'5.18 háziorvos 072111'!C116+'5.19 ügyelet 072112'!C116+'5.20 fülészet 072210'!C116+'5.21 védőnők 074031'!C116+'5.24 sportcsépület 081030'!C116+'5.25 sport tám 081041'!C116+'5.26 diáksport 081043'!C116+'5.27 közműv 082091'!C116+'5.28 közműv 082092'!C116+'5.29  óvoda 091140'!C116+'5.32 intézm.kiv. gyétk 104037'!C116+'5.33 szoc étk 107051'!C116+'5.34 segélyek 107060'!C116+'5.35 adóbev 900020'!C116+'5.36 pályázatok összesen'!C116+'5.6 Út, autópálya építés'!C116+'5.22 gyermekorvos 072111'!C116+'5.23. COVID '!C116</f>
        <v>55708</v>
      </c>
      <c r="D116" s="285">
        <f>'5.1. igazg 011130'!D116+'5.2 temető 013320'!D116+'5.3. vagyon 013350'!D116+'5.4 018010'!D116+'5.5 finansz műveletek 018030'!D116+'5.7 közutak működtetés 045160'!D116+'5.8 parkoló 045170'!D116+'5.9 kábeltv 046020'!D116+'5.10 piac 047120'!D116+'5.11 tdm tám047320'!D116+'5.12 szemét 051030'!D116+'5.13 szennyvíz 052080'!D116+'5.14 víz 063080'!D116+'5.15 közvil 064010'!D116+'5.16 zöldterület 066010'!D116+'5.17 város 066020'!D116+'5.18 háziorvos 072111'!D116+'5.19 ügyelet 072112'!D116+'5.20 fülészet 072210'!D116+'5.21 védőnők 074031'!D116+'5.24 sportcsépület 081030'!D116+'5.25 sport tám 081041'!D116+'5.26 diáksport 081043'!D116+'5.27 közműv 082091'!D116+'5.28 közműv 082092'!D116+'5.29  óvoda 091140'!D116+'5.32 intézm.kiv. gyétk 104037'!D116+'5.33 szoc étk 107051'!D116+'5.34 segélyek 107060'!D116+'5.35 adóbev 900020'!D116+'5.36 pályázatok összesen'!D116+'5.6 Út, autópálya építés'!D116+'5.22 gyermekorvos 072111'!D116+'5.23. COVID '!D116</f>
        <v>5288344</v>
      </c>
      <c r="E116" s="73">
        <f>'5.1. igazg 011130'!E116+'5.2 temető 013320'!E116+'5.3. vagyon 013350'!E116+'5.4 018010'!E116+'5.5 finansz műveletek 018030'!E116+'5.7 közutak működtetés 045160'!E116+'5.8 parkoló 045170'!E116+'5.9 kábeltv 046020'!E116+'5.10 piac 047120'!E116+'5.11 tdm tám047320'!E116+'5.12 szemét 051030'!E116+'5.13 szennyvíz 052080'!E116+'5.14 víz 063080'!E116+'5.15 közvil 064010'!E116+'5.16 zöldterület 066010'!E116+'5.17 város 066020'!E116+'5.18 háziorvos 072111'!E116+'5.19 ügyelet 072112'!E116+'5.20 fülészet 072210'!E116+'5.21 védőnők 074031'!E116+'5.24 sportcsépület 081030'!E116+'5.25 sport tám 081041'!E116+'5.26 diáksport 081043'!E116+'5.27 közműv 082091'!E116+'5.28 közműv 082092'!E116+'5.29  óvoda 091140'!E116+'5.32 intézm.kiv. gyétk 104037'!E116+'5.33 szoc étk 107051'!E116+'5.34 segélyek 107060'!E116+'5.35 adóbev 900020'!E116+'5.36 pályázatok összesen'!E116+'5.6 Út, autópálya építés'!E116+'5.22 gyermekorvos 072111'!E116+'5.23. COVID '!E116</f>
        <v>0</v>
      </c>
      <c r="F116" s="307">
        <f t="shared" si="24"/>
        <v>5288344</v>
      </c>
      <c r="G116" s="73">
        <f>'5.36 pályázatok összesen'!F116</f>
        <v>0</v>
      </c>
      <c r="H116" s="74">
        <f t="shared" si="25"/>
        <v>5288344</v>
      </c>
      <c r="I116" s="73">
        <f>+'5.2 temető 013320'!G116+'5.1. igazg 011130'!G116+'5.3. vagyon 013350'!G116+'5.4 018010'!G116+'5.5 finansz műveletek 018030'!G116+'5.6 Út, autópálya építés'!G116+'5.7 közutak működtetés 045160'!G116+'5.8 parkoló 045170'!G116+'5.9 kábeltv 046020'!G116+'5.10 piac 047120'!G116+'5.11 tdm tám047320'!G116+'5.12 szemét 051030'!G116+'5.13 szennyvíz 052080'!G116+'5.14 víz 063080'!G116+'5.15 közvil 064010'!G116+'5.16 zöldterület 066010'!G116+'5.17 város 066020'!G116+'5.18 háziorvos 072111'!G116+'5.19 ügyelet 072112'!G116+'5.20 fülészet 072210'!G116+'5.21 védőnők 074031'!G116+'5.22 gyermekorvos 072111'!G116+'5.23. COVID '!G116+'5.24 sportcsépület 081030'!G116+'5.25 sport tám 081041'!G116+'5.26 diáksport 081043'!G116+'5.27 közműv 082091'!G116+'5.28 közműv 082092'!G116+'5.29  óvoda 091140'!G116+'5.30 gyermekétk.  096015'!G116+'5.31 bölcsőde'!G116+'5.32 intézm.kiv. gyétk 104037'!G116+'5.33 szoc étk 107051'!G116+'5.34 segélyek 107060'!G116+'5.35 adóbev 900020'!G116+'5.36 pályázatok összesen'!G116</f>
        <v>5717852</v>
      </c>
      <c r="J116" s="73">
        <f>'5.1. igazg 011130'!H116+'5.2 temető 013320'!H116+'5.3. vagyon 013350'!H116+'5.4 018010'!H116+'5.5 finansz műveletek 018030'!H116+'5.7 közutak működtetés 045160'!H116+'5.8 parkoló 045170'!H116+'5.9 kábeltv 046020'!H116+'5.10 piac 047120'!H116+'5.11 tdm tám047320'!H116+'5.12 szemét 051030'!H116+'5.13 szennyvíz 052080'!H116+'5.14 víz 063080'!H116+'5.15 közvil 064010'!H116+'5.16 zöldterület 066010'!H116+'5.17 város 066020'!H116+'5.18 háziorvos 072111'!H116+'5.19 ügyelet 072112'!H116+'5.20 fülészet 072210'!H116+'5.21 védőnők 074031'!H116+'5.22 gyermekorvos 072111'!H116+'5.24 sportcsépület 081030'!H116+'5.25 sport tám 081041'!H116+'5.26 diáksport 081043'!H116+'5.27 közműv 082091'!H116+'5.28 közműv 082092'!H116+'5.29  óvoda 091140'!H116+'5.32 intézm.kiv. gyétk 104037'!H116+'5.33 szoc étk 107051'!H116+'5.34 segélyek 107060'!H116+'5.35 adóbev 900020'!H116+'5.36 pályázatok összesen'!H116+'5.6 Út, autópálya építés'!H116+'5.23. COVID '!H116</f>
        <v>0</v>
      </c>
      <c r="K116" s="307">
        <f t="shared" si="22"/>
        <v>5717852</v>
      </c>
      <c r="L116" s="71">
        <f>'5.36 pályázatok összesen'!G116</f>
        <v>0</v>
      </c>
      <c r="M116" s="74">
        <f t="shared" si="18"/>
        <v>5717852</v>
      </c>
      <c r="N116" s="73">
        <f>'5.1. igazg 011130'!J116+'5.2 temető 013320'!J116+'5.3. vagyon 013350'!J116+'5.4 018010'!J116+'5.5 finansz műveletek 018030'!J116+'5.6 Út, autópálya építés'!J116+'5.7 közutak működtetés 045160'!J116+'5.8 parkoló 045170'!J116+'5.9 kábeltv 046020'!J116+'5.10 piac 047120'!J116+'5.11 tdm tám047320'!J116+'5.12 szemét 051030'!J116+'5.13 szennyvíz 052080'!J116+'5.14 víz 063080'!J116+'5.15 közvil 064010'!J116+'5.16 zöldterület 066010'!J116+'5.17 város 066020'!J116+'5.18 háziorvos 072111'!J116+'5.19 ügyelet 072112'!J116+'5.20 fülészet 072210'!J116+'5.21 védőnők 074031'!J116+'5.22 gyermekorvos 072111'!J116+'5.23. COVID '!J116+'5.24 sportcsépület 081030'!G116+'5.25 sport tám 081041'!J116+'5.26 diáksport 081043'!J116+'5.27 közműv 082091'!J116+'5.28 közműv 082092'!J116+'5.29  óvoda 091140'!J116+'5.30 gyermekétk.  096015'!J116+'5.31 bölcsőde'!J116+'5.32 intézm.kiv. gyétk 104037'!J116+'5.33 szoc étk 107051'!J116+'5.34 segélyek 107060'!J116+'5.35 adóbev 900020'!J116+'5.36 pályázatok összesen'!J116</f>
        <v>7815998</v>
      </c>
      <c r="O116" s="73">
        <f>'5.1. igazg 011130'!K116+'5.2 temető 013320'!K116+'5.3. vagyon 013350'!K116+'5.4 018010'!K116+'5.5 finansz műveletek 018030'!K116+'5.6 Út, autópálya építés'!K116+'5.7 közutak működtetés 045160'!K116+'5.8 parkoló 045170'!K116+'5.9 kábeltv 046020'!K116+'5.10 piac 047120'!K116+'5.11 tdm tám047320'!K116+'5.12 szemét 051030'!K116+'5.13 szennyvíz 052080'!K116+'5.14 víz 063080'!K116+'5.15 közvil 064010'!K116+'5.16 zöldterület 066010'!K116+'5.17 város 066020'!K116+'5.18 háziorvos 072111'!K116+'5.19 ügyelet 072112'!K116+'5.20 fülészet 072210'!K116+'5.21 védőnők 074031'!K116+'5.22 gyermekorvos 072111'!K116+'5.23. COVID '!K116+'5.24 sportcsépület 081030'!H116+'5.25 sport tám 081041'!K116+'5.26 diáksport 081043'!K116+'5.27 közműv 082091'!K116+'5.28 közműv 082092'!K116+'5.29  óvoda 091140'!K116+'5.30 gyermekétk.  096015'!K116+'5.31 bölcsőde'!K116+'5.32 intézm.kiv. gyétk 104037'!K116+'5.33 szoc étk 107051'!K116+'5.34 segélyek 107060'!K116+'5.35 adóbev 900020'!K116+'5.36 pályázatok összesen'!K116</f>
        <v>0</v>
      </c>
      <c r="P116" s="307">
        <f t="shared" si="23"/>
        <v>7815998</v>
      </c>
      <c r="Q116" s="71">
        <f>'5.36 pályázatok összesen'!L116</f>
        <v>0</v>
      </c>
      <c r="R116" s="74">
        <f t="shared" si="20"/>
        <v>7815998</v>
      </c>
      <c r="S116" s="63"/>
      <c r="T116" s="63"/>
    </row>
    <row r="117" spans="1:20" x14ac:dyDescent="0.25">
      <c r="A117" s="19"/>
      <c r="B117" s="6" t="s">
        <v>873</v>
      </c>
      <c r="C117" s="882">
        <f>'5.1. igazg 011130'!C117+'5.2 temető 013320'!C117+'5.3. vagyon 013350'!C117+'5.4 018010'!C117+'5.5 finansz műveletek 018030'!C117+'5.7 közutak működtetés 045160'!C117+'5.8 parkoló 045170'!C117+'5.9 kábeltv 046020'!C117+'5.10 piac 047120'!C117+'5.11 tdm tám047320'!C117+'5.12 szemét 051030'!C117+'5.13 szennyvíz 052080'!C117+'5.14 víz 063080'!C117+'5.15 közvil 064010'!C117+'5.16 zöldterület 066010'!C117+'5.17 város 066020'!C117+'5.18 háziorvos 072111'!C117+'5.19 ügyelet 072112'!C117+'5.20 fülészet 072210'!C117+'5.21 védőnők 074031'!C117+'5.24 sportcsépület 081030'!C117+'5.25 sport tám 081041'!C117+'5.26 diáksport 081043'!C117+'5.27 közműv 082091'!C117+'5.28 közműv 082092'!C117+'5.29  óvoda 091140'!C117+'5.32 intézm.kiv. gyétk 104037'!C117+'5.33 szoc étk 107051'!C117+'5.34 segélyek 107060'!C117+'5.35 adóbev 900020'!C117+'5.36 pályázatok összesen'!C117+'5.6 Út, autópálya építés'!C117+'5.22 gyermekorvos 072111'!C117+'5.23. COVID '!C117</f>
        <v>2750087</v>
      </c>
      <c r="D117" s="285">
        <f>'5.1. igazg 011130'!D117+'5.2 temető 013320'!D117+'5.3. vagyon 013350'!D117+'5.4 018010'!D117+'5.5 finansz műveletek 018030'!D117+'5.7 közutak működtetés 045160'!D117+'5.8 parkoló 045170'!D117+'5.9 kábeltv 046020'!D117+'5.10 piac 047120'!D117+'5.11 tdm tám047320'!D117+'5.12 szemét 051030'!D117+'5.13 szennyvíz 052080'!D117+'5.14 víz 063080'!D117+'5.15 közvil 064010'!D117+'5.16 zöldterület 066010'!D117+'5.17 város 066020'!D117+'5.18 háziorvos 072111'!D117+'5.19 ügyelet 072112'!D117+'5.20 fülészet 072210'!D117+'5.21 védőnők 074031'!D117+'5.24 sportcsépület 081030'!D117+'5.25 sport tám 081041'!D117+'5.26 diáksport 081043'!D117+'5.27 közműv 082091'!D117+'5.28 közműv 082092'!D117+'5.29  óvoda 091140'!D117+'5.32 intézm.kiv. gyétk 104037'!D117+'5.33 szoc étk 107051'!D117+'5.34 segélyek 107060'!D117+'5.35 adóbev 900020'!D117+'5.36 pályázatok összesen'!D117+'5.6 Út, autópálya építés'!D117+'5.22 gyermekorvos 072111'!D117+'5.23. COVID '!D117</f>
        <v>2184840</v>
      </c>
      <c r="E117" s="73">
        <f>'5.1. igazg 011130'!E117+'5.2 temető 013320'!E117+'5.3. vagyon 013350'!E117+'5.4 018010'!E117+'5.5 finansz műveletek 018030'!E117+'5.7 közutak működtetés 045160'!E117+'5.8 parkoló 045170'!E117+'5.9 kábeltv 046020'!E117+'5.10 piac 047120'!E117+'5.11 tdm tám047320'!E117+'5.12 szemét 051030'!E117+'5.13 szennyvíz 052080'!E117+'5.14 víz 063080'!E117+'5.15 közvil 064010'!E117+'5.16 zöldterület 066010'!E117+'5.17 város 066020'!E117+'5.18 háziorvos 072111'!E117+'5.19 ügyelet 072112'!E117+'5.20 fülészet 072210'!E117+'5.21 védőnők 074031'!E117+'5.24 sportcsépület 081030'!E117+'5.25 sport tám 081041'!E117+'5.26 diáksport 081043'!E117+'5.27 közműv 082091'!E117+'5.28 közműv 082092'!E117+'5.29  óvoda 091140'!E117+'5.32 intézm.kiv. gyétk 104037'!E117+'5.33 szoc étk 107051'!E117+'5.34 segélyek 107060'!E117+'5.35 adóbev 900020'!E117+'5.36 pályázatok összesen'!E117+'5.6 Út, autópálya építés'!E117+'5.22 gyermekorvos 072111'!E117+'5.23. COVID '!E117</f>
        <v>550000</v>
      </c>
      <c r="F117" s="307">
        <f t="shared" si="24"/>
        <v>2734840</v>
      </c>
      <c r="G117" s="73">
        <f>'5.36 pályázatok összesen'!F117</f>
        <v>0</v>
      </c>
      <c r="H117" s="74">
        <f t="shared" si="25"/>
        <v>2734840</v>
      </c>
      <c r="I117" s="73">
        <f>+'5.2 temető 013320'!G117+'5.1. igazg 011130'!G117+'5.3. vagyon 013350'!G117+'5.4 018010'!G117+'5.5 finansz műveletek 018030'!G117+'5.6 Út, autópálya építés'!G117+'5.7 közutak működtetés 045160'!G117+'5.8 parkoló 045170'!G117+'5.9 kábeltv 046020'!G117+'5.10 piac 047120'!G117+'5.11 tdm tám047320'!G117+'5.12 szemét 051030'!G117+'5.13 szennyvíz 052080'!G117+'5.14 víz 063080'!G117+'5.15 közvil 064010'!G117+'5.16 zöldterület 066010'!G117+'5.17 város 066020'!G117+'5.18 háziorvos 072111'!G117+'5.19 ügyelet 072112'!G117+'5.20 fülészet 072210'!G117+'5.21 védőnők 074031'!G117+'5.22 gyermekorvos 072111'!G117+'5.23. COVID '!G117+'5.24 sportcsépület 081030'!G117+'5.25 sport tám 081041'!G117+'5.26 diáksport 081043'!G117+'5.27 közműv 082091'!G117+'5.28 közműv 082092'!G117+'5.29  óvoda 091140'!G117+'5.30 gyermekétk.  096015'!G117+'5.31 bölcsőde'!G117+'5.32 intézm.kiv. gyétk 104037'!G117+'5.33 szoc étk 107051'!G117+'5.34 segélyek 107060'!G117+'5.35 adóbev 900020'!G117+'5.36 pályázatok összesen'!G117</f>
        <v>2124289</v>
      </c>
      <c r="J117" s="73">
        <f>'5.1. igazg 011130'!H117+'5.2 temető 013320'!H117+'5.3. vagyon 013350'!H117+'5.4 018010'!H117+'5.5 finansz műveletek 018030'!H117+'5.7 közutak működtetés 045160'!H117+'5.8 parkoló 045170'!H117+'5.9 kábeltv 046020'!H117+'5.10 piac 047120'!H117+'5.11 tdm tám047320'!H117+'5.12 szemét 051030'!H117+'5.13 szennyvíz 052080'!H117+'5.14 víz 063080'!H117+'5.15 közvil 064010'!H117+'5.16 zöldterület 066010'!H117+'5.17 város 066020'!H117+'5.18 háziorvos 072111'!H117+'5.19 ügyelet 072112'!H117+'5.20 fülészet 072210'!H117+'5.21 védőnők 074031'!H117+'5.22 gyermekorvos 072111'!H117+'5.24 sportcsépület 081030'!H117+'5.25 sport tám 081041'!H117+'5.26 diáksport 081043'!H117+'5.27 közműv 082091'!H117+'5.28 közműv 082092'!H117+'5.29  óvoda 091140'!H117+'5.32 intézm.kiv. gyétk 104037'!H117+'5.33 szoc étk 107051'!H117+'5.34 segélyek 107060'!H117+'5.35 adóbev 900020'!H117+'5.36 pályázatok összesen'!H117+'5.6 Út, autópálya építés'!H117+'5.23. COVID '!H117</f>
        <v>550000</v>
      </c>
      <c r="K117" s="307">
        <f t="shared" si="22"/>
        <v>2674289</v>
      </c>
      <c r="L117" s="71">
        <f>'5.36 pályázatok összesen'!G117</f>
        <v>0</v>
      </c>
      <c r="M117" s="74">
        <f t="shared" si="18"/>
        <v>2674289</v>
      </c>
      <c r="N117" s="73">
        <f>'5.1. igazg 011130'!J117+'5.2 temető 013320'!J117+'5.3. vagyon 013350'!J117+'5.4 018010'!J117+'5.5 finansz műveletek 018030'!J117+'5.6 Út, autópálya építés'!J117+'5.7 közutak működtetés 045160'!J117+'5.8 parkoló 045170'!J117+'5.9 kábeltv 046020'!J117+'5.10 piac 047120'!J117+'5.11 tdm tám047320'!J117+'5.12 szemét 051030'!J117+'5.13 szennyvíz 052080'!J117+'5.14 víz 063080'!J117+'5.15 közvil 064010'!J117+'5.16 zöldterület 066010'!J117+'5.17 város 066020'!J117+'5.18 háziorvos 072111'!J117+'5.19 ügyelet 072112'!J117+'5.20 fülészet 072210'!J117+'5.21 védőnők 074031'!J117+'5.22 gyermekorvos 072111'!J117+'5.23. COVID '!J117+'5.24 sportcsépület 081030'!G117+'5.25 sport tám 081041'!J117+'5.26 diáksport 081043'!J117+'5.27 közműv 082091'!J117+'5.28 közműv 082092'!J117+'5.29  óvoda 091140'!J117+'5.30 gyermekétk.  096015'!J117+'5.31 bölcsőde'!J117+'5.32 intézm.kiv. gyétk 104037'!J117+'5.33 szoc étk 107051'!J117+'5.34 segélyek 107060'!J117+'5.35 adóbev 900020'!J117+'5.36 pályázatok összesen'!J117</f>
        <v>2212081</v>
      </c>
      <c r="O117" s="73">
        <f>'5.1. igazg 011130'!K117+'5.2 temető 013320'!K117+'5.3. vagyon 013350'!K117+'5.4 018010'!K117+'5.5 finansz műveletek 018030'!K117+'5.6 Út, autópálya építés'!K117+'5.7 közutak működtetés 045160'!K117+'5.8 parkoló 045170'!K117+'5.9 kábeltv 046020'!K117+'5.10 piac 047120'!K117+'5.11 tdm tám047320'!K117+'5.12 szemét 051030'!K117+'5.13 szennyvíz 052080'!K117+'5.14 víz 063080'!K117+'5.15 közvil 064010'!K117+'5.16 zöldterület 066010'!K117+'5.17 város 066020'!K117+'5.18 háziorvos 072111'!K117+'5.19 ügyelet 072112'!K117+'5.20 fülészet 072210'!K117+'5.21 védőnők 074031'!K117+'5.22 gyermekorvos 072111'!K117+'5.23. COVID '!K117+'5.24 sportcsépület 081030'!H117+'5.25 sport tám 081041'!K117+'5.26 diáksport 081043'!K117+'5.27 közműv 082091'!K117+'5.28 közműv 082092'!K117+'5.29  óvoda 091140'!K117+'5.30 gyermekétk.  096015'!K117+'5.31 bölcsőde'!K117+'5.32 intézm.kiv. gyétk 104037'!K117+'5.33 szoc étk 107051'!K117+'5.34 segélyek 107060'!K117+'5.35 adóbev 900020'!K117+'5.36 pályázatok összesen'!K117</f>
        <v>550000</v>
      </c>
      <c r="P117" s="307">
        <f t="shared" si="23"/>
        <v>2762081</v>
      </c>
      <c r="Q117" s="71">
        <f>'5.36 pályázatok összesen'!L117</f>
        <v>0</v>
      </c>
      <c r="R117" s="74">
        <f t="shared" si="20"/>
        <v>2762081</v>
      </c>
      <c r="S117" s="63"/>
      <c r="T117" s="63"/>
    </row>
    <row r="118" spans="1:20" x14ac:dyDescent="0.25">
      <c r="A118" s="19"/>
      <c r="B118" s="6" t="s">
        <v>876</v>
      </c>
      <c r="C118" s="882">
        <f>'5.1. igazg 011130'!C118+'5.2 temető 013320'!C118+'5.3. vagyon 013350'!C118+'5.4 018010'!C118+'5.5 finansz műveletek 018030'!C118+'5.7 közutak működtetés 045160'!C118+'5.8 parkoló 045170'!C118+'5.9 kábeltv 046020'!C118+'5.10 piac 047120'!C118+'5.11 tdm tám047320'!C118+'5.12 szemét 051030'!C118+'5.13 szennyvíz 052080'!C118+'5.14 víz 063080'!C118+'5.15 közvil 064010'!C118+'5.16 zöldterület 066010'!C118+'5.17 város 066020'!C118+'5.18 háziorvos 072111'!C118+'5.19 ügyelet 072112'!C118+'5.20 fülészet 072210'!C118+'5.21 védőnők 074031'!C118+'5.24 sportcsépület 081030'!C118+'5.25 sport tám 081041'!C118+'5.26 diáksport 081043'!C118+'5.27 közműv 082091'!C118+'5.28 közműv 082092'!C118+'5.29  óvoda 091140'!C118+'5.32 intézm.kiv. gyétk 104037'!C118+'5.33 szoc étk 107051'!C118+'5.34 segélyek 107060'!C118+'5.35 adóbev 900020'!C118+'5.36 pályázatok összesen'!C118+'5.6 Út, autópálya építés'!C118+'5.22 gyermekorvos 072111'!C118+'5.23. COVID '!C118</f>
        <v>976335</v>
      </c>
      <c r="D118" s="285">
        <f>'5.1. igazg 011130'!D118+'5.2 temető 013320'!D118+'5.3. vagyon 013350'!D118+'5.4 018010'!D118+'5.5 finansz műveletek 018030'!D118+'5.7 közutak működtetés 045160'!D118+'5.8 parkoló 045170'!D118+'5.9 kábeltv 046020'!D118+'5.10 piac 047120'!D118+'5.11 tdm tám047320'!D118+'5.12 szemét 051030'!D118+'5.13 szennyvíz 052080'!D118+'5.14 víz 063080'!D118+'5.15 közvil 064010'!D118+'5.16 zöldterület 066010'!D118+'5.17 város 066020'!D118+'5.18 háziorvos 072111'!D118+'5.19 ügyelet 072112'!D118+'5.20 fülészet 072210'!D118+'5.21 védőnők 074031'!D118+'5.24 sportcsépület 081030'!D118+'5.25 sport tám 081041'!D118+'5.26 diáksport 081043'!D118+'5.27 közműv 082091'!D118+'5.28 közműv 082092'!D118+'5.29  óvoda 091140'!D118+'5.32 intézm.kiv. gyétk 104037'!D118+'5.33 szoc étk 107051'!D118+'5.34 segélyek 107060'!D118+'5.35 adóbev 900020'!D118+'5.36 pályázatok összesen'!D118+'5.6 Út, autópálya építés'!D118+'5.22 gyermekorvos 072111'!D118+'5.23. COVID '!D118</f>
        <v>0</v>
      </c>
      <c r="E118" s="73">
        <f>'5.1. igazg 011130'!E118+'5.2 temető 013320'!E118+'5.3. vagyon 013350'!E118+'5.4 018010'!E118+'5.5 finansz műveletek 018030'!E118+'5.7 közutak működtetés 045160'!E118+'5.8 parkoló 045170'!E118+'5.9 kábeltv 046020'!E118+'5.10 piac 047120'!E118+'5.11 tdm tám047320'!E118+'5.12 szemét 051030'!E118+'5.13 szennyvíz 052080'!E118+'5.14 víz 063080'!E118+'5.15 közvil 064010'!E118+'5.16 zöldterület 066010'!E118+'5.17 város 066020'!E118+'5.18 háziorvos 072111'!E118+'5.19 ügyelet 072112'!E118+'5.20 fülészet 072210'!E118+'5.21 védőnők 074031'!E118+'5.24 sportcsépület 081030'!E118+'5.25 sport tám 081041'!E118+'5.26 diáksport 081043'!E118+'5.27 közműv 082091'!E118+'5.28 közműv 082092'!E118+'5.29  óvoda 091140'!E118+'5.32 intézm.kiv. gyétk 104037'!E118+'5.33 szoc étk 107051'!E118+'5.34 segélyek 107060'!E118+'5.35 adóbev 900020'!E118+'5.36 pályázatok összesen'!E118+'5.6 Út, autópálya építés'!E118+'5.22 gyermekorvos 072111'!E118+'5.23. COVID '!E118</f>
        <v>0</v>
      </c>
      <c r="F118" s="307">
        <f t="shared" si="24"/>
        <v>0</v>
      </c>
      <c r="G118" s="73">
        <f>'5.36 pályázatok összesen'!F118</f>
        <v>0</v>
      </c>
      <c r="H118" s="74">
        <f t="shared" si="25"/>
        <v>0</v>
      </c>
      <c r="I118" s="73">
        <f>+'5.2 temető 013320'!G118+'5.1. igazg 011130'!G118+'5.3. vagyon 013350'!G118+'5.4 018010'!G118+'5.5 finansz műveletek 018030'!G118+'5.6 Út, autópálya építés'!G118+'5.7 közutak működtetés 045160'!G118+'5.8 parkoló 045170'!G118+'5.9 kábeltv 046020'!G118+'5.10 piac 047120'!G118+'5.11 tdm tám047320'!G118+'5.12 szemét 051030'!G118+'5.13 szennyvíz 052080'!G118+'5.14 víz 063080'!G118+'5.15 közvil 064010'!G118+'5.16 zöldterület 066010'!G118+'5.17 város 066020'!G118+'5.18 háziorvos 072111'!G118+'5.19 ügyelet 072112'!G118+'5.20 fülészet 072210'!G118+'5.21 védőnők 074031'!G118+'5.22 gyermekorvos 072111'!G118+'5.23. COVID '!G118+'5.24 sportcsépület 081030'!G118+'5.25 sport tám 081041'!G118+'5.26 diáksport 081043'!G118+'5.27 közműv 082091'!G118+'5.28 közműv 082092'!G118+'5.29  óvoda 091140'!G118+'5.30 gyermekétk.  096015'!G118+'5.31 bölcsőde'!G118+'5.32 intézm.kiv. gyétk 104037'!G118+'5.33 szoc étk 107051'!G118+'5.34 segélyek 107060'!G118+'5.35 adóbev 900020'!G118+'5.36 pályázatok összesen'!G118</f>
        <v>0</v>
      </c>
      <c r="J118" s="73">
        <f>'5.1. igazg 011130'!H118+'5.2 temető 013320'!H118+'5.3. vagyon 013350'!H118+'5.4 018010'!H118+'5.5 finansz műveletek 018030'!H118+'5.7 közutak működtetés 045160'!H118+'5.8 parkoló 045170'!H118+'5.9 kábeltv 046020'!H118+'5.10 piac 047120'!H118+'5.11 tdm tám047320'!H118+'5.12 szemét 051030'!H118+'5.13 szennyvíz 052080'!H118+'5.14 víz 063080'!H118+'5.15 közvil 064010'!H118+'5.16 zöldterület 066010'!H118+'5.17 város 066020'!H118+'5.18 háziorvos 072111'!H118+'5.19 ügyelet 072112'!H118+'5.20 fülészet 072210'!H118+'5.21 védőnők 074031'!H118+'5.22 gyermekorvos 072111'!H118+'5.24 sportcsépület 081030'!H118+'5.25 sport tám 081041'!H118+'5.26 diáksport 081043'!H118+'5.27 közműv 082091'!H118+'5.28 közműv 082092'!H118+'5.29  óvoda 091140'!H118+'5.32 intézm.kiv. gyétk 104037'!H118+'5.33 szoc étk 107051'!H118+'5.34 segélyek 107060'!H118+'5.35 adóbev 900020'!H118+'5.36 pályázatok összesen'!H118+'5.6 Út, autópálya építés'!H118+'5.23. COVID '!H118</f>
        <v>0</v>
      </c>
      <c r="K118" s="307">
        <f t="shared" si="22"/>
        <v>0</v>
      </c>
      <c r="L118" s="71">
        <f>'5.36 pályázatok összesen'!G118</f>
        <v>0</v>
      </c>
      <c r="M118" s="74">
        <f t="shared" si="18"/>
        <v>0</v>
      </c>
      <c r="N118" s="73">
        <f>'5.1. igazg 011130'!J118+'5.2 temető 013320'!J118+'5.3. vagyon 013350'!J118+'5.4 018010'!J118+'5.5 finansz műveletek 018030'!J118+'5.6 Út, autópálya építés'!J118+'5.7 közutak működtetés 045160'!J118+'5.8 parkoló 045170'!J118+'5.9 kábeltv 046020'!J118+'5.10 piac 047120'!J118+'5.11 tdm tám047320'!J118+'5.12 szemét 051030'!J118+'5.13 szennyvíz 052080'!J118+'5.14 víz 063080'!J118+'5.15 közvil 064010'!J118+'5.16 zöldterület 066010'!J118+'5.17 város 066020'!J118+'5.18 háziorvos 072111'!J118+'5.19 ügyelet 072112'!J118+'5.20 fülészet 072210'!J118+'5.21 védőnők 074031'!J118+'5.22 gyermekorvos 072111'!J118+'5.23. COVID '!J118+'5.24 sportcsépület 081030'!G118+'5.25 sport tám 081041'!J118+'5.26 diáksport 081043'!J118+'5.27 közműv 082091'!J118+'5.28 közműv 082092'!J118+'5.29  óvoda 091140'!J118+'5.30 gyermekétk.  096015'!J118+'5.31 bölcsőde'!J118+'5.32 intézm.kiv. gyétk 104037'!J118+'5.33 szoc étk 107051'!J118+'5.34 segélyek 107060'!J118+'5.35 adóbev 900020'!J118+'5.36 pályázatok összesen'!J118</f>
        <v>0</v>
      </c>
      <c r="O118" s="73">
        <f>'5.1. igazg 011130'!K118+'5.2 temető 013320'!K118+'5.3. vagyon 013350'!K118+'5.4 018010'!K118+'5.5 finansz műveletek 018030'!K118+'5.6 Út, autópálya építés'!K118+'5.7 közutak működtetés 045160'!K118+'5.8 parkoló 045170'!K118+'5.9 kábeltv 046020'!K118+'5.10 piac 047120'!K118+'5.11 tdm tám047320'!K118+'5.12 szemét 051030'!K118+'5.13 szennyvíz 052080'!K118+'5.14 víz 063080'!K118+'5.15 közvil 064010'!K118+'5.16 zöldterület 066010'!K118+'5.17 város 066020'!K118+'5.18 háziorvos 072111'!K118+'5.19 ügyelet 072112'!K118+'5.20 fülészet 072210'!K118+'5.21 védőnők 074031'!K118+'5.22 gyermekorvos 072111'!K118+'5.23. COVID '!K118+'5.24 sportcsépület 081030'!H118+'5.25 sport tám 081041'!K118+'5.26 diáksport 081043'!K118+'5.27 közműv 082091'!K118+'5.28 közműv 082092'!K118+'5.29  óvoda 091140'!K118+'5.30 gyermekétk.  096015'!K118+'5.31 bölcsőde'!K118+'5.32 intézm.kiv. gyétk 104037'!K118+'5.33 szoc étk 107051'!K118+'5.34 segélyek 107060'!K118+'5.35 adóbev 900020'!K118+'5.36 pályázatok összesen'!K118</f>
        <v>0</v>
      </c>
      <c r="P118" s="307">
        <f t="shared" si="23"/>
        <v>0</v>
      </c>
      <c r="Q118" s="71">
        <f>'5.36 pályázatok összesen'!L118</f>
        <v>0</v>
      </c>
      <c r="R118" s="74">
        <f t="shared" si="20"/>
        <v>0</v>
      </c>
      <c r="S118" s="63"/>
      <c r="T118" s="63"/>
    </row>
    <row r="119" spans="1:20" x14ac:dyDescent="0.25">
      <c r="A119" s="19" t="s">
        <v>195</v>
      </c>
      <c r="B119" s="6" t="s">
        <v>196</v>
      </c>
      <c r="C119" s="882">
        <f>'5.1. igazg 011130'!C119+'5.2 temető 013320'!C119+'5.3. vagyon 013350'!C119+'5.4 018010'!C119+'5.5 finansz műveletek 018030'!C119+'5.7 közutak működtetés 045160'!C119+'5.8 parkoló 045170'!C119+'5.9 kábeltv 046020'!C119+'5.10 piac 047120'!C119+'5.11 tdm tám047320'!C119+'5.12 szemét 051030'!C119+'5.13 szennyvíz 052080'!C119+'5.14 víz 063080'!C119+'5.15 közvil 064010'!C119+'5.16 zöldterület 066010'!C119+'5.17 város 066020'!C119+'5.18 háziorvos 072111'!C119+'5.19 ügyelet 072112'!C119+'5.20 fülészet 072210'!C119+'5.21 védőnők 074031'!C119+'5.24 sportcsépület 081030'!C119+'5.25 sport tám 081041'!C119+'5.26 diáksport 081043'!C119+'5.27 közműv 082091'!C119+'5.28 közműv 082092'!C119+'5.29  óvoda 091140'!C119+'5.32 intézm.kiv. gyétk 104037'!C119+'5.33 szoc étk 107051'!C119+'5.34 segélyek 107060'!C119+'5.35 adóbev 900020'!C119+'5.36 pályázatok összesen'!C119+'5.6 Út, autópálya építés'!C119+'5.22 gyermekorvos 072111'!C119+'5.23. COVID '!C119</f>
        <v>40373998</v>
      </c>
      <c r="D119" s="285">
        <f>'5.1. igazg 011130'!D119+'5.2 temető 013320'!D119+'5.3. vagyon 013350'!D119+'5.4 018010'!D119+'5.5 finansz műveletek 018030'!D119+'5.7 közutak működtetés 045160'!D119+'5.8 parkoló 045170'!D119+'5.9 kábeltv 046020'!D119+'5.10 piac 047120'!D119+'5.11 tdm tám047320'!D119+'5.12 szemét 051030'!D119+'5.13 szennyvíz 052080'!D119+'5.14 víz 063080'!D119+'5.15 közvil 064010'!D119+'5.16 zöldterület 066010'!D119+'5.17 város 066020'!D119+'5.18 háziorvos 072111'!D119+'5.19 ügyelet 072112'!D119+'5.20 fülészet 072210'!D119+'5.21 védőnők 074031'!D119+'5.24 sportcsépület 081030'!D119+'5.25 sport tám 081041'!D119+'5.26 diáksport 081043'!D119+'5.27 közműv 082091'!D119+'5.28 közműv 082092'!D119+'5.29  óvoda 091140'!D119+'5.32 intézm.kiv. gyétk 104037'!D119+'5.33 szoc étk 107051'!D119+'5.34 segélyek 107060'!D119+'5.35 adóbev 900020'!D119+'5.36 pályázatok összesen'!D119+'5.6 Út, autópálya építés'!D119+'5.22 gyermekorvos 072111'!D119+'5.23. COVID '!D119</f>
        <v>50500586</v>
      </c>
      <c r="E119" s="73">
        <f>'5.1. igazg 011130'!E119+'5.2 temető 013320'!E119+'5.3. vagyon 013350'!E119+'5.4 018010'!E119+'5.5 finansz műveletek 018030'!E119+'5.7 közutak működtetés 045160'!E119+'5.8 parkoló 045170'!E119+'5.9 kábeltv 046020'!E119+'5.10 piac 047120'!E119+'5.11 tdm tám047320'!E119+'5.12 szemét 051030'!E119+'5.13 szennyvíz 052080'!E119+'5.14 víz 063080'!E119+'5.15 közvil 064010'!E119+'5.16 zöldterület 066010'!E119+'5.17 város 066020'!E119+'5.18 háziorvos 072111'!E119+'5.19 ügyelet 072112'!E119+'5.20 fülészet 072210'!E119+'5.21 védőnők 074031'!E119+'5.24 sportcsépület 081030'!E119+'5.25 sport tám 081041'!E119+'5.26 diáksport 081043'!E119+'5.27 közműv 082091'!E119+'5.28 közműv 082092'!E119+'5.29  óvoda 091140'!E119+'5.32 intézm.kiv. gyétk 104037'!E119+'5.33 szoc étk 107051'!E119+'5.34 segélyek 107060'!E119+'5.35 adóbev 900020'!E119+'5.36 pályázatok összesen'!E119+'5.6 Út, autópálya építés'!E119+'5.22 gyermekorvos 072111'!E119+'5.23. COVID '!E119</f>
        <v>0</v>
      </c>
      <c r="F119" s="307">
        <f t="shared" si="21"/>
        <v>50500586</v>
      </c>
      <c r="G119" s="73">
        <f>'5.36 pályázatok összesen'!F119</f>
        <v>0</v>
      </c>
      <c r="H119" s="74">
        <f t="shared" si="16"/>
        <v>50500586</v>
      </c>
      <c r="I119" s="73">
        <f>+'5.2 temető 013320'!G119+'5.1. igazg 011130'!G119+'5.3. vagyon 013350'!G119+'5.4 018010'!G119+'5.5 finansz műveletek 018030'!G119+'5.6 Út, autópálya építés'!G119+'5.7 közutak működtetés 045160'!G119+'5.8 parkoló 045170'!G119+'5.9 kábeltv 046020'!G119+'5.10 piac 047120'!G119+'5.11 tdm tám047320'!G119+'5.12 szemét 051030'!G119+'5.13 szennyvíz 052080'!G119+'5.14 víz 063080'!G119+'5.15 közvil 064010'!G119+'5.16 zöldterület 066010'!G119+'5.17 város 066020'!G119+'5.18 háziorvos 072111'!G119+'5.19 ügyelet 072112'!G119+'5.20 fülészet 072210'!G119+'5.21 védőnők 074031'!G119+'5.22 gyermekorvos 072111'!G119+'5.23. COVID '!G119+'5.24 sportcsépület 081030'!G119+'5.25 sport tám 081041'!G119+'5.26 diáksport 081043'!G119+'5.27 közműv 082091'!G119+'5.28 közműv 082092'!G119+'5.29  óvoda 091140'!G119+'5.30 gyermekétk.  096015'!G119+'5.31 bölcsőde'!G119+'5.32 intézm.kiv. gyétk 104037'!G119+'5.33 szoc étk 107051'!G119+'5.34 segélyek 107060'!G119+'5.35 adóbev 900020'!G119+'5.36 pályázatok összesen'!G119</f>
        <v>50500586</v>
      </c>
      <c r="J119" s="73">
        <f>'5.1. igazg 011130'!H119+'5.2 temető 013320'!H119+'5.3. vagyon 013350'!H119+'5.4 018010'!H119+'5.5 finansz műveletek 018030'!H119+'5.7 közutak működtetés 045160'!H119+'5.8 parkoló 045170'!H119+'5.9 kábeltv 046020'!H119+'5.10 piac 047120'!H119+'5.11 tdm tám047320'!H119+'5.12 szemét 051030'!H119+'5.13 szennyvíz 052080'!H119+'5.14 víz 063080'!H119+'5.15 közvil 064010'!H119+'5.16 zöldterület 066010'!H119+'5.17 város 066020'!H119+'5.18 háziorvos 072111'!H119+'5.19 ügyelet 072112'!H119+'5.20 fülészet 072210'!H119+'5.21 védőnők 074031'!H119+'5.22 gyermekorvos 072111'!H119+'5.24 sportcsépület 081030'!H119+'5.25 sport tám 081041'!H119+'5.26 diáksport 081043'!H119+'5.27 közműv 082091'!H119+'5.28 közműv 082092'!H119+'5.29  óvoda 091140'!H119+'5.32 intézm.kiv. gyétk 104037'!H119+'5.33 szoc étk 107051'!H119+'5.34 segélyek 107060'!H119+'5.35 adóbev 900020'!H119+'5.36 pályázatok összesen'!H119+'5.6 Út, autópálya építés'!H119+'5.23. COVID '!H119</f>
        <v>0</v>
      </c>
      <c r="K119" s="307">
        <f t="shared" si="22"/>
        <v>50500586</v>
      </c>
      <c r="L119" s="71">
        <f>'5.36 pályázatok összesen'!G119</f>
        <v>0</v>
      </c>
      <c r="M119" s="74">
        <f t="shared" si="18"/>
        <v>50500586</v>
      </c>
      <c r="N119" s="73">
        <f>'5.1. igazg 011130'!J119+'5.2 temető 013320'!J119+'5.3. vagyon 013350'!J119+'5.4 018010'!J119+'5.5 finansz műveletek 018030'!J119+'5.6 Út, autópálya építés'!J119+'5.7 közutak működtetés 045160'!J119+'5.8 parkoló 045170'!J119+'5.9 kábeltv 046020'!J119+'5.10 piac 047120'!J119+'5.11 tdm tám047320'!J119+'5.12 szemét 051030'!J119+'5.13 szennyvíz 052080'!J119+'5.14 víz 063080'!J119+'5.15 közvil 064010'!J119+'5.16 zöldterület 066010'!J119+'5.17 város 066020'!J119+'5.18 háziorvos 072111'!J119+'5.19 ügyelet 072112'!J119+'5.20 fülészet 072210'!J119+'5.21 védőnők 074031'!J119+'5.22 gyermekorvos 072111'!J119+'5.23. COVID '!J119+'5.24 sportcsépület 081030'!G119+'5.25 sport tám 081041'!J119+'5.26 diáksport 081043'!J119+'5.27 közműv 082091'!J119+'5.28 közműv 082092'!J119+'5.29  óvoda 091140'!J119+'5.30 gyermekétk.  096015'!J119+'5.31 bölcsőde'!J119+'5.32 intézm.kiv. gyétk 104037'!J119+'5.33 szoc étk 107051'!J119+'5.34 segélyek 107060'!J119+'5.35 adóbev 900020'!J119+'5.36 pályázatok összesen'!J119</f>
        <v>50500025</v>
      </c>
      <c r="O119" s="73">
        <f>'5.1. igazg 011130'!K119+'5.2 temető 013320'!K119+'5.3. vagyon 013350'!K119+'5.4 018010'!K119+'5.5 finansz műveletek 018030'!K119+'5.6 Út, autópálya építés'!K119+'5.7 közutak működtetés 045160'!K119+'5.8 parkoló 045170'!K119+'5.9 kábeltv 046020'!K119+'5.10 piac 047120'!K119+'5.11 tdm tám047320'!K119+'5.12 szemét 051030'!K119+'5.13 szennyvíz 052080'!K119+'5.14 víz 063080'!K119+'5.15 közvil 064010'!K119+'5.16 zöldterület 066010'!K119+'5.17 város 066020'!K119+'5.18 háziorvos 072111'!K119+'5.19 ügyelet 072112'!K119+'5.20 fülészet 072210'!K119+'5.21 védőnők 074031'!K119+'5.22 gyermekorvos 072111'!K119+'5.23. COVID '!K119+'5.24 sportcsépület 081030'!H119+'5.25 sport tám 081041'!K119+'5.26 diáksport 081043'!K119+'5.27 közműv 082091'!K119+'5.28 közműv 082092'!K119+'5.29  óvoda 091140'!K119+'5.30 gyermekétk.  096015'!K119+'5.31 bölcsőde'!K119+'5.32 intézm.kiv. gyétk 104037'!K119+'5.33 szoc étk 107051'!K119+'5.34 segélyek 107060'!K119+'5.35 adóbev 900020'!K119+'5.36 pályázatok összesen'!K119</f>
        <v>0</v>
      </c>
      <c r="P119" s="307">
        <f t="shared" si="23"/>
        <v>50500025</v>
      </c>
      <c r="Q119" s="71">
        <f>'5.36 pályázatok összesen'!L119</f>
        <v>0</v>
      </c>
      <c r="R119" s="74">
        <f t="shared" si="20"/>
        <v>50500025</v>
      </c>
      <c r="S119" s="63"/>
      <c r="T119" s="63"/>
    </row>
    <row r="120" spans="1:20" x14ac:dyDescent="0.25">
      <c r="A120" s="19" t="s">
        <v>197</v>
      </c>
      <c r="B120" s="6" t="s">
        <v>198</v>
      </c>
      <c r="C120" s="882">
        <f>'5.1. igazg 011130'!C120+'5.2 temető 013320'!C120+'5.3. vagyon 013350'!C120+'5.4 018010'!C120+'5.5 finansz műveletek 018030'!C120+'5.7 közutak működtetés 045160'!C120+'5.8 parkoló 045170'!C120+'5.9 kábeltv 046020'!C120+'5.10 piac 047120'!C120+'5.11 tdm tám047320'!C120+'5.12 szemét 051030'!C120+'5.13 szennyvíz 052080'!C120+'5.14 víz 063080'!C120+'5.15 közvil 064010'!C120+'5.16 zöldterület 066010'!C120+'5.17 város 066020'!C120+'5.18 háziorvos 072111'!C120+'5.19 ügyelet 072112'!C120+'5.20 fülészet 072210'!C120+'5.21 védőnők 074031'!C120+'5.24 sportcsépület 081030'!C120+'5.25 sport tám 081041'!C120+'5.26 diáksport 081043'!C120+'5.27 közműv 082091'!C120+'5.28 közműv 082092'!C120+'5.29  óvoda 091140'!C120+'5.32 intézm.kiv. gyétk 104037'!C120+'5.33 szoc étk 107051'!C120+'5.34 segélyek 107060'!C120+'5.35 adóbev 900020'!C120+'5.36 pályázatok összesen'!C120+'5.6 Út, autópálya építés'!C120+'5.22 gyermekorvos 072111'!C120+'5.23. COVID '!C120</f>
        <v>14592288</v>
      </c>
      <c r="D120" s="285">
        <f>'5.1. igazg 011130'!D120+'5.2 temető 013320'!D120+'5.3. vagyon 013350'!D120+'5.4 018010'!D120+'5.5 finansz műveletek 018030'!D120+'5.7 közutak működtetés 045160'!D120+'5.8 parkoló 045170'!D120+'5.9 kábeltv 046020'!D120+'5.10 piac 047120'!D120+'5.11 tdm tám047320'!D120+'5.12 szemét 051030'!D120+'5.13 szennyvíz 052080'!D120+'5.14 víz 063080'!D120+'5.15 közvil 064010'!D120+'5.16 zöldterület 066010'!D120+'5.17 város 066020'!D120+'5.18 háziorvos 072111'!D120+'5.19 ügyelet 072112'!D120+'5.20 fülészet 072210'!D120+'5.21 védőnők 074031'!D120+'5.24 sportcsépület 081030'!D120+'5.25 sport tám 081041'!D120+'5.26 diáksport 081043'!D120+'5.27 közműv 082091'!D120+'5.28 közműv 082092'!D120+'5.29  óvoda 091140'!D120+'5.32 intézm.kiv. gyétk 104037'!D120+'5.33 szoc étk 107051'!D120+'5.34 segélyek 107060'!D120+'5.35 adóbev 900020'!D120+'5.36 pályázatok összesen'!D120+'5.6 Út, autópálya építés'!D120+'5.22 gyermekorvos 072111'!D120+'5.23. COVID '!D120</f>
        <v>13893250</v>
      </c>
      <c r="E120" s="73">
        <f>'5.1. igazg 011130'!E120+'5.2 temető 013320'!E120+'5.3. vagyon 013350'!E120+'5.4 018010'!E120+'5.5 finansz műveletek 018030'!E120+'5.7 közutak működtetés 045160'!E120+'5.8 parkoló 045170'!E120+'5.9 kábeltv 046020'!E120+'5.10 piac 047120'!E120+'5.11 tdm tám047320'!E120+'5.12 szemét 051030'!E120+'5.13 szennyvíz 052080'!E120+'5.14 víz 063080'!E120+'5.15 közvil 064010'!E120+'5.16 zöldterület 066010'!E120+'5.17 város 066020'!E120+'5.18 háziorvos 072111'!E120+'5.19 ügyelet 072112'!E120+'5.20 fülészet 072210'!E120+'5.21 védőnők 074031'!E120+'5.24 sportcsépület 081030'!E120+'5.25 sport tám 081041'!E120+'5.26 diáksport 081043'!E120+'5.27 közműv 082091'!E120+'5.28 közműv 082092'!E120+'5.29  óvoda 091140'!E120+'5.32 intézm.kiv. gyétk 104037'!E120+'5.33 szoc étk 107051'!E120+'5.34 segélyek 107060'!E120+'5.35 adóbev 900020'!E120+'5.36 pályázatok összesen'!E120+'5.6 Út, autópálya építés'!E120+'5.22 gyermekorvos 072111'!E120+'5.23. COVID '!E120</f>
        <v>0</v>
      </c>
      <c r="F120" s="307">
        <f t="shared" si="21"/>
        <v>13893250</v>
      </c>
      <c r="G120" s="73">
        <f>'5.36 pályázatok összesen'!F120</f>
        <v>0</v>
      </c>
      <c r="H120" s="74">
        <f t="shared" si="16"/>
        <v>13893250</v>
      </c>
      <c r="I120" s="73">
        <f>+'5.2 temető 013320'!G120+'5.1. igazg 011130'!G120+'5.3. vagyon 013350'!G120+'5.4 018010'!G120+'5.5 finansz műveletek 018030'!G120+'5.6 Út, autópálya építés'!G120+'5.7 közutak működtetés 045160'!G120+'5.8 parkoló 045170'!G120+'5.9 kábeltv 046020'!G120+'5.10 piac 047120'!G120+'5.11 tdm tám047320'!G120+'5.12 szemét 051030'!G120+'5.13 szennyvíz 052080'!G120+'5.14 víz 063080'!G120+'5.15 közvil 064010'!G120+'5.16 zöldterület 066010'!G120+'5.17 város 066020'!G120+'5.18 háziorvos 072111'!G120+'5.19 ügyelet 072112'!G120+'5.20 fülészet 072210'!G120+'5.21 védőnők 074031'!G120+'5.22 gyermekorvos 072111'!G120+'5.23. COVID '!G120+'5.24 sportcsépület 081030'!G120+'5.25 sport tám 081041'!G120+'5.26 diáksport 081043'!G120+'5.27 közműv 082091'!G120+'5.28 közműv 082092'!G120+'5.29  óvoda 091140'!G120+'5.30 gyermekétk.  096015'!G120+'5.31 bölcsőde'!G120+'5.32 intézm.kiv. gyétk 104037'!G120+'5.33 szoc étk 107051'!G120+'5.34 segélyek 107060'!G120+'5.35 adóbev 900020'!G120+'5.36 pályázatok összesen'!G120</f>
        <v>15244313</v>
      </c>
      <c r="J120" s="73">
        <f>'5.1. igazg 011130'!H120+'5.2 temető 013320'!H120+'5.3. vagyon 013350'!H120+'5.4 018010'!H120+'5.5 finansz műveletek 018030'!H120+'5.7 közutak működtetés 045160'!H120+'5.8 parkoló 045170'!H120+'5.9 kábeltv 046020'!H120+'5.10 piac 047120'!H120+'5.11 tdm tám047320'!H120+'5.12 szemét 051030'!H120+'5.13 szennyvíz 052080'!H120+'5.14 víz 063080'!H120+'5.15 közvil 064010'!H120+'5.16 zöldterület 066010'!H120+'5.17 város 066020'!H120+'5.18 háziorvos 072111'!H120+'5.19 ügyelet 072112'!H120+'5.20 fülészet 072210'!H120+'5.21 védőnők 074031'!H120+'5.22 gyermekorvos 072111'!H120+'5.24 sportcsépület 081030'!H120+'5.25 sport tám 081041'!H120+'5.26 diáksport 081043'!H120+'5.27 közműv 082091'!H120+'5.28 közműv 082092'!H120+'5.29  óvoda 091140'!H120+'5.32 intézm.kiv. gyétk 104037'!H120+'5.33 szoc étk 107051'!H120+'5.34 segélyek 107060'!H120+'5.35 adóbev 900020'!H120+'5.36 pályázatok összesen'!H120+'5.6 Út, autópálya építés'!H120+'5.23. COVID '!H120</f>
        <v>0</v>
      </c>
      <c r="K120" s="307">
        <f t="shared" si="22"/>
        <v>15244313</v>
      </c>
      <c r="L120" s="71">
        <f>'5.36 pályázatok összesen'!G120</f>
        <v>0</v>
      </c>
      <c r="M120" s="74">
        <f t="shared" si="18"/>
        <v>15244313</v>
      </c>
      <c r="N120" s="73">
        <f>'5.1. igazg 011130'!J120+'5.2 temető 013320'!J120+'5.3. vagyon 013350'!J120+'5.4 018010'!J120+'5.5 finansz műveletek 018030'!J120+'5.6 Út, autópálya építés'!J120+'5.7 közutak működtetés 045160'!J120+'5.8 parkoló 045170'!J120+'5.9 kábeltv 046020'!J120+'5.10 piac 047120'!J120+'5.11 tdm tám047320'!J120+'5.12 szemét 051030'!J120+'5.13 szennyvíz 052080'!J120+'5.14 víz 063080'!J120+'5.15 közvil 064010'!J120+'5.16 zöldterület 066010'!J120+'5.17 város 066020'!J120+'5.18 háziorvos 072111'!J120+'5.19 ügyelet 072112'!J120+'5.20 fülészet 072210'!J120+'5.21 védőnők 074031'!J120+'5.22 gyermekorvos 072111'!J120+'5.23. COVID '!J120+'5.24 sportcsépület 081030'!G120+'5.25 sport tám 081041'!J120+'5.26 diáksport 081043'!J120+'5.27 közműv 082091'!J120+'5.28 közműv 082092'!J120+'5.29  óvoda 091140'!J120+'5.30 gyermekétk.  096015'!J120+'5.31 bölcsőde'!J120+'5.32 intézm.kiv. gyétk 104037'!J120+'5.33 szoc étk 107051'!J120+'5.34 segélyek 107060'!J120+'5.35 adóbev 900020'!J120+'5.36 pályázatok összesen'!J120</f>
        <v>17729148</v>
      </c>
      <c r="O120" s="73">
        <f>'5.1. igazg 011130'!K120+'5.2 temető 013320'!K120+'5.3. vagyon 013350'!K120+'5.4 018010'!K120+'5.5 finansz műveletek 018030'!K120+'5.6 Út, autópálya építés'!K120+'5.7 közutak működtetés 045160'!K120+'5.8 parkoló 045170'!K120+'5.9 kábeltv 046020'!K120+'5.10 piac 047120'!K120+'5.11 tdm tám047320'!K120+'5.12 szemét 051030'!K120+'5.13 szennyvíz 052080'!K120+'5.14 víz 063080'!K120+'5.15 közvil 064010'!K120+'5.16 zöldterület 066010'!K120+'5.17 város 066020'!K120+'5.18 háziorvos 072111'!K120+'5.19 ügyelet 072112'!K120+'5.20 fülészet 072210'!K120+'5.21 védőnők 074031'!K120+'5.22 gyermekorvos 072111'!K120+'5.23. COVID '!K120+'5.24 sportcsépület 081030'!H120+'5.25 sport tám 081041'!K120+'5.26 diáksport 081043'!K120+'5.27 közműv 082091'!K120+'5.28 közműv 082092'!K120+'5.29  óvoda 091140'!K120+'5.30 gyermekétk.  096015'!K120+'5.31 bölcsőde'!K120+'5.32 intézm.kiv. gyétk 104037'!K120+'5.33 szoc étk 107051'!K120+'5.34 segélyek 107060'!K120+'5.35 adóbev 900020'!K120+'5.36 pályázatok összesen'!K120</f>
        <v>0</v>
      </c>
      <c r="P120" s="307">
        <f t="shared" si="23"/>
        <v>17729148</v>
      </c>
      <c r="Q120" s="71">
        <f>'5.36 pályázatok összesen'!L120</f>
        <v>0</v>
      </c>
      <c r="R120" s="74">
        <f t="shared" si="20"/>
        <v>17729148</v>
      </c>
      <c r="S120" s="63"/>
      <c r="T120" s="63"/>
    </row>
    <row r="121" spans="1:20" x14ac:dyDescent="0.25">
      <c r="A121" s="19" t="s">
        <v>199</v>
      </c>
      <c r="B121" s="6" t="s">
        <v>200</v>
      </c>
      <c r="C121" s="882">
        <f>'5.1. igazg 011130'!C121+'5.2 temető 013320'!C121+'5.3. vagyon 013350'!C121+'5.4 018010'!C121+'5.5 finansz műveletek 018030'!C121+'5.7 közutak működtetés 045160'!C121+'5.8 parkoló 045170'!C121+'5.9 kábeltv 046020'!C121+'5.10 piac 047120'!C121+'5.11 tdm tám047320'!C121+'5.12 szemét 051030'!C121+'5.13 szennyvíz 052080'!C121+'5.14 víz 063080'!C121+'5.15 közvil 064010'!C121+'5.16 zöldterület 066010'!C121+'5.17 város 066020'!C121+'5.18 háziorvos 072111'!C121+'5.19 ügyelet 072112'!C121+'5.20 fülészet 072210'!C121+'5.21 védőnők 074031'!C121+'5.24 sportcsépület 081030'!C121+'5.25 sport tám 081041'!C121+'5.26 diáksport 081043'!C121+'5.27 közműv 082091'!C121+'5.28 közműv 082092'!C121+'5.29  óvoda 091140'!C121+'5.32 intézm.kiv. gyétk 104037'!C121+'5.33 szoc étk 107051'!C121+'5.34 segélyek 107060'!C121+'5.35 adóbev 900020'!C121+'5.36 pályázatok összesen'!C121+'5.6 Út, autópálya építés'!C121+'5.22 gyermekorvos 072111'!C121+'5.23. COVID '!C121</f>
        <v>9839743</v>
      </c>
      <c r="D121" s="285">
        <f>'5.1. igazg 011130'!D121+'5.2 temető 013320'!D121+'5.3. vagyon 013350'!D121+'5.4 018010'!D121+'5.5 finansz műveletek 018030'!D121+'5.7 közutak működtetés 045160'!D121+'5.8 parkoló 045170'!D121+'5.9 kábeltv 046020'!D121+'5.10 piac 047120'!D121+'5.11 tdm tám047320'!D121+'5.12 szemét 051030'!D121+'5.13 szennyvíz 052080'!D121+'5.14 víz 063080'!D121+'5.15 közvil 064010'!D121+'5.16 zöldterület 066010'!D121+'5.17 város 066020'!D121+'5.18 háziorvos 072111'!D121+'5.19 ügyelet 072112'!D121+'5.20 fülészet 072210'!D121+'5.21 védőnők 074031'!D121+'5.24 sportcsépület 081030'!D121+'5.25 sport tám 081041'!D121+'5.26 diáksport 081043'!D121+'5.27 közműv 082091'!D121+'5.28 közműv 082092'!D121+'5.29  óvoda 091140'!D121+'5.32 intézm.kiv. gyétk 104037'!D121+'5.33 szoc étk 107051'!D121+'5.34 segélyek 107060'!D121+'5.35 adóbev 900020'!D121+'5.36 pályázatok összesen'!D121+'5.6 Út, autópálya építés'!D121+'5.22 gyermekorvos 072111'!D121+'5.23. COVID '!D121</f>
        <v>8981000</v>
      </c>
      <c r="E121" s="73">
        <f>'5.1. igazg 011130'!E121+'5.2 temető 013320'!E121+'5.3. vagyon 013350'!E121+'5.4 018010'!E121+'5.5 finansz műveletek 018030'!E121+'5.7 közutak működtetés 045160'!E121+'5.8 parkoló 045170'!E121+'5.9 kábeltv 046020'!E121+'5.10 piac 047120'!E121+'5.11 tdm tám047320'!E121+'5.12 szemét 051030'!E121+'5.13 szennyvíz 052080'!E121+'5.14 víz 063080'!E121+'5.15 közvil 064010'!E121+'5.16 zöldterület 066010'!E121+'5.17 város 066020'!E121+'5.18 háziorvos 072111'!E121+'5.19 ügyelet 072112'!E121+'5.20 fülészet 072210'!E121+'5.21 védőnők 074031'!E121+'5.24 sportcsépület 081030'!E121+'5.25 sport tám 081041'!E121+'5.26 diáksport 081043'!E121+'5.27 közműv 082091'!E121+'5.28 közműv 082092'!E121+'5.29  óvoda 091140'!E121+'5.32 intézm.kiv. gyétk 104037'!E121+'5.33 szoc étk 107051'!E121+'5.34 segélyek 107060'!E121+'5.35 adóbev 900020'!E121+'5.36 pályázatok összesen'!E121+'5.6 Út, autópálya építés'!E121+'5.22 gyermekorvos 072111'!E121+'5.23. COVID '!E121</f>
        <v>110000</v>
      </c>
      <c r="F121" s="307">
        <f t="shared" si="21"/>
        <v>9091000</v>
      </c>
      <c r="G121" s="73">
        <f>'5.36 pályázatok összesen'!F121</f>
        <v>0</v>
      </c>
      <c r="H121" s="74">
        <f t="shared" si="16"/>
        <v>9091000</v>
      </c>
      <c r="I121" s="73">
        <f>+'5.2 temető 013320'!G121+'5.1. igazg 011130'!G121+'5.3. vagyon 013350'!G121+'5.4 018010'!G121+'5.5 finansz műveletek 018030'!G121+'5.6 Út, autópálya építés'!G121+'5.7 közutak működtetés 045160'!G121+'5.8 parkoló 045170'!G121+'5.9 kábeltv 046020'!G121+'5.10 piac 047120'!G121+'5.11 tdm tám047320'!G121+'5.12 szemét 051030'!G121+'5.13 szennyvíz 052080'!G121+'5.14 víz 063080'!G121+'5.15 közvil 064010'!G121+'5.16 zöldterület 066010'!G121+'5.17 város 066020'!G121+'5.18 háziorvos 072111'!G121+'5.19 ügyelet 072112'!G121+'5.20 fülészet 072210'!G121+'5.21 védőnők 074031'!G121+'5.22 gyermekorvos 072111'!G121+'5.23. COVID '!G121+'5.24 sportcsépület 081030'!G121+'5.25 sport tám 081041'!G121+'5.26 diáksport 081043'!G121+'5.27 közműv 082091'!G121+'5.28 közműv 082092'!G121+'5.29  óvoda 091140'!G121+'5.30 gyermekétk.  096015'!G121+'5.31 bölcsőde'!G121+'5.32 intézm.kiv. gyétk 104037'!G121+'5.33 szoc étk 107051'!G121+'5.34 segélyek 107060'!G121+'5.35 adóbev 900020'!G121+'5.36 pályázatok összesen'!G121</f>
        <v>9468420</v>
      </c>
      <c r="J121" s="73">
        <f>'5.1. igazg 011130'!H121+'5.2 temető 013320'!H121+'5.3. vagyon 013350'!H121+'5.4 018010'!H121+'5.5 finansz műveletek 018030'!H121+'5.7 közutak működtetés 045160'!H121+'5.8 parkoló 045170'!H121+'5.9 kábeltv 046020'!H121+'5.10 piac 047120'!H121+'5.11 tdm tám047320'!H121+'5.12 szemét 051030'!H121+'5.13 szennyvíz 052080'!H121+'5.14 víz 063080'!H121+'5.15 közvil 064010'!H121+'5.16 zöldterület 066010'!H121+'5.17 város 066020'!H121+'5.18 háziorvos 072111'!H121+'5.19 ügyelet 072112'!H121+'5.20 fülészet 072210'!H121+'5.21 védőnők 074031'!H121+'5.22 gyermekorvos 072111'!H121+'5.24 sportcsépület 081030'!H121+'5.25 sport tám 081041'!H121+'5.26 diáksport 081043'!H121+'5.27 közműv 082091'!H121+'5.28 közműv 082092'!H121+'5.29  óvoda 091140'!H121+'5.32 intézm.kiv. gyétk 104037'!H121+'5.33 szoc étk 107051'!H121+'5.34 segélyek 107060'!H121+'5.35 adóbev 900020'!H121+'5.36 pályázatok összesen'!H121+'5.6 Út, autópálya építés'!H121+'5.23. COVID '!H121</f>
        <v>110000</v>
      </c>
      <c r="K121" s="307">
        <f t="shared" si="22"/>
        <v>9578420</v>
      </c>
      <c r="L121" s="71">
        <f>'5.36 pályázatok összesen'!G121</f>
        <v>0</v>
      </c>
      <c r="M121" s="74">
        <f t="shared" si="18"/>
        <v>9578420</v>
      </c>
      <c r="N121" s="73">
        <f>'5.1. igazg 011130'!J121+'5.2 temető 013320'!J121+'5.3. vagyon 013350'!J121+'5.4 018010'!J121+'5.5 finansz műveletek 018030'!J121+'5.6 Út, autópálya építés'!J121+'5.7 közutak működtetés 045160'!J121+'5.8 parkoló 045170'!J121+'5.9 kábeltv 046020'!J121+'5.10 piac 047120'!J121+'5.11 tdm tám047320'!J121+'5.12 szemét 051030'!J121+'5.13 szennyvíz 052080'!J121+'5.14 víz 063080'!J121+'5.15 közvil 064010'!J121+'5.16 zöldterület 066010'!J121+'5.17 város 066020'!J121+'5.18 háziorvos 072111'!J121+'5.19 ügyelet 072112'!J121+'5.20 fülészet 072210'!J121+'5.21 védőnők 074031'!J121+'5.22 gyermekorvos 072111'!J121+'5.23. COVID '!J121+'5.24 sportcsépület 081030'!G121+'5.25 sport tám 081041'!J121+'5.26 diáksport 081043'!J121+'5.27 közműv 082091'!J121+'5.28 közműv 082092'!J121+'5.29  óvoda 091140'!J121+'5.30 gyermekétk.  096015'!J121+'5.31 bölcsőde'!J121+'5.32 intézm.kiv. gyétk 104037'!J121+'5.33 szoc étk 107051'!J121+'5.34 segélyek 107060'!J121+'5.35 adóbev 900020'!J121+'5.36 pályázatok összesen'!J121</f>
        <v>10459532</v>
      </c>
      <c r="O121" s="73">
        <f>'5.1. igazg 011130'!K121+'5.2 temető 013320'!K121+'5.3. vagyon 013350'!K121+'5.4 018010'!K121+'5.5 finansz műveletek 018030'!K121+'5.6 Út, autópálya építés'!K121+'5.7 közutak működtetés 045160'!K121+'5.8 parkoló 045170'!K121+'5.9 kábeltv 046020'!K121+'5.10 piac 047120'!K121+'5.11 tdm tám047320'!K121+'5.12 szemét 051030'!K121+'5.13 szennyvíz 052080'!K121+'5.14 víz 063080'!K121+'5.15 közvil 064010'!K121+'5.16 zöldterület 066010'!K121+'5.17 város 066020'!K121+'5.18 háziorvos 072111'!K121+'5.19 ügyelet 072112'!K121+'5.20 fülészet 072210'!K121+'5.21 védőnők 074031'!K121+'5.22 gyermekorvos 072111'!K121+'5.23. COVID '!K121+'5.24 sportcsépület 081030'!H121+'5.25 sport tám 081041'!K121+'5.26 diáksport 081043'!K121+'5.27 közműv 082091'!K121+'5.28 közműv 082092'!K121+'5.29  óvoda 091140'!K121+'5.30 gyermekétk.  096015'!K121+'5.31 bölcsőde'!K121+'5.32 intézm.kiv. gyétk 104037'!K121+'5.33 szoc étk 107051'!K121+'5.34 segélyek 107060'!K121+'5.35 adóbev 900020'!K121+'5.36 pályázatok összesen'!K121</f>
        <v>150000</v>
      </c>
      <c r="P121" s="307">
        <f t="shared" si="23"/>
        <v>10609532</v>
      </c>
      <c r="Q121" s="71">
        <f>'5.36 pályázatok összesen'!L121</f>
        <v>0</v>
      </c>
      <c r="R121" s="74">
        <f t="shared" si="20"/>
        <v>10609532</v>
      </c>
      <c r="S121" s="63"/>
      <c r="T121" s="63"/>
    </row>
    <row r="122" spans="1:20" x14ac:dyDescent="0.25">
      <c r="A122" s="19" t="s">
        <v>201</v>
      </c>
      <c r="B122" s="6" t="s">
        <v>202</v>
      </c>
      <c r="C122" s="882">
        <f>'5.1. igazg 011130'!C122+'5.2 temető 013320'!C122+'5.3. vagyon 013350'!C122+'5.4 018010'!C122+'5.5 finansz műveletek 018030'!C122+'5.7 közutak működtetés 045160'!C122+'5.8 parkoló 045170'!C122+'5.9 kábeltv 046020'!C122+'5.10 piac 047120'!C122+'5.11 tdm tám047320'!C122+'5.12 szemét 051030'!C122+'5.13 szennyvíz 052080'!C122+'5.14 víz 063080'!C122+'5.15 közvil 064010'!C122+'5.16 zöldterület 066010'!C122+'5.17 város 066020'!C122+'5.18 háziorvos 072111'!C122+'5.19 ügyelet 072112'!C122+'5.20 fülészet 072210'!C122+'5.21 védőnők 074031'!C122+'5.24 sportcsépület 081030'!C122+'5.25 sport tám 081041'!C122+'5.26 diáksport 081043'!C122+'5.27 közműv 082091'!C122+'5.28 közműv 082092'!C122+'5.29  óvoda 091140'!C122+'5.32 intézm.kiv. gyétk 104037'!C122+'5.33 szoc étk 107051'!C122+'5.34 segélyek 107060'!C122+'5.35 adóbev 900020'!C122+'5.36 pályázatok összesen'!C122+'5.6 Út, autópálya építés'!C122+'5.22 gyermekorvos 072111'!C122+'5.23. COVID '!C122</f>
        <v>2093273</v>
      </c>
      <c r="D122" s="285">
        <f>'5.1. igazg 011130'!D122+'5.2 temető 013320'!D122+'5.3. vagyon 013350'!D122+'5.4 018010'!D122+'5.5 finansz műveletek 018030'!D122+'5.7 közutak működtetés 045160'!D122+'5.8 parkoló 045170'!D122+'5.9 kábeltv 046020'!D122+'5.10 piac 047120'!D122+'5.11 tdm tám047320'!D122+'5.12 szemét 051030'!D122+'5.13 szennyvíz 052080'!D122+'5.14 víz 063080'!D122+'5.15 közvil 064010'!D122+'5.16 zöldterület 066010'!D122+'5.17 város 066020'!D122+'5.18 háziorvos 072111'!D122+'5.19 ügyelet 072112'!D122+'5.20 fülészet 072210'!D122+'5.21 védőnők 074031'!D122+'5.24 sportcsépület 081030'!D122+'5.25 sport tám 081041'!D122+'5.26 diáksport 081043'!D122+'5.27 közműv 082091'!D122+'5.28 közműv 082092'!D122+'5.29  óvoda 091140'!D122+'5.32 intézm.kiv. gyétk 104037'!D122+'5.33 szoc étk 107051'!D122+'5.34 segélyek 107060'!D122+'5.35 adóbev 900020'!D122+'5.36 pályázatok összesen'!D122+'5.6 Út, autópálya építés'!D122+'5.22 gyermekorvos 072111'!D122+'5.23. COVID '!D122</f>
        <v>2240000</v>
      </c>
      <c r="E122" s="73">
        <f>'5.1. igazg 011130'!E122+'5.2 temető 013320'!E122+'5.3. vagyon 013350'!E122+'5.4 018010'!E122+'5.5 finansz műveletek 018030'!E122+'5.7 közutak működtetés 045160'!E122+'5.8 parkoló 045170'!E122+'5.9 kábeltv 046020'!E122+'5.10 piac 047120'!E122+'5.11 tdm tám047320'!E122+'5.12 szemét 051030'!E122+'5.13 szennyvíz 052080'!E122+'5.14 víz 063080'!E122+'5.15 közvil 064010'!E122+'5.16 zöldterület 066010'!E122+'5.17 város 066020'!E122+'5.18 háziorvos 072111'!E122+'5.19 ügyelet 072112'!E122+'5.20 fülészet 072210'!E122+'5.21 védőnők 074031'!E122+'5.24 sportcsépület 081030'!E122+'5.25 sport tám 081041'!E122+'5.26 diáksport 081043'!E122+'5.27 közműv 082091'!E122+'5.28 közműv 082092'!E122+'5.29  óvoda 091140'!E122+'5.32 intézm.kiv. gyétk 104037'!E122+'5.33 szoc étk 107051'!E122+'5.34 segélyek 107060'!E122+'5.35 adóbev 900020'!E122+'5.36 pályázatok összesen'!E122+'5.6 Út, autópálya építés'!E122+'5.22 gyermekorvos 072111'!E122+'5.23. COVID '!E122</f>
        <v>170000</v>
      </c>
      <c r="F122" s="307">
        <f t="shared" si="21"/>
        <v>2410000</v>
      </c>
      <c r="G122" s="73">
        <f>'5.36 pályázatok összesen'!F122</f>
        <v>0</v>
      </c>
      <c r="H122" s="74">
        <f t="shared" si="16"/>
        <v>2410000</v>
      </c>
      <c r="I122" s="73">
        <f>+'5.2 temető 013320'!G122+'5.1. igazg 011130'!G122+'5.3. vagyon 013350'!G122+'5.4 018010'!G122+'5.5 finansz műveletek 018030'!G122+'5.6 Út, autópálya építés'!G122+'5.7 közutak működtetés 045160'!G122+'5.8 parkoló 045170'!G122+'5.9 kábeltv 046020'!G122+'5.10 piac 047120'!G122+'5.11 tdm tám047320'!G122+'5.12 szemét 051030'!G122+'5.13 szennyvíz 052080'!G122+'5.14 víz 063080'!G122+'5.15 közvil 064010'!G122+'5.16 zöldterület 066010'!G122+'5.17 város 066020'!G122+'5.18 háziorvos 072111'!G122+'5.19 ügyelet 072112'!G122+'5.20 fülészet 072210'!G122+'5.21 védőnők 074031'!G122+'5.22 gyermekorvos 072111'!G122+'5.23. COVID '!G122+'5.24 sportcsépület 081030'!G122+'5.25 sport tám 081041'!G122+'5.26 diáksport 081043'!G122+'5.27 közműv 082091'!G122+'5.28 közműv 082092'!G122+'5.29  óvoda 091140'!G122+'5.30 gyermekétk.  096015'!G122+'5.31 bölcsőde'!G122+'5.32 intézm.kiv. gyétk 104037'!G122+'5.33 szoc étk 107051'!G122+'5.34 segélyek 107060'!G122+'5.35 adóbev 900020'!G122+'5.36 pályázatok összesen'!G122</f>
        <v>2790000</v>
      </c>
      <c r="J122" s="73">
        <f>'5.1. igazg 011130'!H122+'5.2 temető 013320'!H122+'5.3. vagyon 013350'!H122+'5.4 018010'!H122+'5.5 finansz műveletek 018030'!H122+'5.7 közutak működtetés 045160'!H122+'5.8 parkoló 045170'!H122+'5.9 kábeltv 046020'!H122+'5.10 piac 047120'!H122+'5.11 tdm tám047320'!H122+'5.12 szemét 051030'!H122+'5.13 szennyvíz 052080'!H122+'5.14 víz 063080'!H122+'5.15 közvil 064010'!H122+'5.16 zöldterület 066010'!H122+'5.17 város 066020'!H122+'5.18 háziorvos 072111'!H122+'5.19 ügyelet 072112'!H122+'5.20 fülészet 072210'!H122+'5.21 védőnők 074031'!H122+'5.22 gyermekorvos 072111'!H122+'5.24 sportcsépület 081030'!H122+'5.25 sport tám 081041'!H122+'5.26 diáksport 081043'!H122+'5.27 közműv 082091'!H122+'5.28 közműv 082092'!H122+'5.29  óvoda 091140'!H122+'5.32 intézm.kiv. gyétk 104037'!H122+'5.33 szoc étk 107051'!H122+'5.34 segélyek 107060'!H122+'5.35 adóbev 900020'!H122+'5.36 pályázatok összesen'!H122+'5.6 Út, autópálya építés'!H122+'5.23. COVID '!H122</f>
        <v>170000</v>
      </c>
      <c r="K122" s="307">
        <f t="shared" si="22"/>
        <v>2960000</v>
      </c>
      <c r="L122" s="71">
        <f>'5.36 pályázatok összesen'!G122</f>
        <v>0</v>
      </c>
      <c r="M122" s="74">
        <f t="shared" si="18"/>
        <v>2960000</v>
      </c>
      <c r="N122" s="73">
        <f>'5.1. igazg 011130'!J122+'5.2 temető 013320'!J122+'5.3. vagyon 013350'!J122+'5.4 018010'!J122+'5.5 finansz műveletek 018030'!J122+'5.6 Út, autópálya építés'!J122+'5.7 közutak működtetés 045160'!J122+'5.8 parkoló 045170'!J122+'5.9 kábeltv 046020'!J122+'5.10 piac 047120'!J122+'5.11 tdm tám047320'!J122+'5.12 szemét 051030'!J122+'5.13 szennyvíz 052080'!J122+'5.14 víz 063080'!J122+'5.15 közvil 064010'!J122+'5.16 zöldterület 066010'!J122+'5.17 város 066020'!J122+'5.18 háziorvos 072111'!J122+'5.19 ügyelet 072112'!J122+'5.20 fülészet 072210'!J122+'5.21 védőnők 074031'!J122+'5.22 gyermekorvos 072111'!J122+'5.23. COVID '!J122+'5.24 sportcsépület 081030'!G122+'5.25 sport tám 081041'!J122+'5.26 diáksport 081043'!J122+'5.27 közműv 082091'!J122+'5.28 közműv 082092'!J122+'5.29  óvoda 091140'!J122+'5.30 gyermekétk.  096015'!J122+'5.31 bölcsőde'!J122+'5.32 intézm.kiv. gyétk 104037'!J122+'5.33 szoc étk 107051'!J122+'5.34 segélyek 107060'!J122+'5.35 adóbev 900020'!J122+'5.36 pályázatok összesen'!J122</f>
        <v>5559150</v>
      </c>
      <c r="O122" s="73">
        <f>'5.1. igazg 011130'!K122+'5.2 temető 013320'!K122+'5.3. vagyon 013350'!K122+'5.4 018010'!K122+'5.5 finansz műveletek 018030'!K122+'5.6 Út, autópálya építés'!K122+'5.7 közutak működtetés 045160'!K122+'5.8 parkoló 045170'!K122+'5.9 kábeltv 046020'!K122+'5.10 piac 047120'!K122+'5.11 tdm tám047320'!K122+'5.12 szemét 051030'!K122+'5.13 szennyvíz 052080'!K122+'5.14 víz 063080'!K122+'5.15 közvil 064010'!K122+'5.16 zöldterület 066010'!K122+'5.17 város 066020'!K122+'5.18 háziorvos 072111'!K122+'5.19 ügyelet 072112'!K122+'5.20 fülészet 072210'!K122+'5.21 védőnők 074031'!K122+'5.22 gyermekorvos 072111'!K122+'5.23. COVID '!K122+'5.24 sportcsépület 081030'!H122+'5.25 sport tám 081041'!K122+'5.26 diáksport 081043'!K122+'5.27 közműv 082091'!K122+'5.28 közműv 082092'!K122+'5.29  óvoda 091140'!K122+'5.30 gyermekétk.  096015'!K122+'5.31 bölcsőde'!K122+'5.32 intézm.kiv. gyétk 104037'!K122+'5.33 szoc étk 107051'!K122+'5.34 segélyek 107060'!K122+'5.35 adóbev 900020'!K122+'5.36 pályázatok összesen'!K122</f>
        <v>7088910</v>
      </c>
      <c r="P122" s="307">
        <f t="shared" si="23"/>
        <v>12648060</v>
      </c>
      <c r="Q122" s="71">
        <f>'5.36 pályázatok összesen'!L122</f>
        <v>0</v>
      </c>
      <c r="R122" s="74">
        <f t="shared" si="20"/>
        <v>12648060</v>
      </c>
      <c r="S122" s="63"/>
      <c r="T122" s="63"/>
    </row>
    <row r="123" spans="1:20" x14ac:dyDescent="0.25">
      <c r="A123" s="19" t="s">
        <v>203</v>
      </c>
      <c r="B123" s="6" t="s">
        <v>204</v>
      </c>
      <c r="C123" s="882">
        <f>'5.1. igazg 011130'!C123+'5.2 temető 013320'!C123+'5.3. vagyon 013350'!C123+'5.4 018010'!C123+'5.5 finansz műveletek 018030'!C123+'5.7 közutak működtetés 045160'!C123+'5.8 parkoló 045170'!C123+'5.9 kábeltv 046020'!C123+'5.10 piac 047120'!C123+'5.11 tdm tám047320'!C123+'5.12 szemét 051030'!C123+'5.13 szennyvíz 052080'!C123+'5.14 víz 063080'!C123+'5.15 közvil 064010'!C123+'5.16 zöldterület 066010'!C123+'5.17 város 066020'!C123+'5.18 háziorvos 072111'!C123+'5.19 ügyelet 072112'!C123+'5.20 fülészet 072210'!C123+'5.21 védőnők 074031'!C123+'5.24 sportcsépület 081030'!C123+'5.25 sport tám 081041'!C123+'5.26 diáksport 081043'!C123+'5.27 közműv 082091'!C123+'5.28 közműv 082092'!C123+'5.29  óvoda 091140'!C123+'5.32 intézm.kiv. gyétk 104037'!C123+'5.33 szoc étk 107051'!C123+'5.34 segélyek 107060'!C123+'5.35 adóbev 900020'!C123+'5.36 pályázatok összesen'!C123+'5.6 Út, autópálya építés'!C123+'5.22 gyermekorvos 072111'!C123+'5.23. COVID '!C123</f>
        <v>81611870</v>
      </c>
      <c r="D123" s="285">
        <f>'5.1. igazg 011130'!D123+'5.2 temető 013320'!D123+'5.3. vagyon 013350'!D123+'5.4 018010'!D123+'5.5 finansz műveletek 018030'!D123+'5.7 közutak működtetés 045160'!D123+'5.8 parkoló 045170'!D123+'5.9 kábeltv 046020'!D123+'5.10 piac 047120'!D123+'5.11 tdm tám047320'!D123+'5.12 szemét 051030'!D123+'5.13 szennyvíz 052080'!D123+'5.14 víz 063080'!D123+'5.15 közvil 064010'!D123+'5.16 zöldterület 066010'!D123+'5.17 város 066020'!D123+'5.18 háziorvos 072111'!D123+'5.19 ügyelet 072112'!D123+'5.20 fülészet 072210'!D123+'5.21 védőnők 074031'!D123+'5.24 sportcsépület 081030'!D123+'5.25 sport tám 081041'!D123+'5.26 diáksport 081043'!D123+'5.27 közműv 082091'!D123+'5.28 közműv 082092'!D123+'5.29  óvoda 091140'!D123+'5.32 intézm.kiv. gyétk 104037'!D123+'5.33 szoc étk 107051'!D123+'5.34 segélyek 107060'!D123+'5.35 adóbev 900020'!D123+'5.36 pályázatok összesen'!D123+'5.6 Út, autópálya építés'!D123+'5.22 gyermekorvos 072111'!D123+'5.23. COVID '!D123</f>
        <v>54178186</v>
      </c>
      <c r="E123" s="73">
        <f>'5.1. igazg 011130'!E123+'5.2 temető 013320'!E123+'5.3. vagyon 013350'!E123+'5.4 018010'!E123+'5.5 finansz műveletek 018030'!E123+'5.7 közutak működtetés 045160'!E123+'5.8 parkoló 045170'!E123+'5.9 kábeltv 046020'!E123+'5.10 piac 047120'!E123+'5.11 tdm tám047320'!E123+'5.12 szemét 051030'!E123+'5.13 szennyvíz 052080'!E123+'5.14 víz 063080'!E123+'5.15 közvil 064010'!E123+'5.16 zöldterület 066010'!E123+'5.17 város 066020'!E123+'5.18 háziorvos 072111'!E123+'5.19 ügyelet 072112'!E123+'5.20 fülészet 072210'!E123+'5.21 védőnők 074031'!E123+'5.24 sportcsépület 081030'!E123+'5.25 sport tám 081041'!E123+'5.26 diáksport 081043'!E123+'5.27 közműv 082091'!E123+'5.28 közműv 082092'!E123+'5.29  óvoda 091140'!E123+'5.32 intézm.kiv. gyétk 104037'!E123+'5.33 szoc étk 107051'!E123+'5.34 segélyek 107060'!E123+'5.35 adóbev 900020'!E123+'5.36 pályázatok összesen'!E123+'5.6 Út, autópálya építés'!E123+'5.22 gyermekorvos 072111'!E123+'5.23. COVID '!E123</f>
        <v>0</v>
      </c>
      <c r="F123" s="307">
        <f t="shared" si="21"/>
        <v>54178186</v>
      </c>
      <c r="G123" s="73">
        <f>'5.36 pályázatok összesen'!F123</f>
        <v>22087694</v>
      </c>
      <c r="H123" s="74">
        <f t="shared" si="16"/>
        <v>32090492</v>
      </c>
      <c r="I123" s="73">
        <f>+'5.2 temető 013320'!G123+'5.1. igazg 011130'!G123+'5.3. vagyon 013350'!G123+'5.4 018010'!G123+'5.5 finansz műveletek 018030'!G123+'5.6 Út, autópálya építés'!G123+'5.7 közutak működtetés 045160'!G123+'5.8 parkoló 045170'!G123+'5.9 kábeltv 046020'!G123+'5.10 piac 047120'!G123+'5.11 tdm tám047320'!G123+'5.12 szemét 051030'!G123+'5.13 szennyvíz 052080'!G123+'5.14 víz 063080'!G123+'5.15 közvil 064010'!G123+'5.16 zöldterület 066010'!G123+'5.17 város 066020'!G123+'5.18 háziorvos 072111'!G123+'5.19 ügyelet 072112'!G123+'5.20 fülészet 072210'!G123+'5.21 védőnők 074031'!G123+'5.22 gyermekorvos 072111'!G123+'5.23. COVID '!G123+'5.24 sportcsépület 081030'!G123+'5.25 sport tám 081041'!G123+'5.26 diáksport 081043'!G123+'5.27 közműv 082091'!G123+'5.28 közműv 082092'!G123+'5.29  óvoda 091140'!G123+'5.30 gyermekétk.  096015'!G123+'5.31 bölcsőde'!G123+'5.32 intézm.kiv. gyétk 104037'!G123+'5.33 szoc étk 107051'!G123+'5.34 segélyek 107060'!G123+'5.35 adóbev 900020'!G123+'5.36 pályázatok összesen'!G123</f>
        <v>53917698</v>
      </c>
      <c r="J123" s="73">
        <f>'5.1. igazg 011130'!H123+'5.2 temető 013320'!H123+'5.3. vagyon 013350'!H123+'5.4 018010'!H123+'5.5 finansz műveletek 018030'!H123+'5.7 közutak működtetés 045160'!H123+'5.8 parkoló 045170'!H123+'5.9 kábeltv 046020'!H123+'5.10 piac 047120'!H123+'5.11 tdm tám047320'!H123+'5.12 szemét 051030'!H123+'5.13 szennyvíz 052080'!H123+'5.14 víz 063080'!H123+'5.15 közvil 064010'!H123+'5.16 zöldterület 066010'!H123+'5.17 város 066020'!H123+'5.18 háziorvos 072111'!H123+'5.19 ügyelet 072112'!H123+'5.20 fülészet 072210'!H123+'5.21 védőnők 074031'!H123+'5.22 gyermekorvos 072111'!H123+'5.24 sportcsépület 081030'!H123+'5.25 sport tám 081041'!H123+'5.26 diáksport 081043'!H123+'5.27 közműv 082091'!H123+'5.28 közműv 082092'!H123+'5.29  óvoda 091140'!H123+'5.32 intézm.kiv. gyétk 104037'!H123+'5.33 szoc étk 107051'!H123+'5.34 segélyek 107060'!H123+'5.35 adóbev 900020'!H123+'5.36 pályázatok összesen'!H123+'5.6 Út, autópálya építés'!H123+'5.23. COVID '!H123</f>
        <v>150000</v>
      </c>
      <c r="K123" s="307">
        <f t="shared" si="22"/>
        <v>54067698</v>
      </c>
      <c r="L123" s="71">
        <f>'5.36 pályázatok összesen'!G123</f>
        <v>24620298</v>
      </c>
      <c r="M123" s="74">
        <f t="shared" si="18"/>
        <v>29447400</v>
      </c>
      <c r="N123" s="73">
        <f>'5.1. igazg 011130'!J123+'5.2 temető 013320'!J123+'5.3. vagyon 013350'!J123+'5.4 018010'!J123+'5.5 finansz műveletek 018030'!J123+'5.6 Út, autópálya építés'!J123+'5.7 közutak működtetés 045160'!J123+'5.8 parkoló 045170'!J123+'5.9 kábeltv 046020'!J123+'5.10 piac 047120'!J123+'5.11 tdm tám047320'!J123+'5.12 szemét 051030'!J123+'5.13 szennyvíz 052080'!J123+'5.14 víz 063080'!J123+'5.15 közvil 064010'!J123+'5.16 zöldterület 066010'!J123+'5.17 város 066020'!J123+'5.18 háziorvos 072111'!J123+'5.19 ügyelet 072112'!J123+'5.20 fülészet 072210'!J123+'5.21 védőnők 074031'!J123+'5.22 gyermekorvos 072111'!J123+'5.23. COVID '!J123+'5.24 sportcsépület 081030'!G123+'5.25 sport tám 081041'!J123+'5.26 diáksport 081043'!J123+'5.27 közműv 082091'!J123+'5.28 közműv 082092'!J123+'5.29  óvoda 091140'!J123+'5.30 gyermekétk.  096015'!J123+'5.31 bölcsőde'!J123+'5.32 intézm.kiv. gyétk 104037'!J123+'5.33 szoc étk 107051'!J123+'5.34 segélyek 107060'!J123+'5.35 adóbev 900020'!J123+'5.36 pályázatok összesen'!J123</f>
        <v>60898731</v>
      </c>
      <c r="O123" s="73">
        <f>'5.1. igazg 011130'!K123+'5.2 temető 013320'!K123+'5.3. vagyon 013350'!K123+'5.4 018010'!K123+'5.5 finansz műveletek 018030'!K123+'5.6 Út, autópálya építés'!K123+'5.7 közutak működtetés 045160'!K123+'5.8 parkoló 045170'!K123+'5.9 kábeltv 046020'!K123+'5.10 piac 047120'!K123+'5.11 tdm tám047320'!K123+'5.12 szemét 051030'!K123+'5.13 szennyvíz 052080'!K123+'5.14 víz 063080'!K123+'5.15 közvil 064010'!K123+'5.16 zöldterület 066010'!K123+'5.17 város 066020'!K123+'5.18 háziorvos 072111'!K123+'5.19 ügyelet 072112'!K123+'5.20 fülészet 072210'!K123+'5.21 védőnők 074031'!K123+'5.22 gyermekorvos 072111'!K123+'5.23. COVID '!K123+'5.24 sportcsépület 081030'!H123+'5.25 sport tám 081041'!K123+'5.26 diáksport 081043'!K123+'5.27 közműv 082091'!K123+'5.28 közműv 082092'!K123+'5.29  óvoda 091140'!K123+'5.30 gyermekétk.  096015'!K123+'5.31 bölcsőde'!K123+'5.32 intézm.kiv. gyétk 104037'!K123+'5.33 szoc étk 107051'!K123+'5.34 segélyek 107060'!K123+'5.35 adóbev 900020'!K123+'5.36 pályázatok összesen'!K123</f>
        <v>3725000</v>
      </c>
      <c r="P123" s="307">
        <f t="shared" si="23"/>
        <v>64623731</v>
      </c>
      <c r="Q123" s="71">
        <f>'5.36 pályázatok összesen'!L123</f>
        <v>29943631</v>
      </c>
      <c r="R123" s="74">
        <f t="shared" si="20"/>
        <v>34680100</v>
      </c>
      <c r="S123" s="63"/>
      <c r="T123" s="63"/>
    </row>
    <row r="124" spans="1:20" x14ac:dyDescent="0.25">
      <c r="A124" s="19" t="s">
        <v>205</v>
      </c>
      <c r="B124" s="6" t="s">
        <v>206</v>
      </c>
      <c r="C124" s="882">
        <f>'5.1. igazg 011130'!C124+'5.2 temető 013320'!C124+'5.3. vagyon 013350'!C124+'5.4 018010'!C124+'5.5 finansz műveletek 018030'!C124+'5.7 közutak működtetés 045160'!C124+'5.8 parkoló 045170'!C124+'5.9 kábeltv 046020'!C124+'5.10 piac 047120'!C124+'5.11 tdm tám047320'!C124+'5.12 szemét 051030'!C124+'5.13 szennyvíz 052080'!C124+'5.14 víz 063080'!C124+'5.15 közvil 064010'!C124+'5.16 zöldterület 066010'!C124+'5.17 város 066020'!C124+'5.18 háziorvos 072111'!C124+'5.19 ügyelet 072112'!C124+'5.20 fülészet 072210'!C124+'5.21 védőnők 074031'!C124+'5.24 sportcsépület 081030'!C124+'5.25 sport tám 081041'!C124+'5.26 diáksport 081043'!C124+'5.27 közműv 082091'!C124+'5.28 közműv 082092'!C124+'5.29  óvoda 091140'!C124+'5.32 intézm.kiv. gyétk 104037'!C124+'5.33 szoc étk 107051'!C124+'5.34 segélyek 107060'!C124+'5.35 adóbev 900020'!C124+'5.36 pályázatok összesen'!C124+'5.6 Út, autópálya építés'!C124+'5.22 gyermekorvos 072111'!C124+'5.23. COVID '!C124</f>
        <v>52946896</v>
      </c>
      <c r="D124" s="285">
        <f>'5.1. igazg 011130'!D124+'5.2 temető 013320'!D124+'5.3. vagyon 013350'!D124+'5.4 018010'!D124+'5.5 finansz műveletek 018030'!D124+'5.7 közutak működtetés 045160'!D124+'5.8 parkoló 045170'!D124+'5.9 kábeltv 046020'!D124+'5.10 piac 047120'!D124+'5.11 tdm tám047320'!D124+'5.12 szemét 051030'!D124+'5.13 szennyvíz 052080'!D124+'5.14 víz 063080'!D124+'5.15 közvil 064010'!D124+'5.16 zöldterület 066010'!D124+'5.17 város 066020'!D124+'5.18 háziorvos 072111'!D124+'5.19 ügyelet 072112'!D124+'5.20 fülészet 072210'!D124+'5.21 védőnők 074031'!D124+'5.24 sportcsépület 081030'!D124+'5.25 sport tám 081041'!D124+'5.26 diáksport 081043'!D124+'5.27 közműv 082091'!D124+'5.28 közműv 082092'!D124+'5.29  óvoda 091140'!D124+'5.32 intézm.kiv. gyétk 104037'!D124+'5.33 szoc étk 107051'!D124+'5.34 segélyek 107060'!D124+'5.35 adóbev 900020'!D124+'5.36 pályázatok összesen'!D124+'5.6 Út, autópálya építés'!D124+'5.22 gyermekorvos 072111'!D124+'5.23. COVID '!D124</f>
        <v>27941000</v>
      </c>
      <c r="E124" s="73">
        <f>'5.1. igazg 011130'!E124+'5.2 temető 013320'!E124+'5.3. vagyon 013350'!E124+'5.4 018010'!E124+'5.5 finansz műveletek 018030'!E124+'5.7 közutak működtetés 045160'!E124+'5.8 parkoló 045170'!E124+'5.9 kábeltv 046020'!E124+'5.10 piac 047120'!E124+'5.11 tdm tám047320'!E124+'5.12 szemét 051030'!E124+'5.13 szennyvíz 052080'!E124+'5.14 víz 063080'!E124+'5.15 közvil 064010'!E124+'5.16 zöldterület 066010'!E124+'5.17 város 066020'!E124+'5.18 háziorvos 072111'!E124+'5.19 ügyelet 072112'!E124+'5.20 fülészet 072210'!E124+'5.21 védőnők 074031'!E124+'5.24 sportcsépület 081030'!E124+'5.25 sport tám 081041'!E124+'5.26 diáksport 081043'!E124+'5.27 közműv 082091'!E124+'5.28 közműv 082092'!E124+'5.29  óvoda 091140'!E124+'5.32 intézm.kiv. gyétk 104037'!E124+'5.33 szoc étk 107051'!E124+'5.34 segélyek 107060'!E124+'5.35 adóbev 900020'!E124+'5.36 pályázatok összesen'!E124+'5.6 Út, autópálya építés'!E124+'5.22 gyermekorvos 072111'!E124+'5.23. COVID '!E124</f>
        <v>3850000</v>
      </c>
      <c r="F124" s="307">
        <f t="shared" si="21"/>
        <v>31791000</v>
      </c>
      <c r="G124" s="73">
        <f>'5.36 pályázatok összesen'!F124</f>
        <v>700000</v>
      </c>
      <c r="H124" s="74">
        <f t="shared" si="16"/>
        <v>31091000</v>
      </c>
      <c r="I124" s="73">
        <f>+'5.2 temető 013320'!G124+'5.1. igazg 011130'!G124+'5.3. vagyon 013350'!G124+'5.4 018010'!G124+'5.5 finansz műveletek 018030'!G124+'5.6 Út, autópálya építés'!G124+'5.7 közutak működtetés 045160'!G124+'5.8 parkoló 045170'!G124+'5.9 kábeltv 046020'!G124+'5.10 piac 047120'!G124+'5.11 tdm tám047320'!G124+'5.12 szemét 051030'!G124+'5.13 szennyvíz 052080'!G124+'5.14 víz 063080'!G124+'5.15 közvil 064010'!G124+'5.16 zöldterület 066010'!G124+'5.17 város 066020'!G124+'5.18 háziorvos 072111'!G124+'5.19 ügyelet 072112'!G124+'5.20 fülészet 072210'!G124+'5.21 védőnők 074031'!G124+'5.22 gyermekorvos 072111'!G124+'5.23. COVID '!G124+'5.24 sportcsépület 081030'!G124+'5.25 sport tám 081041'!G124+'5.26 diáksport 081043'!G124+'5.27 közműv 082091'!G124+'5.28 közműv 082092'!G124+'5.29  óvoda 091140'!G124+'5.30 gyermekétk.  096015'!G124+'5.31 bölcsőde'!G124+'5.32 intézm.kiv. gyétk 104037'!G124+'5.33 szoc étk 107051'!G124+'5.34 segélyek 107060'!G124+'5.35 adóbev 900020'!G124+'5.36 pályázatok összesen'!G124</f>
        <v>37342087</v>
      </c>
      <c r="J124" s="73">
        <f>'5.1. igazg 011130'!H124+'5.2 temető 013320'!H124+'5.3. vagyon 013350'!H124+'5.4 018010'!H124+'5.5 finansz műveletek 018030'!H124+'5.7 közutak működtetés 045160'!H124+'5.8 parkoló 045170'!H124+'5.9 kábeltv 046020'!H124+'5.10 piac 047120'!H124+'5.11 tdm tám047320'!H124+'5.12 szemét 051030'!H124+'5.13 szennyvíz 052080'!H124+'5.14 víz 063080'!H124+'5.15 közvil 064010'!H124+'5.16 zöldterület 066010'!H124+'5.17 város 066020'!H124+'5.18 háziorvos 072111'!H124+'5.19 ügyelet 072112'!H124+'5.20 fülészet 072210'!H124+'5.21 védőnők 074031'!H124+'5.22 gyermekorvos 072111'!H124+'5.24 sportcsépület 081030'!H124+'5.25 sport tám 081041'!H124+'5.26 diáksport 081043'!H124+'5.27 közműv 082091'!H124+'5.28 közműv 082092'!H124+'5.29  óvoda 091140'!H124+'5.32 intézm.kiv. gyétk 104037'!H124+'5.33 szoc étk 107051'!H124+'5.34 segélyek 107060'!H124+'5.35 adóbev 900020'!H124+'5.36 pályázatok összesen'!H124+'5.6 Út, autópálya építés'!H124+'5.23. COVID '!H124</f>
        <v>3850000</v>
      </c>
      <c r="K124" s="307">
        <f t="shared" si="22"/>
        <v>41192087</v>
      </c>
      <c r="L124" s="71">
        <f>'5.36 pályázatok összesen'!G124</f>
        <v>803598</v>
      </c>
      <c r="M124" s="74">
        <f t="shared" si="18"/>
        <v>40388489</v>
      </c>
      <c r="N124" s="73">
        <f>'5.1. igazg 011130'!J124+'5.2 temető 013320'!J124+'5.3. vagyon 013350'!J124+'5.4 018010'!J124+'5.5 finansz műveletek 018030'!J124+'5.6 Út, autópálya építés'!J124+'5.7 közutak működtetés 045160'!J124+'5.8 parkoló 045170'!J124+'5.9 kábeltv 046020'!J124+'5.10 piac 047120'!J124+'5.11 tdm tám047320'!J124+'5.12 szemét 051030'!J124+'5.13 szennyvíz 052080'!J124+'5.14 víz 063080'!J124+'5.15 közvil 064010'!J124+'5.16 zöldterület 066010'!J124+'5.17 város 066020'!J124+'5.18 háziorvos 072111'!J124+'5.19 ügyelet 072112'!J124+'5.20 fülészet 072210'!J124+'5.21 védőnők 074031'!J124+'5.22 gyermekorvos 072111'!J124+'5.23. COVID '!J124+'5.24 sportcsépület 081030'!G124+'5.25 sport tám 081041'!J124+'5.26 diáksport 081043'!J124+'5.27 közműv 082091'!J124+'5.28 közműv 082092'!J124+'5.29  óvoda 091140'!J124+'5.30 gyermekétk.  096015'!J124+'5.31 bölcsőde'!J124+'5.32 intézm.kiv. gyétk 104037'!J124+'5.33 szoc étk 107051'!J124+'5.34 segélyek 107060'!J124+'5.35 adóbev 900020'!J124+'5.36 pályázatok összesen'!J124</f>
        <v>38052707</v>
      </c>
      <c r="O124" s="73">
        <f>'5.1. igazg 011130'!K124+'5.2 temető 013320'!K124+'5.3. vagyon 013350'!K124+'5.4 018010'!K124+'5.5 finansz műveletek 018030'!K124+'5.6 Út, autópálya építés'!K124+'5.7 közutak működtetés 045160'!K124+'5.8 parkoló 045170'!K124+'5.9 kábeltv 046020'!K124+'5.10 piac 047120'!K124+'5.11 tdm tám047320'!K124+'5.12 szemét 051030'!K124+'5.13 szennyvíz 052080'!K124+'5.14 víz 063080'!K124+'5.15 közvil 064010'!K124+'5.16 zöldterület 066010'!K124+'5.17 város 066020'!K124+'5.18 háziorvos 072111'!K124+'5.19 ügyelet 072112'!K124+'5.20 fülészet 072210'!K124+'5.21 védőnők 074031'!K124+'5.22 gyermekorvos 072111'!K124+'5.23. COVID '!K124+'5.24 sportcsépület 081030'!H124+'5.25 sport tám 081041'!K124+'5.26 diáksport 081043'!K124+'5.27 közműv 082091'!K124+'5.28 közműv 082092'!K124+'5.29  óvoda 091140'!K124+'5.30 gyermekétk.  096015'!K124+'5.31 bölcsőde'!K124+'5.32 intézm.kiv. gyétk 104037'!K124+'5.33 szoc étk 107051'!K124+'5.34 segélyek 107060'!K124+'5.35 adóbev 900020'!K124+'5.36 pályázatok összesen'!K124</f>
        <v>3754929</v>
      </c>
      <c r="P124" s="307">
        <f t="shared" si="23"/>
        <v>41807636</v>
      </c>
      <c r="Q124" s="71">
        <f>'5.36 pályázatok összesen'!L124</f>
        <v>1430446</v>
      </c>
      <c r="R124" s="74">
        <f t="shared" si="20"/>
        <v>40377190</v>
      </c>
      <c r="S124" s="63"/>
      <c r="T124" s="63"/>
    </row>
    <row r="125" spans="1:20" x14ac:dyDescent="0.25">
      <c r="A125" s="19" t="s">
        <v>207</v>
      </c>
      <c r="B125" s="6" t="s">
        <v>208</v>
      </c>
      <c r="C125" s="882">
        <f>'5.1. igazg 011130'!C125+'5.2 temető 013320'!C125+'5.3. vagyon 013350'!C125+'5.4 018010'!C125+'5.5 finansz műveletek 018030'!C125+'5.7 közutak működtetés 045160'!C125+'5.8 parkoló 045170'!C125+'5.9 kábeltv 046020'!C125+'5.10 piac 047120'!C125+'5.11 tdm tám047320'!C125+'5.12 szemét 051030'!C125+'5.13 szennyvíz 052080'!C125+'5.14 víz 063080'!C125+'5.15 közvil 064010'!C125+'5.16 zöldterület 066010'!C125+'5.17 város 066020'!C125+'5.18 háziorvos 072111'!C125+'5.19 ügyelet 072112'!C125+'5.20 fülészet 072210'!C125+'5.21 védőnők 074031'!C125+'5.24 sportcsépület 081030'!C125+'5.25 sport tám 081041'!C125+'5.26 diáksport 081043'!C125+'5.27 közműv 082091'!C125+'5.28 közműv 082092'!C125+'5.29  óvoda 091140'!C125+'5.32 intézm.kiv. gyétk 104037'!C125+'5.33 szoc étk 107051'!C125+'5.34 segélyek 107060'!C125+'5.35 adóbev 900020'!C125+'5.36 pályázatok összesen'!C125+'5.6 Út, autópálya építés'!C125+'5.22 gyermekorvos 072111'!C125+'5.23. COVID '!C125</f>
        <v>2124385</v>
      </c>
      <c r="D125" s="285">
        <f>'5.1. igazg 011130'!D125+'5.2 temető 013320'!D125+'5.3. vagyon 013350'!D125+'5.4 018010'!D125+'5.5 finansz műveletek 018030'!D125+'5.7 közutak működtetés 045160'!D125+'5.8 parkoló 045170'!D125+'5.9 kábeltv 046020'!D125+'5.10 piac 047120'!D125+'5.11 tdm tám047320'!D125+'5.12 szemét 051030'!D125+'5.13 szennyvíz 052080'!D125+'5.14 víz 063080'!D125+'5.15 közvil 064010'!D125+'5.16 zöldterület 066010'!D125+'5.17 város 066020'!D125+'5.18 háziorvos 072111'!D125+'5.19 ügyelet 072112'!D125+'5.20 fülészet 072210'!D125+'5.21 védőnők 074031'!D125+'5.24 sportcsépület 081030'!D125+'5.25 sport tám 081041'!D125+'5.26 diáksport 081043'!D125+'5.27 közműv 082091'!D125+'5.28 közműv 082092'!D125+'5.29  óvoda 091140'!D125+'5.32 intézm.kiv. gyétk 104037'!D125+'5.33 szoc étk 107051'!D125+'5.34 segélyek 107060'!D125+'5.35 adóbev 900020'!D125+'5.36 pályázatok összesen'!D125+'5.6 Út, autópálya építés'!D125+'5.22 gyermekorvos 072111'!D125+'5.23. COVID '!D125</f>
        <v>1788895</v>
      </c>
      <c r="E125" s="73">
        <f>'5.1. igazg 011130'!E125+'5.2 temető 013320'!E125+'5.3. vagyon 013350'!E125+'5.4 018010'!E125+'5.5 finansz műveletek 018030'!E125+'5.7 közutak működtetés 045160'!E125+'5.8 parkoló 045170'!E125+'5.9 kábeltv 046020'!E125+'5.10 piac 047120'!E125+'5.11 tdm tám047320'!E125+'5.12 szemét 051030'!E125+'5.13 szennyvíz 052080'!E125+'5.14 víz 063080'!E125+'5.15 közvil 064010'!E125+'5.16 zöldterület 066010'!E125+'5.17 város 066020'!E125+'5.18 háziorvos 072111'!E125+'5.19 ügyelet 072112'!E125+'5.20 fülészet 072210'!E125+'5.21 védőnők 074031'!E125+'5.24 sportcsépület 081030'!E125+'5.25 sport tám 081041'!E125+'5.26 diáksport 081043'!E125+'5.27 közműv 082091'!E125+'5.28 közműv 082092'!E125+'5.29  óvoda 091140'!E125+'5.32 intézm.kiv. gyétk 104037'!E125+'5.33 szoc étk 107051'!E125+'5.34 segélyek 107060'!E125+'5.35 adóbev 900020'!E125+'5.36 pályázatok összesen'!E125+'5.6 Út, autópálya építés'!E125+'5.22 gyermekorvos 072111'!E125+'5.23. COVID '!E125</f>
        <v>0</v>
      </c>
      <c r="F125" s="307">
        <f t="shared" si="21"/>
        <v>1788895</v>
      </c>
      <c r="G125" s="73">
        <f>'5.36 pályázatok összesen'!F125</f>
        <v>258895</v>
      </c>
      <c r="H125" s="74">
        <f t="shared" si="16"/>
        <v>1530000</v>
      </c>
      <c r="I125" s="73">
        <f>+'5.2 temető 013320'!G125+'5.1. igazg 011130'!G125+'5.3. vagyon 013350'!G125+'5.4 018010'!G125+'5.5 finansz műveletek 018030'!G125+'5.6 Út, autópálya építés'!G125+'5.7 közutak működtetés 045160'!G125+'5.8 parkoló 045170'!G125+'5.9 kábeltv 046020'!G125+'5.10 piac 047120'!G125+'5.11 tdm tám047320'!G125+'5.12 szemét 051030'!G125+'5.13 szennyvíz 052080'!G125+'5.14 víz 063080'!G125+'5.15 közvil 064010'!G125+'5.16 zöldterület 066010'!G125+'5.17 város 066020'!G125+'5.18 háziorvos 072111'!G125+'5.19 ügyelet 072112'!G125+'5.20 fülészet 072210'!G125+'5.21 védőnők 074031'!G125+'5.22 gyermekorvos 072111'!G125+'5.23. COVID '!G125+'5.24 sportcsépület 081030'!G125+'5.25 sport tám 081041'!G125+'5.26 diáksport 081043'!G125+'5.27 közműv 082091'!G125+'5.28 közműv 082092'!G125+'5.29  óvoda 091140'!G125+'5.30 gyermekétk.  096015'!G125+'5.31 bölcsőde'!G125+'5.32 intézm.kiv. gyétk 104037'!G125+'5.33 szoc étk 107051'!G125+'5.34 segélyek 107060'!G125+'5.35 adóbev 900020'!G125+'5.36 pályázatok összesen'!G125</f>
        <v>1753525</v>
      </c>
      <c r="J125" s="73">
        <f>'5.1. igazg 011130'!H125+'5.2 temető 013320'!H125+'5.3. vagyon 013350'!H125+'5.4 018010'!H125+'5.5 finansz műveletek 018030'!H125+'5.7 közutak működtetés 045160'!H125+'5.8 parkoló 045170'!H125+'5.9 kábeltv 046020'!H125+'5.10 piac 047120'!H125+'5.11 tdm tám047320'!H125+'5.12 szemét 051030'!H125+'5.13 szennyvíz 052080'!H125+'5.14 víz 063080'!H125+'5.15 közvil 064010'!H125+'5.16 zöldterület 066010'!H125+'5.17 város 066020'!H125+'5.18 háziorvos 072111'!H125+'5.19 ügyelet 072112'!H125+'5.20 fülészet 072210'!H125+'5.21 védőnők 074031'!H125+'5.22 gyermekorvos 072111'!H125+'5.24 sportcsépület 081030'!H125+'5.25 sport tám 081041'!H125+'5.26 diáksport 081043'!H125+'5.27 közműv 082091'!H125+'5.28 közműv 082092'!H125+'5.29  óvoda 091140'!H125+'5.32 intézm.kiv. gyétk 104037'!H125+'5.33 szoc étk 107051'!H125+'5.34 segélyek 107060'!H125+'5.35 adóbev 900020'!H125+'5.36 pályázatok összesen'!H125+'5.6 Út, autópálya építés'!H125+'5.23. COVID '!H125</f>
        <v>0</v>
      </c>
      <c r="K125" s="307">
        <f t="shared" si="22"/>
        <v>1753525</v>
      </c>
      <c r="L125" s="71">
        <f>'5.36 pályázatok összesen'!G125</f>
        <v>253525</v>
      </c>
      <c r="M125" s="74">
        <f t="shared" si="18"/>
        <v>1500000</v>
      </c>
      <c r="N125" s="73">
        <f>'5.1. igazg 011130'!J125+'5.2 temető 013320'!J125+'5.3. vagyon 013350'!J125+'5.4 018010'!J125+'5.5 finansz műveletek 018030'!J125+'5.6 Út, autópálya építés'!J125+'5.7 közutak működtetés 045160'!J125+'5.8 parkoló 045170'!J125+'5.9 kábeltv 046020'!J125+'5.10 piac 047120'!J125+'5.11 tdm tám047320'!J125+'5.12 szemét 051030'!J125+'5.13 szennyvíz 052080'!J125+'5.14 víz 063080'!J125+'5.15 közvil 064010'!J125+'5.16 zöldterület 066010'!J125+'5.17 város 066020'!J125+'5.18 háziorvos 072111'!J125+'5.19 ügyelet 072112'!J125+'5.20 fülészet 072210'!J125+'5.21 védőnők 074031'!J125+'5.22 gyermekorvos 072111'!J125+'5.23. COVID '!J125+'5.24 sportcsépület 081030'!G125+'5.25 sport tám 081041'!J125+'5.26 diáksport 081043'!J125+'5.27 közműv 082091'!J125+'5.28 közműv 082092'!J125+'5.29  óvoda 091140'!J125+'5.30 gyermekétk.  096015'!J125+'5.31 bölcsőde'!J125+'5.32 intézm.kiv. gyétk 104037'!J125+'5.33 szoc étk 107051'!J125+'5.34 segélyek 107060'!J125+'5.35 adóbev 900020'!J125+'5.36 pályázatok összesen'!J125</f>
        <v>2754666</v>
      </c>
      <c r="O125" s="73">
        <f>'5.1. igazg 011130'!K125+'5.2 temető 013320'!K125+'5.3. vagyon 013350'!K125+'5.4 018010'!K125+'5.5 finansz műveletek 018030'!K125+'5.6 Út, autópálya építés'!K125+'5.7 közutak működtetés 045160'!K125+'5.8 parkoló 045170'!K125+'5.9 kábeltv 046020'!K125+'5.10 piac 047120'!K125+'5.11 tdm tám047320'!K125+'5.12 szemét 051030'!K125+'5.13 szennyvíz 052080'!K125+'5.14 víz 063080'!K125+'5.15 közvil 064010'!K125+'5.16 zöldterület 066010'!K125+'5.17 város 066020'!K125+'5.18 háziorvos 072111'!K125+'5.19 ügyelet 072112'!K125+'5.20 fülészet 072210'!K125+'5.21 védőnők 074031'!K125+'5.22 gyermekorvos 072111'!K125+'5.23. COVID '!K125+'5.24 sportcsépület 081030'!H125+'5.25 sport tám 081041'!K125+'5.26 diáksport 081043'!K125+'5.27 közműv 082091'!K125+'5.28 közműv 082092'!K125+'5.29  óvoda 091140'!K125+'5.30 gyermekétk.  096015'!K125+'5.31 bölcsőde'!K125+'5.32 intézm.kiv. gyétk 104037'!K125+'5.33 szoc étk 107051'!K125+'5.34 segélyek 107060'!K125+'5.35 adóbev 900020'!K125+'5.36 pályázatok összesen'!K125</f>
        <v>0</v>
      </c>
      <c r="P125" s="307">
        <f t="shared" si="23"/>
        <v>2754666</v>
      </c>
      <c r="Q125" s="71">
        <f>'5.36 pályázatok összesen'!L125</f>
        <v>185101</v>
      </c>
      <c r="R125" s="74">
        <f t="shared" si="20"/>
        <v>2569565</v>
      </c>
      <c r="S125" s="63"/>
      <c r="T125" s="63"/>
    </row>
    <row r="126" spans="1:20" s="135" customFormat="1" x14ac:dyDescent="0.25">
      <c r="A126" s="672" t="s">
        <v>209</v>
      </c>
      <c r="B126" s="673" t="s">
        <v>210</v>
      </c>
      <c r="C126" s="941">
        <f>'5.1. igazg 011130'!C126+'5.2 temető 013320'!C126+'5.3. vagyon 013350'!C126+'5.4 018010'!C126+'5.5 finansz műveletek 018030'!C126+'5.7 közutak működtetés 045160'!C126+'5.8 parkoló 045170'!C126+'5.9 kábeltv 046020'!C126+'5.10 piac 047120'!C126+'5.11 tdm tám047320'!C126+'5.12 szemét 051030'!C126+'5.13 szennyvíz 052080'!C126+'5.14 víz 063080'!C126+'5.15 közvil 064010'!C126+'5.16 zöldterület 066010'!C126+'5.17 város 066020'!C126+'5.18 háziorvos 072111'!C126+'5.19 ügyelet 072112'!C126+'5.20 fülészet 072210'!C126+'5.21 védőnők 074031'!C126+'5.24 sportcsépület 081030'!C126+'5.25 sport tám 081041'!C126+'5.26 diáksport 081043'!C126+'5.27 közműv 082091'!C126+'5.28 közműv 082092'!C126+'5.29  óvoda 091140'!C126+'5.32 intézm.kiv. gyétk 104037'!C126+'5.33 szoc étk 107051'!C126+'5.34 segélyek 107060'!C126+'5.35 adóbev 900020'!C126+'5.36 pályázatok összesen'!C126+'5.6 Út, autópálya építés'!C126+'5.22 gyermekorvos 072111'!C126+'5.23. COVID '!C126</f>
        <v>121068496</v>
      </c>
      <c r="D126" s="942">
        <f>'5.1. igazg 011130'!D126+'5.2 temető 013320'!D126+'5.3. vagyon 013350'!D126+'5.4 018010'!D126+'5.5 finansz műveletek 018030'!D126+'5.7 közutak működtetés 045160'!D126+'5.8 parkoló 045170'!D126+'5.9 kábeltv 046020'!D126+'5.10 piac 047120'!D126+'5.11 tdm tám047320'!D126+'5.12 szemét 051030'!D126+'5.13 szennyvíz 052080'!D126+'5.14 víz 063080'!D126+'5.15 közvil 064010'!D126+'5.16 zöldterület 066010'!D126+'5.17 város 066020'!D126+'5.18 háziorvos 072111'!D126+'5.19 ügyelet 072112'!D126+'5.20 fülészet 072210'!D126+'5.21 védőnők 074031'!D126+'5.24 sportcsépület 081030'!D126+'5.25 sport tám 081041'!D126+'5.26 diáksport 081043'!D126+'5.27 közműv 082091'!D126+'5.28 közműv 082092'!D126+'5.29  óvoda 091140'!D126+'5.32 intézm.kiv. gyétk 104037'!D126+'5.33 szoc étk 107051'!D126+'5.34 segélyek 107060'!D126+'5.35 adóbev 900020'!D126+'5.36 pályázatok összesen'!D126+'5.6 Út, autópálya építés'!D126+'5.22 gyermekorvos 072111'!D126+'5.23. COVID '!D126</f>
        <v>127211771</v>
      </c>
      <c r="E126" s="276">
        <f>'5.1. igazg 011130'!E126+'5.2 temető 013320'!E126+'5.3. vagyon 013350'!E126+'5.4 018010'!E126+'5.5 finansz műveletek 018030'!E126+'5.7 közutak működtetés 045160'!E126+'5.8 parkoló 045170'!E126+'5.9 kábeltv 046020'!E126+'5.10 piac 047120'!E126+'5.11 tdm tám047320'!E126+'5.12 szemét 051030'!E126+'5.13 szennyvíz 052080'!E126+'5.14 víz 063080'!E126+'5.15 közvil 064010'!E126+'5.16 zöldterület 066010'!E126+'5.17 város 066020'!E126+'5.18 háziorvos 072111'!E126+'5.19 ügyelet 072112'!E126+'5.20 fülészet 072210'!E126+'5.21 védőnők 074031'!E126+'5.24 sportcsépület 081030'!E126+'5.25 sport tám 081041'!E126+'5.26 diáksport 081043'!E126+'5.27 közműv 082091'!E126+'5.28 közműv 082092'!E126+'5.29  óvoda 091140'!E126+'5.32 intézm.kiv. gyétk 104037'!E126+'5.33 szoc étk 107051'!E126+'5.34 segélyek 107060'!E126+'5.35 adóbev 900020'!E126+'5.36 pályázatok összesen'!E126+'5.6 Út, autópálya építés'!E126+'5.22 gyermekorvos 072111'!E126+'5.23. COVID '!E126</f>
        <v>5656906</v>
      </c>
      <c r="F126" s="958">
        <f t="shared" si="21"/>
        <v>132868677</v>
      </c>
      <c r="G126" s="276">
        <f>'5.36 pályázatok összesen'!F126</f>
        <v>18526580</v>
      </c>
      <c r="H126" s="476">
        <f t="shared" si="16"/>
        <v>114342097</v>
      </c>
      <c r="I126" s="276">
        <f>+'5.2 temető 013320'!G126+'5.1. igazg 011130'!G126+'5.3. vagyon 013350'!G126+'5.4 018010'!G126+'5.5 finansz műveletek 018030'!G126+'5.6 Út, autópálya építés'!G126+'5.7 közutak működtetés 045160'!G126+'5.8 parkoló 045170'!G126+'5.9 kábeltv 046020'!G126+'5.10 piac 047120'!G126+'5.11 tdm tám047320'!G126+'5.12 szemét 051030'!G126+'5.13 szennyvíz 052080'!G126+'5.14 víz 063080'!G126+'5.15 közvil 064010'!G126+'5.16 zöldterület 066010'!G126+'5.17 város 066020'!G126+'5.18 háziorvos 072111'!G126+'5.19 ügyelet 072112'!G126+'5.20 fülészet 072210'!G126+'5.21 védőnők 074031'!G126+'5.22 gyermekorvos 072111'!G126+'5.23. COVID '!G126+'5.24 sportcsépület 081030'!G126+'5.25 sport tám 081041'!G126+'5.26 diáksport 081043'!G126+'5.27 közműv 082091'!G126+'5.28 közműv 082092'!G126+'5.29  óvoda 091140'!G126+'5.30 gyermekétk.  096015'!G126+'5.31 bölcsőde'!G126+'5.32 intézm.kiv. gyétk 104037'!G126+'5.33 szoc étk 107051'!G126+'5.34 segélyek 107060'!G126+'5.35 adóbev 900020'!G126+'5.36 pályázatok összesen'!G126</f>
        <v>347431847</v>
      </c>
      <c r="J126" s="276">
        <f>'5.1. igazg 011130'!H126+'5.2 temető 013320'!H126+'5.3. vagyon 013350'!H126+'5.4 018010'!H126+'5.5 finansz műveletek 018030'!H126+'5.7 közutak működtetés 045160'!H126+'5.8 parkoló 045170'!H126+'5.9 kábeltv 046020'!H126+'5.10 piac 047120'!H126+'5.11 tdm tám047320'!H126+'5.12 szemét 051030'!H126+'5.13 szennyvíz 052080'!H126+'5.14 víz 063080'!H126+'5.15 közvil 064010'!H126+'5.16 zöldterület 066010'!H126+'5.17 város 066020'!H126+'5.18 háziorvos 072111'!H126+'5.19 ügyelet 072112'!H126+'5.20 fülészet 072210'!H126+'5.21 védőnők 074031'!H126+'5.22 gyermekorvos 072111'!H126+'5.24 sportcsépület 081030'!H126+'5.25 sport tám 081041'!H126+'5.26 diáksport 081043'!H126+'5.27 közműv 082091'!H126+'5.28 közműv 082092'!H126+'5.29  óvoda 091140'!H126+'5.32 intézm.kiv. gyétk 104037'!H126+'5.33 szoc étk 107051'!H126+'5.34 segélyek 107060'!H126+'5.35 adóbev 900020'!H126+'5.36 pályázatok összesen'!H126+'5.6 Út, autópálya építés'!H126+'5.23. COVID '!H126</f>
        <v>5656906</v>
      </c>
      <c r="K126" s="958">
        <f t="shared" si="22"/>
        <v>353088753</v>
      </c>
      <c r="L126" s="379">
        <f>'5.36 pályázatok összesen'!G126</f>
        <v>252279170</v>
      </c>
      <c r="M126" s="476">
        <f t="shared" si="18"/>
        <v>100809583</v>
      </c>
      <c r="N126" s="276">
        <f>+N127+N128+N129+N130</f>
        <v>397640509</v>
      </c>
      <c r="O126" s="276">
        <f>+O127+O128+O129+O130</f>
        <v>5643477</v>
      </c>
      <c r="P126" s="958">
        <f>SUM(N126:O126)</f>
        <v>403283986</v>
      </c>
      <c r="Q126" s="379">
        <f>'5.36 pályázatok összesen'!L126</f>
        <v>279206411</v>
      </c>
      <c r="R126" s="476">
        <f t="shared" si="20"/>
        <v>124077575</v>
      </c>
      <c r="S126" s="471"/>
      <c r="T126" s="63"/>
    </row>
    <row r="127" spans="1:20" x14ac:dyDescent="0.25">
      <c r="A127" s="19"/>
      <c r="B127" s="6" t="s">
        <v>647</v>
      </c>
      <c r="C127" s="882">
        <f>'5.1. igazg 011130'!C127+'5.2 temető 013320'!C127+'5.3. vagyon 013350'!C127+'5.4 018010'!C127+'5.5 finansz műveletek 018030'!C127+'5.7 közutak működtetés 045160'!C127+'5.8 parkoló 045170'!C127+'5.9 kábeltv 046020'!C127+'5.10 piac 047120'!C127+'5.11 tdm tám047320'!C127+'5.12 szemét 051030'!C127+'5.13 szennyvíz 052080'!C127+'5.14 víz 063080'!C127+'5.15 közvil 064010'!C127+'5.16 zöldterület 066010'!C127+'5.17 város 066020'!C127+'5.18 háziorvos 072111'!C127+'5.19 ügyelet 072112'!C127+'5.20 fülészet 072210'!C127+'5.21 védőnők 074031'!C127+'5.24 sportcsépület 081030'!C127+'5.25 sport tám 081041'!C127+'5.26 diáksport 081043'!C127+'5.27 közműv 082091'!C127+'5.28 közműv 082092'!C127+'5.29  óvoda 091140'!C127+'5.32 intézm.kiv. gyétk 104037'!C127+'5.33 szoc étk 107051'!C127+'5.34 segélyek 107060'!C127+'5.35 adóbev 900020'!C127+'5.36 pályázatok összesen'!C127+'5.6 Út, autópálya építés'!C127+'5.22 gyermekorvos 072111'!C127+'5.23. COVID '!C127</f>
        <v>39203248</v>
      </c>
      <c r="D127" s="285">
        <f>'5.1. igazg 011130'!D127+'5.2 temető 013320'!D127+'5.3. vagyon 013350'!D127+'5.4 018010'!D127+'5.5 finansz műveletek 018030'!D127+'5.7 közutak működtetés 045160'!D127+'5.8 parkoló 045170'!D127+'5.9 kábeltv 046020'!D127+'5.10 piac 047120'!D127+'5.11 tdm tám047320'!D127+'5.12 szemét 051030'!D127+'5.13 szennyvíz 052080'!D127+'5.14 víz 063080'!D127+'5.15 közvil 064010'!D127+'5.16 zöldterület 066010'!D127+'5.17 város 066020'!D127+'5.18 háziorvos 072111'!D127+'5.19 ügyelet 072112'!D127+'5.20 fülészet 072210'!D127+'5.21 védőnők 074031'!D127+'5.24 sportcsépület 081030'!D127+'5.25 sport tám 081041'!D127+'5.26 diáksport 081043'!D127+'5.27 közműv 082091'!D127+'5.28 közműv 082092'!D127+'5.29  óvoda 091140'!D127+'5.32 intézm.kiv. gyétk 104037'!D127+'5.33 szoc étk 107051'!D127+'5.34 segélyek 107060'!D127+'5.35 adóbev 900020'!D127+'5.36 pályázatok összesen'!D127+'5.6 Út, autópálya építés'!D127+'5.22 gyermekorvos 072111'!D127+'5.23. COVID '!D127</f>
        <v>66369808</v>
      </c>
      <c r="E127" s="73">
        <f>'5.1. igazg 011130'!E127+'5.2 temető 013320'!E127+'5.3. vagyon 013350'!E127+'5.4 018010'!E127+'5.5 finansz műveletek 018030'!E127+'5.7 közutak működtetés 045160'!E127+'5.8 parkoló 045170'!E127+'5.9 kábeltv 046020'!E127+'5.10 piac 047120'!E127+'5.11 tdm tám047320'!E127+'5.12 szemét 051030'!E127+'5.13 szennyvíz 052080'!E127+'5.14 víz 063080'!E127+'5.15 közvil 064010'!E127+'5.16 zöldterület 066010'!E127+'5.17 város 066020'!E127+'5.18 háziorvos 072111'!E127+'5.19 ügyelet 072112'!E127+'5.20 fülészet 072210'!E127+'5.21 védőnők 074031'!E127+'5.24 sportcsépület 081030'!E127+'5.25 sport tám 081041'!E127+'5.26 diáksport 081043'!E127+'5.27 közműv 082091'!E127+'5.28 közműv 082092'!E127+'5.29  óvoda 091140'!E127+'5.32 intézm.kiv. gyétk 104037'!E127+'5.33 szoc étk 107051'!E127+'5.34 segélyek 107060'!E127+'5.35 adóbev 900020'!E127+'5.36 pályázatok összesen'!E127+'5.6 Út, autópálya építés'!E127+'5.22 gyermekorvos 072111'!E127+'5.23. COVID '!E127</f>
        <v>5656906</v>
      </c>
      <c r="F127" s="307">
        <f>SUM(D127:E127)</f>
        <v>72026714</v>
      </c>
      <c r="G127" s="73">
        <f>'5.36 pályázatok összesen'!F127</f>
        <v>8742721</v>
      </c>
      <c r="H127" s="74">
        <f t="shared" si="16"/>
        <v>63283993</v>
      </c>
      <c r="I127" s="73">
        <f>+'5.2 temető 013320'!G127+'5.1. igazg 011130'!G127+'5.3. vagyon 013350'!G127+'5.4 018010'!G127+'5.5 finansz műveletek 018030'!G127+'5.6 Út, autópálya építés'!G127+'5.7 közutak működtetés 045160'!G127+'5.8 parkoló 045170'!G127+'5.9 kábeltv 046020'!G127+'5.10 piac 047120'!G127+'5.11 tdm tám047320'!G127+'5.12 szemét 051030'!G127+'5.13 szennyvíz 052080'!G127+'5.14 víz 063080'!G127+'5.15 közvil 064010'!G127+'5.16 zöldterület 066010'!G127+'5.17 város 066020'!G127+'5.18 háziorvos 072111'!G127+'5.19 ügyelet 072112'!G127+'5.20 fülészet 072210'!G127+'5.21 védőnők 074031'!G127+'5.22 gyermekorvos 072111'!G127+'5.23. COVID '!G127+'5.24 sportcsépület 081030'!G127+'5.25 sport tám 081041'!G127+'5.26 diáksport 081043'!G127+'5.27 közműv 082091'!G127+'5.28 közműv 082092'!G127+'5.29  óvoda 091140'!G127+'5.30 gyermekétk.  096015'!G127+'5.31 bölcsőde'!G127+'5.32 intézm.kiv. gyétk 104037'!G127+'5.33 szoc étk 107051'!G127+'5.34 segélyek 107060'!G127+'5.35 adóbev 900020'!G127+'5.36 pályázatok összesen'!G127</f>
        <v>68837149</v>
      </c>
      <c r="J127" s="73">
        <f>'5.1. igazg 011130'!H127+'5.2 temető 013320'!H127+'5.3. vagyon 013350'!H127+'5.4 018010'!H127+'5.5 finansz műveletek 018030'!H127+'5.7 közutak működtetés 045160'!H127+'5.8 parkoló 045170'!H127+'5.9 kábeltv 046020'!H127+'5.10 piac 047120'!H127+'5.11 tdm tám047320'!H127+'5.12 szemét 051030'!H127+'5.13 szennyvíz 052080'!H127+'5.14 víz 063080'!H127+'5.15 közvil 064010'!H127+'5.16 zöldterület 066010'!H127+'5.17 város 066020'!H127+'5.18 háziorvos 072111'!H127+'5.19 ügyelet 072112'!H127+'5.20 fülészet 072210'!H127+'5.21 védőnők 074031'!H127+'5.22 gyermekorvos 072111'!H127+'5.24 sportcsépület 081030'!H127+'5.25 sport tám 081041'!H127+'5.26 diáksport 081043'!H127+'5.27 közműv 082091'!H127+'5.28 közműv 082092'!H127+'5.29  óvoda 091140'!H127+'5.32 intézm.kiv. gyétk 104037'!H127+'5.33 szoc étk 107051'!H127+'5.34 segélyek 107060'!H127+'5.35 adóbev 900020'!H127+'5.36 pályázatok összesen'!H127+'5.6 Út, autópálya építés'!H127+'5.23. COVID '!H127</f>
        <v>5656906</v>
      </c>
      <c r="K127" s="307">
        <f>SUM(I127:J127)</f>
        <v>74494055</v>
      </c>
      <c r="L127" s="71">
        <f>'5.36 pályázatok összesen'!G127</f>
        <v>8942576</v>
      </c>
      <c r="M127" s="74">
        <f t="shared" si="18"/>
        <v>65551479</v>
      </c>
      <c r="N127" s="73">
        <f>+'5.1. igazg 011130'!J127+'5.2 temető 013320'!J127+'5.3. vagyon 013350'!J127+'5.4 018010'!J127+'5.5 finansz műveletek 018030'!J127+'5.6 Út, autópálya építés'!J127+'5.7 közutak működtetés 045160'!J127+'5.8 parkoló 045170'!J127+'5.9 kábeltv 046020'!J127+'5.10 piac 047120'!J127+'5.11 tdm tám047320'!J127+'5.12 szemét 051030'!J127+'5.13 szennyvíz 052080'!J127+'5.14 víz 063080'!J127+'5.15 közvil 064010'!J127+'5.16 zöldterület 066010'!J127+'5.17 város 066020'!J127+'5.18 háziorvos 072111'!J127+'5.19 ügyelet 072112'!J127+'5.20 fülészet 072210'!J127+'5.21 védőnők 074031'!J127+'5.22 gyermekorvos 072111'!J127+'5.23. COVID '!J127+'5.24 sportcsépület 081030'!J127+'5.25 sport tám 081041'!J127+'5.26 diáksport 081043'!J127+'5.27 közműv 082091'!J127+'5.28 közműv 082092'!J127+'5.29  óvoda 091140'!J127+'5.30 gyermekétk.  096015'!J127+'5.31 bölcsőde'!J127+'5.32 intézm.kiv. gyétk 104037'!J127+'5.33 szoc étk 107051'!J127+'5.34 segélyek 107060'!J127+'5.35 adóbev 900020'!J127+'5.36 pályázatok összesen'!J127</f>
        <v>70140460</v>
      </c>
      <c r="O127" s="73">
        <f>'5.1. igazg 011130'!K127+'5.2 temető 013320'!K127+'5.3. vagyon 013350'!K127+'5.4 018010'!K127+'5.5 finansz műveletek 018030'!K127+'5.6 Út, autópálya építés'!K127+'5.7 közutak működtetés 045160'!K127+'5.8 parkoló 045170'!K127+'5.9 kábeltv 046020'!K127+'5.10 piac 047120'!K127+'5.11 tdm tám047320'!K127+'5.12 szemét 051030'!K127+'5.13 szennyvíz 052080'!K127+'5.14 víz 063080'!K127+'5.15 közvil 064010'!K127+'5.16 zöldterület 066010'!K127+'5.17 város 066020'!K127+'5.18 háziorvos 072111'!K127+'5.19 ügyelet 072112'!K127+'5.20 fülészet 072210'!K127+'5.21 védőnők 074031'!K127+'5.22 gyermekorvos 072111'!K127+'5.23. COVID '!K127+'5.24 sportcsépület 081030'!H127+'5.25 sport tám 081041'!K127+'5.26 diáksport 081043'!K127+'5.27 közműv 082091'!K127+'5.28 közműv 082092'!K127+'5.29  óvoda 091140'!K127+'5.30 gyermekétk.  096015'!K127+'5.31 bölcsőde'!K127+'5.32 intézm.kiv. gyétk 104037'!K127+'5.33 szoc étk 107051'!K127+'5.34 segélyek 107060'!K127+'5.35 adóbev 900020'!K127+'5.36 pályázatok összesen'!K127</f>
        <v>5643406</v>
      </c>
      <c r="P127" s="307">
        <f>SUM(N127:O127)</f>
        <v>75783866</v>
      </c>
      <c r="Q127" s="71">
        <f>'5.36 pályázatok összesen'!L127</f>
        <v>9565106</v>
      </c>
      <c r="R127" s="74">
        <f t="shared" si="20"/>
        <v>66218760</v>
      </c>
      <c r="S127" s="63"/>
      <c r="T127" s="63"/>
    </row>
    <row r="128" spans="1:20" x14ac:dyDescent="0.25">
      <c r="A128" s="19"/>
      <c r="B128" s="6" t="s">
        <v>646</v>
      </c>
      <c r="C128" s="882">
        <f>'5.1. igazg 011130'!C128+'5.2 temető 013320'!C128+'5.3. vagyon 013350'!C128+'5.4 018010'!C128+'5.5 finansz műveletek 018030'!C128+'5.7 közutak működtetés 045160'!C128+'5.8 parkoló 045170'!C128+'5.9 kábeltv 046020'!C128+'5.10 piac 047120'!C128+'5.11 tdm tám047320'!C128+'5.12 szemét 051030'!C128+'5.13 szennyvíz 052080'!C128+'5.14 víz 063080'!C128+'5.15 közvil 064010'!C128+'5.16 zöldterület 066010'!C128+'5.17 város 066020'!C128+'5.18 háziorvos 072111'!C128+'5.19 ügyelet 072112'!C128+'5.20 fülészet 072210'!C128+'5.21 védőnők 074031'!C128+'5.24 sportcsépület 081030'!C128+'5.25 sport tám 081041'!C128+'5.26 diáksport 081043'!C128+'5.27 közműv 082091'!C128+'5.28 közműv 082092'!C128+'5.29  óvoda 091140'!C128+'5.32 intézm.kiv. gyétk 104037'!C128+'5.33 szoc étk 107051'!C128+'5.34 segélyek 107060'!C128+'5.35 adóbev 900020'!C128+'5.36 pályázatok összesen'!C128+'5.6 Út, autópálya építés'!C128+'5.22 gyermekorvos 072111'!C128+'5.23. COVID '!C128</f>
        <v>76382515</v>
      </c>
      <c r="D128" s="285">
        <f>'5.1. igazg 011130'!D128+'5.2 temető 013320'!D128+'5.3. vagyon 013350'!D128+'5.4 018010'!D128+'5.5 finansz műveletek 018030'!D128+'5.7 közutak működtetés 045160'!D128+'5.8 parkoló 045170'!D128+'5.9 kábeltv 046020'!D128+'5.10 piac 047120'!D128+'5.11 tdm tám047320'!D128+'5.12 szemét 051030'!D128+'5.13 szennyvíz 052080'!D128+'5.14 víz 063080'!D128+'5.15 közvil 064010'!D128+'5.16 zöldterület 066010'!D128+'5.17 város 066020'!D128+'5.18 háziorvos 072111'!D128+'5.19 ügyelet 072112'!D128+'5.20 fülészet 072210'!D128+'5.21 védőnők 074031'!D128+'5.24 sportcsépület 081030'!D128+'5.25 sport tám 081041'!D128+'5.26 diáksport 081043'!D128+'5.27 közműv 082091'!D128+'5.28 közműv 082092'!D128+'5.29  óvoda 091140'!D128+'5.32 intézm.kiv. gyétk 104037'!D128+'5.33 szoc étk 107051'!D128+'5.34 segélyek 107060'!D128+'5.35 adóbev 900020'!D128+'5.36 pályázatok összesen'!D128+'5.6 Út, autópálya építés'!D128+'5.22 gyermekorvos 072111'!D128+'5.23. COVID '!D128</f>
        <v>26568734</v>
      </c>
      <c r="E128" s="73">
        <f>'5.1. igazg 011130'!E128+'5.2 temető 013320'!E128+'5.3. vagyon 013350'!E128+'5.4 018010'!E128+'5.5 finansz műveletek 018030'!E128+'5.7 közutak működtetés 045160'!E128+'5.8 parkoló 045170'!E128+'5.9 kábeltv 046020'!E128+'5.10 piac 047120'!E128+'5.11 tdm tám047320'!E128+'5.12 szemét 051030'!E128+'5.13 szennyvíz 052080'!E128+'5.14 víz 063080'!E128+'5.15 közvil 064010'!E128+'5.16 zöldterület 066010'!E128+'5.17 város 066020'!E128+'5.18 háziorvos 072111'!E128+'5.19 ügyelet 072112'!E128+'5.20 fülészet 072210'!E128+'5.21 védőnők 074031'!E128+'5.24 sportcsépület 081030'!E128+'5.25 sport tám 081041'!E128+'5.26 diáksport 081043'!E128+'5.27 közműv 082091'!E128+'5.28 közműv 082092'!E128+'5.29  óvoda 091140'!E128+'5.32 intézm.kiv. gyétk 104037'!E128+'5.33 szoc étk 107051'!E128+'5.34 segélyek 107060'!E128+'5.35 adóbev 900020'!E128+'5.36 pályázatok összesen'!E128+'5.6 Út, autópálya építés'!E128+'5.22 gyermekorvos 072111'!E128+'5.23. COVID '!E128</f>
        <v>0</v>
      </c>
      <c r="F128" s="307">
        <f>SUM(D128:E128)</f>
        <v>26568734</v>
      </c>
      <c r="G128" s="73">
        <f>'5.36 pályázatok összesen'!F128</f>
        <v>10630</v>
      </c>
      <c r="H128" s="74">
        <f t="shared" si="16"/>
        <v>26558104</v>
      </c>
      <c r="I128" s="73">
        <f>+'5.2 temető 013320'!G128+'5.1. igazg 011130'!G128+'5.3. vagyon 013350'!G128+'5.4 018010'!G128+'5.5 finansz műveletek 018030'!G128+'5.6 Út, autópálya építés'!G128+'5.7 közutak működtetés 045160'!G128+'5.8 parkoló 045170'!G128+'5.9 kábeltv 046020'!G128+'5.10 piac 047120'!G128+'5.11 tdm tám047320'!G128+'5.12 szemét 051030'!G128+'5.13 szennyvíz 052080'!G128+'5.14 víz 063080'!G128+'5.15 közvil 064010'!G128+'5.16 zöldterület 066010'!G128+'5.17 város 066020'!G128+'5.18 háziorvos 072111'!G128+'5.19 ügyelet 072112'!G128+'5.20 fülészet 072210'!G128+'5.21 védőnők 074031'!G128+'5.22 gyermekorvos 072111'!G128+'5.23. COVID '!G128+'5.24 sportcsépület 081030'!G128+'5.25 sport tám 081041'!G128+'5.26 diáksport 081043'!G128+'5.27 közműv 082091'!G128+'5.28 közműv 082092'!G128+'5.29  óvoda 091140'!G128+'5.30 gyermekétk.  096015'!G128+'5.31 bölcsőde'!G128+'5.32 intézm.kiv. gyétk 104037'!G128+'5.33 szoc étk 107051'!G128+'5.34 segélyek 107060'!G128+'5.35 adóbev 900020'!G128+'5.36 pályázatok összesen'!G128</f>
        <v>254130169</v>
      </c>
      <c r="J128" s="73">
        <f>'5.1. igazg 011130'!H128+'5.2 temető 013320'!H128+'5.3. vagyon 013350'!H128+'5.4 018010'!H128+'5.5 finansz műveletek 018030'!H128+'5.7 közutak működtetés 045160'!H128+'5.8 parkoló 045170'!H128+'5.9 kábeltv 046020'!H128+'5.10 piac 047120'!H128+'5.11 tdm tám047320'!H128+'5.12 szemét 051030'!H128+'5.13 szennyvíz 052080'!H128+'5.14 víz 063080'!H128+'5.15 közvil 064010'!H128+'5.16 zöldterület 066010'!H128+'5.17 város 066020'!H128+'5.18 háziorvos 072111'!H128+'5.19 ügyelet 072112'!H128+'5.20 fülészet 072210'!H128+'5.21 védőnők 074031'!H128+'5.22 gyermekorvos 072111'!H128+'5.24 sportcsépület 081030'!H128+'5.25 sport tám 081041'!H128+'5.26 diáksport 081043'!H128+'5.27 közműv 082091'!H128+'5.28 közműv 082092'!H128+'5.29  óvoda 091140'!H128+'5.32 intézm.kiv. gyétk 104037'!H128+'5.33 szoc étk 107051'!H128+'5.34 segélyek 107060'!H128+'5.35 adóbev 900020'!H128+'5.36 pályázatok összesen'!H128+'5.6 Út, autópálya építés'!H128+'5.23. COVID '!H128</f>
        <v>0</v>
      </c>
      <c r="K128" s="307">
        <f>SUM(I128:J128)</f>
        <v>254130169</v>
      </c>
      <c r="L128" s="71">
        <f>'5.36 pályázatok összesen'!G128</f>
        <v>235072065</v>
      </c>
      <c r="M128" s="74">
        <f t="shared" si="18"/>
        <v>19058104</v>
      </c>
      <c r="N128" s="73">
        <f>+'5.1. igazg 011130'!J128+'5.2 temető 013320'!J128+'5.3. vagyon 013350'!J128+'5.4 018010'!J128+'5.5 finansz műveletek 018030'!J128+'5.6 Út, autópálya építés'!J128+'5.7 közutak működtetés 045160'!J128+'5.8 parkoló 045170'!J128+'5.9 kábeltv 046020'!J128+'5.10 piac 047120'!J128+'5.11 tdm tám047320'!J128+'5.12 szemét 051030'!J128+'5.13 szennyvíz 052080'!J128+'5.14 víz 063080'!J128+'5.15 közvil 064010'!J128+'5.16 zöldterület 066010'!J128+'5.17 város 066020'!J128+'5.18 háziorvos 072111'!J128+'5.19 ügyelet 072112'!J128+'5.20 fülészet 072210'!J128+'5.21 védőnők 074031'!J128+'5.22 gyermekorvos 072111'!J128+'5.23. COVID '!J128+'5.24 sportcsépület 081030'!J128+'5.25 sport tám 081041'!J128+'5.26 diáksport 081043'!J128+'5.27 közműv 082091'!J128+'5.28 közműv 082092'!J128+'5.29  óvoda 091140'!J128+'5.30 gyermekétk.  096015'!J128+'5.31 bölcsőde'!J128+'5.32 intézm.kiv. gyétk 104037'!J128+'5.33 szoc étk 107051'!J128+'5.34 segélyek 107060'!J128+'5.35 adóbev 900020'!J128+'5.36 pályázatok összesen'!J128</f>
        <v>305385522</v>
      </c>
      <c r="O128" s="73">
        <f>'5.1. igazg 011130'!K128+'5.2 temető 013320'!K128+'5.3. vagyon 013350'!K128+'5.4 018010'!K128+'5.5 finansz műveletek 018030'!K128+'5.6 Út, autópálya építés'!K128+'5.7 közutak működtetés 045160'!K128+'5.8 parkoló 045170'!K128+'5.9 kábeltv 046020'!K128+'5.10 piac 047120'!K128+'5.11 tdm tám047320'!K128+'5.12 szemét 051030'!K128+'5.13 szennyvíz 052080'!K128+'5.14 víz 063080'!K128+'5.15 közvil 064010'!K128+'5.16 zöldterület 066010'!K128+'5.17 város 066020'!K128+'5.18 háziorvos 072111'!K128+'5.19 ügyelet 072112'!K128+'5.20 fülészet 072210'!K128+'5.21 védőnők 074031'!K128+'5.22 gyermekorvos 072111'!K128+'5.23. COVID '!K128+'5.24 sportcsépület 081030'!H128+'5.25 sport tám 081041'!K128+'5.26 diáksport 081043'!K128+'5.27 közműv 082091'!K128+'5.28 közműv 082092'!K128+'5.29  óvoda 091140'!K128+'5.30 gyermekétk.  096015'!K128+'5.31 bölcsőde'!K128+'5.32 intézm.kiv. gyétk 104037'!K128+'5.33 szoc étk 107051'!K128+'5.34 segélyek 107060'!K128+'5.35 adóbev 900020'!K128+'5.36 pályázatok összesen'!K128</f>
        <v>0</v>
      </c>
      <c r="P128" s="307">
        <f>SUM(N128:O128)</f>
        <v>305385522</v>
      </c>
      <c r="Q128" s="71">
        <f>'5.36 pályázatok összesen'!L128</f>
        <v>264461089</v>
      </c>
      <c r="R128" s="74">
        <f t="shared" si="20"/>
        <v>40924433</v>
      </c>
      <c r="S128" s="63"/>
      <c r="T128" s="63"/>
    </row>
    <row r="129" spans="1:20" x14ac:dyDescent="0.25">
      <c r="A129" s="20"/>
      <c r="B129" s="21" t="s">
        <v>211</v>
      </c>
      <c r="C129" s="882">
        <f>'5.1. igazg 011130'!C129+'5.2 temető 013320'!C129+'5.3. vagyon 013350'!C129+'5.4 018010'!C129+'5.5 finansz műveletek 018030'!C129+'5.7 közutak működtetés 045160'!C129+'5.8 parkoló 045170'!C129+'5.9 kábeltv 046020'!C129+'5.10 piac 047120'!C129+'5.11 tdm tám047320'!C129+'5.12 szemét 051030'!C129+'5.13 szennyvíz 052080'!C129+'5.14 víz 063080'!C129+'5.15 közvil 064010'!C129+'5.16 zöldterület 066010'!C129+'5.17 város 066020'!C129+'5.18 háziorvos 072111'!C129+'5.19 ügyelet 072112'!C129+'5.20 fülészet 072210'!C129+'5.21 védőnők 074031'!C129+'5.24 sportcsépület 081030'!C129+'5.25 sport tám 081041'!C129+'5.26 diáksport 081043'!C129+'5.27 közműv 082091'!C129+'5.28 közműv 082092'!C129+'5.29  óvoda 091140'!C129+'5.32 intézm.kiv. gyétk 104037'!C129+'5.33 szoc étk 107051'!C129+'5.34 segélyek 107060'!C129+'5.35 adóbev 900020'!C129+'5.36 pályázatok összesen'!C129+'5.6 Út, autópálya építés'!C129+'5.22 gyermekorvos 072111'!C129+'5.23. COVID '!C129</f>
        <v>79272</v>
      </c>
      <c r="D129" s="285">
        <f>'5.1. igazg 011130'!D129+'5.2 temető 013320'!D129+'5.3. vagyon 013350'!D129+'5.4 018010'!D129+'5.5 finansz műveletek 018030'!D129+'5.7 közutak működtetés 045160'!D129+'5.8 parkoló 045170'!D129+'5.9 kábeltv 046020'!D129+'5.10 piac 047120'!D129+'5.11 tdm tám047320'!D129+'5.12 szemét 051030'!D129+'5.13 szennyvíz 052080'!D129+'5.14 víz 063080'!D129+'5.15 közvil 064010'!D129+'5.16 zöldterület 066010'!D129+'5.17 város 066020'!D129+'5.18 háziorvos 072111'!D129+'5.19 ügyelet 072112'!D129+'5.20 fülészet 072210'!D129+'5.21 védőnők 074031'!D129+'5.24 sportcsépület 081030'!D129+'5.25 sport tám 081041'!D129+'5.26 diáksport 081043'!D129+'5.27 közműv 082091'!D129+'5.28 közműv 082092'!D129+'5.29  óvoda 091140'!D129+'5.32 intézm.kiv. gyétk 104037'!D129+'5.33 szoc étk 107051'!D129+'5.34 segélyek 107060'!D129+'5.35 adóbev 900020'!D129+'5.36 pályázatok összesen'!D129+'5.6 Út, autópálya építés'!D129+'5.22 gyermekorvos 072111'!D129+'5.23. COVID '!D129</f>
        <v>20500000</v>
      </c>
      <c r="E129" s="73">
        <f>'5.1. igazg 011130'!E129+'5.2 temető 013320'!E129+'5.3. vagyon 013350'!E129+'5.4 018010'!E129+'5.5 finansz műveletek 018030'!E129+'5.7 közutak működtetés 045160'!E129+'5.8 parkoló 045170'!E129+'5.9 kábeltv 046020'!E129+'5.10 piac 047120'!E129+'5.11 tdm tám047320'!E129+'5.12 szemét 051030'!E129+'5.13 szennyvíz 052080'!E129+'5.14 víz 063080'!E129+'5.15 közvil 064010'!E129+'5.16 zöldterület 066010'!E129+'5.17 város 066020'!E129+'5.18 háziorvos 072111'!E129+'5.19 ügyelet 072112'!E129+'5.20 fülészet 072210'!E129+'5.21 védőnők 074031'!E129+'5.24 sportcsépület 081030'!E129+'5.25 sport tám 081041'!E129+'5.26 diáksport 081043'!E129+'5.27 közműv 082091'!E129+'5.28 közműv 082092'!E129+'5.29  óvoda 091140'!E129+'5.32 intézm.kiv. gyétk 104037'!E129+'5.33 szoc étk 107051'!E129+'5.34 segélyek 107060'!E129+'5.35 adóbev 900020'!E129+'5.36 pályázatok összesen'!E129+'5.6 Út, autópálya építés'!E129+'5.22 gyermekorvos 072111'!E129+'5.23. COVID '!E129</f>
        <v>0</v>
      </c>
      <c r="F129" s="307">
        <f t="shared" ref="F129:F145" si="26">SUM(D129:E129)</f>
        <v>20500000</v>
      </c>
      <c r="G129" s="73">
        <f>'5.36 pályázatok összesen'!F129</f>
        <v>0</v>
      </c>
      <c r="H129" s="74">
        <f t="shared" si="16"/>
        <v>20500000</v>
      </c>
      <c r="I129" s="73">
        <f>+'5.2 temető 013320'!G129+'5.1. igazg 011130'!G129+'5.3. vagyon 013350'!G129+'5.4 018010'!G129+'5.5 finansz műveletek 018030'!G129+'5.6 Út, autópálya építés'!G129+'5.7 közutak működtetés 045160'!G129+'5.8 parkoló 045170'!G129+'5.9 kábeltv 046020'!G129+'5.10 piac 047120'!G129+'5.11 tdm tám047320'!G129+'5.12 szemét 051030'!G129+'5.13 szennyvíz 052080'!G129+'5.14 víz 063080'!G129+'5.15 közvil 064010'!G129+'5.16 zöldterület 066010'!G129+'5.17 város 066020'!G129+'5.18 háziorvos 072111'!G129+'5.19 ügyelet 072112'!G129+'5.20 fülészet 072210'!G129+'5.21 védőnők 074031'!G129+'5.22 gyermekorvos 072111'!G129+'5.23. COVID '!G129+'5.24 sportcsépület 081030'!G129+'5.25 sport tám 081041'!G129+'5.26 diáksport 081043'!G129+'5.27 közműv 082091'!G129+'5.28 közműv 082092'!G129+'5.29  óvoda 091140'!G129+'5.30 gyermekétk.  096015'!G129+'5.31 bölcsőde'!G129+'5.32 intézm.kiv. gyétk 104037'!G129+'5.33 szoc étk 107051'!G129+'5.34 segélyek 107060'!G129+'5.35 adóbev 900020'!G129+'5.36 pályázatok összesen'!G129</f>
        <v>10500000</v>
      </c>
      <c r="J129" s="73">
        <f>'5.1. igazg 011130'!H129+'5.2 temető 013320'!H129+'5.3. vagyon 013350'!H129+'5.4 018010'!H129+'5.5 finansz műveletek 018030'!H129+'5.7 közutak működtetés 045160'!H129+'5.8 parkoló 045170'!H129+'5.9 kábeltv 046020'!H129+'5.10 piac 047120'!H129+'5.11 tdm tám047320'!H129+'5.12 szemét 051030'!H129+'5.13 szennyvíz 052080'!H129+'5.14 víz 063080'!H129+'5.15 közvil 064010'!H129+'5.16 zöldterület 066010'!H129+'5.17 város 066020'!H129+'5.18 háziorvos 072111'!H129+'5.19 ügyelet 072112'!H129+'5.20 fülészet 072210'!H129+'5.21 védőnők 074031'!H129+'5.22 gyermekorvos 072111'!H129+'5.24 sportcsépület 081030'!H129+'5.25 sport tám 081041'!H129+'5.26 diáksport 081043'!H129+'5.27 közműv 082091'!H129+'5.28 közműv 082092'!H129+'5.29  óvoda 091140'!H129+'5.32 intézm.kiv. gyétk 104037'!H129+'5.33 szoc étk 107051'!H129+'5.34 segélyek 107060'!H129+'5.35 adóbev 900020'!H129+'5.36 pályázatok összesen'!H129+'5.6 Út, autópálya építés'!H129+'5.23. COVID '!H129</f>
        <v>0</v>
      </c>
      <c r="K129" s="307">
        <f t="shared" ref="K129:K144" si="27">SUM(I129:J129)</f>
        <v>10500000</v>
      </c>
      <c r="L129" s="71">
        <f>'5.36 pályázatok összesen'!G129</f>
        <v>0</v>
      </c>
      <c r="M129" s="74">
        <f t="shared" si="18"/>
        <v>10500000</v>
      </c>
      <c r="N129" s="73">
        <f>+'5.1. igazg 011130'!J129+'5.2 temető 013320'!J129+'5.3. vagyon 013350'!J129+'5.4 018010'!J129+'5.5 finansz műveletek 018030'!J129+'5.6 Út, autópálya építés'!J129+'5.7 közutak működtetés 045160'!J129+'5.8 parkoló 045170'!J129+'5.9 kábeltv 046020'!J129+'5.10 piac 047120'!J129+'5.11 tdm tám047320'!J129+'5.12 szemét 051030'!J129+'5.13 szennyvíz 052080'!J129+'5.14 víz 063080'!J129+'5.15 közvil 064010'!J129+'5.16 zöldterület 066010'!J129+'5.17 város 066020'!J129+'5.18 háziorvos 072111'!J129+'5.19 ügyelet 072112'!J129+'5.20 fülészet 072210'!J129+'5.21 védőnők 074031'!J129+'5.22 gyermekorvos 072111'!J129+'5.23. COVID '!J129+'5.24 sportcsépület 081030'!J129+'5.25 sport tám 081041'!J129+'5.26 diáksport 081043'!J129+'5.27 közműv 082091'!J129+'5.28 közműv 082092'!J129+'5.29  óvoda 091140'!J129+'5.30 gyermekétk.  096015'!J129+'5.31 bölcsőde'!J129+'5.32 intézm.kiv. gyétk 104037'!J129+'5.33 szoc étk 107051'!J129+'5.34 segélyek 107060'!J129+'5.35 adóbev 900020'!J129+'5.36 pályázatok összesen'!J129</f>
        <v>9555592</v>
      </c>
      <c r="O129" s="73">
        <f>'5.1. igazg 011130'!K129+'5.2 temető 013320'!K129+'5.3. vagyon 013350'!K129+'5.4 018010'!K129+'5.5 finansz műveletek 018030'!K129+'5.6 Út, autópálya építés'!K129+'5.7 közutak működtetés 045160'!K129+'5.8 parkoló 045170'!K129+'5.9 kábeltv 046020'!K129+'5.10 piac 047120'!K129+'5.11 tdm tám047320'!K129+'5.12 szemét 051030'!K129+'5.13 szennyvíz 052080'!K129+'5.14 víz 063080'!K129+'5.15 közvil 064010'!K129+'5.16 zöldterület 066010'!K129+'5.17 város 066020'!K129+'5.18 háziorvos 072111'!K129+'5.19 ügyelet 072112'!K129+'5.20 fülészet 072210'!K129+'5.21 védőnők 074031'!K129+'5.22 gyermekorvos 072111'!K129+'5.23. COVID '!K129+'5.24 sportcsépület 081030'!H129+'5.25 sport tám 081041'!K129+'5.26 diáksport 081043'!K129+'5.27 közműv 082091'!K129+'5.28 közműv 082092'!K129+'5.29  óvoda 091140'!K129+'5.30 gyermekétk.  096015'!K129+'5.31 bölcsőde'!K129+'5.32 intézm.kiv. gyétk 104037'!K129+'5.33 szoc étk 107051'!K129+'5.34 segélyek 107060'!K129+'5.35 adóbev 900020'!K129+'5.36 pályázatok összesen'!K129</f>
        <v>0</v>
      </c>
      <c r="P129" s="307">
        <f t="shared" ref="P129:P144" si="28">SUM(N129:O129)</f>
        <v>9555592</v>
      </c>
      <c r="Q129" s="71">
        <f>'5.36 pályázatok összesen'!L129</f>
        <v>0</v>
      </c>
      <c r="R129" s="74">
        <f t="shared" si="20"/>
        <v>9555592</v>
      </c>
      <c r="S129" s="63"/>
      <c r="T129" s="63"/>
    </row>
    <row r="130" spans="1:20" ht="15.75" thickBot="1" x14ac:dyDescent="0.3">
      <c r="A130" s="342" t="s">
        <v>212</v>
      </c>
      <c r="B130" s="28" t="s">
        <v>213</v>
      </c>
      <c r="C130" s="933">
        <f>'5.1. igazg 011130'!C130+'5.2 temető 013320'!C130+'5.3. vagyon 013350'!C130+'5.4 018010'!C130+'5.5 finansz műveletek 018030'!C130+'5.7 közutak működtetés 045160'!C130+'5.8 parkoló 045170'!C130+'5.9 kábeltv 046020'!C130+'5.10 piac 047120'!C130+'5.11 tdm tám047320'!C130+'5.12 szemét 051030'!C130+'5.13 szennyvíz 052080'!C130+'5.14 víz 063080'!C130+'5.15 közvil 064010'!C130+'5.16 zöldterület 066010'!C130+'5.17 város 066020'!C130+'5.18 háziorvos 072111'!C130+'5.19 ügyelet 072112'!C130+'5.20 fülészet 072210'!C130+'5.21 védőnők 074031'!C130+'5.24 sportcsépület 081030'!C130+'5.25 sport tám 081041'!C130+'5.26 diáksport 081043'!C130+'5.27 közműv 082091'!C130+'5.28 közműv 082092'!C130+'5.29  óvoda 091140'!C130+'5.32 intézm.kiv. gyétk 104037'!C130+'5.33 szoc étk 107051'!C130+'5.34 segélyek 107060'!C130+'5.35 adóbev 900020'!C130+'5.36 pályázatok összesen'!C130+'5.6 Út, autópálya építés'!C130+'5.22 gyermekorvos 072111'!C130+'5.23. COVID '!C130</f>
        <v>5403461</v>
      </c>
      <c r="D130" s="930">
        <f>'5.1. igazg 011130'!D130+'5.2 temető 013320'!D130+'5.3. vagyon 013350'!D130+'5.4 018010'!D130+'5.5 finansz műveletek 018030'!D130+'5.7 közutak működtetés 045160'!D130+'5.8 parkoló 045170'!D130+'5.9 kábeltv 046020'!D130+'5.10 piac 047120'!D130+'5.11 tdm tám047320'!D130+'5.12 szemét 051030'!D130+'5.13 szennyvíz 052080'!D130+'5.14 víz 063080'!D130+'5.15 közvil 064010'!D130+'5.16 zöldterület 066010'!D130+'5.17 város 066020'!D130+'5.18 háziorvos 072111'!D130+'5.19 ügyelet 072112'!D130+'5.20 fülészet 072210'!D130+'5.21 védőnők 074031'!D130+'5.24 sportcsépület 081030'!D130+'5.25 sport tám 081041'!D130+'5.26 diáksport 081043'!D130+'5.27 közműv 082091'!D130+'5.28 közműv 082092'!D130+'5.29  óvoda 091140'!D130+'5.32 intézm.kiv. gyétk 104037'!D130+'5.33 szoc étk 107051'!D130+'5.34 segélyek 107060'!D130+'5.35 adóbev 900020'!D130+'5.36 pályázatok összesen'!D130+'5.6 Út, autópálya építés'!D130+'5.22 gyermekorvos 072111'!D130+'5.23. COVID '!D130</f>
        <v>13773229</v>
      </c>
      <c r="E130" s="75">
        <f>'5.1. igazg 011130'!E130+'5.2 temető 013320'!E130+'5.3. vagyon 013350'!E130+'5.4 018010'!E130+'5.5 finansz műveletek 018030'!E130+'5.7 közutak működtetés 045160'!E130+'5.8 parkoló 045170'!E130+'5.9 kábeltv 046020'!E130+'5.10 piac 047120'!E130+'5.11 tdm tám047320'!E130+'5.12 szemét 051030'!E130+'5.13 szennyvíz 052080'!E130+'5.14 víz 063080'!E130+'5.15 közvil 064010'!E130+'5.16 zöldterület 066010'!E130+'5.17 város 066020'!E130+'5.18 háziorvos 072111'!E130+'5.19 ügyelet 072112'!E130+'5.20 fülészet 072210'!E130+'5.21 védőnők 074031'!E130+'5.24 sportcsépület 081030'!E130+'5.25 sport tám 081041'!E130+'5.26 diáksport 081043'!E130+'5.27 közműv 082091'!E130+'5.28 közműv 082092'!E130+'5.29  óvoda 091140'!E130+'5.32 intézm.kiv. gyétk 104037'!E130+'5.33 szoc étk 107051'!E130+'5.34 segélyek 107060'!E130+'5.35 adóbev 900020'!E130+'5.36 pályázatok összesen'!E130+'5.6 Út, autópálya építés'!E130+'5.22 gyermekorvos 072111'!E130+'5.23. COVID '!E130</f>
        <v>0</v>
      </c>
      <c r="F130" s="308">
        <f t="shared" si="26"/>
        <v>13773229</v>
      </c>
      <c r="G130" s="75">
        <f>'5.36 pályázatok összesen'!F130</f>
        <v>9773229</v>
      </c>
      <c r="H130" s="76">
        <f t="shared" si="16"/>
        <v>4000000</v>
      </c>
      <c r="I130" s="83">
        <f>+'5.2 temető 013320'!G130+'5.1. igazg 011130'!G130+'5.3. vagyon 013350'!G130+'5.4 018010'!G130+'5.5 finansz műveletek 018030'!G130+'5.6 Út, autópálya építés'!G130+'5.7 közutak működtetés 045160'!G130+'5.8 parkoló 045170'!G130+'5.9 kábeltv 046020'!G130+'5.10 piac 047120'!G130+'5.11 tdm tám047320'!G130+'5.12 szemét 051030'!G130+'5.13 szennyvíz 052080'!G130+'5.14 víz 063080'!G130+'5.15 közvil 064010'!G130+'5.16 zöldterület 066010'!G130+'5.17 város 066020'!G130+'5.18 háziorvos 072111'!G130+'5.19 ügyelet 072112'!G130+'5.20 fülészet 072210'!G130+'5.21 védőnők 074031'!G130+'5.22 gyermekorvos 072111'!G130+'5.23. COVID '!G130+'5.24 sportcsépület 081030'!G130+'5.25 sport tám 081041'!G130+'5.26 diáksport 081043'!G130+'5.27 közműv 082091'!G130+'5.28 közműv 082092'!G130+'5.29  óvoda 091140'!G130+'5.30 gyermekétk.  096015'!G130+'5.31 bölcsőde'!G130+'5.32 intézm.kiv. gyétk 104037'!G130+'5.33 szoc étk 107051'!G130+'5.34 segélyek 107060'!G130+'5.35 adóbev 900020'!G130+'5.36 pályázatok összesen'!G130</f>
        <v>13964529</v>
      </c>
      <c r="J130" s="83">
        <f>'5.1. igazg 011130'!H130+'5.2 temető 013320'!H130+'5.3. vagyon 013350'!H130+'5.4 018010'!H130+'5.5 finansz műveletek 018030'!H130+'5.7 közutak működtetés 045160'!H130+'5.8 parkoló 045170'!H130+'5.9 kábeltv 046020'!H130+'5.10 piac 047120'!H130+'5.11 tdm tám047320'!H130+'5.12 szemét 051030'!H130+'5.13 szennyvíz 052080'!H130+'5.14 víz 063080'!H130+'5.15 közvil 064010'!H130+'5.16 zöldterület 066010'!H130+'5.17 város 066020'!H130+'5.18 háziorvos 072111'!H130+'5.19 ügyelet 072112'!H130+'5.20 fülészet 072210'!H130+'5.21 védőnők 074031'!H130+'5.22 gyermekorvos 072111'!H130+'5.24 sportcsépület 081030'!H130+'5.25 sport tám 081041'!H130+'5.26 diáksport 081043'!H130+'5.27 közműv 082091'!H130+'5.28 közműv 082092'!H130+'5.29  óvoda 091140'!H130+'5.32 intézm.kiv. gyétk 104037'!H130+'5.33 szoc étk 107051'!H130+'5.34 segélyek 107060'!H130+'5.35 adóbev 900020'!H130+'5.36 pályázatok összesen'!H130+'5.6 Út, autópálya építés'!H130+'5.23. COVID '!H130</f>
        <v>0</v>
      </c>
      <c r="K130" s="335">
        <f t="shared" si="27"/>
        <v>13964529</v>
      </c>
      <c r="L130" s="84">
        <f>'5.36 pályázatok összesen'!G130</f>
        <v>8264529</v>
      </c>
      <c r="M130" s="324">
        <f t="shared" si="18"/>
        <v>5700000</v>
      </c>
      <c r="N130" s="73">
        <f>+'5.1. igazg 011130'!J130+'5.2 temető 013320'!J130+'5.3. vagyon 013350'!J130+'5.4 018010'!J130+'5.5 finansz műveletek 018030'!J130+'5.6 Út, autópálya építés'!J130+'5.7 közutak működtetés 045160'!J130+'5.8 parkoló 045170'!J130+'5.9 kábeltv 046020'!J130+'5.10 piac 047120'!J130+'5.11 tdm tám047320'!J130+'5.12 szemét 051030'!J130+'5.13 szennyvíz 052080'!J130+'5.14 víz 063080'!J130+'5.15 közvil 064010'!J130+'5.16 zöldterület 066010'!J130+'5.17 város 066020'!J130+'5.18 háziorvos 072111'!J130+'5.19 ügyelet 072112'!J130+'5.20 fülészet 072210'!J130+'5.21 védőnők 074031'!J130+'5.22 gyermekorvos 072111'!J130+'5.23. COVID '!J130+'5.24 sportcsépület 081030'!J130+'5.25 sport tám 081041'!J130+'5.26 diáksport 081043'!J130+'5.27 közműv 082091'!J130+'5.28 közműv 082092'!J130+'5.29  óvoda 091140'!J130+'5.30 gyermekétk.  096015'!J130+'5.31 bölcsőde'!J130+'5.32 intézm.kiv. gyétk 104037'!J130+'5.33 szoc étk 107051'!J130+'5.34 segélyek 107060'!J130+'5.35 adóbev 900020'!J130+'5.36 pályázatok összesen'!J130</f>
        <v>12558935</v>
      </c>
      <c r="O130" s="73">
        <f>'5.1. igazg 011130'!K130+'5.2 temető 013320'!K130+'5.3. vagyon 013350'!K130+'5.4 018010'!K130+'5.5 finansz műveletek 018030'!K130+'5.6 Út, autópálya építés'!K130+'5.7 közutak működtetés 045160'!K130+'5.8 parkoló 045170'!K130+'5.9 kábeltv 046020'!K130+'5.10 piac 047120'!K130+'5.11 tdm tám047320'!K130+'5.12 szemét 051030'!K130+'5.13 szennyvíz 052080'!K130+'5.14 víz 063080'!K130+'5.15 közvil 064010'!K130+'5.16 zöldterület 066010'!K130+'5.17 város 066020'!K130+'5.18 háziorvos 072111'!K130+'5.19 ügyelet 072112'!K130+'5.20 fülészet 072210'!K130+'5.21 védőnők 074031'!K130+'5.22 gyermekorvos 072111'!K130+'5.23. COVID '!K130+'5.24 sportcsépület 081030'!H130+'5.25 sport tám 081041'!K130+'5.26 diáksport 081043'!K130+'5.27 közműv 082091'!K130+'5.28 közműv 082092'!K130+'5.29  óvoda 091140'!K130+'5.30 gyermekétk.  096015'!K130+'5.31 bölcsőde'!K130+'5.32 intézm.kiv. gyétk 104037'!K130+'5.33 szoc étk 107051'!K130+'5.34 segélyek 107060'!K130+'5.35 adóbev 900020'!K130+'5.36 pályázatok összesen'!K130</f>
        <v>71</v>
      </c>
      <c r="P130" s="308">
        <f t="shared" si="28"/>
        <v>12559006</v>
      </c>
      <c r="Q130" s="81">
        <f>'5.36 pályázatok összesen'!L130</f>
        <v>5180216</v>
      </c>
      <c r="R130" s="76">
        <f t="shared" si="20"/>
        <v>7378790</v>
      </c>
      <c r="S130" s="63"/>
      <c r="T130" s="63"/>
    </row>
    <row r="131" spans="1:20" ht="15.75" thickBot="1" x14ac:dyDescent="0.3">
      <c r="A131" s="22" t="s">
        <v>214</v>
      </c>
      <c r="B131" s="4" t="s">
        <v>24</v>
      </c>
      <c r="C131" s="931">
        <f>'5.1. igazg 011130'!C131+'5.2 temető 013320'!C131+'5.3. vagyon 013350'!C131+'5.4 018010'!C131+'5.5 finansz műveletek 018030'!C131+'5.7 közutak működtetés 045160'!C131+'5.8 parkoló 045170'!C131+'5.9 kábeltv 046020'!C131+'5.10 piac 047120'!C131+'5.11 tdm tám047320'!C131+'5.12 szemét 051030'!C131+'5.13 szennyvíz 052080'!C131+'5.14 víz 063080'!C131+'5.15 közvil 064010'!C131+'5.16 zöldterület 066010'!C131+'5.17 város 066020'!C131+'5.18 háziorvos 072111'!C131+'5.19 ügyelet 072112'!C131+'5.20 fülészet 072210'!C131+'5.21 védőnők 074031'!C131+'5.24 sportcsépület 081030'!C131+'5.25 sport tám 081041'!C131+'5.26 diáksport 081043'!C131+'5.27 közműv 082091'!C131+'5.28 közműv 082092'!C131+'5.29  óvoda 091140'!C131+'5.32 intézm.kiv. gyétk 104037'!C131+'5.33 szoc étk 107051'!C131+'5.34 segélyek 107060'!C131+'5.35 adóbev 900020'!C131+'5.36 pályázatok összesen'!C131+'5.6 Út, autópálya építés'!C131+'5.22 gyermekorvos 072111'!C131+'5.23. COVID '!C131</f>
        <v>13081385</v>
      </c>
      <c r="D131" s="929">
        <f>'5.1. igazg 011130'!D131+'5.2 temető 013320'!D131+'5.3. vagyon 013350'!D131+'5.4 018010'!D131+'5.5 finansz műveletek 018030'!D131+'5.7 közutak működtetés 045160'!D131+'5.8 parkoló 045170'!D131+'5.9 kábeltv 046020'!D131+'5.10 piac 047120'!D131+'5.11 tdm tám047320'!D131+'5.12 szemét 051030'!D131+'5.13 szennyvíz 052080'!D131+'5.14 víz 063080'!D131+'5.15 közvil 064010'!D131+'5.16 zöldterület 066010'!D131+'5.17 város 066020'!D131+'5.18 háziorvos 072111'!D131+'5.19 ügyelet 072112'!D131+'5.20 fülészet 072210'!D131+'5.21 védőnők 074031'!D131+'5.24 sportcsépület 081030'!D131+'5.25 sport tám 081041'!D131+'5.26 diáksport 081043'!D131+'5.27 közműv 082091'!D131+'5.28 közműv 082092'!D131+'5.29  óvoda 091140'!D131+'5.32 intézm.kiv. gyétk 104037'!D131+'5.33 szoc étk 107051'!D131+'5.34 segélyek 107060'!D131+'5.35 adóbev 900020'!D131+'5.36 pályázatok összesen'!D131+'5.6 Út, autópálya építés'!D131+'5.22 gyermekorvos 072111'!D131+'5.23. COVID '!D131</f>
        <v>10075522</v>
      </c>
      <c r="E131" s="77">
        <f>'5.1. igazg 011130'!E131+'5.2 temető 013320'!E131+'5.3. vagyon 013350'!E131+'5.4 018010'!E131+'5.5 finansz műveletek 018030'!E131+'5.7 közutak működtetés 045160'!E131+'5.8 parkoló 045170'!E131+'5.9 kábeltv 046020'!E131+'5.10 piac 047120'!E131+'5.11 tdm tám047320'!E131+'5.12 szemét 051030'!E131+'5.13 szennyvíz 052080'!E131+'5.14 víz 063080'!E131+'5.15 közvil 064010'!E131+'5.16 zöldterület 066010'!E131+'5.17 város 066020'!E131+'5.18 háziorvos 072111'!E131+'5.19 ügyelet 072112'!E131+'5.20 fülészet 072210'!E131+'5.21 védőnők 074031'!E131+'5.24 sportcsépület 081030'!E131+'5.25 sport tám 081041'!E131+'5.26 diáksport 081043'!E131+'5.27 közműv 082091'!E131+'5.28 közműv 082092'!E131+'5.29  óvoda 091140'!E131+'5.32 intézm.kiv. gyétk 104037'!E131+'5.33 szoc étk 107051'!E131+'5.34 segélyek 107060'!E131+'5.35 adóbev 900020'!E131+'5.36 pályázatok összesen'!E131+'5.6 Út, autópálya építés'!E131+'5.22 gyermekorvos 072111'!E131+'5.23. COVID '!E131</f>
        <v>0</v>
      </c>
      <c r="F131" s="305">
        <f t="shared" si="26"/>
        <v>10075522</v>
      </c>
      <c r="G131" s="77">
        <f>'5.36 pályázatok összesen'!F131</f>
        <v>0</v>
      </c>
      <c r="H131" s="305">
        <f t="shared" si="16"/>
        <v>10075522</v>
      </c>
      <c r="I131" s="137">
        <f>+'5.2 temető 013320'!G131+'5.1. igazg 011130'!G131+'5.3. vagyon 013350'!G131+'5.4 018010'!G131+'5.5 finansz műveletek 018030'!G131+'5.6 Út, autópálya építés'!G131+'5.7 közutak működtetés 045160'!G131+'5.8 parkoló 045170'!G131+'5.9 kábeltv 046020'!G131+'5.10 piac 047120'!G131+'5.11 tdm tám047320'!G131+'5.12 szemét 051030'!G131+'5.13 szennyvíz 052080'!G131+'5.14 víz 063080'!G131+'5.15 közvil 064010'!G131+'5.16 zöldterület 066010'!G131+'5.17 város 066020'!G131+'5.18 háziorvos 072111'!G131+'5.19 ügyelet 072112'!G131+'5.20 fülészet 072210'!G131+'5.21 védőnők 074031'!G131+'5.22 gyermekorvos 072111'!G131+'5.23. COVID '!G131+'5.24 sportcsépület 081030'!G131+'5.25 sport tám 081041'!G131+'5.26 diáksport 081043'!G131+'5.27 közműv 082091'!G131+'5.28 közműv 082092'!G131+'5.29  óvoda 091140'!G131+'5.30 gyermekétk.  096015'!G131+'5.31 bölcsőde'!G131+'5.32 intézm.kiv. gyétk 104037'!G131+'5.33 szoc étk 107051'!G131+'5.34 segélyek 107060'!G131+'5.35 adóbev 900020'!G131+'5.36 pályázatok összesen'!G131</f>
        <v>10075522</v>
      </c>
      <c r="J131" s="77">
        <f>'5.1. igazg 011130'!H131+'5.2 temető 013320'!H131+'5.3. vagyon 013350'!H131+'5.4 018010'!H131+'5.5 finansz műveletek 018030'!H131+'5.7 közutak működtetés 045160'!H131+'5.8 parkoló 045170'!H131+'5.9 kábeltv 046020'!H131+'5.10 piac 047120'!H131+'5.11 tdm tám047320'!H131+'5.12 szemét 051030'!H131+'5.13 szennyvíz 052080'!H131+'5.14 víz 063080'!H131+'5.15 közvil 064010'!H131+'5.16 zöldterület 066010'!H131+'5.17 város 066020'!H131+'5.18 háziorvos 072111'!H131+'5.19 ügyelet 072112'!H131+'5.20 fülészet 072210'!H131+'5.21 védőnők 074031'!H131+'5.22 gyermekorvos 072111'!H131+'5.24 sportcsépület 081030'!H131+'5.25 sport tám 081041'!H131+'5.26 diáksport 081043'!H131+'5.27 közműv 082091'!H131+'5.28 közműv 082092'!H131+'5.29  óvoda 091140'!H131+'5.32 intézm.kiv. gyétk 104037'!H131+'5.33 szoc étk 107051'!H131+'5.34 segélyek 107060'!H131+'5.35 adóbev 900020'!H131+'5.36 pályázatok összesen'!H131+'5.6 Út, autópálya építés'!H131+'5.23. COVID '!H131</f>
        <v>0</v>
      </c>
      <c r="K131" s="305">
        <f t="shared" si="27"/>
        <v>10075522</v>
      </c>
      <c r="L131" s="77">
        <f>'5.36 pályázatok összesen'!G131</f>
        <v>0</v>
      </c>
      <c r="M131" s="78">
        <f t="shared" si="18"/>
        <v>10075522</v>
      </c>
      <c r="N131" s="929">
        <f>'5.1. igazg 011130'!J131+'5.2 temető 013320'!J131+'5.3. vagyon 013350'!J131+'5.4 018010'!J131+'5.5 finansz műveletek 018030'!J131+'5.6 Út, autópálya építés'!J131+'5.7 közutak működtetés 045160'!J131+'5.8 parkoló 045170'!J131+'5.9 kábeltv 046020'!J131+'5.10 piac 047120'!J131+'5.11 tdm tám047320'!J131+'5.12 szemét 051030'!J131+'5.13 szennyvíz 052080'!J131+'5.14 víz 063080'!J131+'5.15 közvil 064010'!J131+'5.16 zöldterület 066010'!J131+'5.17 város 066020'!J131+'5.18 háziorvos 072111'!J131+'5.19 ügyelet 072112'!J131+'5.20 fülészet 072210'!J131+'5.21 védőnők 074031'!J131+'5.22 gyermekorvos 072111'!J131+'5.23. COVID '!J131+'5.24 sportcsépület 081030'!G131+'5.25 sport tám 081041'!J131+'5.26 diáksport 081043'!J131+'5.27 közműv 082091'!J131+'5.28 közműv 082092'!J131+'5.29  óvoda 091140'!J131+'5.30 gyermekétk.  096015'!J131+'5.31 bölcsőde'!J131+'5.32 intézm.kiv. gyétk 104037'!J131+'5.33 szoc étk 107051'!J131+'5.34 segélyek 107060'!J131+'5.35 adóbev 900020'!J131+'5.36 pályázatok összesen'!J131</f>
        <v>16535522</v>
      </c>
      <c r="O131" s="77">
        <f>'5.1. igazg 011130'!K131+'5.2 temető 013320'!K131+'5.3. vagyon 013350'!K131+'5.4 018010'!K131+'5.5 finansz műveletek 018030'!K131+'5.6 Út, autópálya építés'!K131+'5.7 közutak működtetés 045160'!K131+'5.8 parkoló 045170'!K131+'5.9 kábeltv 046020'!K131+'5.10 piac 047120'!K131+'5.11 tdm tám047320'!K131+'5.12 szemét 051030'!K131+'5.13 szennyvíz 052080'!K131+'5.14 víz 063080'!K131+'5.15 közvil 064010'!K131+'5.16 zöldterület 066010'!K131+'5.17 város 066020'!K131+'5.18 háziorvos 072111'!K131+'5.19 ügyelet 072112'!K131+'5.20 fülészet 072210'!K131+'5.21 védőnők 074031'!K131+'5.22 gyermekorvos 072111'!K131+'5.23. COVID '!K131+'5.24 sportcsépület 081030'!H131+'5.25 sport tám 081041'!K131+'5.26 diáksport 081043'!K131+'5.27 közműv 082091'!K131+'5.28 közműv 082092'!K131+'5.29  óvoda 091140'!K131+'5.30 gyermekétk.  096015'!K131+'5.31 bölcsőde'!K131+'5.32 intézm.kiv. gyétk 104037'!K131+'5.33 szoc étk 107051'!K131+'5.34 segélyek 107060'!K131+'5.35 adóbev 900020'!K131+'5.36 pályázatok összesen'!K131</f>
        <v>0</v>
      </c>
      <c r="P131" s="305">
        <f t="shared" si="28"/>
        <v>16535522</v>
      </c>
      <c r="Q131" s="77">
        <f>'5.36 pályázatok összesen'!L131</f>
        <v>0</v>
      </c>
      <c r="R131" s="78">
        <f t="shared" si="20"/>
        <v>16535522</v>
      </c>
      <c r="S131" s="63"/>
      <c r="T131" s="63"/>
    </row>
    <row r="132" spans="1:20" s="135" customFormat="1" x14ac:dyDescent="0.25">
      <c r="A132" s="24" t="s">
        <v>215</v>
      </c>
      <c r="B132" s="25" t="s">
        <v>25</v>
      </c>
      <c r="C132" s="939">
        <f>'5.1. igazg 011130'!C132+'5.2 temető 013320'!C132+'5.3. vagyon 013350'!C132+'5.4 018010'!C132+'5.5 finansz műveletek 018030'!C132+'5.7 közutak működtetés 045160'!C132+'5.8 parkoló 045170'!C132+'5.9 kábeltv 046020'!C132+'5.10 piac 047120'!C132+'5.11 tdm tám047320'!C132+'5.12 szemét 051030'!C132+'5.13 szennyvíz 052080'!C132+'5.14 víz 063080'!C132+'5.15 közvil 064010'!C132+'5.16 zöldterület 066010'!C132+'5.17 város 066020'!C132+'5.18 háziorvos 072111'!C132+'5.19 ügyelet 072112'!C132+'5.20 fülészet 072210'!C132+'5.21 védőnők 074031'!C132+'5.24 sportcsépület 081030'!C132+'5.25 sport tám 081041'!C132+'5.26 diáksport 081043'!C132+'5.27 közműv 082091'!C132+'5.28 közműv 082092'!C132+'5.29  óvoda 091140'!C132+'5.32 intézm.kiv. gyétk 104037'!C132+'5.33 szoc étk 107051'!C132+'5.34 segélyek 107060'!C132+'5.35 adóbev 900020'!C132+'5.36 pályázatok összesen'!C132+'5.6 Út, autópálya építés'!C132+'5.22 gyermekorvos 072111'!C132+'5.23. COVID '!C132</f>
        <v>502359680</v>
      </c>
      <c r="D132" s="940">
        <f>'5.1. igazg 011130'!D132+'5.2 temető 013320'!D132+'5.3. vagyon 013350'!D132+'5.4 018010'!D132+'5.5 finansz műveletek 018030'!D132+'5.7 közutak működtetés 045160'!D132+'5.8 parkoló 045170'!D132+'5.9 kábeltv 046020'!D132+'5.10 piac 047120'!D132+'5.11 tdm tám047320'!D132+'5.12 szemét 051030'!D132+'5.13 szennyvíz 052080'!D132+'5.14 víz 063080'!D132+'5.15 közvil 064010'!D132+'5.16 zöldterület 066010'!D132+'5.17 város 066020'!D132+'5.18 háziorvos 072111'!D132+'5.19 ügyelet 072112'!D132+'5.20 fülészet 072210'!D132+'5.21 védőnők 074031'!D132+'5.24 sportcsépület 081030'!D132+'5.25 sport tám 081041'!D132+'5.26 diáksport 081043'!D132+'5.27 közműv 082091'!D132+'5.28 közműv 082092'!D132+'5.29  óvoda 091140'!D132+'5.32 intézm.kiv. gyétk 104037'!D132+'5.33 szoc étk 107051'!D132+'5.34 segélyek 107060'!D132+'5.35 adóbev 900020'!D132+'5.36 pályázatok összesen'!D132+'5.6 Út, autópálya építés'!D132+'5.22 gyermekorvos 072111'!D132+'5.23. COVID '!D132</f>
        <v>510180221</v>
      </c>
      <c r="E132" s="379">
        <f>'5.1. igazg 011130'!E132+'5.2 temető 013320'!E132+'5.3. vagyon 013350'!E132+'5.4 018010'!E132+'5.5 finansz műveletek 018030'!E132+'5.7 közutak működtetés 045160'!E132+'5.8 parkoló 045170'!E132+'5.9 kábeltv 046020'!E132+'5.10 piac 047120'!E132+'5.11 tdm tám047320'!E132+'5.12 szemét 051030'!E132+'5.13 szennyvíz 052080'!E132+'5.14 víz 063080'!E132+'5.15 közvil 064010'!E132+'5.16 zöldterület 066010'!E132+'5.17 város 066020'!E132+'5.18 háziorvos 072111'!E132+'5.19 ügyelet 072112'!E132+'5.20 fülészet 072210'!E132+'5.21 védőnők 074031'!E132+'5.24 sportcsépület 081030'!E132+'5.25 sport tám 081041'!E132+'5.26 diáksport 081043'!E132+'5.27 közműv 082091'!E132+'5.28 közműv 082092'!E132+'5.29  óvoda 091140'!E132+'5.32 intézm.kiv. gyétk 104037'!E132+'5.33 szoc étk 107051'!E132+'5.34 segélyek 107060'!E132+'5.35 adóbev 900020'!E132+'5.36 pályázatok összesen'!E132+'5.6 Út, autópálya építés'!E132+'5.22 gyermekorvos 072111'!E132+'5.23. COVID '!E132</f>
        <v>600000</v>
      </c>
      <c r="F132" s="662">
        <f t="shared" si="26"/>
        <v>510780221</v>
      </c>
      <c r="G132" s="379">
        <f>'5.36 pályázatok összesen'!F132</f>
        <v>18445385</v>
      </c>
      <c r="H132" s="380">
        <f t="shared" si="16"/>
        <v>492334836</v>
      </c>
      <c r="I132" s="662">
        <f>SUM(I133:I138)</f>
        <v>525579248</v>
      </c>
      <c r="J132" s="662">
        <f t="shared" ref="J132:M132" si="29">SUM(J133:J138)</f>
        <v>1960487</v>
      </c>
      <c r="K132" s="662">
        <f t="shared" si="29"/>
        <v>527539735</v>
      </c>
      <c r="L132" s="662">
        <f t="shared" si="29"/>
        <v>2</v>
      </c>
      <c r="M132" s="662">
        <f t="shared" si="29"/>
        <v>527539733</v>
      </c>
      <c r="N132" s="379">
        <f>+N133+N134+N135+N136+N137+N138</f>
        <v>525579248</v>
      </c>
      <c r="O132" s="379">
        <f>+O133+O134+O135+O136+O137+O138</f>
        <v>1960487</v>
      </c>
      <c r="P132" s="662">
        <f t="shared" si="28"/>
        <v>527539735</v>
      </c>
      <c r="Q132" s="379">
        <f>'5.36 pályázatok összesen'!L132</f>
        <v>2</v>
      </c>
      <c r="R132" s="380">
        <f t="shared" si="20"/>
        <v>527539733</v>
      </c>
      <c r="S132" s="471"/>
      <c r="T132" s="63"/>
    </row>
    <row r="133" spans="1:20" x14ac:dyDescent="0.25">
      <c r="A133" s="19" t="s">
        <v>216</v>
      </c>
      <c r="B133" s="6" t="s">
        <v>217</v>
      </c>
      <c r="C133" s="882">
        <f>'5.1. igazg 011130'!C133+'5.2 temető 013320'!C133+'5.3. vagyon 013350'!C133+'5.4 018010'!C133+'5.5 finansz műveletek 018030'!C133+'5.7 közutak működtetés 045160'!C133+'5.8 parkoló 045170'!C133+'5.9 kábeltv 046020'!C133+'5.10 piac 047120'!C133+'5.11 tdm tám047320'!C133+'5.12 szemét 051030'!C133+'5.13 szennyvíz 052080'!C133+'5.14 víz 063080'!C133+'5.15 közvil 064010'!C133+'5.16 zöldterület 066010'!C133+'5.17 város 066020'!C133+'5.18 háziorvos 072111'!C133+'5.19 ügyelet 072112'!C133+'5.20 fülészet 072210'!C133+'5.21 védőnők 074031'!C133+'5.24 sportcsépület 081030'!C133+'5.25 sport tám 081041'!C133+'5.26 diáksport 081043'!C133+'5.27 közműv 082091'!C133+'5.28 közműv 082092'!C133+'5.29  óvoda 091140'!C133+'5.32 intézm.kiv. gyétk 104037'!C133+'5.33 szoc étk 107051'!C133+'5.34 segélyek 107060'!C133+'5.35 adóbev 900020'!C133+'5.36 pályázatok összesen'!C133+'5.6 Út, autópálya építés'!C133+'5.22 gyermekorvos 072111'!C133+'5.23. COVID '!C133</f>
        <v>0</v>
      </c>
      <c r="D133" s="285">
        <f>'5.1. igazg 011130'!D133+'5.2 temető 013320'!D133+'5.3. vagyon 013350'!D133+'5.4 018010'!D133+'5.5 finansz műveletek 018030'!D133+'5.7 közutak működtetés 045160'!D133+'5.8 parkoló 045170'!D133+'5.9 kábeltv 046020'!D133+'5.10 piac 047120'!D133+'5.11 tdm tám047320'!D133+'5.12 szemét 051030'!D133+'5.13 szennyvíz 052080'!D133+'5.14 víz 063080'!D133+'5.15 közvil 064010'!D133+'5.16 zöldterület 066010'!D133+'5.17 város 066020'!D133+'5.18 háziorvos 072111'!D133+'5.19 ügyelet 072112'!D133+'5.20 fülészet 072210'!D133+'5.21 védőnők 074031'!D133+'5.24 sportcsépület 081030'!D133+'5.25 sport tám 081041'!D133+'5.26 diáksport 081043'!D133+'5.27 közműv 082091'!D133+'5.28 közműv 082092'!D133+'5.29  óvoda 091140'!D133+'5.32 intézm.kiv. gyétk 104037'!D133+'5.33 szoc étk 107051'!D133+'5.34 segélyek 107060'!D133+'5.35 adóbev 900020'!D133+'5.36 pályázatok összesen'!D133+'5.6 Út, autópálya építés'!D133+'5.22 gyermekorvos 072111'!D133+'5.23. COVID '!D133</f>
        <v>18445385</v>
      </c>
      <c r="E133" s="73">
        <f>'5.1. igazg 011130'!E133+'5.2 temető 013320'!E133+'5.3. vagyon 013350'!E133+'5.4 018010'!E133+'5.5 finansz műveletek 018030'!E133+'5.7 közutak működtetés 045160'!E133+'5.8 parkoló 045170'!E133+'5.9 kábeltv 046020'!E133+'5.10 piac 047120'!E133+'5.11 tdm tám047320'!E133+'5.12 szemét 051030'!E133+'5.13 szennyvíz 052080'!E133+'5.14 víz 063080'!E133+'5.15 közvil 064010'!E133+'5.16 zöldterület 066010'!E133+'5.17 város 066020'!E133+'5.18 háziorvos 072111'!E133+'5.19 ügyelet 072112'!E133+'5.20 fülészet 072210'!E133+'5.21 védőnők 074031'!E133+'5.24 sportcsépület 081030'!E133+'5.25 sport tám 081041'!E133+'5.26 diáksport 081043'!E133+'5.27 közműv 082091'!E133+'5.28 közműv 082092'!E133+'5.29  óvoda 091140'!E133+'5.32 intézm.kiv. gyétk 104037'!E133+'5.33 szoc étk 107051'!E133+'5.34 segélyek 107060'!E133+'5.35 adóbev 900020'!E133+'5.36 pályázatok összesen'!E133+'5.6 Út, autópálya építés'!E133+'5.22 gyermekorvos 072111'!E133+'5.23. COVID '!E133</f>
        <v>0</v>
      </c>
      <c r="F133" s="307">
        <f t="shared" si="26"/>
        <v>18445385</v>
      </c>
      <c r="G133" s="73">
        <f>'5.36 pályázatok összesen'!F133</f>
        <v>18445385</v>
      </c>
      <c r="H133" s="74">
        <f t="shared" si="16"/>
        <v>0</v>
      </c>
      <c r="I133" s="73">
        <f>+'5.2 temető 013320'!G133+'5.1. igazg 011130'!G133+'5.3. vagyon 013350'!G133+'5.4 018010'!G133+'5.5 finansz műveletek 018030'!G133+'5.6 Út, autópálya építés'!G133+'5.7 közutak működtetés 045160'!G133+'5.8 parkoló 045170'!G133+'5.9 kábeltv 046020'!G133+'5.10 piac 047120'!G133+'5.11 tdm tám047320'!G133+'5.12 szemét 051030'!G133+'5.13 szennyvíz 052080'!G133+'5.14 víz 063080'!G133+'5.15 közvil 064010'!G133+'5.16 zöldterület 066010'!G133+'5.17 város 066020'!G133+'5.18 háziorvos 072111'!G133+'5.19 ügyelet 072112'!G133+'5.20 fülészet 072210'!G133+'5.21 védőnők 074031'!G133+'5.22 gyermekorvos 072111'!G133+'5.23. COVID '!G133+'5.24 sportcsépület 081030'!G133+'5.25 sport tám 081041'!G133+'5.26 diáksport 081043'!G133+'5.27 közműv 082091'!G133+'5.28 közműv 082092'!G133+'5.29  óvoda 091140'!G133+'5.30 gyermekétk.  096015'!G133+'5.31 bölcsőde'!G133+'5.32 intézm.kiv. gyétk 104037'!G133+'5.33 szoc étk 107051'!G133+'5.34 segélyek 107060'!G133+'5.35 adóbev 900020'!G133+'5.36 pályázatok összesen'!G133</f>
        <v>0</v>
      </c>
      <c r="J133" s="73">
        <f>'5.1. igazg 011130'!H133+'5.2 temető 013320'!H133+'5.3. vagyon 013350'!H133+'5.4 018010'!H133+'5.5 finansz műveletek 018030'!H133+'5.7 közutak működtetés 045160'!H133+'5.8 parkoló 045170'!H133+'5.9 kábeltv 046020'!H133+'5.10 piac 047120'!H133+'5.11 tdm tám047320'!H133+'5.12 szemét 051030'!H133+'5.13 szennyvíz 052080'!H133+'5.14 víz 063080'!H133+'5.15 közvil 064010'!H133+'5.16 zöldterület 066010'!H133+'5.17 város 066020'!H133+'5.18 háziorvos 072111'!H133+'5.19 ügyelet 072112'!H133+'5.20 fülészet 072210'!H133+'5.21 védőnők 074031'!H133+'5.22 gyermekorvos 072111'!H133+'5.24 sportcsépület 081030'!H133+'5.25 sport tám 081041'!H133+'5.26 diáksport 081043'!H133+'5.27 közműv 082091'!H133+'5.28 közműv 082092'!H133+'5.29  óvoda 091140'!H133+'5.32 intézm.kiv. gyétk 104037'!H133+'5.33 szoc étk 107051'!H133+'5.34 segélyek 107060'!H133+'5.35 adóbev 900020'!H133+'5.36 pályázatok összesen'!H133+'5.6 Út, autópálya építés'!H133+'5.23. COVID '!H133</f>
        <v>0</v>
      </c>
      <c r="K133" s="307">
        <f t="shared" si="27"/>
        <v>0</v>
      </c>
      <c r="L133" s="71">
        <f>'5.36 pályázatok összesen'!G133</f>
        <v>0</v>
      </c>
      <c r="M133" s="74">
        <f t="shared" si="18"/>
        <v>0</v>
      </c>
      <c r="N133" s="73">
        <f>'5.1. igazg 011130'!J133+'5.2 temető 013320'!J133+'5.3. vagyon 013350'!J133+'5.4 018010'!J133+'5.5 finansz műveletek 018030'!J133+'5.6 Út, autópálya építés'!J133+'5.7 közutak működtetés 045160'!J133+'5.8 parkoló 045170'!J133+'5.9 kábeltv 046020'!J133+'5.10 piac 047120'!J133+'5.11 tdm tám047320'!J133+'5.12 szemét 051030'!J133+'5.13 szennyvíz 052080'!J133+'5.14 víz 063080'!J133+'5.15 közvil 064010'!J133+'5.16 zöldterület 066010'!J133+'5.17 város 066020'!J133+'5.18 háziorvos 072111'!J133+'5.19 ügyelet 072112'!J133+'5.20 fülészet 072210'!J133+'5.21 védőnők 074031'!J133+'5.22 gyermekorvos 072111'!J133+'5.23. COVID '!J133+'5.24 sportcsépület 081030'!G133+'5.25 sport tám 081041'!J133+'5.26 diáksport 081043'!J133+'5.27 közműv 082091'!J133+'5.28 közműv 082092'!J133+'5.29  óvoda 091140'!J133+'5.30 gyermekétk.  096015'!J133+'5.31 bölcsőde'!J133+'5.32 intézm.kiv. gyétk 104037'!J133+'5.33 szoc étk 107051'!J133+'5.34 segélyek 107060'!J133+'5.35 adóbev 900020'!J133+'5.36 pályázatok összesen'!J133</f>
        <v>0</v>
      </c>
      <c r="O133" s="73">
        <f>'5.1. igazg 011130'!K133+'5.2 temető 013320'!K133+'5.3. vagyon 013350'!K133+'5.4 018010'!K133+'5.5 finansz műveletek 018030'!K133+'5.6 Út, autópálya építés'!K133+'5.7 közutak működtetés 045160'!K133+'5.8 parkoló 045170'!K133+'5.9 kábeltv 046020'!K133+'5.10 piac 047120'!K133+'5.11 tdm tám047320'!K133+'5.12 szemét 051030'!K133+'5.13 szennyvíz 052080'!K133+'5.14 víz 063080'!K133+'5.15 közvil 064010'!K133+'5.16 zöldterület 066010'!K133+'5.17 város 066020'!K133+'5.18 háziorvos 072111'!K133+'5.19 ügyelet 072112'!K133+'5.20 fülészet 072210'!K133+'5.21 védőnők 074031'!K133+'5.22 gyermekorvos 072111'!K133+'5.23. COVID '!K133+'5.24 sportcsépület 081030'!H133+'5.25 sport tám 081041'!K133+'5.26 diáksport 081043'!K133+'5.27 közműv 082091'!K133+'5.28 közműv 082092'!K133+'5.29  óvoda 091140'!K133+'5.30 gyermekétk.  096015'!K133+'5.31 bölcsőde'!K133+'5.32 intézm.kiv. gyétk 104037'!K133+'5.33 szoc étk 107051'!K133+'5.34 segélyek 107060'!K133+'5.35 adóbev 900020'!K133+'5.36 pályázatok összesen'!K133</f>
        <v>0</v>
      </c>
      <c r="P133" s="307">
        <f t="shared" si="28"/>
        <v>0</v>
      </c>
      <c r="Q133" s="71">
        <f>'5.36 pályázatok összesen'!L133</f>
        <v>0</v>
      </c>
      <c r="R133" s="74">
        <f t="shared" si="20"/>
        <v>0</v>
      </c>
      <c r="S133" s="63"/>
      <c r="T133" s="63"/>
    </row>
    <row r="134" spans="1:20" x14ac:dyDescent="0.25">
      <c r="A134" s="19" t="s">
        <v>455</v>
      </c>
      <c r="B134" s="6" t="s">
        <v>456</v>
      </c>
      <c r="C134" s="882">
        <f>'5.1. igazg 011130'!C134+'5.2 temető 013320'!C134+'5.3. vagyon 013350'!C134+'5.4 018010'!C134+'5.5 finansz műveletek 018030'!C134+'5.7 közutak működtetés 045160'!C134+'5.8 parkoló 045170'!C134+'5.9 kábeltv 046020'!C134+'5.10 piac 047120'!C134+'5.11 tdm tám047320'!C134+'5.12 szemét 051030'!C134+'5.13 szennyvíz 052080'!C134+'5.14 víz 063080'!C134+'5.15 közvil 064010'!C134+'5.16 zöldterület 066010'!C134+'5.17 város 066020'!C134+'5.18 háziorvos 072111'!C134+'5.19 ügyelet 072112'!C134+'5.20 fülészet 072210'!C134+'5.21 védőnők 074031'!C134+'5.24 sportcsépület 081030'!C134+'5.25 sport tám 081041'!C134+'5.26 diáksport 081043'!C134+'5.27 közműv 082091'!C134+'5.28 közműv 082092'!C134+'5.29  óvoda 091140'!C134+'5.32 intézm.kiv. gyétk 104037'!C134+'5.33 szoc étk 107051'!C134+'5.34 segélyek 107060'!C134+'5.35 adóbev 900020'!C134+'5.36 pályázatok összesen'!C134+'5.6 Út, autópálya építés'!C134+'5.22 gyermekorvos 072111'!C134+'5.23. COVID '!C134</f>
        <v>0</v>
      </c>
      <c r="D134" s="285">
        <f>'5.1. igazg 011130'!D134+'5.2 temető 013320'!D134+'5.3. vagyon 013350'!D134+'5.4 018010'!D134+'5.5 finansz műveletek 018030'!D134+'5.7 közutak működtetés 045160'!D134+'5.8 parkoló 045170'!D134+'5.9 kábeltv 046020'!D134+'5.10 piac 047120'!D134+'5.11 tdm tám047320'!D134+'5.12 szemét 051030'!D134+'5.13 szennyvíz 052080'!D134+'5.14 víz 063080'!D134+'5.15 közvil 064010'!D134+'5.16 zöldterület 066010'!D134+'5.17 város 066020'!D134+'5.18 háziorvos 072111'!D134+'5.19 ügyelet 072112'!D134+'5.20 fülészet 072210'!D134+'5.21 védőnők 074031'!D134+'5.24 sportcsépület 081030'!D134+'5.25 sport tám 081041'!D134+'5.26 diáksport 081043'!D134+'5.27 közműv 082091'!D134+'5.28 közműv 082092'!D134+'5.29  óvoda 091140'!D134+'5.32 intézm.kiv. gyétk 104037'!D134+'5.33 szoc étk 107051'!D134+'5.34 segélyek 107060'!D134+'5.35 adóbev 900020'!D134+'5.36 pályázatok összesen'!D134+'5.6 Út, autópálya építés'!D134+'5.22 gyermekorvos 072111'!D134+'5.23. COVID '!D134</f>
        <v>0</v>
      </c>
      <c r="E134" s="73">
        <f>'5.1. igazg 011130'!E134+'5.2 temető 013320'!E134+'5.3. vagyon 013350'!E134+'5.4 018010'!E134+'5.5 finansz műveletek 018030'!E134+'5.7 közutak működtetés 045160'!E134+'5.8 parkoló 045170'!E134+'5.9 kábeltv 046020'!E134+'5.10 piac 047120'!E134+'5.11 tdm tám047320'!E134+'5.12 szemét 051030'!E134+'5.13 szennyvíz 052080'!E134+'5.14 víz 063080'!E134+'5.15 közvil 064010'!E134+'5.16 zöldterület 066010'!E134+'5.17 város 066020'!E134+'5.18 háziorvos 072111'!E134+'5.19 ügyelet 072112'!E134+'5.20 fülészet 072210'!E134+'5.21 védőnők 074031'!E134+'5.24 sportcsépület 081030'!E134+'5.25 sport tám 081041'!E134+'5.26 diáksport 081043'!E134+'5.27 közműv 082091'!E134+'5.28 közműv 082092'!E134+'5.29  óvoda 091140'!E134+'5.32 intézm.kiv. gyétk 104037'!E134+'5.33 szoc étk 107051'!E134+'5.34 segélyek 107060'!E134+'5.35 adóbev 900020'!E134+'5.36 pályázatok összesen'!E134+'5.6 Út, autópálya építés'!E134+'5.22 gyermekorvos 072111'!E134+'5.23. COVID '!E134</f>
        <v>0</v>
      </c>
      <c r="F134" s="307">
        <f t="shared" si="26"/>
        <v>0</v>
      </c>
      <c r="G134" s="73">
        <f>'5.36 pályázatok összesen'!F134</f>
        <v>0</v>
      </c>
      <c r="H134" s="74">
        <f t="shared" si="16"/>
        <v>0</v>
      </c>
      <c r="I134" s="73">
        <f>+'5.2 temető 013320'!G134+'5.1. igazg 011130'!G134+'5.3. vagyon 013350'!G134+'5.4 018010'!G134+'5.5 finansz műveletek 018030'!G134+'5.6 Út, autópálya építés'!G134+'5.7 közutak működtetés 045160'!G134+'5.8 parkoló 045170'!G134+'5.9 kábeltv 046020'!G134+'5.10 piac 047120'!G134+'5.11 tdm tám047320'!G134+'5.12 szemét 051030'!G134+'5.13 szennyvíz 052080'!G134+'5.14 víz 063080'!G134+'5.15 közvil 064010'!G134+'5.16 zöldterület 066010'!G134+'5.17 város 066020'!G134+'5.18 háziorvos 072111'!G134+'5.19 ügyelet 072112'!G134+'5.20 fülészet 072210'!G134+'5.21 védőnők 074031'!G134+'5.22 gyermekorvos 072111'!G134+'5.23. COVID '!G134+'5.24 sportcsépület 081030'!G134+'5.25 sport tám 081041'!G134+'5.26 diáksport 081043'!G134+'5.27 közműv 082091'!G134+'5.28 közműv 082092'!G134+'5.29  óvoda 091140'!G134+'5.30 gyermekétk.  096015'!G134+'5.31 bölcsőde'!G134+'5.32 intézm.kiv. gyétk 104037'!G134+'5.33 szoc étk 107051'!G134+'5.34 segélyek 107060'!G134+'5.35 adóbev 900020'!G134+'5.36 pályázatok összesen'!G134</f>
        <v>0</v>
      </c>
      <c r="J134" s="73">
        <f>'5.1. igazg 011130'!H134+'5.2 temető 013320'!H134+'5.3. vagyon 013350'!H134+'5.4 018010'!H134+'5.5 finansz műveletek 018030'!H134+'5.7 közutak működtetés 045160'!H134+'5.8 parkoló 045170'!H134+'5.9 kábeltv 046020'!H134+'5.10 piac 047120'!H134+'5.11 tdm tám047320'!H134+'5.12 szemét 051030'!H134+'5.13 szennyvíz 052080'!H134+'5.14 víz 063080'!H134+'5.15 közvil 064010'!H134+'5.16 zöldterület 066010'!H134+'5.17 város 066020'!H134+'5.18 háziorvos 072111'!H134+'5.19 ügyelet 072112'!H134+'5.20 fülészet 072210'!H134+'5.21 védőnők 074031'!H134+'5.22 gyermekorvos 072111'!H134+'5.24 sportcsépület 081030'!H134+'5.25 sport tám 081041'!H134+'5.26 diáksport 081043'!H134+'5.27 közműv 082091'!H134+'5.28 közműv 082092'!H134+'5.29  óvoda 091140'!H134+'5.32 intézm.kiv. gyétk 104037'!H134+'5.33 szoc étk 107051'!H134+'5.34 segélyek 107060'!H134+'5.35 adóbev 900020'!H134+'5.36 pályázatok összesen'!H134+'5.6 Út, autópálya építés'!H134+'5.23. COVID '!H134</f>
        <v>0</v>
      </c>
      <c r="K134" s="307">
        <f t="shared" si="27"/>
        <v>0</v>
      </c>
      <c r="L134" s="71">
        <f>'5.36 pályázatok összesen'!G134</f>
        <v>0</v>
      </c>
      <c r="M134" s="74">
        <f t="shared" si="18"/>
        <v>0</v>
      </c>
      <c r="N134" s="73">
        <f>'5.1. igazg 011130'!J134+'5.2 temető 013320'!J134+'5.3. vagyon 013350'!J134+'5.4 018010'!J134+'5.5 finansz műveletek 018030'!J134+'5.6 Út, autópálya építés'!J134+'5.7 közutak működtetés 045160'!J134+'5.8 parkoló 045170'!J134+'5.9 kábeltv 046020'!J134+'5.10 piac 047120'!J134+'5.11 tdm tám047320'!J134+'5.12 szemét 051030'!J134+'5.13 szennyvíz 052080'!J134+'5.14 víz 063080'!J134+'5.15 közvil 064010'!J134+'5.16 zöldterület 066010'!J134+'5.17 város 066020'!J134+'5.18 háziorvos 072111'!J134+'5.19 ügyelet 072112'!J134+'5.20 fülészet 072210'!J134+'5.21 védőnők 074031'!J134+'5.22 gyermekorvos 072111'!J134+'5.23. COVID '!J134+'5.24 sportcsépület 081030'!G134+'5.25 sport tám 081041'!J134+'5.26 diáksport 081043'!J134+'5.27 közműv 082091'!J134+'5.28 közműv 082092'!J134+'5.29  óvoda 091140'!J134+'5.30 gyermekétk.  096015'!J134+'5.31 bölcsőde'!J134+'5.32 intézm.kiv. gyétk 104037'!J134+'5.33 szoc étk 107051'!J134+'5.34 segélyek 107060'!J134+'5.35 adóbev 900020'!J134+'5.36 pályázatok összesen'!J134</f>
        <v>0</v>
      </c>
      <c r="O134" s="73">
        <f>'5.1. igazg 011130'!K134+'5.2 temető 013320'!K134+'5.3. vagyon 013350'!K134+'5.4 018010'!K134+'5.5 finansz műveletek 018030'!K134+'5.6 Út, autópálya építés'!K134+'5.7 közutak működtetés 045160'!K134+'5.8 parkoló 045170'!K134+'5.9 kábeltv 046020'!K134+'5.10 piac 047120'!K134+'5.11 tdm tám047320'!K134+'5.12 szemét 051030'!K134+'5.13 szennyvíz 052080'!K134+'5.14 víz 063080'!K134+'5.15 közvil 064010'!K134+'5.16 zöldterület 066010'!K134+'5.17 város 066020'!K134+'5.18 háziorvos 072111'!K134+'5.19 ügyelet 072112'!K134+'5.20 fülészet 072210'!K134+'5.21 védőnők 074031'!K134+'5.22 gyermekorvos 072111'!K134+'5.23. COVID '!K134+'5.24 sportcsépület 081030'!H134+'5.25 sport tám 081041'!K134+'5.26 diáksport 081043'!K134+'5.27 közműv 082091'!K134+'5.28 közműv 082092'!K134+'5.29  óvoda 091140'!K134+'5.30 gyermekétk.  096015'!K134+'5.31 bölcsőde'!K134+'5.32 intézm.kiv. gyétk 104037'!K134+'5.33 szoc étk 107051'!K134+'5.34 segélyek 107060'!K134+'5.35 adóbev 900020'!K134+'5.36 pályázatok összesen'!K134</f>
        <v>0</v>
      </c>
      <c r="P134" s="307">
        <f t="shared" si="28"/>
        <v>0</v>
      </c>
      <c r="Q134" s="71">
        <f>'5.36 pályázatok összesen'!L134</f>
        <v>0</v>
      </c>
      <c r="R134" s="74">
        <f t="shared" si="20"/>
        <v>0</v>
      </c>
      <c r="S134" s="63"/>
      <c r="T134" s="63"/>
    </row>
    <row r="135" spans="1:20" x14ac:dyDescent="0.25">
      <c r="A135" s="19" t="s">
        <v>218</v>
      </c>
      <c r="B135" s="6" t="s">
        <v>219</v>
      </c>
      <c r="C135" s="882">
        <f>'5.1. igazg 011130'!C135+'5.2 temető 013320'!C135+'5.3. vagyon 013350'!C135+'5.4 018010'!C135+'5.5 finansz műveletek 018030'!C135+'5.7 közutak működtetés 045160'!C135+'5.8 parkoló 045170'!C135+'5.9 kábeltv 046020'!C135+'5.10 piac 047120'!C135+'5.11 tdm tám047320'!C135+'5.12 szemét 051030'!C135+'5.13 szennyvíz 052080'!C135+'5.14 víz 063080'!C135+'5.15 közvil 064010'!C135+'5.16 zöldterület 066010'!C135+'5.17 város 066020'!C135+'5.18 háziorvos 072111'!C135+'5.19 ügyelet 072112'!C135+'5.20 fülészet 072210'!C135+'5.21 védőnők 074031'!C135+'5.24 sportcsépület 081030'!C135+'5.25 sport tám 081041'!C135+'5.26 diáksport 081043'!C135+'5.27 közműv 082091'!C135+'5.28 közműv 082092'!C135+'5.29  óvoda 091140'!C135+'5.32 intézm.kiv. gyétk 104037'!C135+'5.33 szoc étk 107051'!C135+'5.34 segélyek 107060'!C135+'5.35 adóbev 900020'!C135+'5.36 pályázatok összesen'!C135+'5.6 Út, autópálya építés'!C135+'5.22 gyermekorvos 072111'!C135+'5.23. COVID '!C135</f>
        <v>253614680</v>
      </c>
      <c r="D135" s="285">
        <f>'5.1. igazg 011130'!D135+'5.2 temető 013320'!D135+'5.3. vagyon 013350'!D135+'5.4 018010'!D135+'5.5 finansz műveletek 018030'!D135+'5.7 közutak működtetés 045160'!D135+'5.8 parkoló 045170'!D135+'5.9 kábeltv 046020'!D135+'5.10 piac 047120'!D135+'5.11 tdm tám047320'!D135+'5.12 szemét 051030'!D135+'5.13 szennyvíz 052080'!D135+'5.14 víz 063080'!D135+'5.15 közvil 064010'!D135+'5.16 zöldterület 066010'!D135+'5.17 város 066020'!D135+'5.18 háziorvos 072111'!D135+'5.19 ügyelet 072112'!D135+'5.20 fülészet 072210'!D135+'5.21 védőnők 074031'!D135+'5.24 sportcsépület 081030'!D135+'5.25 sport tám 081041'!D135+'5.26 diáksport 081043'!D135+'5.27 közműv 082091'!D135+'5.28 közműv 082092'!D135+'5.29  óvoda 091140'!D135+'5.32 intézm.kiv. gyétk 104037'!D135+'5.33 szoc étk 107051'!D135+'5.34 segélyek 107060'!D135+'5.35 adóbev 900020'!D135+'5.36 pályázatok összesen'!D135+'5.6 Út, autópálya építés'!D135+'5.22 gyermekorvos 072111'!D135+'5.23. COVID '!D135</f>
        <v>306950894</v>
      </c>
      <c r="E135" s="73">
        <f>'5.1. igazg 011130'!E135+'5.2 temető 013320'!E135+'5.3. vagyon 013350'!E135+'5.4 018010'!E135+'5.5 finansz műveletek 018030'!E135+'5.7 közutak működtetés 045160'!E135+'5.8 parkoló 045170'!E135+'5.9 kábeltv 046020'!E135+'5.10 piac 047120'!E135+'5.11 tdm tám047320'!E135+'5.12 szemét 051030'!E135+'5.13 szennyvíz 052080'!E135+'5.14 víz 063080'!E135+'5.15 közvil 064010'!E135+'5.16 zöldterület 066010'!E135+'5.17 város 066020'!E135+'5.18 háziorvos 072111'!E135+'5.19 ügyelet 072112'!E135+'5.20 fülészet 072210'!E135+'5.21 védőnők 074031'!E135+'5.24 sportcsépület 081030'!E135+'5.25 sport tám 081041'!E135+'5.26 diáksport 081043'!E135+'5.27 közműv 082091'!E135+'5.28 közműv 082092'!E135+'5.29  óvoda 091140'!E135+'5.32 intézm.kiv. gyétk 104037'!E135+'5.33 szoc étk 107051'!E135+'5.34 segélyek 107060'!E135+'5.35 adóbev 900020'!E135+'5.36 pályázatok összesen'!E135+'5.6 Út, autópálya építés'!E135+'5.22 gyermekorvos 072111'!E135+'5.23. COVID '!E135</f>
        <v>0</v>
      </c>
      <c r="F135" s="307">
        <f t="shared" si="26"/>
        <v>306950894</v>
      </c>
      <c r="G135" s="73">
        <f>'5.36 pályázatok összesen'!F135</f>
        <v>0</v>
      </c>
      <c r="H135" s="74">
        <f t="shared" si="16"/>
        <v>306950894</v>
      </c>
      <c r="I135" s="73">
        <v>310620306</v>
      </c>
      <c r="J135" s="73">
        <f>'5.1. igazg 011130'!H135+'5.2 temető 013320'!H135+'5.3. vagyon 013350'!H135+'5.4 018010'!H135+'5.5 finansz műveletek 018030'!H135+'5.7 közutak működtetés 045160'!H135+'5.8 parkoló 045170'!H135+'5.9 kábeltv 046020'!H135+'5.10 piac 047120'!H135+'5.11 tdm tám047320'!H135+'5.12 szemét 051030'!H135+'5.13 szennyvíz 052080'!H135+'5.14 víz 063080'!H135+'5.15 közvil 064010'!H135+'5.16 zöldterület 066010'!H135+'5.17 város 066020'!H135+'5.18 háziorvos 072111'!H135+'5.19 ügyelet 072112'!H135+'5.20 fülészet 072210'!H135+'5.21 védőnők 074031'!H135+'5.22 gyermekorvos 072111'!H135+'5.24 sportcsépület 081030'!H135+'5.25 sport tám 081041'!H135+'5.26 diáksport 081043'!H135+'5.27 közműv 082091'!H135+'5.28 közműv 082092'!H135+'5.29  óvoda 091140'!H135+'5.32 intézm.kiv. gyétk 104037'!H135+'5.33 szoc étk 107051'!H135+'5.34 segélyek 107060'!H135+'5.35 adóbev 900020'!H135+'5.36 pályázatok összesen'!H135+'5.6 Út, autópálya építés'!H135+'5.23. COVID '!H135</f>
        <v>0</v>
      </c>
      <c r="K135" s="307">
        <f t="shared" si="27"/>
        <v>310620306</v>
      </c>
      <c r="L135" s="71">
        <f>'5.36 pályázatok összesen'!G135</f>
        <v>2</v>
      </c>
      <c r="M135" s="74">
        <f t="shared" si="18"/>
        <v>310620304</v>
      </c>
      <c r="N135" s="73">
        <f>'5.1. igazg 011130'!J135+'5.2 temető 013320'!J135+'5.3. vagyon 013350'!J135+'5.4 018010'!J135+'5.5 finansz műveletek 018030'!J135+'5.6 Út, autópálya építés'!J135+'5.7 közutak működtetés 045160'!J135+'5.8 parkoló 045170'!J135+'5.9 kábeltv 046020'!J135+'5.10 piac 047120'!J135+'5.11 tdm tám047320'!J135+'5.12 szemét 051030'!J135+'5.13 szennyvíz 052080'!J135+'5.14 víz 063080'!J135+'5.15 közvil 064010'!J135+'5.16 zöldterület 066010'!J135+'5.17 város 066020'!J135+'5.18 háziorvos 072111'!J135+'5.19 ügyelet 072112'!J135+'5.20 fülészet 072210'!J135+'5.21 védőnők 074031'!J135+'5.22 gyermekorvos 072111'!J135+'5.23. COVID '!J135+'5.24 sportcsépület 081030'!G135+'5.25 sport tám 081041'!J135+'5.26 diáksport 081043'!J135+'5.27 közműv 082091'!J135+'5.28 közműv 082092'!J135+'5.29  óvoda 091140'!J135+'5.30 gyermekétk.  096015'!J135+'5.31 bölcsőde'!J135+'5.32 intézm.kiv. gyétk 104037'!J135+'5.33 szoc étk 107051'!J135+'5.34 segélyek 107060'!J135+'5.35 adóbev 900020'!J135+'5.36 pályázatok összesen'!J135</f>
        <v>310620306</v>
      </c>
      <c r="O135" s="73">
        <f>'5.1. igazg 011130'!K135+'5.2 temető 013320'!K135+'5.3. vagyon 013350'!K135+'5.4 018010'!K135+'5.5 finansz műveletek 018030'!K135+'5.6 Út, autópálya építés'!K135+'5.7 közutak működtetés 045160'!K135+'5.8 parkoló 045170'!K135+'5.9 kábeltv 046020'!K135+'5.10 piac 047120'!K135+'5.11 tdm tám047320'!K135+'5.12 szemét 051030'!K135+'5.13 szennyvíz 052080'!K135+'5.14 víz 063080'!K135+'5.15 közvil 064010'!K135+'5.16 zöldterület 066010'!K135+'5.17 város 066020'!K135+'5.18 háziorvos 072111'!K135+'5.19 ügyelet 072112'!K135+'5.20 fülészet 072210'!K135+'5.21 védőnők 074031'!K135+'5.22 gyermekorvos 072111'!K135+'5.23. COVID '!K135+'5.24 sportcsépület 081030'!H135+'5.25 sport tám 081041'!K135+'5.26 diáksport 081043'!K135+'5.27 közműv 082091'!K135+'5.28 közműv 082092'!K135+'5.29  óvoda 091140'!K135+'5.30 gyermekétk.  096015'!K135+'5.31 bölcsőde'!K135+'5.32 intézm.kiv. gyétk 104037'!K135+'5.33 szoc étk 107051'!K135+'5.34 segélyek 107060'!K135+'5.35 adóbev 900020'!K135+'5.36 pályázatok összesen'!K135</f>
        <v>0</v>
      </c>
      <c r="P135" s="307">
        <f t="shared" si="28"/>
        <v>310620306</v>
      </c>
      <c r="Q135" s="71">
        <f>'5.36 pályázatok összesen'!L135</f>
        <v>2</v>
      </c>
      <c r="R135" s="74">
        <f t="shared" si="20"/>
        <v>310620304</v>
      </c>
      <c r="S135" s="63"/>
      <c r="T135" s="63"/>
    </row>
    <row r="136" spans="1:20" x14ac:dyDescent="0.25">
      <c r="A136" s="19" t="s">
        <v>220</v>
      </c>
      <c r="B136" s="6" t="s">
        <v>221</v>
      </c>
      <c r="C136" s="882">
        <f>'5.1. igazg 011130'!C136+'5.2 temető 013320'!C136+'5.3. vagyon 013350'!C136+'5.4 018010'!C136+'5.5 finansz műveletek 018030'!C136+'5.7 közutak működtetés 045160'!C136+'5.8 parkoló 045170'!C136+'5.9 kábeltv 046020'!C136+'5.10 piac 047120'!C136+'5.11 tdm tám047320'!C136+'5.12 szemét 051030'!C136+'5.13 szennyvíz 052080'!C136+'5.14 víz 063080'!C136+'5.15 közvil 064010'!C136+'5.16 zöldterület 066010'!C136+'5.17 város 066020'!C136+'5.18 háziorvos 072111'!C136+'5.19 ügyelet 072112'!C136+'5.20 fülészet 072210'!C136+'5.21 védőnők 074031'!C136+'5.24 sportcsépület 081030'!C136+'5.25 sport tám 081041'!C136+'5.26 diáksport 081043'!C136+'5.27 közműv 082091'!C136+'5.28 közműv 082092'!C136+'5.29  óvoda 091140'!C136+'5.32 intézm.kiv. gyétk 104037'!C136+'5.33 szoc étk 107051'!C136+'5.34 segélyek 107060'!C136+'5.35 adóbev 900020'!C136+'5.36 pályázatok összesen'!C136+'5.6 Út, autópálya építés'!C136+'5.22 gyermekorvos 072111'!C136+'5.23. COVID '!C136</f>
        <v>0</v>
      </c>
      <c r="D136" s="285">
        <f>'5.1. igazg 011130'!D136+'5.2 temető 013320'!D136+'5.3. vagyon 013350'!D136+'5.4 018010'!D136+'5.5 finansz műveletek 018030'!D136+'5.7 közutak működtetés 045160'!D136+'5.8 parkoló 045170'!D136+'5.9 kábeltv 046020'!D136+'5.10 piac 047120'!D136+'5.11 tdm tám047320'!D136+'5.12 szemét 051030'!D136+'5.13 szennyvíz 052080'!D136+'5.14 víz 063080'!D136+'5.15 közvil 064010'!D136+'5.16 zöldterület 066010'!D136+'5.17 város 066020'!D136+'5.18 háziorvos 072111'!D136+'5.19 ügyelet 072112'!D136+'5.20 fülészet 072210'!D136+'5.21 védőnők 074031'!D136+'5.24 sportcsépület 081030'!D136+'5.25 sport tám 081041'!D136+'5.26 diáksport 081043'!D136+'5.27 közműv 082091'!D136+'5.28 közműv 082092'!D136+'5.29  óvoda 091140'!D136+'5.32 intézm.kiv. gyétk 104037'!D136+'5.33 szoc étk 107051'!D136+'5.34 segélyek 107060'!D136+'5.35 adóbev 900020'!D136+'5.36 pályázatok összesen'!D136+'5.6 Út, autópálya építés'!D136+'5.22 gyermekorvos 072111'!D136+'5.23. COVID '!D136</f>
        <v>0</v>
      </c>
      <c r="E136" s="73">
        <f>'5.1. igazg 011130'!E136+'5.2 temető 013320'!E136+'5.3. vagyon 013350'!E136+'5.4 018010'!E136+'5.5 finansz műveletek 018030'!E136+'5.7 közutak működtetés 045160'!E136+'5.8 parkoló 045170'!E136+'5.9 kábeltv 046020'!E136+'5.10 piac 047120'!E136+'5.11 tdm tám047320'!E136+'5.12 szemét 051030'!E136+'5.13 szennyvíz 052080'!E136+'5.14 víz 063080'!E136+'5.15 közvil 064010'!E136+'5.16 zöldterület 066010'!E136+'5.17 város 066020'!E136+'5.18 háziorvos 072111'!E136+'5.19 ügyelet 072112'!E136+'5.20 fülészet 072210'!E136+'5.21 védőnők 074031'!E136+'5.24 sportcsépület 081030'!E136+'5.25 sport tám 081041'!E136+'5.26 diáksport 081043'!E136+'5.27 közműv 082091'!E136+'5.28 közműv 082092'!E136+'5.29  óvoda 091140'!E136+'5.32 intézm.kiv. gyétk 104037'!E136+'5.33 szoc étk 107051'!E136+'5.34 segélyek 107060'!E136+'5.35 adóbev 900020'!E136+'5.36 pályázatok összesen'!E136+'5.6 Út, autópálya építés'!E136+'5.22 gyermekorvos 072111'!E136+'5.23. COVID '!E136</f>
        <v>0</v>
      </c>
      <c r="F136" s="307">
        <f t="shared" si="26"/>
        <v>0</v>
      </c>
      <c r="G136" s="73">
        <f>'5.36 pályázatok összesen'!F136</f>
        <v>0</v>
      </c>
      <c r="H136" s="74">
        <f t="shared" si="16"/>
        <v>0</v>
      </c>
      <c r="I136" s="73">
        <f>+'5.2 temető 013320'!G136+'5.1. igazg 011130'!G136+'5.3. vagyon 013350'!G136+'5.4 018010'!G136+'5.5 finansz műveletek 018030'!G136+'5.6 Út, autópálya építés'!G136+'5.7 közutak működtetés 045160'!G136+'5.8 parkoló 045170'!G136+'5.9 kábeltv 046020'!G136+'5.10 piac 047120'!G136+'5.11 tdm tám047320'!G136+'5.12 szemét 051030'!G136+'5.13 szennyvíz 052080'!G136+'5.14 víz 063080'!G136+'5.15 közvil 064010'!G136+'5.16 zöldterület 066010'!G136+'5.17 város 066020'!G136+'5.18 háziorvos 072111'!G136+'5.19 ügyelet 072112'!G136+'5.20 fülészet 072210'!G136+'5.21 védőnők 074031'!G136+'5.22 gyermekorvos 072111'!G136+'5.23. COVID '!G136+'5.24 sportcsépület 081030'!G136+'5.25 sport tám 081041'!G136+'5.26 diáksport 081043'!G136+'5.27 közműv 082091'!G136+'5.28 közműv 082092'!G136+'5.29  óvoda 091140'!G136+'5.30 gyermekétk.  096015'!G136+'5.31 bölcsőde'!G136+'5.32 intézm.kiv. gyétk 104037'!G136+'5.33 szoc étk 107051'!G136+'5.34 segélyek 107060'!G136+'5.35 adóbev 900020'!G136+'5.36 pályázatok összesen'!G136</f>
        <v>0</v>
      </c>
      <c r="J136" s="73">
        <f>'5.1. igazg 011130'!H136+'5.2 temető 013320'!H136+'5.3. vagyon 013350'!H136+'5.4 018010'!H136+'5.5 finansz műveletek 018030'!H136+'5.7 közutak működtetés 045160'!H136+'5.8 parkoló 045170'!H136+'5.9 kábeltv 046020'!H136+'5.10 piac 047120'!H136+'5.11 tdm tám047320'!H136+'5.12 szemét 051030'!H136+'5.13 szennyvíz 052080'!H136+'5.14 víz 063080'!H136+'5.15 közvil 064010'!H136+'5.16 zöldterület 066010'!H136+'5.17 város 066020'!H136+'5.18 háziorvos 072111'!H136+'5.19 ügyelet 072112'!H136+'5.20 fülészet 072210'!H136+'5.21 védőnők 074031'!H136+'5.22 gyermekorvos 072111'!H136+'5.24 sportcsépület 081030'!H136+'5.25 sport tám 081041'!H136+'5.26 diáksport 081043'!H136+'5.27 közműv 082091'!H136+'5.28 közműv 082092'!H136+'5.29  óvoda 091140'!H136+'5.32 intézm.kiv. gyétk 104037'!H136+'5.33 szoc étk 107051'!H136+'5.34 segélyek 107060'!H136+'5.35 adóbev 900020'!H136+'5.36 pályázatok összesen'!H136+'5.6 Út, autópálya építés'!H136+'5.23. COVID '!H136</f>
        <v>0</v>
      </c>
      <c r="K136" s="307">
        <f t="shared" si="27"/>
        <v>0</v>
      </c>
      <c r="L136" s="71">
        <f>'5.36 pályázatok összesen'!G136</f>
        <v>0</v>
      </c>
      <c r="M136" s="74">
        <f t="shared" si="18"/>
        <v>0</v>
      </c>
      <c r="N136" s="73">
        <f>'5.1. igazg 011130'!J136+'5.2 temető 013320'!J136+'5.3. vagyon 013350'!J136+'5.4 018010'!J136+'5.5 finansz műveletek 018030'!J136+'5.6 Út, autópálya építés'!J136+'5.7 közutak működtetés 045160'!J136+'5.8 parkoló 045170'!J136+'5.9 kábeltv 046020'!J136+'5.10 piac 047120'!J136+'5.11 tdm tám047320'!J136+'5.12 szemét 051030'!J136+'5.13 szennyvíz 052080'!J136+'5.14 víz 063080'!J136+'5.15 közvil 064010'!J136+'5.16 zöldterület 066010'!J136+'5.17 város 066020'!J136+'5.18 háziorvos 072111'!J136+'5.19 ügyelet 072112'!J136+'5.20 fülészet 072210'!J136+'5.21 védőnők 074031'!J136+'5.22 gyermekorvos 072111'!J136+'5.23. COVID '!J136+'5.24 sportcsépület 081030'!G136+'5.25 sport tám 081041'!J136+'5.26 diáksport 081043'!J136+'5.27 közműv 082091'!J136+'5.28 közműv 082092'!J136+'5.29  óvoda 091140'!J136+'5.30 gyermekétk.  096015'!J136+'5.31 bölcsőde'!J136+'5.32 intézm.kiv. gyétk 104037'!J136+'5.33 szoc étk 107051'!J136+'5.34 segélyek 107060'!J136+'5.35 adóbev 900020'!J136+'5.36 pályázatok összesen'!J136</f>
        <v>0</v>
      </c>
      <c r="O136" s="73">
        <f>'5.1. igazg 011130'!K136+'5.2 temető 013320'!K136+'5.3. vagyon 013350'!K136+'5.4 018010'!K136+'5.5 finansz műveletek 018030'!K136+'5.6 Út, autópálya építés'!K136+'5.7 közutak működtetés 045160'!K136+'5.8 parkoló 045170'!K136+'5.9 kábeltv 046020'!K136+'5.10 piac 047120'!K136+'5.11 tdm tám047320'!K136+'5.12 szemét 051030'!K136+'5.13 szennyvíz 052080'!K136+'5.14 víz 063080'!K136+'5.15 közvil 064010'!K136+'5.16 zöldterület 066010'!K136+'5.17 város 066020'!K136+'5.18 háziorvos 072111'!K136+'5.19 ügyelet 072112'!K136+'5.20 fülészet 072210'!K136+'5.21 védőnők 074031'!K136+'5.22 gyermekorvos 072111'!K136+'5.23. COVID '!K136+'5.24 sportcsépület 081030'!H136+'5.25 sport tám 081041'!K136+'5.26 diáksport 081043'!K136+'5.27 közműv 082091'!K136+'5.28 közműv 082092'!K136+'5.29  óvoda 091140'!K136+'5.30 gyermekétk.  096015'!K136+'5.31 bölcsőde'!K136+'5.32 intézm.kiv. gyétk 104037'!K136+'5.33 szoc étk 107051'!K136+'5.34 segélyek 107060'!K136+'5.35 adóbev 900020'!K136+'5.36 pályázatok összesen'!K136</f>
        <v>0</v>
      </c>
      <c r="P136" s="307">
        <f t="shared" si="28"/>
        <v>0</v>
      </c>
      <c r="Q136" s="71">
        <f>'5.36 pályázatok összesen'!L136</f>
        <v>0</v>
      </c>
      <c r="R136" s="74">
        <f t="shared" si="20"/>
        <v>0</v>
      </c>
      <c r="S136" s="63"/>
      <c r="T136" s="63"/>
    </row>
    <row r="137" spans="1:20" x14ac:dyDescent="0.25">
      <c r="A137" s="19" t="s">
        <v>222</v>
      </c>
      <c r="B137" s="6" t="s">
        <v>223</v>
      </c>
      <c r="C137" s="882">
        <f>'5.1. igazg 011130'!C137+'5.2 temető 013320'!C137+'5.3. vagyon 013350'!C137+'5.4 018010'!C137+'5.5 finansz műveletek 018030'!C137+'5.7 közutak működtetés 045160'!C137+'5.8 parkoló 045170'!C137+'5.9 kábeltv 046020'!C137+'5.10 piac 047120'!C137+'5.11 tdm tám047320'!C137+'5.12 szemét 051030'!C137+'5.13 szennyvíz 052080'!C137+'5.14 víz 063080'!C137+'5.15 közvil 064010'!C137+'5.16 zöldterület 066010'!C137+'5.17 város 066020'!C137+'5.18 háziorvos 072111'!C137+'5.19 ügyelet 072112'!C137+'5.20 fülészet 072210'!C137+'5.21 védőnők 074031'!C137+'5.24 sportcsépület 081030'!C137+'5.25 sport tám 081041'!C137+'5.26 diáksport 081043'!C137+'5.27 közműv 082091'!C137+'5.28 közműv 082092'!C137+'5.29  óvoda 091140'!C137+'5.32 intézm.kiv. gyétk 104037'!C137+'5.33 szoc étk 107051'!C137+'5.34 segélyek 107060'!C137+'5.35 adóbev 900020'!C137+'5.36 pályázatok összesen'!C137+'5.6 Út, autópálya építés'!C137+'5.22 gyermekorvos 072111'!C137+'5.23. COVID '!C137</f>
        <v>248745000</v>
      </c>
      <c r="D137" s="285">
        <f>'5.1. igazg 011130'!D137+'5.2 temető 013320'!D137+'5.3. vagyon 013350'!D137+'5.4 018010'!D137+'5.5 finansz műveletek 018030'!D137+'5.7 közutak működtetés 045160'!D137+'5.8 parkoló 045170'!D137+'5.9 kábeltv 046020'!D137+'5.10 piac 047120'!D137+'5.11 tdm tám047320'!D137+'5.12 szemét 051030'!D137+'5.13 szennyvíz 052080'!D137+'5.14 víz 063080'!D137+'5.15 közvil 064010'!D137+'5.16 zöldterület 066010'!D137+'5.17 város 066020'!D137+'5.18 háziorvos 072111'!D137+'5.19 ügyelet 072112'!D137+'5.20 fülészet 072210'!D137+'5.21 védőnők 074031'!D137+'5.24 sportcsépület 081030'!D137+'5.25 sport tám 081041'!D137+'5.26 diáksport 081043'!D137+'5.27 közműv 082091'!D137+'5.28 közműv 082092'!D137+'5.29  óvoda 091140'!D137+'5.32 intézm.kiv. gyétk 104037'!D137+'5.33 szoc étk 107051'!D137+'5.34 segélyek 107060'!D137+'5.35 adóbev 900020'!D137+'5.36 pályázatok összesen'!D137+'5.6 Út, autópálya építés'!D137+'5.22 gyermekorvos 072111'!D137+'5.23. COVID '!D137</f>
        <v>179783942</v>
      </c>
      <c r="E137" s="73">
        <f>'5.1. igazg 011130'!E137+'5.2 temető 013320'!E137+'5.3. vagyon 013350'!E137+'5.4 018010'!E137+'5.5 finansz műveletek 018030'!E137+'5.7 közutak működtetés 045160'!E137+'5.8 parkoló 045170'!E137+'5.9 kábeltv 046020'!E137+'5.10 piac 047120'!E137+'5.11 tdm tám047320'!E137+'5.12 szemét 051030'!E137+'5.13 szennyvíz 052080'!E137+'5.14 víz 063080'!E137+'5.15 közvil 064010'!E137+'5.16 zöldterület 066010'!E137+'5.17 város 066020'!E137+'5.18 háziorvos 072111'!E137+'5.19 ügyelet 072112'!E137+'5.20 fülészet 072210'!E137+'5.21 védőnők 074031'!E137+'5.24 sportcsépület 081030'!E137+'5.25 sport tám 081041'!E137+'5.26 diáksport 081043'!E137+'5.27 közműv 082091'!E137+'5.28 közműv 082092'!E137+'5.29  óvoda 091140'!E137+'5.32 intézm.kiv. gyétk 104037'!E137+'5.33 szoc étk 107051'!E137+'5.34 segélyek 107060'!E137+'5.35 adóbev 900020'!E137+'5.36 pályázatok összesen'!E137+'5.6 Út, autópálya építés'!E137+'5.22 gyermekorvos 072111'!E137+'5.23. COVID '!E137</f>
        <v>600000</v>
      </c>
      <c r="F137" s="307">
        <f t="shared" si="26"/>
        <v>180383942</v>
      </c>
      <c r="G137" s="73">
        <f>'5.36 pályázatok összesen'!F137</f>
        <v>0</v>
      </c>
      <c r="H137" s="74">
        <f t="shared" si="16"/>
        <v>180383942</v>
      </c>
      <c r="I137" s="73">
        <f>+'5.2 temető 013320'!G137+'5.1. igazg 011130'!G137+'5.3. vagyon 013350'!G137+'5.4 018010'!G137+'5.5 finansz műveletek 018030'!G137+'5.6 Út, autópálya építés'!G137+'5.7 közutak működtetés 045160'!G137+'5.8 parkoló 045170'!G137+'5.9 kábeltv 046020'!G137+'5.10 piac 047120'!G137+'5.11 tdm tám047320'!G137+'5.12 szemét 051030'!G137+'5.13 szennyvíz 052080'!G137+'5.14 víz 063080'!G137+'5.15 közvil 064010'!G137+'5.16 zöldterület 066010'!G137+'5.17 város 066020'!G137+'5.18 háziorvos 072111'!G137+'5.19 ügyelet 072112'!G137+'5.20 fülészet 072210'!G137+'5.21 védőnők 074031'!G137+'5.22 gyermekorvos 072111'!G137+'5.23. COVID '!G137+'5.24 sportcsépület 081030'!G137+'5.25 sport tám 081041'!G137+'5.26 diáksport 081043'!G137+'5.27 közműv 082091'!G137+'5.28 közműv 082092'!G137+'5.29  óvoda 091140'!G137+'5.30 gyermekétk.  096015'!G137+'5.31 bölcsőde'!G137+'5.32 intézm.kiv. gyétk 104037'!G137+'5.33 szoc étk 107051'!G137+'5.34 segélyek 107060'!G137+'5.35 adóbev 900020'!G137+'5.36 pályázatok összesen'!G137</f>
        <v>194958942</v>
      </c>
      <c r="J137" s="73">
        <f>'5.1. igazg 011130'!H137+'5.2 temető 013320'!H137+'5.3. vagyon 013350'!H137+'5.4 018010'!H137+'5.5 finansz műveletek 018030'!H137+'5.7 közutak működtetés 045160'!H137+'5.8 parkoló 045170'!H137+'5.9 kábeltv 046020'!H137+'5.10 piac 047120'!H137+'5.11 tdm tám047320'!H137+'5.12 szemét 051030'!H137+'5.13 szennyvíz 052080'!H137+'5.14 víz 063080'!H137+'5.15 közvil 064010'!H137+'5.16 zöldterület 066010'!H137+'5.17 város 066020'!H137+'5.18 háziorvos 072111'!H137+'5.19 ügyelet 072112'!H137+'5.20 fülészet 072210'!H137+'5.21 védőnők 074031'!H137+'5.22 gyermekorvos 072111'!H137+'5.24 sportcsépület 081030'!H137+'5.25 sport tám 081041'!H137+'5.26 diáksport 081043'!H137+'5.27 közműv 082091'!H137+'5.28 közműv 082092'!H137+'5.29  óvoda 091140'!H137+'5.32 intézm.kiv. gyétk 104037'!H137+'5.33 szoc étk 107051'!H137+'5.34 segélyek 107060'!H137+'5.35 adóbev 900020'!H137+'5.36 pályázatok összesen'!H137+'5.6 Út, autópálya építés'!H137+'5.23. COVID '!H137</f>
        <v>1960487</v>
      </c>
      <c r="K137" s="307">
        <f t="shared" si="27"/>
        <v>196919429</v>
      </c>
      <c r="L137" s="71">
        <f>'5.36 pályázatok összesen'!G137</f>
        <v>0</v>
      </c>
      <c r="M137" s="74">
        <f t="shared" si="18"/>
        <v>196919429</v>
      </c>
      <c r="N137" s="73">
        <f>'5.1. igazg 011130'!J137+'5.2 temető 013320'!J137+'5.3. vagyon 013350'!J137+'5.4 018010'!J137+'5.5 finansz műveletek 018030'!J137+'5.6 Út, autópálya építés'!J137+'5.7 közutak működtetés 045160'!J137+'5.8 parkoló 045170'!J137+'5.9 kábeltv 046020'!J137+'5.10 piac 047120'!J137+'5.11 tdm tám047320'!J137+'5.12 szemét 051030'!J137+'5.13 szennyvíz 052080'!J137+'5.14 víz 063080'!J137+'5.15 közvil 064010'!J137+'5.16 zöldterület 066010'!J137+'5.17 város 066020'!J137+'5.18 háziorvos 072111'!J137+'5.19 ügyelet 072112'!J137+'5.20 fülészet 072210'!J137+'5.21 védőnők 074031'!J137+'5.22 gyermekorvos 072111'!J137+'5.23. COVID '!J137+'5.24 sportcsépület 081030'!G137+'5.25 sport tám 081041'!J137+'5.26 diáksport 081043'!J137+'5.27 közműv 082091'!J137+'5.28 közműv 082092'!J137+'5.29  óvoda 091140'!J137+'5.30 gyermekétk.  096015'!J137+'5.31 bölcsőde'!J137+'5.32 intézm.kiv. gyétk 104037'!J137+'5.33 szoc étk 107051'!J137+'5.34 segélyek 107060'!J137+'5.35 adóbev 900020'!J137+'5.36 pályázatok összesen'!J137</f>
        <v>194958942</v>
      </c>
      <c r="O137" s="73">
        <f>'5.1. igazg 011130'!K137+'5.2 temető 013320'!K137+'5.3. vagyon 013350'!K137+'5.4 018010'!K137+'5.5 finansz műveletek 018030'!K137+'5.6 Út, autópálya építés'!K137+'5.7 közutak működtetés 045160'!K137+'5.8 parkoló 045170'!K137+'5.9 kábeltv 046020'!K137+'5.10 piac 047120'!K137+'5.11 tdm tám047320'!K137+'5.12 szemét 051030'!K137+'5.13 szennyvíz 052080'!K137+'5.14 víz 063080'!K137+'5.15 közvil 064010'!K137+'5.16 zöldterület 066010'!K137+'5.17 város 066020'!K137+'5.18 háziorvos 072111'!K137+'5.19 ügyelet 072112'!K137+'5.20 fülészet 072210'!K137+'5.21 védőnők 074031'!K137+'5.22 gyermekorvos 072111'!K137+'5.23. COVID '!K137+'5.24 sportcsépület 081030'!H137+'5.25 sport tám 081041'!K137+'5.26 diáksport 081043'!K137+'5.27 közműv 082091'!K137+'5.28 közműv 082092'!K137+'5.29  óvoda 091140'!K137+'5.30 gyermekétk.  096015'!K137+'5.31 bölcsőde'!K137+'5.32 intézm.kiv. gyétk 104037'!K137+'5.33 szoc étk 107051'!K137+'5.34 segélyek 107060'!K137+'5.35 adóbev 900020'!K137+'5.36 pályázatok összesen'!K137</f>
        <v>1960487</v>
      </c>
      <c r="P137" s="307">
        <f t="shared" si="28"/>
        <v>196919429</v>
      </c>
      <c r="Q137" s="71">
        <f>'5.36 pályázatok összesen'!L137</f>
        <v>0</v>
      </c>
      <c r="R137" s="74">
        <f t="shared" si="20"/>
        <v>196919429</v>
      </c>
      <c r="S137" s="63"/>
      <c r="T137" s="63"/>
    </row>
    <row r="138" spans="1:20" x14ac:dyDescent="0.25">
      <c r="A138" s="19" t="s">
        <v>224</v>
      </c>
      <c r="B138" s="6" t="s">
        <v>225</v>
      </c>
      <c r="C138" s="882">
        <f>'5.1. igazg 011130'!C138+'5.2 temető 013320'!C138+'5.3. vagyon 013350'!C138+'5.4 018010'!C138+'5.5 finansz műveletek 018030'!C138+'5.7 közutak működtetés 045160'!C138+'5.8 parkoló 045170'!C138+'5.9 kábeltv 046020'!C138+'5.10 piac 047120'!C138+'5.11 tdm tám047320'!C138+'5.12 szemét 051030'!C138+'5.13 szennyvíz 052080'!C138+'5.14 víz 063080'!C138+'5.15 közvil 064010'!C138+'5.16 zöldterület 066010'!C138+'5.17 város 066020'!C138+'5.18 háziorvos 072111'!C138+'5.19 ügyelet 072112'!C138+'5.20 fülészet 072210'!C138+'5.21 védőnők 074031'!C138+'5.24 sportcsépület 081030'!C138+'5.25 sport tám 081041'!C138+'5.26 diáksport 081043'!C138+'5.27 közműv 082091'!C138+'5.28 közműv 082092'!C138+'5.29  óvoda 091140'!C138+'5.32 intézm.kiv. gyétk 104037'!C138+'5.33 szoc étk 107051'!C138+'5.34 segélyek 107060'!C138+'5.35 adóbev 900020'!C138+'5.36 pályázatok összesen'!C138+'5.6 Út, autópálya építés'!C138+'5.22 gyermekorvos 072111'!C138+'5.23. COVID '!C138</f>
        <v>0</v>
      </c>
      <c r="D138" s="285">
        <f>'5.1. igazg 011130'!D138+'5.2 temető 013320'!D138+'5.3. vagyon 013350'!D138+'5.4 018010'!D138+'5.5 finansz műveletek 018030'!D138+'5.7 közutak működtetés 045160'!D138+'5.8 parkoló 045170'!D138+'5.9 kábeltv 046020'!D138+'5.10 piac 047120'!D138+'5.11 tdm tám047320'!D138+'5.12 szemét 051030'!D138+'5.13 szennyvíz 052080'!D138+'5.14 víz 063080'!D138+'5.15 közvil 064010'!D138+'5.16 zöldterület 066010'!D138+'5.17 város 066020'!D138+'5.18 háziorvos 072111'!D138+'5.19 ügyelet 072112'!D138+'5.20 fülészet 072210'!D138+'5.21 védőnők 074031'!D138+'5.24 sportcsépület 081030'!D138+'5.25 sport tám 081041'!D138+'5.26 diáksport 081043'!D138+'5.27 közműv 082091'!D138+'5.28 közműv 082092'!D138+'5.29  óvoda 091140'!D138+'5.32 intézm.kiv. gyétk 104037'!D138+'5.33 szoc étk 107051'!D138+'5.34 segélyek 107060'!D138+'5.35 adóbev 900020'!D138+'5.36 pályázatok összesen'!D138+'5.6 Út, autópálya építés'!D138+'5.22 gyermekorvos 072111'!D138+'5.23. COVID '!D138</f>
        <v>5000000</v>
      </c>
      <c r="E138" s="73">
        <f>'5.1. igazg 011130'!E138+'5.2 temető 013320'!E138+'5.3. vagyon 013350'!E138+'5.4 018010'!E138+'5.5 finansz műveletek 018030'!E138+'5.7 közutak működtetés 045160'!E138+'5.8 parkoló 045170'!E138+'5.9 kábeltv 046020'!E138+'5.10 piac 047120'!E138+'5.11 tdm tám047320'!E138+'5.12 szemét 051030'!E138+'5.13 szennyvíz 052080'!E138+'5.14 víz 063080'!E138+'5.15 közvil 064010'!E138+'5.16 zöldterület 066010'!E138+'5.17 város 066020'!E138+'5.18 háziorvos 072111'!E138+'5.19 ügyelet 072112'!E138+'5.20 fülészet 072210'!E138+'5.21 védőnők 074031'!E138+'5.24 sportcsépület 081030'!E138+'5.25 sport tám 081041'!E138+'5.26 diáksport 081043'!E138+'5.27 közműv 082091'!E138+'5.28 közműv 082092'!E138+'5.29  óvoda 091140'!E138+'5.32 intézm.kiv. gyétk 104037'!E138+'5.33 szoc étk 107051'!E138+'5.34 segélyek 107060'!E138+'5.35 adóbev 900020'!E138+'5.36 pályázatok összesen'!E138+'5.6 Út, autópálya építés'!E138+'5.22 gyermekorvos 072111'!E138+'5.23. COVID '!E138</f>
        <v>0</v>
      </c>
      <c r="F138" s="307">
        <f t="shared" si="26"/>
        <v>5000000</v>
      </c>
      <c r="G138" s="73">
        <f>'5.36 pályázatok összesen'!F138</f>
        <v>0</v>
      </c>
      <c r="H138" s="74">
        <f t="shared" si="16"/>
        <v>5000000</v>
      </c>
      <c r="I138" s="73">
        <f>+'5.2 temető 013320'!G138+'5.1. igazg 011130'!G138+'5.3. vagyon 013350'!G138+'5.4 018010'!G138+'5.5 finansz műveletek 018030'!G138+'5.6 Út, autópálya építés'!G138+'5.7 közutak működtetés 045160'!G138+'5.8 parkoló 045170'!G138+'5.9 kábeltv 046020'!G138+'5.10 piac 047120'!G138+'5.11 tdm tám047320'!G138+'5.12 szemét 051030'!G138+'5.13 szennyvíz 052080'!G138+'5.14 víz 063080'!G138+'5.15 közvil 064010'!G138+'5.16 zöldterület 066010'!G138+'5.17 város 066020'!G138+'5.18 háziorvos 072111'!G138+'5.19 ügyelet 072112'!G138+'5.20 fülészet 072210'!G138+'5.21 védőnők 074031'!G138+'5.22 gyermekorvos 072111'!G138+'5.23. COVID '!G138+'5.24 sportcsépület 081030'!G138+'5.25 sport tám 081041'!G138+'5.26 diáksport 081043'!G138+'5.27 közműv 082091'!G138+'5.28 közműv 082092'!G138+'5.29  óvoda 091140'!G138+'5.30 gyermekétk.  096015'!G138+'5.31 bölcsőde'!G138+'5.32 intézm.kiv. gyétk 104037'!G138+'5.33 szoc étk 107051'!G138+'5.34 segélyek 107060'!G138+'5.35 adóbev 900020'!G138+'5.36 pályázatok összesen'!G138</f>
        <v>20000000</v>
      </c>
      <c r="J138" s="73">
        <f>'5.1. igazg 011130'!H138+'5.2 temető 013320'!H138+'5.3. vagyon 013350'!H138+'5.4 018010'!H138+'5.5 finansz műveletek 018030'!H138+'5.7 közutak működtetés 045160'!H138+'5.8 parkoló 045170'!H138+'5.9 kábeltv 046020'!H138+'5.10 piac 047120'!H138+'5.11 tdm tám047320'!H138+'5.12 szemét 051030'!H138+'5.13 szennyvíz 052080'!H138+'5.14 víz 063080'!H138+'5.15 közvil 064010'!H138+'5.16 zöldterület 066010'!H138+'5.17 város 066020'!H138+'5.18 háziorvos 072111'!H138+'5.19 ügyelet 072112'!H138+'5.20 fülészet 072210'!H138+'5.21 védőnők 074031'!H138+'5.22 gyermekorvos 072111'!H138+'5.24 sportcsépület 081030'!H138+'5.25 sport tám 081041'!H138+'5.26 diáksport 081043'!H138+'5.27 közműv 082091'!H138+'5.28 közműv 082092'!H138+'5.29  óvoda 091140'!H138+'5.32 intézm.kiv. gyétk 104037'!H138+'5.33 szoc étk 107051'!H138+'5.34 segélyek 107060'!H138+'5.35 adóbev 900020'!H138+'5.36 pályázatok összesen'!H138+'5.6 Út, autópálya építés'!H138+'5.23. COVID '!H138</f>
        <v>0</v>
      </c>
      <c r="K138" s="307">
        <f t="shared" si="27"/>
        <v>20000000</v>
      </c>
      <c r="L138" s="71">
        <f>'5.36 pályázatok összesen'!G138</f>
        <v>0</v>
      </c>
      <c r="M138" s="74">
        <f t="shared" si="18"/>
        <v>20000000</v>
      </c>
      <c r="N138" s="73">
        <f>+N139+N140</f>
        <v>20000000</v>
      </c>
      <c r="O138" s="73">
        <f>+O139+O140</f>
        <v>0</v>
      </c>
      <c r="P138" s="307">
        <f t="shared" si="28"/>
        <v>20000000</v>
      </c>
      <c r="Q138" s="71">
        <f>'5.36 pályázatok összesen'!L138</f>
        <v>0</v>
      </c>
      <c r="R138" s="74">
        <f t="shared" si="20"/>
        <v>20000000</v>
      </c>
      <c r="S138" s="63"/>
      <c r="T138" s="63"/>
    </row>
    <row r="139" spans="1:20" x14ac:dyDescent="0.25">
      <c r="A139" s="19"/>
      <c r="B139" s="6" t="s">
        <v>226</v>
      </c>
      <c r="C139" s="882">
        <f>'5.1. igazg 011130'!C139+'5.2 temető 013320'!C139+'5.3. vagyon 013350'!C139+'5.4 018010'!C139+'5.5 finansz műveletek 018030'!C139+'5.7 közutak működtetés 045160'!C139+'5.8 parkoló 045170'!C139+'5.9 kábeltv 046020'!C139+'5.10 piac 047120'!C139+'5.11 tdm tám047320'!C139+'5.12 szemét 051030'!C139+'5.13 szennyvíz 052080'!C139+'5.14 víz 063080'!C139+'5.15 közvil 064010'!C139+'5.16 zöldterület 066010'!C139+'5.17 város 066020'!C139+'5.18 háziorvos 072111'!C139+'5.19 ügyelet 072112'!C139+'5.20 fülészet 072210'!C139+'5.21 védőnők 074031'!C139+'5.24 sportcsépület 081030'!C139+'5.25 sport tám 081041'!C139+'5.26 diáksport 081043'!C139+'5.27 közműv 082091'!C139+'5.28 közműv 082092'!C139+'5.29  óvoda 091140'!C139+'5.32 intézm.kiv. gyétk 104037'!C139+'5.33 szoc étk 107051'!C139+'5.34 segélyek 107060'!C139+'5.35 adóbev 900020'!C139+'5.36 pályázatok összesen'!C139+'5.6 Út, autópálya építés'!C139+'5.22 gyermekorvos 072111'!C139+'5.23. COVID '!C139</f>
        <v>0</v>
      </c>
      <c r="D139" s="285">
        <f>'5.1. igazg 011130'!D139+'5.2 temető 013320'!D139+'5.3. vagyon 013350'!D139+'5.4 018010'!D139+'5.5 finansz műveletek 018030'!D139+'5.7 közutak működtetés 045160'!D139+'5.8 parkoló 045170'!D139+'5.9 kábeltv 046020'!D139+'5.10 piac 047120'!D139+'5.11 tdm tám047320'!D139+'5.12 szemét 051030'!D139+'5.13 szennyvíz 052080'!D139+'5.14 víz 063080'!D139+'5.15 közvil 064010'!D139+'5.16 zöldterület 066010'!D139+'5.17 város 066020'!D139+'5.18 háziorvos 072111'!D139+'5.19 ügyelet 072112'!D139+'5.20 fülészet 072210'!D139+'5.21 védőnők 074031'!D139+'5.24 sportcsépület 081030'!D139+'5.25 sport tám 081041'!D139+'5.26 diáksport 081043'!D139+'5.27 közműv 082091'!D139+'5.28 közműv 082092'!D139+'5.29  óvoda 091140'!D139+'5.32 intézm.kiv. gyétk 104037'!D139+'5.33 szoc étk 107051'!D139+'5.34 segélyek 107060'!D139+'5.35 adóbev 900020'!D139+'5.36 pályázatok összesen'!D139+'5.6 Út, autópálya építés'!D139+'5.22 gyermekorvos 072111'!D139+'5.23. COVID '!D139</f>
        <v>5000000</v>
      </c>
      <c r="E139" s="73">
        <f>'5.1. igazg 011130'!E139+'5.2 temető 013320'!E139+'5.3. vagyon 013350'!E139+'5.4 018010'!E139+'5.5 finansz műveletek 018030'!E139+'5.7 közutak működtetés 045160'!E139+'5.8 parkoló 045170'!E139+'5.9 kábeltv 046020'!E139+'5.10 piac 047120'!E139+'5.11 tdm tám047320'!E139+'5.12 szemét 051030'!E139+'5.13 szennyvíz 052080'!E139+'5.14 víz 063080'!E139+'5.15 közvil 064010'!E139+'5.16 zöldterület 066010'!E139+'5.17 város 066020'!E139+'5.18 háziorvos 072111'!E139+'5.19 ügyelet 072112'!E139+'5.20 fülészet 072210'!E139+'5.21 védőnők 074031'!E139+'5.24 sportcsépület 081030'!E139+'5.25 sport tám 081041'!E139+'5.26 diáksport 081043'!E139+'5.27 közműv 082091'!E139+'5.28 közműv 082092'!E139+'5.29  óvoda 091140'!E139+'5.32 intézm.kiv. gyétk 104037'!E139+'5.33 szoc étk 107051'!E139+'5.34 segélyek 107060'!E139+'5.35 adóbev 900020'!E139+'5.36 pályázatok összesen'!E139+'5.6 Út, autópálya építés'!E139+'5.22 gyermekorvos 072111'!E139+'5.23. COVID '!E139</f>
        <v>0</v>
      </c>
      <c r="F139" s="307">
        <f t="shared" si="26"/>
        <v>5000000</v>
      </c>
      <c r="G139" s="73">
        <f>'5.36 pályázatok összesen'!F139</f>
        <v>0</v>
      </c>
      <c r="H139" s="74">
        <f t="shared" si="16"/>
        <v>5000000</v>
      </c>
      <c r="I139" s="73">
        <f>+'5.2 temető 013320'!G139+'5.1. igazg 011130'!G139+'5.3. vagyon 013350'!G139+'5.4 018010'!G139+'5.5 finansz műveletek 018030'!G139+'5.6 Út, autópálya építés'!G139+'5.7 közutak működtetés 045160'!G139+'5.8 parkoló 045170'!G139+'5.9 kábeltv 046020'!G139+'5.10 piac 047120'!G139+'5.11 tdm tám047320'!G139+'5.12 szemét 051030'!G139+'5.13 szennyvíz 052080'!G139+'5.14 víz 063080'!G139+'5.15 közvil 064010'!G139+'5.16 zöldterület 066010'!G139+'5.17 város 066020'!G139+'5.18 háziorvos 072111'!G139+'5.19 ügyelet 072112'!G139+'5.20 fülészet 072210'!G139+'5.21 védőnők 074031'!G139+'5.22 gyermekorvos 072111'!G139+'5.23. COVID '!G139+'5.24 sportcsépület 081030'!G139+'5.25 sport tám 081041'!G139+'5.26 diáksport 081043'!G139+'5.27 közműv 082091'!G139+'5.28 közműv 082092'!G139+'5.29  óvoda 091140'!G139+'5.30 gyermekétk.  096015'!G139+'5.31 bölcsőde'!G139+'5.32 intézm.kiv. gyétk 104037'!G139+'5.33 szoc étk 107051'!G139+'5.34 segélyek 107060'!G139+'5.35 adóbev 900020'!G139+'5.36 pályázatok összesen'!G139</f>
        <v>20000000</v>
      </c>
      <c r="J139" s="73">
        <f>'5.1. igazg 011130'!H139+'5.2 temető 013320'!H139+'5.3. vagyon 013350'!H139+'5.4 018010'!H139+'5.5 finansz műveletek 018030'!H139+'5.7 közutak működtetés 045160'!H139+'5.8 parkoló 045170'!H139+'5.9 kábeltv 046020'!H139+'5.10 piac 047120'!H139+'5.11 tdm tám047320'!H139+'5.12 szemét 051030'!H139+'5.13 szennyvíz 052080'!H139+'5.14 víz 063080'!H139+'5.15 közvil 064010'!H139+'5.16 zöldterület 066010'!H139+'5.17 város 066020'!H139+'5.18 háziorvos 072111'!H139+'5.19 ügyelet 072112'!H139+'5.20 fülészet 072210'!H139+'5.21 védőnők 074031'!H139+'5.22 gyermekorvos 072111'!H139+'5.24 sportcsépület 081030'!H139+'5.25 sport tám 081041'!H139+'5.26 diáksport 081043'!H139+'5.27 közműv 082091'!H139+'5.28 közműv 082092'!H139+'5.29  óvoda 091140'!H139+'5.32 intézm.kiv. gyétk 104037'!H139+'5.33 szoc étk 107051'!H139+'5.34 segélyek 107060'!H139+'5.35 adóbev 900020'!H139+'5.36 pályázatok összesen'!H139+'5.6 Út, autópálya építés'!H139+'5.23. COVID '!H139</f>
        <v>0</v>
      </c>
      <c r="K139" s="307">
        <f t="shared" si="27"/>
        <v>20000000</v>
      </c>
      <c r="L139" s="71">
        <f>'5.36 pályázatok összesen'!G139</f>
        <v>0</v>
      </c>
      <c r="M139" s="74">
        <f t="shared" si="18"/>
        <v>20000000</v>
      </c>
      <c r="N139" s="73">
        <f>'5.1. igazg 011130'!J139+'5.2 temető 013320'!J139+'5.3. vagyon 013350'!J139+'5.4 018010'!J139+'5.5 finansz műveletek 018030'!J139+'5.6 Út, autópálya építés'!J139+'5.7 közutak működtetés 045160'!J139+'5.8 parkoló 045170'!J139+'5.9 kábeltv 046020'!J139+'5.10 piac 047120'!J139+'5.11 tdm tám047320'!J139+'5.12 szemét 051030'!J139+'5.13 szennyvíz 052080'!J139+'5.14 víz 063080'!J139+'5.15 közvil 064010'!J139+'5.16 zöldterület 066010'!J139+'5.17 város 066020'!J139+'5.18 háziorvos 072111'!J139+'5.19 ügyelet 072112'!J139+'5.20 fülészet 072210'!J139+'5.21 védőnők 074031'!J139+'5.22 gyermekorvos 072111'!J139+'5.23. COVID '!J139+'5.24 sportcsépület 081030'!G139+'5.25 sport tám 081041'!J139+'5.26 diáksport 081043'!J139+'5.27 közműv 082091'!J139+'5.28 közműv 082092'!J139+'5.29  óvoda 091140'!J139+'5.30 gyermekétk.  096015'!J139+'5.31 bölcsőde'!J139+'5.32 intézm.kiv. gyétk 104037'!J139+'5.33 szoc étk 107051'!J139+'5.34 segélyek 107060'!J139+'5.35 adóbev 900020'!J139+'5.36 pályázatok összesen'!J139</f>
        <v>20000000</v>
      </c>
      <c r="O139" s="73">
        <f>'5.1. igazg 011130'!K139+'5.2 temető 013320'!K139+'5.3. vagyon 013350'!K139+'5.4 018010'!K139+'5.5 finansz műveletek 018030'!K139+'5.6 Út, autópálya építés'!K139+'5.7 közutak működtetés 045160'!K139+'5.8 parkoló 045170'!K139+'5.9 kábeltv 046020'!K139+'5.10 piac 047120'!K139+'5.11 tdm tám047320'!K139+'5.12 szemét 051030'!K139+'5.13 szennyvíz 052080'!K139+'5.14 víz 063080'!K139+'5.15 közvil 064010'!K139+'5.16 zöldterület 066010'!K139+'5.17 város 066020'!K139+'5.18 háziorvos 072111'!K139+'5.19 ügyelet 072112'!K139+'5.20 fülészet 072210'!K139+'5.21 védőnők 074031'!K139+'5.22 gyermekorvos 072111'!K139+'5.23. COVID '!K139+'5.24 sportcsépület 081030'!H139+'5.25 sport tám 081041'!K139+'5.26 diáksport 081043'!K139+'5.27 közműv 082091'!K139+'5.28 közműv 082092'!K139+'5.29  óvoda 091140'!K139+'5.30 gyermekétk.  096015'!K139+'5.31 bölcsőde'!K139+'5.32 intézm.kiv. gyétk 104037'!K139+'5.33 szoc étk 107051'!K139+'5.34 segélyek 107060'!K139+'5.35 adóbev 900020'!K139+'5.36 pályázatok összesen'!K139</f>
        <v>0</v>
      </c>
      <c r="P139" s="307">
        <f t="shared" si="28"/>
        <v>20000000</v>
      </c>
      <c r="Q139" s="71">
        <f>'5.36 pályázatok összesen'!L139</f>
        <v>0</v>
      </c>
      <c r="R139" s="74">
        <f t="shared" si="20"/>
        <v>20000000</v>
      </c>
      <c r="S139" s="63"/>
      <c r="T139" s="63"/>
    </row>
    <row r="140" spans="1:20" ht="15.75" thickBot="1" x14ac:dyDescent="0.3">
      <c r="A140" s="20"/>
      <c r="B140" s="21" t="s">
        <v>227</v>
      </c>
      <c r="C140" s="935">
        <f>'5.1. igazg 011130'!C140+'5.2 temető 013320'!C140+'5.3. vagyon 013350'!C140+'5.4 018010'!C140+'5.5 finansz műveletek 018030'!C140+'5.7 közutak működtetés 045160'!C140+'5.8 parkoló 045170'!C140+'5.9 kábeltv 046020'!C140+'5.10 piac 047120'!C140+'5.11 tdm tám047320'!C140+'5.12 szemét 051030'!C140+'5.13 szennyvíz 052080'!C140+'5.14 víz 063080'!C140+'5.15 közvil 064010'!C140+'5.16 zöldterület 066010'!C140+'5.17 város 066020'!C140+'5.18 háziorvos 072111'!C140+'5.19 ügyelet 072112'!C140+'5.20 fülészet 072210'!C140+'5.21 védőnők 074031'!C140+'5.24 sportcsépület 081030'!C140+'5.25 sport tám 081041'!C140+'5.26 diáksport 081043'!C140+'5.27 közműv 082091'!C140+'5.28 közműv 082092'!C140+'5.29  óvoda 091140'!C140+'5.32 intézm.kiv. gyétk 104037'!C140+'5.33 szoc étk 107051'!C140+'5.34 segélyek 107060'!C140+'5.35 adóbev 900020'!C140+'5.36 pályázatok összesen'!C140+'5.6 Út, autópálya építés'!C140+'5.22 gyermekorvos 072111'!C140+'5.23. COVID '!C140</f>
        <v>0</v>
      </c>
      <c r="D140" s="484">
        <f>'5.1. igazg 011130'!D140+'5.2 temető 013320'!D140+'5.3. vagyon 013350'!D140+'5.4 018010'!D140+'5.5 finansz műveletek 018030'!D140+'5.7 közutak működtetés 045160'!D140+'5.8 parkoló 045170'!D140+'5.9 kábeltv 046020'!D140+'5.10 piac 047120'!D140+'5.11 tdm tám047320'!D140+'5.12 szemét 051030'!D140+'5.13 szennyvíz 052080'!D140+'5.14 víz 063080'!D140+'5.15 közvil 064010'!D140+'5.16 zöldterület 066010'!D140+'5.17 város 066020'!D140+'5.18 háziorvos 072111'!D140+'5.19 ügyelet 072112'!D140+'5.20 fülészet 072210'!D140+'5.21 védőnők 074031'!D140+'5.24 sportcsépület 081030'!D140+'5.25 sport tám 081041'!D140+'5.26 diáksport 081043'!D140+'5.27 közműv 082091'!D140+'5.28 közműv 082092'!D140+'5.29  óvoda 091140'!D140+'5.32 intézm.kiv. gyétk 104037'!D140+'5.33 szoc étk 107051'!D140+'5.34 segélyek 107060'!D140+'5.35 adóbev 900020'!D140+'5.36 pályázatok összesen'!D140+'5.6 Út, autópálya építés'!D140+'5.22 gyermekorvos 072111'!D140+'5.23. COVID '!D140</f>
        <v>0</v>
      </c>
      <c r="E140" s="83">
        <f>'5.1. igazg 011130'!E140+'5.2 temető 013320'!E140+'5.3. vagyon 013350'!E140+'5.4 018010'!E140+'5.5 finansz műveletek 018030'!E140+'5.7 közutak működtetés 045160'!E140+'5.8 parkoló 045170'!E140+'5.9 kábeltv 046020'!E140+'5.10 piac 047120'!E140+'5.11 tdm tám047320'!E140+'5.12 szemét 051030'!E140+'5.13 szennyvíz 052080'!E140+'5.14 víz 063080'!E140+'5.15 közvil 064010'!E140+'5.16 zöldterület 066010'!E140+'5.17 város 066020'!E140+'5.18 háziorvos 072111'!E140+'5.19 ügyelet 072112'!E140+'5.20 fülészet 072210'!E140+'5.21 védőnők 074031'!E140+'5.24 sportcsépület 081030'!E140+'5.25 sport tám 081041'!E140+'5.26 diáksport 081043'!E140+'5.27 közműv 082091'!E140+'5.28 közműv 082092'!E140+'5.29  óvoda 091140'!E140+'5.32 intézm.kiv. gyétk 104037'!E140+'5.33 szoc étk 107051'!E140+'5.34 segélyek 107060'!E140+'5.35 adóbev 900020'!E140+'5.36 pályázatok összesen'!E140+'5.6 Út, autópálya építés'!E140+'5.22 gyermekorvos 072111'!E140+'5.23. COVID '!E140</f>
        <v>0</v>
      </c>
      <c r="F140" s="335">
        <f t="shared" si="26"/>
        <v>0</v>
      </c>
      <c r="G140" s="83">
        <f>'5.36 pályázatok összesen'!F140</f>
        <v>0</v>
      </c>
      <c r="H140" s="324">
        <f t="shared" si="16"/>
        <v>0</v>
      </c>
      <c r="I140" s="83">
        <f>+'5.2 temető 013320'!G140+'5.1. igazg 011130'!G140+'5.3. vagyon 013350'!G140+'5.4 018010'!G140+'5.5 finansz műveletek 018030'!G140+'5.6 Út, autópálya építés'!G140+'5.7 közutak működtetés 045160'!G140+'5.8 parkoló 045170'!G140+'5.9 kábeltv 046020'!G140+'5.10 piac 047120'!G140+'5.11 tdm tám047320'!G140+'5.12 szemét 051030'!G140+'5.13 szennyvíz 052080'!G140+'5.14 víz 063080'!G140+'5.15 közvil 064010'!G140+'5.16 zöldterület 066010'!G140+'5.17 város 066020'!G140+'5.18 háziorvos 072111'!G140+'5.19 ügyelet 072112'!G140+'5.20 fülészet 072210'!G140+'5.21 védőnők 074031'!G140+'5.22 gyermekorvos 072111'!G140+'5.23. COVID '!G140+'5.24 sportcsépület 081030'!G140+'5.25 sport tám 081041'!G140+'5.26 diáksport 081043'!G140+'5.27 közműv 082091'!G140+'5.28 közműv 082092'!G140+'5.29  óvoda 091140'!G140+'5.30 gyermekétk.  096015'!G140+'5.31 bölcsőde'!G140+'5.32 intézm.kiv. gyétk 104037'!G140+'5.33 szoc étk 107051'!G140+'5.34 segélyek 107060'!G140+'5.35 adóbev 900020'!G140+'5.36 pályázatok összesen'!G140</f>
        <v>0</v>
      </c>
      <c r="J140" s="83">
        <f>'5.1. igazg 011130'!F140+'5.2 temető 013320'!F140+'5.3. vagyon 013350'!F140+'5.4 018010'!F140+'5.5 finansz műveletek 018030'!F140+'5.6 Út, autópálya építés'!F140+'5.7 közutak működtetés 045160'!F140+'5.8 parkoló 045170'!F140+'5.9 kábeltv 046020'!F140+'5.10 piac 047120'!F140+'5.11 tdm tám047320'!F140+'5.12 szemét 051030'!F140+'5.13 szennyvíz 052080'!F140+'5.14 víz 063080'!F140+'5.15 közvil 064010'!F140+'5.16 zöldterület 066010'!F140+'5.17 város 066020'!F140+'5.18 háziorvos 072111'!F140+'5.19 ügyelet 072112'!F140+'5.20 fülészet 072210'!F140+'5.21 védőnők 074031'!F140+'5.22 gyermekorvos 072111'!F140+'5.23. COVID '!F140+'5.24 sportcsépület 081030'!C140+'5.25 sport tám 081041'!F140+'5.26 diáksport 081043'!F140+'5.27 közműv 082091'!F140+'5.28 közműv 082092'!F140+'5.29  óvoda 091140'!F140+'5.30 gyermekétk.  096015'!F140+'5.31 bölcsőde'!F140+'5.32 intézm.kiv. gyétk 104037'!F140+'5.33 szoc étk 107051'!F140+'5.34 segélyek 107060'!F140+'5.35 adóbev 900020'!F140+'5.36 pályázatok összesen'!F140</f>
        <v>0</v>
      </c>
      <c r="K140" s="335">
        <f t="shared" si="27"/>
        <v>0</v>
      </c>
      <c r="L140" s="84">
        <f>'5.36 pályázatok összesen'!G140</f>
        <v>0</v>
      </c>
      <c r="M140" s="324">
        <f t="shared" si="18"/>
        <v>0</v>
      </c>
      <c r="N140" s="83">
        <f>'5.1. igazg 011130'!J140+'5.2 temető 013320'!J140+'5.3. vagyon 013350'!J140+'5.4 018010'!J140+'5.5 finansz műveletek 018030'!J140+'5.6 Út, autópálya építés'!J140+'5.7 közutak működtetés 045160'!J140+'5.8 parkoló 045170'!J140+'5.9 kábeltv 046020'!J140+'5.10 piac 047120'!J140+'5.11 tdm tám047320'!J140+'5.12 szemét 051030'!J140+'5.13 szennyvíz 052080'!J140+'5.14 víz 063080'!J140+'5.15 közvil 064010'!J140+'5.16 zöldterület 066010'!J140+'5.17 város 066020'!J140+'5.18 háziorvos 072111'!J140+'5.19 ügyelet 072112'!J140+'5.20 fülészet 072210'!J140+'5.21 védőnők 074031'!J140+'5.22 gyermekorvos 072111'!J140+'5.23. COVID '!J140+'5.24 sportcsépület 081030'!G140+'5.25 sport tám 081041'!J140+'5.26 diáksport 081043'!J140+'5.27 közműv 082091'!J140+'5.28 közműv 082092'!J140+'5.29  óvoda 091140'!J140+'5.30 gyermekétk.  096015'!J140+'5.31 bölcsőde'!J140+'5.32 intézm.kiv. gyétk 104037'!J140+'5.33 szoc étk 107051'!J140+'5.34 segélyek 107060'!J140+'5.35 adóbev 900020'!J140+'5.36 pályázatok összesen'!J140</f>
        <v>0</v>
      </c>
      <c r="O140" s="83">
        <f>'5.1. igazg 011130'!K140+'5.2 temető 013320'!K140+'5.3. vagyon 013350'!K140+'5.4 018010'!K140+'5.5 finansz műveletek 018030'!K140+'5.6 Út, autópálya építés'!K140+'5.7 közutak működtetés 045160'!K140+'5.8 parkoló 045170'!K140+'5.9 kábeltv 046020'!K140+'5.10 piac 047120'!K140+'5.11 tdm tám047320'!K140+'5.12 szemét 051030'!K140+'5.13 szennyvíz 052080'!K140+'5.14 víz 063080'!K140+'5.15 közvil 064010'!K140+'5.16 zöldterület 066010'!K140+'5.17 város 066020'!K140+'5.18 háziorvos 072111'!K140+'5.19 ügyelet 072112'!K140+'5.20 fülészet 072210'!K140+'5.21 védőnők 074031'!K140+'5.22 gyermekorvos 072111'!K140+'5.23. COVID '!K140+'5.24 sportcsépület 081030'!H140+'5.25 sport tám 081041'!K140+'5.26 diáksport 081043'!K140+'5.27 közműv 082091'!K140+'5.28 közműv 082092'!K140+'5.29  óvoda 091140'!K140+'5.30 gyermekétk.  096015'!K140+'5.31 bölcsőde'!K140+'5.32 intézm.kiv. gyétk 104037'!K140+'5.33 szoc étk 107051'!K140+'5.34 segélyek 107060'!K140+'5.35 adóbev 900020'!K140+'5.36 pályázatok összesen'!K140</f>
        <v>0</v>
      </c>
      <c r="P140" s="335">
        <f t="shared" si="28"/>
        <v>0</v>
      </c>
      <c r="Q140" s="84">
        <f>'5.36 pályázatok összesen'!L140</f>
        <v>0</v>
      </c>
      <c r="R140" s="324">
        <f t="shared" si="20"/>
        <v>0</v>
      </c>
      <c r="S140" s="63"/>
      <c r="T140" s="63"/>
    </row>
    <row r="141" spans="1:20" x14ac:dyDescent="0.25">
      <c r="A141" s="18" t="s">
        <v>228</v>
      </c>
      <c r="B141" s="10" t="s">
        <v>26</v>
      </c>
      <c r="C141" s="944">
        <f>'5.1. igazg 011130'!C141+'5.2 temető 013320'!C141+'5.3. vagyon 013350'!C141+'5.4 018010'!C141+'5.5 finansz műveletek 018030'!C141+'5.7 közutak működtetés 045160'!C141+'5.8 parkoló 045170'!C141+'5.9 kábeltv 046020'!C141+'5.10 piac 047120'!C141+'5.11 tdm tám047320'!C141+'5.12 szemét 051030'!C141+'5.13 szennyvíz 052080'!C141+'5.14 víz 063080'!C141+'5.15 közvil 064010'!C141+'5.16 zöldterület 066010'!C141+'5.17 város 066020'!C141+'5.18 háziorvos 072111'!C141+'5.19 ügyelet 072112'!C141+'5.20 fülészet 072210'!C141+'5.21 védőnők 074031'!C141+'5.24 sportcsépület 081030'!C141+'5.25 sport tám 081041'!C141+'5.26 diáksport 081043'!C141+'5.27 közműv 082091'!C141+'5.28 közműv 082092'!C141+'5.29  óvoda 091140'!C141+'5.32 intézm.kiv. gyétk 104037'!C141+'5.33 szoc étk 107051'!C141+'5.34 segélyek 107060'!C141+'5.35 adóbev 900020'!C141+'5.36 pályázatok összesen'!C141+'5.6 Út, autópálya építés'!C141+'5.22 gyermekorvos 072111'!C141+'5.23. COVID '!C141</f>
        <v>809301659</v>
      </c>
      <c r="D141" s="945">
        <f>'5.1. igazg 011130'!D141+'5.2 temető 013320'!D141+'5.3. vagyon 013350'!D141+'5.4 018010'!D141+'5.5 finansz műveletek 018030'!D141+'5.7 közutak működtetés 045160'!D141+'5.8 parkoló 045170'!D141+'5.9 kábeltv 046020'!D141+'5.10 piac 047120'!D141+'5.11 tdm tám047320'!D141+'5.12 szemét 051030'!D141+'5.13 szennyvíz 052080'!D141+'5.14 víz 063080'!D141+'5.15 közvil 064010'!D141+'5.16 zöldterület 066010'!D141+'5.17 város 066020'!D141+'5.18 háziorvos 072111'!D141+'5.19 ügyelet 072112'!D141+'5.20 fülészet 072210'!D141+'5.21 védőnők 074031'!D141+'5.24 sportcsépület 081030'!D141+'5.25 sport tám 081041'!D141+'5.26 diáksport 081043'!D141+'5.27 közműv 082091'!D141+'5.28 közműv 082092'!D141+'5.29  óvoda 091140'!D141+'5.32 intézm.kiv. gyétk 104037'!D141+'5.33 szoc étk 107051'!D141+'5.34 segélyek 107060'!D141+'5.35 adóbev 900020'!D141+'5.36 pályázatok összesen'!D141+'5.6 Út, autópálya építés'!D141+'5.22 gyermekorvos 072111'!D141+'5.23. COVID '!D141</f>
        <v>1263695946</v>
      </c>
      <c r="E141" s="120">
        <f>'5.1. igazg 011130'!E141+'5.2 temető 013320'!E141+'5.3. vagyon 013350'!E141+'5.4 018010'!E141+'5.5 finansz műveletek 018030'!E141+'5.7 közutak működtetés 045160'!E141+'5.8 parkoló 045170'!E141+'5.9 kábeltv 046020'!E141+'5.10 piac 047120'!E141+'5.11 tdm tám047320'!E141+'5.12 szemét 051030'!E141+'5.13 szennyvíz 052080'!E141+'5.14 víz 063080'!E141+'5.15 közvil 064010'!E141+'5.16 zöldterület 066010'!E141+'5.17 város 066020'!E141+'5.18 háziorvos 072111'!E141+'5.19 ügyelet 072112'!E141+'5.20 fülészet 072210'!E141+'5.21 védőnők 074031'!E141+'5.24 sportcsépület 081030'!E141+'5.25 sport tám 081041'!E141+'5.26 diáksport 081043'!E141+'5.27 közműv 082091'!E141+'5.28 közműv 082092'!E141+'5.29  óvoda 091140'!E141+'5.32 intézm.kiv. gyétk 104037'!E141+'5.33 szoc étk 107051'!E141+'5.34 segélyek 107060'!E141+'5.35 adóbev 900020'!E141+'5.36 pályázatok összesen'!E141+'5.6 Út, autópálya építés'!E141+'5.22 gyermekorvos 072111'!E141+'5.23. COVID '!E141</f>
        <v>20035850</v>
      </c>
      <c r="F141" s="120">
        <f t="shared" si="26"/>
        <v>1283731796</v>
      </c>
      <c r="G141" s="120">
        <f>'5.36 pályázatok összesen'!F141</f>
        <v>1239033408</v>
      </c>
      <c r="H141" s="80">
        <f t="shared" si="16"/>
        <v>44698388</v>
      </c>
      <c r="I141" s="945">
        <f>+'5.2 temető 013320'!G141+'5.1. igazg 011130'!G141+'5.3. vagyon 013350'!G141+'5.4 018010'!G141+'5.5 finansz műveletek 018030'!G141+'5.6 Út, autópálya építés'!G141+'5.7 közutak működtetés 045160'!G141+'5.8 parkoló 045170'!G141+'5.9 kábeltv 046020'!G141+'5.10 piac 047120'!G141+'5.11 tdm tám047320'!G141+'5.12 szemét 051030'!G141+'5.13 szennyvíz 052080'!G141+'5.14 víz 063080'!G141+'5.15 közvil 064010'!G141+'5.16 zöldterület 066010'!G141+'5.17 város 066020'!G141+'5.18 háziorvos 072111'!G141+'5.19 ügyelet 072112'!G141+'5.20 fülészet 072210'!G141+'5.21 védőnők 074031'!G141+'5.22 gyermekorvos 072111'!G141+'5.23. COVID '!G141+'5.24 sportcsépület 081030'!G141+'5.25 sport tám 081041'!G141+'5.26 diáksport 081043'!G141+'5.27 közműv 082091'!G141+'5.28 közműv 082092'!G141+'5.29  óvoda 091140'!G141+'5.30 gyermekétk.  096015'!G141+'5.31 bölcsőde'!G141+'5.32 intézm.kiv. gyétk 104037'!G141+'5.33 szoc étk 107051'!G141+'5.34 segélyek 107060'!G141+'5.35 adóbev 900020'!G141+'5.36 pályázatok összesen'!G141</f>
        <v>1258540610.511811</v>
      </c>
      <c r="J141" s="120">
        <f>'5.1. igazg 011130'!H141+'5.2 temető 013320'!H141+'5.3. vagyon 013350'!H141+'5.4 018010'!H141+'5.5 finansz műveletek 018030'!H141+'5.7 közutak működtetés 045160'!H141+'5.8 parkoló 045170'!H141+'5.9 kábeltv 046020'!H141+'5.10 piac 047120'!H141+'5.11 tdm tám047320'!H141+'5.12 szemét 051030'!H141+'5.13 szennyvíz 052080'!H141+'5.14 víz 063080'!H141+'5.15 közvil 064010'!H141+'5.16 zöldterület 066010'!H141+'5.17 város 066020'!H141+'5.18 háziorvos 072111'!H141+'5.19 ügyelet 072112'!H141+'5.20 fülészet 072210'!H141+'5.21 védőnők 074031'!H141+'5.22 gyermekorvos 072111'!H141+'5.24 sportcsépület 081030'!H141+'5.25 sport tám 081041'!H141+'5.26 diáksport 081043'!H141+'5.27 közműv 082091'!H141+'5.28 közműv 082092'!H141+'5.29  óvoda 091140'!H141+'5.32 intézm.kiv. gyétk 104037'!H141+'5.33 szoc étk 107051'!H141+'5.34 segélyek 107060'!H141+'5.35 adóbev 900020'!H141+'5.36 pályázatok összesen'!H141+'5.6 Út, autópálya építés'!H141+'5.23. COVID '!H141</f>
        <v>27321052</v>
      </c>
      <c r="K141" s="120">
        <f t="shared" si="27"/>
        <v>1285861662.511811</v>
      </c>
      <c r="L141" s="120">
        <f>'5.36 pályázatok összesen'!G141</f>
        <v>1227902971</v>
      </c>
      <c r="M141" s="309">
        <f>K141-L141</f>
        <v>57958691.511811018</v>
      </c>
      <c r="N141" s="120">
        <f>+'5.1. igazg 011130'!J141+'5.2 temető 013320'!J141+'5.3. vagyon 013350'!J141+'5.4 018010'!J141+'5.5 finansz műveletek 018030'!J141+'5.6 Út, autópálya építés'!J141+'5.7 közutak működtetés 045160'!J141+'5.8 parkoló 045170'!J141+'5.9 kábeltv 046020'!J141+'5.10 piac 047120'!J141+'5.11 tdm tám047320'!J141+'5.12 szemét 051030'!J141+'5.13 szennyvíz 052080'!J141+'5.14 víz 063080'!J141+'5.15 közvil 064010'!J141+'5.16 zöldterület 066010'!J141+'5.17 város 066020'!J141+'5.18 háziorvos 072111'!J141+'5.19 ügyelet 072112'!J141+'5.20 fülészet 072210'!J141+'5.21 védőnők 074031'!J141+'5.22 gyermekorvos 072111'!J141+'5.23. COVID '!J141+'5.24 sportcsépület 081030'!J141+'5.25 sport tám 081041'!J141+'5.26 diáksport 081043'!J141+'5.27 közműv 082091'!J141+'5.28 közműv 082092'!J141+'5.29  óvoda 091140'!J141+'5.30 gyermekétk.  096015'!J141+'5.31 bölcsőde'!J141+'5.32 intézm.kiv. gyétk 104037'!J141+'5.33 szoc étk 107051'!J141+'5.34 segélyek 107060'!J141+'5.35 adóbev 900020'!J141+'5.36 pályázatok összesen'!J141</f>
        <v>1318307548</v>
      </c>
      <c r="O141" s="120">
        <f>'5.1. igazg 011130'!K141+'5.2 temető 013320'!K141+'5.3. vagyon 013350'!K141+'5.4 018010'!K141+'5.5 finansz műveletek 018030'!K141+'5.6 Út, autópálya építés'!K141+'5.7 közutak működtetés 045160'!K141+'5.8 parkoló 045170'!K141+'5.9 kábeltv 046020'!K141+'5.10 piac 047120'!K141+'5.11 tdm tám047320'!K141+'5.12 szemét 051030'!K141+'5.13 szennyvíz 052080'!K141+'5.14 víz 063080'!K141+'5.15 közvil 064010'!K141+'5.16 zöldterület 066010'!K141+'5.17 város 066020'!K141+'5.18 háziorvos 072111'!K141+'5.19 ügyelet 072112'!K141+'5.20 fülészet 072210'!K141+'5.21 védőnők 074031'!K141+'5.22 gyermekorvos 072111'!K141+'5.23. COVID '!K141+'5.24 sportcsépület 081030'!H141+'5.25 sport tám 081041'!K141+'5.26 diáksport 081043'!K141+'5.27 közműv 082091'!K141+'5.28 közműv 082092'!K141+'5.29  óvoda 091140'!K141+'5.30 gyermekétk.  096015'!K141+'5.31 bölcsőde'!K141+'5.32 intézm.kiv. gyétk 104037'!K141+'5.33 szoc étk 107051'!K141+'5.34 segélyek 107060'!K141+'5.35 adóbev 900020'!K141+'5.36 pályázatok összesen'!K141</f>
        <v>27983162</v>
      </c>
      <c r="P141" s="120">
        <f t="shared" si="28"/>
        <v>1346290710</v>
      </c>
      <c r="Q141" s="120">
        <f>'5.36 pályázatok összesen'!L141</f>
        <v>1287312739</v>
      </c>
      <c r="R141" s="80">
        <f>P141-Q141</f>
        <v>58977971</v>
      </c>
      <c r="S141" s="63"/>
      <c r="T141" s="63"/>
    </row>
    <row r="142" spans="1:20" ht="15.75" thickBot="1" x14ac:dyDescent="0.3">
      <c r="A142" s="342" t="s">
        <v>229</v>
      </c>
      <c r="B142" s="28" t="s">
        <v>230</v>
      </c>
      <c r="C142" s="933">
        <f>'5.1. igazg 011130'!C142+'5.2 temető 013320'!C142+'5.3. vagyon 013350'!C142+'5.4 018010'!C142+'5.5 finansz műveletek 018030'!C142+'5.7 közutak működtetés 045160'!C142+'5.8 parkoló 045170'!C142+'5.9 kábeltv 046020'!C142+'5.10 piac 047120'!C142+'5.11 tdm tám047320'!C142+'5.12 szemét 051030'!C142+'5.13 szennyvíz 052080'!C142+'5.14 víz 063080'!C142+'5.15 közvil 064010'!C142+'5.16 zöldterület 066010'!C142+'5.17 város 066020'!C142+'5.18 háziorvos 072111'!C142+'5.19 ügyelet 072112'!C142+'5.20 fülészet 072210'!C142+'5.21 védőnők 074031'!C142+'5.24 sportcsépület 081030'!C142+'5.25 sport tám 081041'!C142+'5.26 diáksport 081043'!C142+'5.27 közműv 082091'!C142+'5.28 közműv 082092'!C142+'5.29  óvoda 091140'!C142+'5.32 intézm.kiv. gyétk 104037'!C142+'5.33 szoc étk 107051'!C142+'5.34 segélyek 107060'!C142+'5.35 adóbev 900020'!C142+'5.36 pályázatok összesen'!C142+'5.6 Út, autópálya építés'!C142+'5.22 gyermekorvos 072111'!C142+'5.23. COVID '!C142</f>
        <v>192530644.13</v>
      </c>
      <c r="D142" s="930">
        <f>'5.1. igazg 011130'!D142+'5.2 temető 013320'!D142+'5.3. vagyon 013350'!D142+'5.4 018010'!D142+'5.5 finansz műveletek 018030'!D142+'5.7 közutak működtetés 045160'!D142+'5.8 parkoló 045170'!D142+'5.9 kábeltv 046020'!D142+'5.10 piac 047120'!D142+'5.11 tdm tám047320'!D142+'5.12 szemét 051030'!D142+'5.13 szennyvíz 052080'!D142+'5.14 víz 063080'!D142+'5.15 közvil 064010'!D142+'5.16 zöldterület 066010'!D142+'5.17 város 066020'!D142+'5.18 háziorvos 072111'!D142+'5.19 ügyelet 072112'!D142+'5.20 fülészet 072210'!D142+'5.21 védőnők 074031'!D142+'5.24 sportcsépület 081030'!D142+'5.25 sport tám 081041'!D142+'5.26 diáksport 081043'!D142+'5.27 közműv 082091'!D142+'5.28 közműv 082092'!D142+'5.29  óvoda 091140'!D142+'5.32 intézm.kiv. gyétk 104037'!D142+'5.33 szoc étk 107051'!D142+'5.34 segélyek 107060'!D142+'5.35 adóbev 900020'!D142+'5.36 pályázatok összesen'!D142+'5.6 Út, autópálya építés'!D142+'5.22 gyermekorvos 072111'!D142+'5.23. COVID '!D142</f>
        <v>341197905</v>
      </c>
      <c r="E142" s="75">
        <f>'5.1. igazg 011130'!E142+'5.2 temető 013320'!E142+'5.3. vagyon 013350'!E142+'5.4 018010'!E142+'5.5 finansz műveletek 018030'!E142+'5.7 közutak működtetés 045160'!E142+'5.8 parkoló 045170'!E142+'5.9 kábeltv 046020'!E142+'5.10 piac 047120'!E142+'5.11 tdm tám047320'!E142+'5.12 szemét 051030'!E142+'5.13 szennyvíz 052080'!E142+'5.14 víz 063080'!E142+'5.15 közvil 064010'!E142+'5.16 zöldterület 066010'!E142+'5.17 város 066020'!E142+'5.18 háziorvos 072111'!E142+'5.19 ügyelet 072112'!E142+'5.20 fülészet 072210'!E142+'5.21 védőnők 074031'!E142+'5.24 sportcsépület 081030'!E142+'5.25 sport tám 081041'!E142+'5.26 diáksport 081043'!E142+'5.27 közműv 082091'!E142+'5.28 közműv 082092'!E142+'5.29  óvoda 091140'!E142+'5.32 intézm.kiv. gyétk 104037'!E142+'5.33 szoc étk 107051'!E142+'5.34 segélyek 107060'!E142+'5.35 adóbev 900020'!E142+'5.36 pályázatok összesen'!E142+'5.6 Út, autópálya építés'!E142+'5.22 gyermekorvos 072111'!E142+'5.23. COVID '!E142</f>
        <v>5409680</v>
      </c>
      <c r="F142" s="75">
        <f t="shared" si="26"/>
        <v>346607585</v>
      </c>
      <c r="G142" s="75">
        <f>'5.36 pályázatok összesen'!F142</f>
        <v>334539019</v>
      </c>
      <c r="H142" s="76">
        <f t="shared" si="16"/>
        <v>12068566</v>
      </c>
      <c r="I142" s="930">
        <f>+'5.2 temető 013320'!G142+'5.1. igazg 011130'!G142+'5.3. vagyon 013350'!G142+'5.4 018010'!G142+'5.5 finansz műveletek 018030'!G142+'5.6 Út, autópálya építés'!G142+'5.7 közutak működtetés 045160'!G142+'5.8 parkoló 045170'!G142+'5.9 kábeltv 046020'!G142+'5.10 piac 047120'!G142+'5.11 tdm tám047320'!G142+'5.12 szemét 051030'!G142+'5.13 szennyvíz 052080'!G142+'5.14 víz 063080'!G142+'5.15 közvil 064010'!G142+'5.16 zöldterület 066010'!G142+'5.17 város 066020'!G142+'5.18 háziorvos 072111'!G142+'5.19 ügyelet 072112'!G142+'5.20 fülészet 072210'!G142+'5.21 védőnők 074031'!G142+'5.22 gyermekorvos 072111'!G142+'5.23. COVID '!G142+'5.24 sportcsépület 081030'!G142+'5.25 sport tám 081041'!G142+'5.26 diáksport 081043'!G142+'5.27 közműv 082091'!G142+'5.28 közműv 082092'!G142+'5.29  óvoda 091140'!G142+'5.30 gyermekétk.  096015'!G142+'5.31 bölcsőde'!G142+'5.32 intézm.kiv. gyétk 104037'!G142+'5.33 szoc étk 107051'!G142+'5.34 segélyek 107060'!G142+'5.35 adóbev 900020'!G142+'5.36 pályázatok összesen'!G142</f>
        <v>104643446.48818898</v>
      </c>
      <c r="J142" s="75">
        <f>'5.1. igazg 011130'!H142+'5.2 temető 013320'!H142+'5.3. vagyon 013350'!H142+'5.4 018010'!H142+'5.5 finansz műveletek 018030'!H142+'5.7 közutak működtetés 045160'!H142+'5.8 parkoló 045170'!H142+'5.9 kábeltv 046020'!H142+'5.10 piac 047120'!H142+'5.11 tdm tám047320'!H142+'5.12 szemét 051030'!H142+'5.13 szennyvíz 052080'!H142+'5.14 víz 063080'!H142+'5.15 közvil 064010'!H142+'5.16 zöldterület 066010'!H142+'5.17 város 066020'!H142+'5.18 háziorvos 072111'!H142+'5.19 ügyelet 072112'!H142+'5.20 fülészet 072210'!H142+'5.21 védőnők 074031'!H142+'5.22 gyermekorvos 072111'!H142+'5.24 sportcsépület 081030'!H142+'5.25 sport tám 081041'!H142+'5.26 diáksport 081043'!H142+'5.27 közműv 082091'!H142+'5.28 közműv 082092'!H142+'5.29  óvoda 091140'!H142+'5.32 intézm.kiv. gyétk 104037'!H142+'5.33 szoc étk 107051'!H142+'5.34 segélyek 107060'!H142+'5.35 adóbev 900020'!H142+'5.36 pályázatok összesen'!H142+'5.6 Út, autópálya építés'!H142+'5.23. COVID '!H142</f>
        <v>7376684</v>
      </c>
      <c r="K142" s="75">
        <f t="shared" si="27"/>
        <v>112020130.48818898</v>
      </c>
      <c r="L142" s="75">
        <f>'5.36 pályázatok összesen'!G142</f>
        <v>96371284</v>
      </c>
      <c r="M142" s="308">
        <f t="shared" ref="M142:M155" si="30">K142-L142</f>
        <v>15648846.488188982</v>
      </c>
      <c r="N142" s="75">
        <f>+'5.1. igazg 011130'!J142+'5.2 temető 013320'!J142+'5.3. vagyon 013350'!J142+'5.4 018010'!J142+'5.5 finansz műveletek 018030'!J142+'5.6 Út, autópálya építés'!J142+'5.7 közutak működtetés 045160'!J142+'5.8 parkoló 045170'!J142+'5.9 kábeltv 046020'!J142+'5.10 piac 047120'!J142+'5.11 tdm tám047320'!J142+'5.12 szemét 051030'!J142+'5.13 szennyvíz 052080'!J142+'5.14 víz 063080'!J142+'5.15 közvil 064010'!J142+'5.16 zöldterület 066010'!J142+'5.17 város 066020'!J142+'5.18 háziorvos 072111'!J142+'5.19 ügyelet 072112'!J142+'5.20 fülészet 072210'!J142+'5.21 védőnők 074031'!J142+'5.22 gyermekorvos 072111'!J142+'5.23. COVID '!J142+'5.24 sportcsépület 081030'!J142+'5.25 sport tám 081041'!J142+'5.26 diáksport 081043'!J142+'5.27 közműv 082091'!J142+'5.28 közműv 082092'!J142+'5.29  óvoda 091140'!J142+'5.30 gyermekétk.  096015'!J142+'5.31 bölcsőde'!J142+'5.32 intézm.kiv. gyétk 104037'!J142+'5.33 szoc étk 107051'!J142+'5.34 segélyek 107060'!J142+'5.35 adóbev 900020'!J142+'5.36 pályázatok összesen'!J142</f>
        <v>93893164.849999994</v>
      </c>
      <c r="O142" s="75">
        <f>'5.1. igazg 011130'!K142+'5.2 temető 013320'!K142+'5.3. vagyon 013350'!K142+'5.4 018010'!K142+'5.5 finansz műveletek 018030'!K142+'5.6 Út, autópálya építés'!K142+'5.7 közutak működtetés 045160'!K142+'5.8 parkoló 045170'!K142+'5.9 kábeltv 046020'!K142+'5.10 piac 047120'!K142+'5.11 tdm tám047320'!K142+'5.12 szemét 051030'!K142+'5.13 szennyvíz 052080'!K142+'5.14 víz 063080'!K142+'5.15 közvil 064010'!K142+'5.16 zöldterület 066010'!K142+'5.17 város 066020'!K142+'5.18 háziorvos 072111'!K142+'5.19 ügyelet 072112'!K142+'5.20 fülészet 072210'!K142+'5.21 védőnők 074031'!K142+'5.22 gyermekorvos 072111'!K142+'5.23. COVID '!K142+'5.24 sportcsépület 081030'!H142+'5.25 sport tám 081041'!K142+'5.26 diáksport 081043'!K142+'5.27 közműv 082091'!K142+'5.28 közműv 082092'!K142+'5.29  óvoda 091140'!K142+'5.30 gyermekétk.  096015'!K142+'5.31 bölcsőde'!K142+'5.32 intézm.kiv. gyétk 104037'!K142+'5.33 szoc étk 107051'!K142+'5.34 segélyek 107060'!K142+'5.35 adóbev 900020'!K142+'5.36 pályázatok összesen'!K142</f>
        <v>7555453</v>
      </c>
      <c r="P142" s="75">
        <f t="shared" si="28"/>
        <v>101448617.84999999</v>
      </c>
      <c r="Q142" s="75">
        <f>'5.36 pályázatok összesen'!L142</f>
        <v>85306865</v>
      </c>
      <c r="R142" s="76">
        <f t="shared" si="20"/>
        <v>16141752.849999994</v>
      </c>
      <c r="S142" s="63"/>
      <c r="T142" s="63"/>
    </row>
    <row r="143" spans="1:20" x14ac:dyDescent="0.25">
      <c r="A143" s="24" t="s">
        <v>231</v>
      </c>
      <c r="B143" s="25" t="s">
        <v>27</v>
      </c>
      <c r="C143" s="932">
        <f>'5.1. igazg 011130'!C143+'5.2 temető 013320'!C143+'5.3. vagyon 013350'!C143+'5.4 018010'!C143+'5.5 finansz műveletek 018030'!C143+'5.7 közutak működtetés 045160'!C143+'5.8 parkoló 045170'!C143+'5.9 kábeltv 046020'!C143+'5.10 piac 047120'!C143+'5.11 tdm tám047320'!C143+'5.12 szemét 051030'!C143+'5.13 szennyvíz 052080'!C143+'5.14 víz 063080'!C143+'5.15 közvil 064010'!C143+'5.16 zöldterület 066010'!C143+'5.17 város 066020'!C143+'5.18 háziorvos 072111'!C143+'5.19 ügyelet 072112'!C143+'5.20 fülészet 072210'!C143+'5.21 védőnők 074031'!C143+'5.24 sportcsépület 081030'!C143+'5.25 sport tám 081041'!C143+'5.26 diáksport 081043'!C143+'5.27 közműv 082091'!C143+'5.28 közműv 082092'!C143+'5.29  óvoda 091140'!C143+'5.32 intézm.kiv. gyétk 104037'!C143+'5.33 szoc étk 107051'!C143+'5.34 segélyek 107060'!C143+'5.35 adóbev 900020'!C143+'5.36 pályázatok összesen'!C143+'5.6 Út, autópálya építés'!C143+'5.22 gyermekorvos 072111'!C143+'5.23. COVID '!C143</f>
        <v>20109373</v>
      </c>
      <c r="D143" s="125">
        <f>'5.1. igazg 011130'!D143+'5.2 temető 013320'!D143+'5.3. vagyon 013350'!D143+'5.4 018010'!D143+'5.5 finansz műveletek 018030'!D143+'5.7 közutak működtetés 045160'!D143+'5.8 parkoló 045170'!D143+'5.9 kábeltv 046020'!D143+'5.10 piac 047120'!D143+'5.11 tdm tám047320'!D143+'5.12 szemét 051030'!D143+'5.13 szennyvíz 052080'!D143+'5.14 víz 063080'!D143+'5.15 közvil 064010'!D143+'5.16 zöldterület 066010'!D143+'5.17 város 066020'!D143+'5.18 háziorvos 072111'!D143+'5.19 ügyelet 072112'!D143+'5.20 fülészet 072210'!D143+'5.21 védőnők 074031'!D143+'5.24 sportcsépület 081030'!D143+'5.25 sport tám 081041'!D143+'5.26 diáksport 081043'!D143+'5.27 közműv 082091'!D143+'5.28 közműv 082092'!D143+'5.29  óvoda 091140'!D143+'5.32 intézm.kiv. gyétk 104037'!D143+'5.33 szoc étk 107051'!D143+'5.34 segélyek 107060'!D143+'5.35 adóbev 900020'!D143+'5.36 pályázatok összesen'!D143+'5.6 Út, autópálya építés'!D143+'5.22 gyermekorvos 072111'!D143+'5.23. COVID '!D143</f>
        <v>7068518</v>
      </c>
      <c r="E143" s="71">
        <f>'5.1. igazg 011130'!E143+'5.2 temető 013320'!E143+'5.3. vagyon 013350'!E143+'5.4 018010'!E143+'5.5 finansz műveletek 018030'!E143+'5.7 közutak működtetés 045160'!E143+'5.8 parkoló 045170'!E143+'5.9 kábeltv 046020'!E143+'5.10 piac 047120'!E143+'5.11 tdm tám047320'!E143+'5.12 szemét 051030'!E143+'5.13 szennyvíz 052080'!E143+'5.14 víz 063080'!E143+'5.15 közvil 064010'!E143+'5.16 zöldterület 066010'!E143+'5.17 város 066020'!E143+'5.18 háziorvos 072111'!E143+'5.19 ügyelet 072112'!E143+'5.20 fülészet 072210'!E143+'5.21 védőnők 074031'!E143+'5.24 sportcsépület 081030'!E143+'5.25 sport tám 081041'!E143+'5.26 diáksport 081043'!E143+'5.27 közműv 082091'!E143+'5.28 közműv 082092'!E143+'5.29  óvoda 091140'!E143+'5.32 intézm.kiv. gyétk 104037'!E143+'5.33 szoc étk 107051'!E143+'5.34 segélyek 107060'!E143+'5.35 adóbev 900020'!E143+'5.36 pályázatok összesen'!E143+'5.6 Út, autópálya építés'!E143+'5.22 gyermekorvos 072111'!E143+'5.23. COVID '!E143</f>
        <v>0</v>
      </c>
      <c r="F143" s="306">
        <f t="shared" si="26"/>
        <v>7068518</v>
      </c>
      <c r="G143" s="71">
        <f>'5.36 pályázatok összesen'!F143</f>
        <v>0</v>
      </c>
      <c r="H143" s="72">
        <f t="shared" si="16"/>
        <v>7068518</v>
      </c>
      <c r="I143" s="71">
        <f>+'5.2 temető 013320'!G143+'5.1. igazg 011130'!G143+'5.3. vagyon 013350'!G143+'5.4 018010'!G143+'5.5 finansz műveletek 018030'!G143+'5.6 Út, autópálya építés'!G143+'5.7 közutak működtetés 045160'!G143+'5.8 parkoló 045170'!G143+'5.9 kábeltv 046020'!G143+'5.10 piac 047120'!G143+'5.11 tdm tám047320'!G143+'5.12 szemét 051030'!G143+'5.13 szennyvíz 052080'!G143+'5.14 víz 063080'!G143+'5.15 közvil 064010'!G143+'5.16 zöldterület 066010'!G143+'5.17 város 066020'!G143+'5.18 háziorvos 072111'!G143+'5.19 ügyelet 072112'!G143+'5.20 fülészet 072210'!G143+'5.21 védőnők 074031'!G143+'5.22 gyermekorvos 072111'!G143+'5.23. COVID '!G143+'5.24 sportcsépület 081030'!G143+'5.25 sport tám 081041'!G143+'5.26 diáksport 081043'!G143+'5.27 közműv 082091'!G143+'5.28 közműv 082092'!G143+'5.29  óvoda 091140'!G143+'5.30 gyermekétk.  096015'!G143+'5.31 bölcsőde'!G143+'5.32 intézm.kiv. gyétk 104037'!G143+'5.33 szoc étk 107051'!G143+'5.34 segélyek 107060'!G143+'5.35 adóbev 900020'!G143+'5.36 pályázatok összesen'!G143</f>
        <v>227145518</v>
      </c>
      <c r="J143" s="71">
        <f>'5.1. igazg 011130'!F143+'5.2 temető 013320'!F143+'5.3. vagyon 013350'!F143+'5.4 018010'!F143+'5.5 finansz műveletek 018030'!F143+'5.6 Út, autópálya építés'!F143+'5.7 közutak működtetés 045160'!F143+'5.8 parkoló 045170'!F143+'5.9 kábeltv 046020'!F143+'5.10 piac 047120'!F143+'5.11 tdm tám047320'!F143+'5.12 szemét 051030'!F143+'5.13 szennyvíz 052080'!F143+'5.14 víz 063080'!F143+'5.15 közvil 064010'!F143+'5.16 zöldterület 066010'!F143+'5.17 város 066020'!F143+'5.18 háziorvos 072111'!F143+'5.19 ügyelet 072112'!F143+'5.20 fülészet 072210'!F143+'5.21 védőnők 074031'!F143+'5.22 gyermekorvos 072111'!F143+'5.23. COVID '!F143+'5.24 sportcsépület 081030'!C143+'5.25 sport tám 081041'!F143+'5.26 diáksport 081043'!F143+'5.27 közműv 082091'!F143+'5.28 közműv 082092'!F143+'5.29  óvoda 091140'!F143+'5.30 gyermekétk.  096015'!F143+'5.31 bölcsőde'!F143+'5.32 intézm.kiv. gyétk 104037'!F143+'5.33 szoc étk 107051'!F143+'5.34 segélyek 107060'!F143+'5.35 adóbev 900020'!F143+'5.36 pályázatok összesen'!F143</f>
        <v>7068518</v>
      </c>
      <c r="K143" s="306">
        <f t="shared" si="27"/>
        <v>234214036</v>
      </c>
      <c r="L143" s="71">
        <f>'5.36 pályázatok összesen'!G143</f>
        <v>216209987</v>
      </c>
      <c r="M143" s="72">
        <f t="shared" si="30"/>
        <v>18004049</v>
      </c>
      <c r="N143" s="71">
        <f>+'5.1. igazg 011130'!J143+'5.2 temető 013320'!J143+'5.3. vagyon 013350'!J143+'5.4 018010'!J143+'5.5 finansz műveletek 018030'!J143+'5.6 Út, autópálya építés'!J143+'5.7 közutak működtetés 045160'!J143+'5.8 parkoló 045170'!J143+'5.9 kábeltv 046020'!J143+'5.10 piac 047120'!J143+'5.11 tdm tám047320'!J143+'5.12 szemét 051030'!J143+'5.13 szennyvíz 052080'!J143+'5.14 víz 063080'!J143+'5.15 közvil 064010'!J143+'5.16 zöldterület 066010'!J143+'5.17 város 066020'!J143+'5.18 háziorvos 072111'!J143+'5.19 ügyelet 072112'!J143+'5.20 fülészet 072210'!J143+'5.21 védőnők 074031'!J143+'5.22 gyermekorvos 072111'!J143+'5.23. COVID '!J143+'5.24 sportcsépület 081030'!J143+'5.25 sport tám 081041'!J143+'5.26 diáksport 081043'!J143+'5.27 közműv 082091'!J143+'5.28 közműv 082092'!J143+'5.29  óvoda 091140'!J143+'5.30 gyermekétk.  096015'!J143+'5.31 bölcsőde'!J143+'5.32 intézm.kiv. gyétk 104037'!J143+'5.33 szoc étk 107051'!J143+'5.34 segélyek 107060'!J143+'5.35 adóbev 900020'!J143+'5.36 pályázatok összesen'!J143</f>
        <v>229613320</v>
      </c>
      <c r="O143" s="71">
        <f>'5.1. igazg 011130'!K143+'5.2 temető 013320'!K143+'5.3. vagyon 013350'!K143+'5.4 018010'!K143+'5.5 finansz műveletek 018030'!K143+'5.6 Út, autópálya építés'!K143+'5.7 közutak működtetés 045160'!K143+'5.8 parkoló 045170'!K143+'5.9 kábeltv 046020'!K143+'5.10 piac 047120'!K143+'5.11 tdm tám047320'!K143+'5.12 szemét 051030'!K143+'5.13 szennyvíz 052080'!K143+'5.14 víz 063080'!K143+'5.15 közvil 064010'!K143+'5.16 zöldterület 066010'!K143+'5.17 város 066020'!K143+'5.18 háziorvos 072111'!K143+'5.19 ügyelet 072112'!K143+'5.20 fülészet 072210'!K143+'5.21 védőnők 074031'!K143+'5.22 gyermekorvos 072111'!K143+'5.23. COVID '!K143+'5.24 sportcsépület 081030'!H143+'5.25 sport tám 081041'!K143+'5.26 diáksport 081043'!K143+'5.27 közműv 082091'!K143+'5.28 közműv 082092'!K143+'5.29  óvoda 091140'!K143+'5.30 gyermekétk.  096015'!K143+'5.31 bölcsőde'!K143+'5.32 intézm.kiv. gyétk 104037'!K143+'5.33 szoc étk 107051'!K143+'5.34 segélyek 107060'!K143+'5.35 adóbev 900020'!K143+'5.36 pályázatok összesen'!K143</f>
        <v>6215000</v>
      </c>
      <c r="P143" s="306">
        <f t="shared" si="28"/>
        <v>235828320</v>
      </c>
      <c r="Q143" s="71">
        <f>'5.36 pályázatok összesen'!L143</f>
        <v>216209987</v>
      </c>
      <c r="R143" s="72">
        <f t="shared" si="20"/>
        <v>19618333</v>
      </c>
      <c r="S143" s="63"/>
      <c r="T143" s="63"/>
    </row>
    <row r="144" spans="1:20" ht="15.75" thickBot="1" x14ac:dyDescent="0.3">
      <c r="A144" s="342" t="s">
        <v>232</v>
      </c>
      <c r="B144" s="28" t="s">
        <v>233</v>
      </c>
      <c r="C144" s="933">
        <f>'5.1. igazg 011130'!C144+'5.2 temető 013320'!C144+'5.3. vagyon 013350'!C144+'5.4 018010'!C144+'5.5 finansz műveletek 018030'!C144+'5.7 közutak működtetés 045160'!C144+'5.8 parkoló 045170'!C144+'5.9 kábeltv 046020'!C144+'5.10 piac 047120'!C144+'5.11 tdm tám047320'!C144+'5.12 szemét 051030'!C144+'5.13 szennyvíz 052080'!C144+'5.14 víz 063080'!C144+'5.15 közvil 064010'!C144+'5.16 zöldterület 066010'!C144+'5.17 város 066020'!C144+'5.18 háziorvos 072111'!C144+'5.19 ügyelet 072112'!C144+'5.20 fülészet 072210'!C144+'5.21 védőnők 074031'!C144+'5.24 sportcsépület 081030'!C144+'5.25 sport tám 081041'!C144+'5.26 diáksport 081043'!C144+'5.27 közműv 082091'!C144+'5.28 közműv 082092'!C144+'5.29  óvoda 091140'!C144+'5.32 intézm.kiv. gyétk 104037'!C144+'5.33 szoc étk 107051'!C144+'5.34 segélyek 107060'!C144+'5.35 adóbev 900020'!C144+'5.36 pályázatok összesen'!C144+'5.6 Út, autópálya építés'!C144+'5.22 gyermekorvos 072111'!C144+'5.23. COVID '!C144</f>
        <v>4220616</v>
      </c>
      <c r="D144" s="930">
        <f>'5.1. igazg 011130'!D144+'5.2 temető 013320'!D144+'5.3. vagyon 013350'!D144+'5.4 018010'!D144+'5.5 finansz műveletek 018030'!D144+'5.7 közutak működtetés 045160'!D144+'5.8 parkoló 045170'!D144+'5.9 kábeltv 046020'!D144+'5.10 piac 047120'!D144+'5.11 tdm tám047320'!D144+'5.12 szemét 051030'!D144+'5.13 szennyvíz 052080'!D144+'5.14 víz 063080'!D144+'5.15 közvil 064010'!D144+'5.16 zöldterület 066010'!D144+'5.17 város 066020'!D144+'5.18 háziorvos 072111'!D144+'5.19 ügyelet 072112'!D144+'5.20 fülészet 072210'!D144+'5.21 védőnők 074031'!D144+'5.24 sportcsépület 081030'!D144+'5.25 sport tám 081041'!D144+'5.26 diáksport 081043'!D144+'5.27 közműv 082091'!D144+'5.28 közműv 082092'!D144+'5.29  óvoda 091140'!D144+'5.32 intézm.kiv. gyétk 104037'!D144+'5.33 szoc étk 107051'!D144+'5.34 segélyek 107060'!D144+'5.35 adóbev 900020'!D144+'5.36 pályázatok összesen'!D144+'5.6 Út, autópálya építés'!D144+'5.22 gyermekorvos 072111'!D144+'5.23. COVID '!D144</f>
        <v>1908501</v>
      </c>
      <c r="E144" s="75">
        <f>'5.1. igazg 011130'!E144+'5.2 temető 013320'!E144+'5.3. vagyon 013350'!E144+'5.4 018010'!E144+'5.5 finansz műveletek 018030'!E144+'5.7 közutak működtetés 045160'!E144+'5.8 parkoló 045170'!E144+'5.9 kábeltv 046020'!E144+'5.10 piac 047120'!E144+'5.11 tdm tám047320'!E144+'5.12 szemét 051030'!E144+'5.13 szennyvíz 052080'!E144+'5.14 víz 063080'!E144+'5.15 közvil 064010'!E144+'5.16 zöldterület 066010'!E144+'5.17 város 066020'!E144+'5.18 háziorvos 072111'!E144+'5.19 ügyelet 072112'!E144+'5.20 fülészet 072210'!E144+'5.21 védőnők 074031'!E144+'5.24 sportcsépület 081030'!E144+'5.25 sport tám 081041'!E144+'5.26 diáksport 081043'!E144+'5.27 közműv 082091'!E144+'5.28 közműv 082092'!E144+'5.29  óvoda 091140'!E144+'5.32 intézm.kiv. gyétk 104037'!E144+'5.33 szoc étk 107051'!E144+'5.34 segélyek 107060'!E144+'5.35 adóbev 900020'!E144+'5.36 pályázatok összesen'!E144+'5.6 Út, autópálya építés'!E144+'5.22 gyermekorvos 072111'!E144+'5.23. COVID '!E144</f>
        <v>0</v>
      </c>
      <c r="F144" s="308">
        <f t="shared" si="26"/>
        <v>1908501</v>
      </c>
      <c r="G144" s="75">
        <f>'5.36 pályázatok összesen'!F144</f>
        <v>0</v>
      </c>
      <c r="H144" s="76">
        <f t="shared" si="16"/>
        <v>1908501</v>
      </c>
      <c r="I144" s="83">
        <f>+'5.2 temető 013320'!G144+'5.1. igazg 011130'!G144+'5.3. vagyon 013350'!G144+'5.4 018010'!G144+'5.5 finansz műveletek 018030'!G144+'5.6 Út, autópálya építés'!G144+'5.7 közutak működtetés 045160'!G144+'5.8 parkoló 045170'!G144+'5.9 kábeltv 046020'!G144+'5.10 piac 047120'!G144+'5.11 tdm tám047320'!G144+'5.12 szemét 051030'!G144+'5.13 szennyvíz 052080'!G144+'5.14 víz 063080'!G144+'5.15 közvil 064010'!G144+'5.16 zöldterület 066010'!G144+'5.17 város 066020'!G144+'5.18 háziorvos 072111'!G144+'5.19 ügyelet 072112'!G144+'5.20 fülészet 072210'!G144+'5.21 védőnők 074031'!G144+'5.22 gyermekorvos 072111'!G144+'5.23. COVID '!G144+'5.24 sportcsépület 081030'!G144+'5.25 sport tám 081041'!G144+'5.26 diáksport 081043'!G144+'5.27 közműv 082091'!G144+'5.28 közműv 082092'!G144+'5.29  óvoda 091140'!G144+'5.30 gyermekétk.  096015'!G144+'5.31 bölcsőde'!G144+'5.32 intézm.kiv. gyétk 104037'!G144+'5.33 szoc étk 107051'!G144+'5.34 segélyek 107060'!G144+'5.35 adóbev 900020'!G144+'5.36 pályázatok összesen'!G144</f>
        <v>61194290</v>
      </c>
      <c r="J144" s="83">
        <f>'5.1. igazg 011130'!H144+'5.2 temető 013320'!H144+'5.3. vagyon 013350'!H144+'5.4 018010'!H144+'5.5 finansz műveletek 018030'!H144+'5.7 közutak működtetés 045160'!H144+'5.8 parkoló 045170'!H144+'5.9 kábeltv 046020'!H144+'5.10 piac 047120'!H144+'5.11 tdm tám047320'!H144+'5.12 szemét 051030'!H144+'5.13 szennyvíz 052080'!H144+'5.14 víz 063080'!H144+'5.15 közvil 064010'!H144+'5.16 zöldterület 066010'!H144+'5.17 város 066020'!H144+'5.18 háziorvos 072111'!H144+'5.19 ügyelet 072112'!H144+'5.20 fülészet 072210'!H144+'5.21 védőnők 074031'!H144+'5.22 gyermekorvos 072111'!H144+'5.24 sportcsépület 081030'!H144+'5.25 sport tám 081041'!H144+'5.26 diáksport 081043'!H144+'5.27 közműv 082091'!H144+'5.28 közműv 082092'!H144+'5.29  óvoda 091140'!H144+'5.32 intézm.kiv. gyétk 104037'!H144+'5.33 szoc étk 107051'!H144+'5.34 segélyek 107060'!H144+'5.35 adóbev 900020'!H144+'5.36 pályázatok összesen'!H144+'5.6 Út, autópálya építés'!H144+'5.23. COVID '!H144</f>
        <v>0</v>
      </c>
      <c r="K144" s="335">
        <f t="shared" si="27"/>
        <v>61194290</v>
      </c>
      <c r="L144" s="84">
        <f>'5.36 pályázatok összesen'!G144</f>
        <v>58376696</v>
      </c>
      <c r="M144" s="324">
        <f t="shared" si="30"/>
        <v>2817594</v>
      </c>
      <c r="N144" s="73">
        <f>+'5.1. igazg 011130'!J144+'5.2 temető 013320'!J144+'5.3. vagyon 013350'!J144+'5.4 018010'!J144+'5.5 finansz műveletek 018030'!J144+'5.6 Út, autópálya építés'!J144+'5.7 közutak működtetés 045160'!J144+'5.8 parkoló 045170'!J144+'5.9 kábeltv 046020'!J144+'5.10 piac 047120'!J144+'5.11 tdm tám047320'!J144+'5.12 szemét 051030'!J144+'5.13 szennyvíz 052080'!J144+'5.14 víz 063080'!J144+'5.15 közvil 064010'!J144+'5.16 zöldterület 066010'!J144+'5.17 város 066020'!J144+'5.18 háziorvos 072111'!J144+'5.19 ügyelet 072112'!J144+'5.20 fülészet 072210'!J144+'5.21 védőnők 074031'!J144+'5.22 gyermekorvos 072111'!J144+'5.23. COVID '!J144+'5.24 sportcsépület 081030'!J144+'5.25 sport tám 081041'!J144+'5.26 diáksport 081043'!J144+'5.27 közműv 082091'!J144+'5.28 közműv 082092'!J144+'5.29  óvoda 091140'!J144+'5.30 gyermekétk.  096015'!J144+'5.31 bölcsőde'!J144+'5.32 intézm.kiv. gyétk 104037'!J144+'5.33 szoc étk 107051'!J144+'5.34 segélyek 107060'!J144+'5.35 adóbev 900020'!J144+'5.36 pályázatok összesen'!J144</f>
        <v>61931550</v>
      </c>
      <c r="O144" s="73">
        <f>'5.1. igazg 011130'!K144+'5.2 temető 013320'!K144+'5.3. vagyon 013350'!K144+'5.4 018010'!K144+'5.5 finansz műveletek 018030'!K144+'5.6 Út, autópálya építés'!K144+'5.7 közutak működtetés 045160'!K144+'5.8 parkoló 045170'!K144+'5.9 kábeltv 046020'!K144+'5.10 piac 047120'!K144+'5.11 tdm tám047320'!K144+'5.12 szemét 051030'!K144+'5.13 szennyvíz 052080'!K144+'5.14 víz 063080'!K144+'5.15 közvil 064010'!K144+'5.16 zöldterület 066010'!K144+'5.17 város 066020'!K144+'5.18 háziorvos 072111'!K144+'5.19 ügyelet 072112'!K144+'5.20 fülészet 072210'!K144+'5.21 védőnők 074031'!K144+'5.22 gyermekorvos 072111'!K144+'5.23. COVID '!K144+'5.24 sportcsépület 081030'!H144+'5.25 sport tám 081041'!K144+'5.26 diáksport 081043'!K144+'5.27 közműv 082091'!K144+'5.28 közműv 082092'!K144+'5.29  óvoda 091140'!K144+'5.30 gyermekétk.  096015'!K144+'5.31 bölcsőde'!K144+'5.32 intézm.kiv. gyétk 104037'!K144+'5.33 szoc étk 107051'!K144+'5.34 segélyek 107060'!K144+'5.35 adóbev 900020'!K144+'5.36 pályázatok összesen'!K144</f>
        <v>1678050</v>
      </c>
      <c r="P144" s="308">
        <f t="shared" si="28"/>
        <v>63609600</v>
      </c>
      <c r="Q144" s="81">
        <f>'5.36 pályázatok összesen'!L144</f>
        <v>58376696</v>
      </c>
      <c r="R144" s="76">
        <f t="shared" si="20"/>
        <v>5232904</v>
      </c>
      <c r="S144" s="63"/>
      <c r="T144" s="63"/>
    </row>
    <row r="145" spans="1:20" s="135" customFormat="1" ht="15.75" thickBot="1" x14ac:dyDescent="0.3">
      <c r="A145" s="22" t="s">
        <v>234</v>
      </c>
      <c r="B145" s="4" t="s">
        <v>28</v>
      </c>
      <c r="C145" s="938">
        <f>'5.1. igazg 011130'!C145+'5.2 temető 013320'!C145+'5.3. vagyon 013350'!C145+'5.4 018010'!C145+'5.5 finansz műveletek 018030'!C145+'5.7 közutak működtetés 045160'!C145+'5.8 parkoló 045170'!C145+'5.9 kábeltv 046020'!C145+'5.10 piac 047120'!C145+'5.11 tdm tám047320'!C145+'5.12 szemét 051030'!C145+'5.13 szennyvíz 052080'!C145+'5.14 víz 063080'!C145+'5.15 közvil 064010'!C145+'5.16 zöldterület 066010'!C145+'5.17 város 066020'!C145+'5.18 háziorvos 072111'!C145+'5.19 ügyelet 072112'!C145+'5.20 fülészet 072210'!C145+'5.21 védőnők 074031'!C145+'5.24 sportcsépület 081030'!C145+'5.25 sport tám 081041'!C145+'5.26 diáksport 081043'!C145+'5.27 közműv 082091'!C145+'5.28 közműv 082092'!C145+'5.29  óvoda 091140'!C145+'5.32 intézm.kiv. gyétk 104037'!C145+'5.33 szoc étk 107051'!C145+'5.34 segélyek 107060'!C145+'5.35 adóbev 900020'!C145+'5.36 pályázatok összesen'!C145+'5.6 Út, autópálya építés'!C145+'5.22 gyermekorvos 072111'!C145+'5.23. COVID '!C145</f>
        <v>100000</v>
      </c>
      <c r="D145" s="491">
        <f>'5.1. igazg 011130'!D145+'5.2 temető 013320'!D145+'5.3. vagyon 013350'!D145+'5.4 018010'!D145+'5.5 finansz műveletek 018030'!D145+'5.7 közutak működtetés 045160'!D145+'5.8 parkoló 045170'!D145+'5.9 kábeltv 046020'!D145+'5.10 piac 047120'!D145+'5.11 tdm tám047320'!D145+'5.12 szemét 051030'!D145+'5.13 szennyvíz 052080'!D145+'5.14 víz 063080'!D145+'5.15 közvil 064010'!D145+'5.16 zöldterület 066010'!D145+'5.17 város 066020'!D145+'5.18 háziorvos 072111'!D145+'5.19 ügyelet 072112'!D145+'5.20 fülészet 072210'!D145+'5.21 védőnők 074031'!D145+'5.24 sportcsépület 081030'!D145+'5.25 sport tám 081041'!D145+'5.26 diáksport 081043'!D145+'5.27 közműv 082091'!D145+'5.28 közműv 082092'!D145+'5.29  óvoda 091140'!D145+'5.32 intézm.kiv. gyétk 104037'!D145+'5.33 szoc étk 107051'!D145+'5.34 segélyek 107060'!D145+'5.35 adóbev 900020'!D145+'5.36 pályázatok összesen'!D145+'5.6 Út, autópálya építés'!D145+'5.22 gyermekorvos 072111'!D145+'5.23. COVID '!D145</f>
        <v>3000000</v>
      </c>
      <c r="E145" s="233">
        <f>'5.1. igazg 011130'!E145+'5.2 temető 013320'!E145+'5.3. vagyon 013350'!E145+'5.4 018010'!E145+'5.5 finansz műveletek 018030'!E145+'5.7 közutak működtetés 045160'!E145+'5.8 parkoló 045170'!E145+'5.9 kábeltv 046020'!E145+'5.10 piac 047120'!E145+'5.11 tdm tám047320'!E145+'5.12 szemét 051030'!E145+'5.13 szennyvíz 052080'!E145+'5.14 víz 063080'!E145+'5.15 közvil 064010'!E145+'5.16 zöldterület 066010'!E145+'5.17 város 066020'!E145+'5.18 háziorvos 072111'!E145+'5.19 ügyelet 072112'!E145+'5.20 fülészet 072210'!E145+'5.21 védőnők 074031'!E145+'5.24 sportcsépület 081030'!E145+'5.25 sport tám 081041'!E145+'5.26 diáksport 081043'!E145+'5.27 közműv 082091'!E145+'5.28 közműv 082092'!E145+'5.29  óvoda 091140'!E145+'5.32 intézm.kiv. gyétk 104037'!E145+'5.33 szoc étk 107051'!E145+'5.34 segélyek 107060'!E145+'5.35 adóbev 900020'!E145+'5.36 pályázatok összesen'!E145+'5.6 Út, autópálya építés'!E145+'5.22 gyermekorvos 072111'!E145+'5.23. COVID '!E145</f>
        <v>0</v>
      </c>
      <c r="F145" s="664">
        <f t="shared" si="26"/>
        <v>3000000</v>
      </c>
      <c r="G145" s="233">
        <f>'5.36 pályázatok összesen'!F145</f>
        <v>0</v>
      </c>
      <c r="H145" s="234">
        <f t="shared" si="16"/>
        <v>3000000</v>
      </c>
      <c r="I145" s="232">
        <f>+'5.2 temető 013320'!G145+'5.1. igazg 011130'!G145+'5.3. vagyon 013350'!G145+'5.4 018010'!G145+'5.5 finansz műveletek 018030'!G145+'5.6 Út, autópálya építés'!G145+'5.7 közutak működtetés 045160'!G145+'5.8 parkoló 045170'!G145+'5.9 kábeltv 046020'!G145+'5.10 piac 047120'!G145+'5.11 tdm tám047320'!G145+'5.12 szemét 051030'!G145+'5.13 szennyvíz 052080'!G145+'5.14 víz 063080'!G145+'5.15 közvil 064010'!G145+'5.16 zöldterület 066010'!G145+'5.17 város 066020'!G145+'5.18 háziorvos 072111'!G145+'5.19 ügyelet 072112'!G145+'5.20 fülészet 072210'!G145+'5.21 védőnők 074031'!G145+'5.22 gyermekorvos 072111'!G145+'5.23. COVID '!G145+'5.24 sportcsépület 081030'!G145+'5.25 sport tám 081041'!G145+'5.26 diáksport 081043'!G145+'5.27 közműv 082091'!G145+'5.28 közműv 082092'!G145+'5.29  óvoda 091140'!G145+'5.30 gyermekétk.  096015'!G145+'5.31 bölcsőde'!G145+'5.32 intézm.kiv. gyétk 104037'!G145+'5.33 szoc étk 107051'!G145+'5.34 segélyek 107060'!G145+'5.35 adóbev 900020'!G145+'5.36 pályázatok összesen'!G145</f>
        <v>15516358</v>
      </c>
      <c r="J145" s="233">
        <f>'5.1. igazg 011130'!H145+'5.2 temető 013320'!H145+'5.3. vagyon 013350'!H145+'5.4 018010'!H145+'5.5 finansz műveletek 018030'!H145+'5.7 közutak működtetés 045160'!H145+'5.8 parkoló 045170'!H145+'5.9 kábeltv 046020'!H145+'5.10 piac 047120'!H145+'5.11 tdm tám047320'!H145+'5.12 szemét 051030'!H145+'5.13 szennyvíz 052080'!H145+'5.14 víz 063080'!H145+'5.15 közvil 064010'!H145+'5.16 zöldterület 066010'!H145+'5.17 város 066020'!H145+'5.18 háziorvos 072111'!H145+'5.19 ügyelet 072112'!H145+'5.20 fülészet 072210'!H145+'5.21 védőnők 074031'!H145+'5.22 gyermekorvos 072111'!H145+'5.24 sportcsépület 081030'!H145+'5.25 sport tám 081041'!H145+'5.26 diáksport 081043'!H145+'5.27 közműv 082091'!H145+'5.28 közműv 082092'!H145+'5.29  óvoda 091140'!H145+'5.32 intézm.kiv. gyétk 104037'!H145+'5.33 szoc étk 107051'!H145+'5.34 segélyek 107060'!H145+'5.35 adóbev 900020'!H145+'5.36 pályázatok összesen'!H145+'5.6 Út, autópálya építés'!H145+'5.23. COVID '!H145</f>
        <v>0</v>
      </c>
      <c r="K145" s="664">
        <f>SUM(I145:J145)</f>
        <v>15516358</v>
      </c>
      <c r="L145" s="233">
        <f>'5.36 pályázatok összesen'!G145</f>
        <v>10590621</v>
      </c>
      <c r="M145" s="234">
        <f t="shared" si="30"/>
        <v>4925737</v>
      </c>
      <c r="N145" s="233">
        <f>'5.1. igazg 011130'!J145+'5.2 temető 013320'!J145+'5.3. vagyon 013350'!J145+'5.4 018010'!J145+'5.5 finansz műveletek 018030'!J145+'5.6 Út, autópálya építés'!J145+'5.7 közutak működtetés 045160'!J145+'5.8 parkoló 045170'!J145+'5.9 kábeltv 046020'!J145+'5.10 piac 047120'!J145+'5.11 tdm tám047320'!J145+'5.12 szemét 051030'!J145+'5.13 szennyvíz 052080'!J145+'5.14 víz 063080'!J145+'5.15 közvil 064010'!J145+'5.16 zöldterület 066010'!J145+'5.17 város 066020'!J145+'5.18 háziorvos 072111'!J145+'5.19 ügyelet 072112'!J145+'5.20 fülészet 072210'!J145+'5.21 védőnők 074031'!J145+'5.22 gyermekorvos 072111'!J145+'5.23. COVID '!J145+'5.24 sportcsépület 081030'!G145+'5.25 sport tám 081041'!J145+'5.26 diáksport 081043'!J145+'5.27 közműv 082091'!J145+'5.28 közműv 082092'!J145+'5.29  óvoda 091140'!J145+'5.30 gyermekétk.  096015'!J145+'5.31 bölcsőde'!J145+'5.32 intézm.kiv. gyétk 104037'!J145+'5.33 szoc étk 107051'!J145+'5.34 segélyek 107060'!J145+'5.35 adóbev 900020'!J145+'5.36 pályázatok összesen'!J145</f>
        <v>15516358</v>
      </c>
      <c r="O145" s="233">
        <f>'5.1. igazg 011130'!K145+'5.2 temető 013320'!K145+'5.3. vagyon 013350'!K145+'5.4 018010'!K145+'5.5 finansz műveletek 018030'!K145+'5.6 Út, autópálya építés'!K145+'5.7 közutak működtetés 045160'!K145+'5.8 parkoló 045170'!K145+'5.9 kábeltv 046020'!K145+'5.10 piac 047120'!K145+'5.11 tdm tám047320'!K145+'5.12 szemét 051030'!K145+'5.13 szennyvíz 052080'!K145+'5.14 víz 063080'!K145+'5.15 közvil 064010'!K145+'5.16 zöldterület 066010'!K145+'5.17 város 066020'!K145+'5.18 háziorvos 072111'!K145+'5.19 ügyelet 072112'!K145+'5.20 fülészet 072210'!K145+'5.21 védőnők 074031'!K145+'5.22 gyermekorvos 072111'!K145+'5.23. COVID '!K145+'5.24 sportcsépület 081030'!H145+'5.25 sport tám 081041'!K145+'5.26 diáksport 081043'!K145+'5.27 közműv 082091'!K145+'5.28 közműv 082092'!K145+'5.29  óvoda 091140'!K145+'5.30 gyermekétk.  096015'!K145+'5.31 bölcsőde'!K145+'5.32 intézm.kiv. gyétk 104037'!K145+'5.33 szoc étk 107051'!K145+'5.34 segélyek 107060'!K145+'5.35 adóbev 900020'!K145+'5.36 pályázatok összesen'!K145</f>
        <v>0</v>
      </c>
      <c r="P145" s="664">
        <f>SUM(N145:O145)</f>
        <v>15516358</v>
      </c>
      <c r="Q145" s="233">
        <f>'5.36 pályázatok összesen'!L145</f>
        <v>10590621</v>
      </c>
      <c r="R145" s="234">
        <f t="shared" si="20"/>
        <v>4925737</v>
      </c>
      <c r="S145" s="471"/>
      <c r="T145" s="471"/>
    </row>
    <row r="146" spans="1:20" s="135" customFormat="1" ht="15.75" thickBot="1" x14ac:dyDescent="0.3">
      <c r="A146" s="22" t="s">
        <v>235</v>
      </c>
      <c r="B146" s="4" t="s">
        <v>236</v>
      </c>
      <c r="C146" s="938">
        <f>'5.1. igazg 011130'!C146+'5.2 temető 013320'!C146+'5.3. vagyon 013350'!C146+'5.4 018010'!C146+'5.5 finansz műveletek 018030'!C146+'5.7 közutak működtetés 045160'!C146+'5.8 parkoló 045170'!C146+'5.9 kábeltv 046020'!C146+'5.10 piac 047120'!C146+'5.11 tdm tám047320'!C146+'5.12 szemét 051030'!C146+'5.13 szennyvíz 052080'!C146+'5.14 víz 063080'!C146+'5.15 közvil 064010'!C146+'5.16 zöldterület 066010'!C146+'5.17 város 066020'!C146+'5.18 háziorvos 072111'!C146+'5.19 ügyelet 072112'!C146+'5.20 fülészet 072210'!C146+'5.21 védőnők 074031'!C146+'5.24 sportcsépület 081030'!C146+'5.25 sport tám 081041'!C146+'5.26 diáksport 081043'!C146+'5.27 közműv 082091'!C146+'5.28 közműv 082092'!C146+'5.29  óvoda 091140'!C146+'5.32 intézm.kiv. gyétk 104037'!C146+'5.33 szoc étk 107051'!C146+'5.34 segélyek 107060'!C146+'5.35 adóbev 900020'!C146+'5.36 pályázatok összesen'!C146+'5.6 Út, autópálya építés'!C146+'5.22 gyermekorvos 072111'!C146+'5.23. COVID '!C146</f>
        <v>2082086876.1300001</v>
      </c>
      <c r="D146" s="232">
        <f>'5.1. igazg 011130'!D146+'5.2 temető 013320'!D146+'5.3. vagyon 013350'!D146+'5.4 018010'!D146+'5.5 finansz műveletek 018030'!D146+'5.7 közutak működtetés 045160'!D146+'5.8 parkoló 045170'!D146+'5.9 kábeltv 046020'!D146+'5.10 piac 047120'!D146+'5.11 tdm tám047320'!D146+'5.12 szemét 051030'!D146+'5.13 szennyvíz 052080'!D146+'5.14 víz 063080'!D146+'5.15 közvil 064010'!D146+'5.16 zöldterület 066010'!D146+'5.17 város 066020'!D146+'5.18 háziorvos 072111'!D146+'5.19 ügyelet 072112'!D146+'5.20 fülészet 072210'!D146+'5.21 védőnők 074031'!D146+'5.24 sportcsépület 081030'!D146+'5.25 sport tám 081041'!D146+'5.26 diáksport 081043'!D146+'5.27 közműv 082091'!D146+'5.28 közműv 082092'!D146+'5.29  óvoda 091140'!D146+'5.32 intézm.kiv. gyétk 104037'!D146+'5.33 szoc étk 107051'!D146+'5.34 segélyek 107060'!D146+'5.35 adóbev 900020'!D146+'5.36 pályázatok összesen'!D146+'5.6 Út, autópálya építés'!D146+'5.22 gyermekorvos 072111'!D146+'5.23. COVID '!D146</f>
        <v>2678181028</v>
      </c>
      <c r="E146" s="233">
        <f>'5.1. igazg 011130'!E146+'5.2 temető 013320'!E146+'5.3. vagyon 013350'!E146+'5.4 018010'!E146+'5.5 finansz műveletek 018030'!E146+'5.7 közutak működtetés 045160'!E146+'5.8 parkoló 045170'!E146+'5.9 kábeltv 046020'!E146+'5.10 piac 047120'!E146+'5.11 tdm tám047320'!E146+'5.12 szemét 051030'!E146+'5.13 szennyvíz 052080'!E146+'5.14 víz 063080'!E146+'5.15 közvil 064010'!E146+'5.16 zöldterület 066010'!E146+'5.17 város 066020'!E146+'5.18 háziorvos 072111'!E146+'5.19 ügyelet 072112'!E146+'5.20 fülészet 072210'!E146+'5.21 védőnők 074031'!E146+'5.24 sportcsépület 081030'!E146+'5.25 sport tám 081041'!E146+'5.26 diáksport 081043'!E146+'5.27 közműv 082091'!E146+'5.28 közműv 082092'!E146+'5.29  óvoda 091140'!E146+'5.32 intézm.kiv. gyétk 104037'!E146+'5.33 szoc étk 107051'!E146+'5.34 segélyek 107060'!E146+'5.35 adóbev 900020'!E146+'5.36 pályázatok összesen'!E146+'5.6 Út, autópálya építés'!E146+'5.22 gyermekorvos 072111'!E146+'5.23. COVID '!E146</f>
        <v>73299712</v>
      </c>
      <c r="F146" s="664">
        <f>SUM(D146:E146)</f>
        <v>2751480740</v>
      </c>
      <c r="G146" s="233">
        <f>'5.36 pályázatok összesen'!F146</f>
        <v>1650711623</v>
      </c>
      <c r="H146" s="234">
        <f t="shared" si="16"/>
        <v>1100769117</v>
      </c>
      <c r="I146" s="232">
        <f ca="1">+'5.2 temető 013320'!G146+'5.1. igazg 011130'!G146+'5.3. vagyon 013350'!G146+'5.4 018010'!G146+'5.5 finansz műveletek 018030'!G146+'5.6 Út, autópálya építés'!G146+'5.7 közutak működtetés 045160'!G146+'5.8 parkoló 045170'!G146+'5.9 kábeltv 046020'!G146+'5.10 piac 047120'!G146+'5.11 tdm tám047320'!G146+'5.12 szemét 051030'!G146+'5.13 szennyvíz 052080'!G146+'5.14 víz 063080'!G146+'5.15 közvil 064010'!G146+'5.16 zöldterület 066010'!G146+'5.17 város 066020'!G146+'5.18 háziorvos 072111'!G146+'5.19 ügyelet 072112'!G146+'5.20 fülészet 072210'!G146+'5.21 védőnők 074031'!G146+'5.22 gyermekorvos 072111'!G146+'5.23. COVID '!G146+'5.24 sportcsépület 081030'!G146+'5.25 sport tám 081041'!G146+'5.26 diáksport 081043'!G146+'5.27 közműv 082091'!G146+'5.28 közműv 082092'!G146+'5.29  óvoda 091140'!G146+'5.30 gyermekétk.  096015'!G146+'5.31 bölcsőde'!G146+'5.32 intézm.kiv. gyétk 104037'!G146+'5.33 szoc étk 107051'!G146+'5.34 segélyek 107060'!G146+'5.35 adóbev 900020'!G146+'5.36 pályázatok összesen'!G146</f>
        <v>2967155628</v>
      </c>
      <c r="J146" s="233">
        <f>'5.1. igazg 011130'!H146+'5.2 temető 013320'!H146+'5.3. vagyon 013350'!H146+'5.4 018010'!H146+'5.5 finansz műveletek 018030'!H146+'5.7 közutak működtetés 045160'!H146+'5.8 parkoló 045170'!H146+'5.9 kábeltv 046020'!H146+'5.10 piac 047120'!H146+'5.11 tdm tám047320'!H146+'5.12 szemét 051030'!H146+'5.13 szennyvíz 052080'!H146+'5.14 víz 063080'!H146+'5.15 közvil 064010'!H146+'5.16 zöldterület 066010'!H146+'5.17 város 066020'!H146+'5.18 háziorvos 072111'!H146+'5.19 ügyelet 072112'!H146+'5.20 fülészet 072210'!H146+'5.21 védőnők 074031'!H146+'5.22 gyermekorvos 072111'!H146+'5.24 sportcsépület 081030'!H146+'5.25 sport tám 081041'!H146+'5.26 diáksport 081043'!H146+'5.27 közműv 082091'!H146+'5.28 közműv 082092'!H146+'5.29  óvoda 091140'!H146+'5.32 intézm.kiv. gyétk 104037'!H146+'5.33 szoc étk 107051'!H146+'5.34 segélyek 107060'!H146+'5.35 adóbev 900020'!H146+'5.36 pályázatok összesen'!H146+'5.6 Út, autópálya építés'!H146+'5.23. COVID '!H146</f>
        <v>84492405</v>
      </c>
      <c r="K146" s="664">
        <f ca="1">SUM(I146:J146)</f>
        <v>3051648033</v>
      </c>
      <c r="L146" s="233">
        <f ca="1">'5.36 pályázatok összesen'!G146</f>
        <v>1903933310</v>
      </c>
      <c r="M146" s="234">
        <f t="shared" ca="1" si="30"/>
        <v>1147714723</v>
      </c>
      <c r="N146" s="491">
        <f ca="1">+N87+N104+N110+N131+N132+N141+N142+N143+N144+N145</f>
        <v>3108744820.8499999</v>
      </c>
      <c r="O146" s="491">
        <f>+O87+O104+O110+O131+O132+O141+O142+O143+O144+O145</f>
        <v>94412781</v>
      </c>
      <c r="P146" s="664">
        <f ca="1">SUM(N146:O146)</f>
        <v>3203157601.8499999</v>
      </c>
      <c r="Q146" s="233">
        <f ca="1">'5.36 pályázatok összesen'!L146</f>
        <v>1992356951</v>
      </c>
      <c r="R146" s="234">
        <f t="shared" ca="1" si="20"/>
        <v>1210800650.8499999</v>
      </c>
      <c r="S146" s="471"/>
      <c r="T146" s="471"/>
    </row>
    <row r="147" spans="1:20" s="135" customFormat="1" x14ac:dyDescent="0.25">
      <c r="A147" s="24" t="s">
        <v>237</v>
      </c>
      <c r="B147" s="25" t="s">
        <v>238</v>
      </c>
      <c r="C147" s="939">
        <f>'5.1. igazg 011130'!C147+'5.2 temető 013320'!C147+'5.3. vagyon 013350'!C147+'5.4 018010'!C147+'5.5 finansz műveletek 018030'!C147+'5.7 közutak működtetés 045160'!C147+'5.8 parkoló 045170'!C147+'5.9 kábeltv 046020'!C147+'5.10 piac 047120'!C147+'5.11 tdm tám047320'!C147+'5.12 szemét 051030'!C147+'5.13 szennyvíz 052080'!C147+'5.14 víz 063080'!C147+'5.15 közvil 064010'!C147+'5.16 zöldterület 066010'!C147+'5.17 város 066020'!C147+'5.18 háziorvos 072111'!C147+'5.19 ügyelet 072112'!C147+'5.20 fülészet 072210'!C147+'5.21 védőnők 074031'!C147+'5.24 sportcsépület 081030'!C147+'5.25 sport tám 081041'!C147+'5.26 diáksport 081043'!C147+'5.27 közműv 082091'!C147+'5.28 közműv 082092'!C147+'5.29  óvoda 091140'!C147+'5.32 intézm.kiv. gyétk 104037'!C147+'5.33 szoc étk 107051'!C147+'5.34 segélyek 107060'!C147+'5.35 adóbev 900020'!C147+'5.36 pályázatok összesen'!C147+'5.6 Út, autópálya építés'!C147+'5.22 gyermekorvos 072111'!C147+'5.23. COVID '!C147</f>
        <v>191566597</v>
      </c>
      <c r="D147" s="940">
        <f>'5.1. igazg 011130'!D147+'5.2 temető 013320'!D147+'5.3. vagyon 013350'!D147+'5.4 018010'!D147+'5.5 finansz műveletek 018030'!D147+'5.7 közutak működtetés 045160'!D147+'5.8 parkoló 045170'!D147+'5.9 kábeltv 046020'!D147+'5.10 piac 047120'!D147+'5.11 tdm tám047320'!D147+'5.12 szemét 051030'!D147+'5.13 szennyvíz 052080'!D147+'5.14 víz 063080'!D147+'5.15 közvil 064010'!D147+'5.16 zöldterület 066010'!D147+'5.17 város 066020'!D147+'5.18 háziorvos 072111'!D147+'5.19 ügyelet 072112'!D147+'5.20 fülészet 072210'!D147+'5.21 védőnők 074031'!D147+'5.24 sportcsépület 081030'!D147+'5.25 sport tám 081041'!D147+'5.26 diáksport 081043'!D147+'5.27 közműv 082091'!D147+'5.28 közműv 082092'!D147+'5.29  óvoda 091140'!D147+'5.32 intézm.kiv. gyétk 104037'!D147+'5.33 szoc étk 107051'!D147+'5.34 segélyek 107060'!D147+'5.35 adóbev 900020'!D147+'5.36 pályázatok összesen'!D147+'5.6 Út, autópálya építés'!D147+'5.22 gyermekorvos 072111'!D147+'5.23. COVID '!D147</f>
        <v>295918182</v>
      </c>
      <c r="E147" s="379">
        <f>'5.1. igazg 011130'!E147+'5.2 temető 013320'!E147+'5.3. vagyon 013350'!E147+'5.4 018010'!E147+'5.5 finansz műveletek 018030'!E147+'5.7 közutak működtetés 045160'!E147+'5.8 parkoló 045170'!E147+'5.9 kábeltv 046020'!E147+'5.10 piac 047120'!E147+'5.11 tdm tám047320'!E147+'5.12 szemét 051030'!E147+'5.13 szennyvíz 052080'!E147+'5.14 víz 063080'!E147+'5.15 közvil 064010'!E147+'5.16 zöldterület 066010'!E147+'5.17 város 066020'!E147+'5.18 háziorvos 072111'!E147+'5.19 ügyelet 072112'!E147+'5.20 fülészet 072210'!E147+'5.21 védőnők 074031'!E147+'5.24 sportcsépület 081030'!E147+'5.25 sport tám 081041'!E147+'5.26 diáksport 081043'!E147+'5.27 közműv 082091'!E147+'5.28 közműv 082092'!E147+'5.29  óvoda 091140'!E147+'5.32 intézm.kiv. gyétk 104037'!E147+'5.33 szoc étk 107051'!E147+'5.34 segélyek 107060'!E147+'5.35 adóbev 900020'!E147+'5.36 pályázatok összesen'!E147+'5.6 Út, autópálya építés'!E147+'5.22 gyermekorvos 072111'!E147+'5.23. COVID '!E147</f>
        <v>0</v>
      </c>
      <c r="F147" s="662">
        <f t="shared" ref="F147:F154" si="31">SUM(D147:E147)</f>
        <v>295918182</v>
      </c>
      <c r="G147" s="379">
        <f>'5.36 pályázatok összesen'!F147</f>
        <v>1666667</v>
      </c>
      <c r="H147" s="380">
        <f t="shared" si="16"/>
        <v>294251515</v>
      </c>
      <c r="I147" s="379">
        <f>+'5.2 temető 013320'!G147+'5.1. igazg 011130'!G147+'5.3. vagyon 013350'!G147+'5.4 018010'!G147+'5.5 finansz műveletek 018030'!G147+'5.6 Út, autópálya építés'!G147+'5.7 közutak működtetés 045160'!G147+'5.8 parkoló 045170'!G147+'5.9 kábeltv 046020'!G147+'5.10 piac 047120'!G147+'5.11 tdm tám047320'!G147+'5.12 szemét 051030'!G147+'5.13 szennyvíz 052080'!G147+'5.14 víz 063080'!G147+'5.15 közvil 064010'!G147+'5.16 zöldterület 066010'!G147+'5.17 város 066020'!G147+'5.18 háziorvos 072111'!G147+'5.19 ügyelet 072112'!G147+'5.20 fülészet 072210'!G147+'5.21 védőnők 074031'!G147+'5.22 gyermekorvos 072111'!G147+'5.23. COVID '!G147+'5.24 sportcsépület 081030'!G147+'5.25 sport tám 081041'!G147+'5.26 diáksport 081043'!G147+'5.27 közműv 082091'!G147+'5.28 közműv 082092'!G147+'5.29  óvoda 091140'!G147+'5.30 gyermekétk.  096015'!G147+'5.31 bölcsőde'!G147+'5.32 intézm.kiv. gyétk 104037'!G147+'5.33 szoc étk 107051'!G147+'5.34 segélyek 107060'!G147+'5.35 adóbev 900020'!G147+'5.36 pályázatok összesen'!G147</f>
        <v>296647349</v>
      </c>
      <c r="J147" s="379">
        <f>'5.1. igazg 011130'!H147+'5.2 temető 013320'!H147+'5.3. vagyon 013350'!H147+'5.4 018010'!H147+'5.5 finansz műveletek 018030'!H147+'5.7 közutak működtetés 045160'!H147+'5.8 parkoló 045170'!H147+'5.9 kábeltv 046020'!H147+'5.10 piac 047120'!H147+'5.11 tdm tám047320'!H147+'5.12 szemét 051030'!H147+'5.13 szennyvíz 052080'!H147+'5.14 víz 063080'!H147+'5.15 közvil 064010'!H147+'5.16 zöldterület 066010'!H147+'5.17 város 066020'!H147+'5.18 háziorvos 072111'!H147+'5.19 ügyelet 072112'!H147+'5.20 fülészet 072210'!H147+'5.21 védőnők 074031'!H147+'5.22 gyermekorvos 072111'!H147+'5.24 sportcsépület 081030'!H147+'5.25 sport tám 081041'!H147+'5.26 diáksport 081043'!H147+'5.27 közműv 082091'!H147+'5.28 közműv 082092'!H147+'5.29  óvoda 091140'!H147+'5.32 intézm.kiv. gyétk 104037'!H147+'5.33 szoc étk 107051'!H147+'5.34 segélyek 107060'!H147+'5.35 adóbev 900020'!H147+'5.36 pályázatok összesen'!H147+'5.6 Út, autópálya építés'!H147+'5.23. COVID '!H147</f>
        <v>0</v>
      </c>
      <c r="K147" s="662">
        <f t="shared" ref="K147:K154" si="32">SUM(I147:J147)</f>
        <v>296647349</v>
      </c>
      <c r="L147" s="379">
        <f>'5.36 pályázatok összesen'!G147</f>
        <v>2395834</v>
      </c>
      <c r="M147" s="380">
        <f t="shared" si="30"/>
        <v>294251515</v>
      </c>
      <c r="N147" s="379">
        <f>+N148+N149+N150+N151+N152+N153+N154</f>
        <v>382817200</v>
      </c>
      <c r="O147" s="379">
        <f>+O148+O149+O150+O151+O152+O153+O154</f>
        <v>0</v>
      </c>
      <c r="P147" s="662">
        <f t="shared" ref="P147:P154" si="33">SUM(N147:O147)</f>
        <v>382817200</v>
      </c>
      <c r="Q147" s="379">
        <f>'5.36 pályázatok összesen'!L147</f>
        <v>82395834</v>
      </c>
      <c r="R147" s="380">
        <f t="shared" si="20"/>
        <v>300421366</v>
      </c>
      <c r="S147" s="471"/>
      <c r="T147" s="63"/>
    </row>
    <row r="148" spans="1:20" x14ac:dyDescent="0.25">
      <c r="A148" s="19" t="s">
        <v>239</v>
      </c>
      <c r="B148" s="6" t="s">
        <v>240</v>
      </c>
      <c r="C148" s="882">
        <f>'5.1. igazg 011130'!C148+'5.2 temető 013320'!C148+'5.3. vagyon 013350'!C148+'5.4 018010'!C148+'5.5 finansz műveletek 018030'!C148+'5.7 közutak működtetés 045160'!C148+'5.8 parkoló 045170'!C148+'5.9 kábeltv 046020'!C148+'5.10 piac 047120'!C148+'5.11 tdm tám047320'!C148+'5.12 szemét 051030'!C148+'5.13 szennyvíz 052080'!C148+'5.14 víz 063080'!C148+'5.15 közvil 064010'!C148+'5.16 zöldterület 066010'!C148+'5.17 város 066020'!C148+'5.18 háziorvos 072111'!C148+'5.19 ügyelet 072112'!C148+'5.20 fülészet 072210'!C148+'5.21 védőnők 074031'!C148+'5.24 sportcsépület 081030'!C148+'5.25 sport tám 081041'!C148+'5.26 diáksport 081043'!C148+'5.27 közműv 082091'!C148+'5.28 közműv 082092'!C148+'5.29  óvoda 091140'!C148+'5.32 intézm.kiv. gyétk 104037'!C148+'5.33 szoc étk 107051'!C148+'5.34 segélyek 107060'!C148+'5.35 adóbev 900020'!C148+'5.36 pályázatok összesen'!C148+'5.6 Út, autópálya építés'!C148+'5.22 gyermekorvos 072111'!C148+'5.23. COVID '!C148</f>
        <v>0</v>
      </c>
      <c r="D148" s="285">
        <f>'5.1. igazg 011130'!D148+'5.2 temető 013320'!D148+'5.3. vagyon 013350'!D148+'5.4 018010'!D148+'5.5 finansz műveletek 018030'!D148+'5.7 közutak működtetés 045160'!D148+'5.8 parkoló 045170'!D148+'5.9 kábeltv 046020'!D148+'5.10 piac 047120'!D148+'5.11 tdm tám047320'!D148+'5.12 szemét 051030'!D148+'5.13 szennyvíz 052080'!D148+'5.14 víz 063080'!D148+'5.15 közvil 064010'!D148+'5.16 zöldterület 066010'!D148+'5.17 város 066020'!D148+'5.18 háziorvos 072111'!D148+'5.19 ügyelet 072112'!D148+'5.20 fülészet 072210'!D148+'5.21 védőnők 074031'!D148+'5.24 sportcsépület 081030'!D148+'5.25 sport tám 081041'!D148+'5.26 diáksport 081043'!D148+'5.27 közműv 082091'!D148+'5.28 közműv 082092'!D148+'5.29  óvoda 091140'!D148+'5.32 intézm.kiv. gyétk 104037'!D148+'5.33 szoc étk 107051'!D148+'5.34 segélyek 107060'!D148+'5.35 adóbev 900020'!D148+'5.36 pályázatok összesen'!D148+'5.6 Út, autópálya építés'!D148+'5.22 gyermekorvos 072111'!D148+'5.23. COVID '!D148</f>
        <v>0</v>
      </c>
      <c r="E148" s="73">
        <f>'5.1. igazg 011130'!E148+'5.2 temető 013320'!E148+'5.3. vagyon 013350'!E148+'5.4 018010'!E148+'5.5 finansz műveletek 018030'!E148+'5.7 közutak működtetés 045160'!E148+'5.8 parkoló 045170'!E148+'5.9 kábeltv 046020'!E148+'5.10 piac 047120'!E148+'5.11 tdm tám047320'!E148+'5.12 szemét 051030'!E148+'5.13 szennyvíz 052080'!E148+'5.14 víz 063080'!E148+'5.15 közvil 064010'!E148+'5.16 zöldterület 066010'!E148+'5.17 város 066020'!E148+'5.18 háziorvos 072111'!E148+'5.19 ügyelet 072112'!E148+'5.20 fülészet 072210'!E148+'5.21 védőnők 074031'!E148+'5.24 sportcsépület 081030'!E148+'5.25 sport tám 081041'!E148+'5.26 diáksport 081043'!E148+'5.27 közműv 082091'!E148+'5.28 közműv 082092'!E148+'5.29  óvoda 091140'!E148+'5.32 intézm.kiv. gyétk 104037'!E148+'5.33 szoc étk 107051'!E148+'5.34 segélyek 107060'!E148+'5.35 adóbev 900020'!E148+'5.36 pályázatok összesen'!E148+'5.6 Út, autópálya építés'!E148+'5.22 gyermekorvos 072111'!E148+'5.23. COVID '!E148</f>
        <v>0</v>
      </c>
      <c r="F148" s="307">
        <f t="shared" si="31"/>
        <v>0</v>
      </c>
      <c r="G148" s="73">
        <f>'5.36 pályázatok összesen'!F148</f>
        <v>0</v>
      </c>
      <c r="H148" s="74">
        <f t="shared" si="16"/>
        <v>0</v>
      </c>
      <c r="I148" s="73">
        <f>+'5.2 temető 013320'!G148+'5.1. igazg 011130'!G148+'5.3. vagyon 013350'!G148+'5.4 018010'!G148+'5.5 finansz műveletek 018030'!G148+'5.6 Út, autópálya építés'!G148+'5.7 közutak működtetés 045160'!G148+'5.8 parkoló 045170'!G148+'5.9 kábeltv 046020'!G148+'5.10 piac 047120'!G148+'5.11 tdm tám047320'!G148+'5.12 szemét 051030'!G148+'5.13 szennyvíz 052080'!G148+'5.14 víz 063080'!G148+'5.15 közvil 064010'!G148+'5.16 zöldterület 066010'!G148+'5.17 város 066020'!G148+'5.18 háziorvos 072111'!G148+'5.19 ügyelet 072112'!G148+'5.20 fülészet 072210'!G148+'5.21 védőnők 074031'!G148+'5.22 gyermekorvos 072111'!G148+'5.23. COVID '!G148+'5.24 sportcsépület 081030'!G148+'5.25 sport tám 081041'!G148+'5.26 diáksport 081043'!G148+'5.27 közműv 082091'!G148+'5.28 közműv 082092'!G148+'5.29  óvoda 091140'!G148+'5.30 gyermekétk.  096015'!G148+'5.31 bölcsőde'!G148+'5.32 intézm.kiv. gyétk 104037'!G148+'5.33 szoc étk 107051'!G148+'5.34 segélyek 107060'!G148+'5.35 adóbev 900020'!G148+'5.36 pályázatok összesen'!G148</f>
        <v>0</v>
      </c>
      <c r="J148" s="73">
        <f>'5.1. igazg 011130'!H148+'5.2 temető 013320'!H148+'5.3. vagyon 013350'!H148+'5.4 018010'!H148+'5.5 finansz műveletek 018030'!H148+'5.7 közutak működtetés 045160'!H148+'5.8 parkoló 045170'!H148+'5.9 kábeltv 046020'!H148+'5.10 piac 047120'!H148+'5.11 tdm tám047320'!H148+'5.12 szemét 051030'!H148+'5.13 szennyvíz 052080'!H148+'5.14 víz 063080'!H148+'5.15 közvil 064010'!H148+'5.16 zöldterület 066010'!H148+'5.17 város 066020'!H148+'5.18 háziorvos 072111'!H148+'5.19 ügyelet 072112'!H148+'5.20 fülészet 072210'!H148+'5.21 védőnők 074031'!H148+'5.22 gyermekorvos 072111'!H148+'5.24 sportcsépület 081030'!H148+'5.25 sport tám 081041'!H148+'5.26 diáksport 081043'!H148+'5.27 közműv 082091'!H148+'5.28 közműv 082092'!H148+'5.29  óvoda 091140'!H148+'5.32 intézm.kiv. gyétk 104037'!H148+'5.33 szoc étk 107051'!H148+'5.34 segélyek 107060'!H148+'5.35 adóbev 900020'!H148+'5.36 pályázatok összesen'!H148+'5.6 Út, autópálya építés'!H148+'5.23. COVID '!H148</f>
        <v>0</v>
      </c>
      <c r="K148" s="307">
        <f t="shared" si="32"/>
        <v>0</v>
      </c>
      <c r="L148" s="71">
        <f>'5.36 pályázatok összesen'!G148</f>
        <v>0</v>
      </c>
      <c r="M148" s="74">
        <f t="shared" si="30"/>
        <v>0</v>
      </c>
      <c r="N148" s="73">
        <f>'5.1. igazg 011130'!J148+'5.2 temető 013320'!J148+'5.3. vagyon 013350'!J148+'5.4 018010'!J148+'5.5 finansz műveletek 018030'!J148+'5.6 Út, autópálya építés'!J148+'5.7 közutak működtetés 045160'!J148+'5.8 parkoló 045170'!J148+'5.9 kábeltv 046020'!J148+'5.10 piac 047120'!J148+'5.11 tdm tám047320'!J148+'5.12 szemét 051030'!J148+'5.13 szennyvíz 052080'!J148+'5.14 víz 063080'!J148+'5.15 közvil 064010'!J148+'5.16 zöldterület 066010'!J148+'5.17 város 066020'!J148+'5.18 háziorvos 072111'!J148+'5.19 ügyelet 072112'!J148+'5.20 fülészet 072210'!J148+'5.21 védőnők 074031'!J148+'5.22 gyermekorvos 072111'!J148+'5.23. COVID '!J148+'5.24 sportcsépület 081030'!G148+'5.25 sport tám 081041'!J148+'5.26 diáksport 081043'!J148+'5.27 közműv 082091'!J148+'5.28 közműv 082092'!J148+'5.29  óvoda 091140'!J148+'5.30 gyermekétk.  096015'!J148+'5.31 bölcsőde'!J148+'5.32 intézm.kiv. gyétk 104037'!J148+'5.33 szoc étk 107051'!J148+'5.34 segélyek 107060'!J148+'5.35 adóbev 900020'!J148+'5.36 pályázatok összesen'!J148</f>
        <v>80000000</v>
      </c>
      <c r="O148" s="73">
        <f>'5.1. igazg 011130'!K148+'5.2 temető 013320'!K148+'5.3. vagyon 013350'!K148+'5.4 018010'!K148+'5.5 finansz műveletek 018030'!K148+'5.6 Út, autópálya építés'!K148+'5.7 közutak működtetés 045160'!K148+'5.8 parkoló 045170'!K148+'5.9 kábeltv 046020'!K148+'5.10 piac 047120'!K148+'5.11 tdm tám047320'!K148+'5.12 szemét 051030'!K148+'5.13 szennyvíz 052080'!K148+'5.14 víz 063080'!K148+'5.15 közvil 064010'!K148+'5.16 zöldterület 066010'!K148+'5.17 város 066020'!K148+'5.18 háziorvos 072111'!K148+'5.19 ügyelet 072112'!K148+'5.20 fülészet 072210'!K148+'5.21 védőnők 074031'!K148+'5.22 gyermekorvos 072111'!K148+'5.23. COVID '!K148+'5.24 sportcsépület 081030'!H148+'5.25 sport tám 081041'!K148+'5.26 diáksport 081043'!K148+'5.27 közműv 082091'!K148+'5.28 közműv 082092'!K148+'5.29  óvoda 091140'!K148+'5.30 gyermekétk.  096015'!K148+'5.31 bölcsőde'!K148+'5.32 intézm.kiv. gyétk 104037'!K148+'5.33 szoc étk 107051'!K148+'5.34 segélyek 107060'!K148+'5.35 adóbev 900020'!K148+'5.36 pályázatok összesen'!K148</f>
        <v>0</v>
      </c>
      <c r="P148" s="307">
        <f t="shared" si="33"/>
        <v>80000000</v>
      </c>
      <c r="Q148" s="71">
        <f>'5.36 pályázatok összesen'!L148</f>
        <v>80000000</v>
      </c>
      <c r="R148" s="74">
        <f t="shared" si="20"/>
        <v>0</v>
      </c>
      <c r="S148" s="63"/>
      <c r="T148" s="63"/>
    </row>
    <row r="149" spans="1:20" x14ac:dyDescent="0.25">
      <c r="A149" s="19" t="s">
        <v>750</v>
      </c>
      <c r="B149" s="6" t="s">
        <v>751</v>
      </c>
      <c r="C149" s="882">
        <f>'5.1. igazg 011130'!C149+'5.2 temető 013320'!C149+'5.3. vagyon 013350'!C149+'5.4 018010'!C149+'5.5 finansz műveletek 018030'!C149+'5.7 közutak működtetés 045160'!C149+'5.8 parkoló 045170'!C149+'5.9 kábeltv 046020'!C149+'5.10 piac 047120'!C149+'5.11 tdm tám047320'!C149+'5.12 szemét 051030'!C149+'5.13 szennyvíz 052080'!C149+'5.14 víz 063080'!C149+'5.15 közvil 064010'!C149+'5.16 zöldterület 066010'!C149+'5.17 város 066020'!C149+'5.18 háziorvos 072111'!C149+'5.19 ügyelet 072112'!C149+'5.20 fülészet 072210'!C149+'5.21 védőnők 074031'!C149+'5.24 sportcsépület 081030'!C149+'5.25 sport tám 081041'!C149+'5.26 diáksport 081043'!C149+'5.27 közműv 082091'!C149+'5.28 közműv 082092'!C149+'5.29  óvoda 091140'!C149+'5.32 intézm.kiv. gyétk 104037'!C149+'5.33 szoc étk 107051'!C149+'5.34 segélyek 107060'!C149+'5.35 adóbev 900020'!C149+'5.36 pályázatok összesen'!C149+'5.6 Út, autópálya építés'!C149+'5.22 gyermekorvos 072111'!C149+'5.23. COVID '!C149</f>
        <v>0</v>
      </c>
      <c r="D149" s="285">
        <f>'5.1. igazg 011130'!D149+'5.2 temető 013320'!D149+'5.3. vagyon 013350'!D149+'5.4 018010'!D149+'5.5 finansz műveletek 018030'!D149+'5.7 közutak működtetés 045160'!D149+'5.8 parkoló 045170'!D149+'5.9 kábeltv 046020'!D149+'5.10 piac 047120'!D149+'5.11 tdm tám047320'!D149+'5.12 szemét 051030'!D149+'5.13 szennyvíz 052080'!D149+'5.14 víz 063080'!D149+'5.15 közvil 064010'!D149+'5.16 zöldterület 066010'!D149+'5.17 város 066020'!D149+'5.18 háziorvos 072111'!D149+'5.19 ügyelet 072112'!D149+'5.20 fülészet 072210'!D149+'5.21 védőnők 074031'!D149+'5.24 sportcsépület 081030'!D149+'5.25 sport tám 081041'!D149+'5.26 diáksport 081043'!D149+'5.27 közműv 082091'!D149+'5.28 közműv 082092'!D149+'5.29  óvoda 091140'!D149+'5.32 intézm.kiv. gyétk 104037'!D149+'5.33 szoc étk 107051'!D149+'5.34 segélyek 107060'!D149+'5.35 adóbev 900020'!D149+'5.36 pályázatok összesen'!D149+'5.6 Út, autópálya építés'!D149+'5.22 gyermekorvos 072111'!D149+'5.23. COVID '!D149</f>
        <v>100000000</v>
      </c>
      <c r="E149" s="73">
        <f>'5.1. igazg 011130'!E149+'5.2 temető 013320'!E149+'5.3. vagyon 013350'!E149+'5.4 018010'!E149+'5.5 finansz műveletek 018030'!E149+'5.7 közutak működtetés 045160'!E149+'5.8 parkoló 045170'!E149+'5.9 kábeltv 046020'!E149+'5.10 piac 047120'!E149+'5.11 tdm tám047320'!E149+'5.12 szemét 051030'!E149+'5.13 szennyvíz 052080'!E149+'5.14 víz 063080'!E149+'5.15 közvil 064010'!E149+'5.16 zöldterület 066010'!E149+'5.17 város 066020'!E149+'5.18 háziorvos 072111'!E149+'5.19 ügyelet 072112'!E149+'5.20 fülészet 072210'!E149+'5.21 védőnők 074031'!E149+'5.24 sportcsépület 081030'!E149+'5.25 sport tám 081041'!E149+'5.26 diáksport 081043'!E149+'5.27 közműv 082091'!E149+'5.28 közműv 082092'!E149+'5.29  óvoda 091140'!E149+'5.32 intézm.kiv. gyétk 104037'!E149+'5.33 szoc étk 107051'!E149+'5.34 segélyek 107060'!E149+'5.35 adóbev 900020'!E149+'5.36 pályázatok összesen'!E149+'5.6 Út, autópálya építés'!E149+'5.22 gyermekorvos 072111'!E149+'5.23. COVID '!E149</f>
        <v>0</v>
      </c>
      <c r="F149" s="307">
        <f t="shared" si="31"/>
        <v>100000000</v>
      </c>
      <c r="G149" s="73">
        <f>'5.36 pályázatok összesen'!F149</f>
        <v>0</v>
      </c>
      <c r="H149" s="74">
        <f t="shared" si="16"/>
        <v>100000000</v>
      </c>
      <c r="I149" s="73">
        <f>+'5.2 temető 013320'!G149+'5.1. igazg 011130'!G149+'5.3. vagyon 013350'!G149+'5.4 018010'!G149+'5.5 finansz műveletek 018030'!G149+'5.6 Út, autópálya építés'!G149+'5.7 közutak működtetés 045160'!G149+'5.8 parkoló 045170'!G149+'5.9 kábeltv 046020'!G149+'5.10 piac 047120'!G149+'5.11 tdm tám047320'!G149+'5.12 szemét 051030'!G149+'5.13 szennyvíz 052080'!G149+'5.14 víz 063080'!G149+'5.15 közvil 064010'!G149+'5.16 zöldterület 066010'!G149+'5.17 város 066020'!G149+'5.18 háziorvos 072111'!G149+'5.19 ügyelet 072112'!G149+'5.20 fülészet 072210'!G149+'5.21 védőnők 074031'!G149+'5.22 gyermekorvos 072111'!G149+'5.23. COVID '!G149+'5.24 sportcsépület 081030'!G149+'5.25 sport tám 081041'!G149+'5.26 diáksport 081043'!G149+'5.27 közműv 082091'!G149+'5.28 közműv 082092'!G149+'5.29  óvoda 091140'!G149+'5.30 gyermekétk.  096015'!G149+'5.31 bölcsőde'!G149+'5.32 intézm.kiv. gyétk 104037'!G149+'5.33 szoc étk 107051'!G149+'5.34 segélyek 107060'!G149+'5.35 adóbev 900020'!G149+'5.36 pályázatok összesen'!G149</f>
        <v>100000000</v>
      </c>
      <c r="J149" s="73">
        <f>'5.1. igazg 011130'!H149+'5.2 temető 013320'!H149+'5.3. vagyon 013350'!H149+'5.4 018010'!H149+'5.5 finansz műveletek 018030'!H149+'5.7 közutak működtetés 045160'!H149+'5.8 parkoló 045170'!H149+'5.9 kábeltv 046020'!H149+'5.10 piac 047120'!H149+'5.11 tdm tám047320'!H149+'5.12 szemét 051030'!H149+'5.13 szennyvíz 052080'!H149+'5.14 víz 063080'!H149+'5.15 közvil 064010'!H149+'5.16 zöldterület 066010'!H149+'5.17 város 066020'!H149+'5.18 háziorvos 072111'!H149+'5.19 ügyelet 072112'!H149+'5.20 fülészet 072210'!H149+'5.21 védőnők 074031'!H149+'5.22 gyermekorvos 072111'!H149+'5.24 sportcsépület 081030'!H149+'5.25 sport tám 081041'!H149+'5.26 diáksport 081043'!H149+'5.27 közműv 082091'!H149+'5.28 közműv 082092'!H149+'5.29  óvoda 091140'!H149+'5.32 intézm.kiv. gyétk 104037'!H149+'5.33 szoc étk 107051'!H149+'5.34 segélyek 107060'!H149+'5.35 adóbev 900020'!H149+'5.36 pályázatok összesen'!H149+'5.6 Út, autópálya építés'!H149+'5.23. COVID '!H149</f>
        <v>0</v>
      </c>
      <c r="K149" s="307">
        <f t="shared" si="32"/>
        <v>100000000</v>
      </c>
      <c r="L149" s="71">
        <f>'5.36 pályázatok összesen'!G149</f>
        <v>0</v>
      </c>
      <c r="M149" s="74">
        <f t="shared" si="30"/>
        <v>100000000</v>
      </c>
      <c r="N149" s="73">
        <f>'5.1. igazg 011130'!J149+'5.2 temető 013320'!J149+'5.3. vagyon 013350'!J149+'5.4 018010'!J149+'5.5 finansz műveletek 018030'!J149+'5.6 Út, autópálya építés'!J149+'5.7 közutak működtetés 045160'!J149+'5.8 parkoló 045170'!J149+'5.9 kábeltv 046020'!J149+'5.10 piac 047120'!J149+'5.11 tdm tám047320'!J149+'5.12 szemét 051030'!J149+'5.13 szennyvíz 052080'!J149+'5.14 víz 063080'!J149+'5.15 közvil 064010'!J149+'5.16 zöldterület 066010'!J149+'5.17 város 066020'!J149+'5.18 háziorvos 072111'!J149+'5.19 ügyelet 072112'!J149+'5.20 fülészet 072210'!J149+'5.21 védőnők 074031'!J149+'5.22 gyermekorvos 072111'!J149+'5.23. COVID '!J149+'5.24 sportcsépület 081030'!G149+'5.25 sport tám 081041'!J149+'5.26 diáksport 081043'!J149+'5.27 közműv 082091'!J149+'5.28 közműv 082092'!J149+'5.29  óvoda 091140'!J149+'5.30 gyermekétk.  096015'!J149+'5.31 bölcsőde'!J149+'5.32 intézm.kiv. gyétk 104037'!J149+'5.33 szoc étk 107051'!J149+'5.34 segélyek 107060'!J149+'5.35 adóbev 900020'!J149+'5.36 pályázatok összesen'!J149</f>
        <v>100000000</v>
      </c>
      <c r="O149" s="73">
        <f>'5.1. igazg 011130'!K149+'5.2 temető 013320'!K149+'5.3. vagyon 013350'!K149+'5.4 018010'!K149+'5.5 finansz műveletek 018030'!K149+'5.6 Út, autópálya építés'!K149+'5.7 közutak működtetés 045160'!K149+'5.8 parkoló 045170'!K149+'5.9 kábeltv 046020'!K149+'5.10 piac 047120'!K149+'5.11 tdm tám047320'!K149+'5.12 szemét 051030'!K149+'5.13 szennyvíz 052080'!K149+'5.14 víz 063080'!K149+'5.15 közvil 064010'!K149+'5.16 zöldterület 066010'!K149+'5.17 város 066020'!K149+'5.18 háziorvos 072111'!K149+'5.19 ügyelet 072112'!K149+'5.20 fülészet 072210'!K149+'5.21 védőnők 074031'!K149+'5.22 gyermekorvos 072111'!K149+'5.23. COVID '!K149+'5.24 sportcsépület 081030'!H149+'5.25 sport tám 081041'!K149+'5.26 diáksport 081043'!K149+'5.27 közműv 082091'!K149+'5.28 közműv 082092'!K149+'5.29  óvoda 091140'!K149+'5.30 gyermekétk.  096015'!K149+'5.31 bölcsőde'!K149+'5.32 intézm.kiv. gyétk 104037'!K149+'5.33 szoc étk 107051'!K149+'5.34 segélyek 107060'!K149+'5.35 adóbev 900020'!K149+'5.36 pályázatok összesen'!K149</f>
        <v>0</v>
      </c>
      <c r="P149" s="307">
        <f t="shared" si="33"/>
        <v>100000000</v>
      </c>
      <c r="Q149" s="71">
        <f>'5.36 pályázatok összesen'!L149</f>
        <v>0</v>
      </c>
      <c r="R149" s="74">
        <f t="shared" si="20"/>
        <v>100000000</v>
      </c>
      <c r="S149" s="63"/>
      <c r="T149" s="63"/>
    </row>
    <row r="150" spans="1:20" x14ac:dyDescent="0.25">
      <c r="A150" s="19" t="s">
        <v>448</v>
      </c>
      <c r="B150" s="6" t="s">
        <v>449</v>
      </c>
      <c r="C150" s="882">
        <f>'5.1. igazg 011130'!C150+'5.2 temető 013320'!C150+'5.3. vagyon 013350'!C150+'5.4 018010'!C150+'5.5 finansz műveletek 018030'!C150+'5.7 közutak működtetés 045160'!C150+'5.8 parkoló 045170'!C150+'5.9 kábeltv 046020'!C150+'5.10 piac 047120'!C150+'5.11 tdm tám047320'!C150+'5.12 szemét 051030'!C150+'5.13 szennyvíz 052080'!C150+'5.14 víz 063080'!C150+'5.15 közvil 064010'!C150+'5.16 zöldterület 066010'!C150+'5.17 város 066020'!C150+'5.18 háziorvos 072111'!C150+'5.19 ügyelet 072112'!C150+'5.20 fülészet 072210'!C150+'5.21 védőnők 074031'!C150+'5.24 sportcsépület 081030'!C150+'5.25 sport tám 081041'!C150+'5.26 diáksport 081043'!C150+'5.27 közműv 082091'!C150+'5.28 közműv 082092'!C150+'5.29  óvoda 091140'!C150+'5.32 intézm.kiv. gyétk 104037'!C150+'5.33 szoc étk 107051'!C150+'5.34 segélyek 107060'!C150+'5.35 adóbev 900020'!C150+'5.36 pályázatok összesen'!C150+'5.6 Út, autópálya építés'!C150+'5.22 gyermekorvos 072111'!C150+'5.23. COVID '!C150</f>
        <v>17295897</v>
      </c>
      <c r="D150" s="285">
        <f>'5.1. igazg 011130'!D150+'5.2 temető 013320'!D150+'5.3. vagyon 013350'!D150+'5.4 018010'!D150+'5.5 finansz műveletek 018030'!D150+'5.7 közutak működtetés 045160'!D150+'5.8 parkoló 045170'!D150+'5.9 kábeltv 046020'!D150+'5.10 piac 047120'!D150+'5.11 tdm tám047320'!D150+'5.12 szemét 051030'!D150+'5.13 szennyvíz 052080'!D150+'5.14 víz 063080'!D150+'5.15 közvil 064010'!D150+'5.16 zöldterület 066010'!D150+'5.17 város 066020'!D150+'5.18 háziorvos 072111'!D150+'5.19 ügyelet 072112'!D150+'5.20 fülészet 072210'!D150+'5.21 védőnők 074031'!D150+'5.24 sportcsépület 081030'!D150+'5.25 sport tám 081041'!D150+'5.26 diáksport 081043'!D150+'5.27 közműv 082091'!D150+'5.28 közműv 082092'!D150+'5.29  óvoda 091140'!D150+'5.32 intézm.kiv. gyétk 104037'!D150+'5.33 szoc étk 107051'!D150+'5.34 segélyek 107060'!D150+'5.35 adóbev 900020'!D150+'5.36 pályázatok összesen'!D150+'5.6 Út, autópálya építés'!D150+'5.22 gyermekorvos 072111'!D150+'5.23. COVID '!D150</f>
        <v>22316371</v>
      </c>
      <c r="E150" s="73">
        <f>'5.1. igazg 011130'!E150+'5.2 temető 013320'!E150+'5.3. vagyon 013350'!E150+'5.4 018010'!E150+'5.5 finansz műveletek 018030'!E150+'5.7 közutak működtetés 045160'!E150+'5.8 parkoló 045170'!E150+'5.9 kábeltv 046020'!E150+'5.10 piac 047120'!E150+'5.11 tdm tám047320'!E150+'5.12 szemét 051030'!E150+'5.13 szennyvíz 052080'!E150+'5.14 víz 063080'!E150+'5.15 közvil 064010'!E150+'5.16 zöldterület 066010'!E150+'5.17 város 066020'!E150+'5.18 háziorvos 072111'!E150+'5.19 ügyelet 072112'!E150+'5.20 fülészet 072210'!E150+'5.21 védőnők 074031'!E150+'5.24 sportcsépület 081030'!E150+'5.25 sport tám 081041'!E150+'5.26 diáksport 081043'!E150+'5.27 közműv 082091'!E150+'5.28 közműv 082092'!E150+'5.29  óvoda 091140'!E150+'5.32 intézm.kiv. gyétk 104037'!E150+'5.33 szoc étk 107051'!E150+'5.34 segélyek 107060'!E150+'5.35 adóbev 900020'!E150+'5.36 pályázatok összesen'!E150+'5.6 Út, autópálya építés'!E150+'5.22 gyermekorvos 072111'!E150+'5.23. COVID '!E150</f>
        <v>0</v>
      </c>
      <c r="F150" s="307">
        <f t="shared" si="31"/>
        <v>22316371</v>
      </c>
      <c r="G150" s="73">
        <f>'5.36 pályázatok összesen'!F150</f>
        <v>0</v>
      </c>
      <c r="H150" s="74">
        <f t="shared" si="16"/>
        <v>22316371</v>
      </c>
      <c r="I150" s="73">
        <f>+'5.2 temető 013320'!G150+'5.1. igazg 011130'!G150+'5.3. vagyon 013350'!G150+'5.4 018010'!G150+'5.5 finansz műveletek 018030'!G150+'5.6 Út, autópálya építés'!G150+'5.7 közutak működtetés 045160'!G150+'5.8 parkoló 045170'!G150+'5.9 kábeltv 046020'!G150+'5.10 piac 047120'!G150+'5.11 tdm tám047320'!G150+'5.12 szemét 051030'!G150+'5.13 szennyvíz 052080'!G150+'5.14 víz 063080'!G150+'5.15 közvil 064010'!G150+'5.16 zöldterület 066010'!G150+'5.17 város 066020'!G150+'5.18 háziorvos 072111'!G150+'5.19 ügyelet 072112'!G150+'5.20 fülészet 072210'!G150+'5.21 védőnők 074031'!G150+'5.22 gyermekorvos 072111'!G150+'5.23. COVID '!G150+'5.24 sportcsépület 081030'!G150+'5.25 sport tám 081041'!G150+'5.26 diáksport 081043'!G150+'5.27 közműv 082091'!G150+'5.28 közműv 082092'!G150+'5.29  óvoda 091140'!G150+'5.30 gyermekétk.  096015'!G150+'5.31 bölcsőde'!G150+'5.32 intézm.kiv. gyétk 104037'!G150+'5.33 szoc étk 107051'!G150+'5.34 segélyek 107060'!G150+'5.35 adóbev 900020'!G150+'5.36 pályázatok összesen'!G150</f>
        <v>22316371</v>
      </c>
      <c r="J150" s="73">
        <f>'5.1. igazg 011130'!H150+'5.2 temető 013320'!H150+'5.3. vagyon 013350'!H150+'5.4 018010'!H150+'5.5 finansz műveletek 018030'!H150+'5.7 közutak működtetés 045160'!H150+'5.8 parkoló 045170'!H150+'5.9 kábeltv 046020'!H150+'5.10 piac 047120'!H150+'5.11 tdm tám047320'!H150+'5.12 szemét 051030'!H150+'5.13 szennyvíz 052080'!H150+'5.14 víz 063080'!H150+'5.15 közvil 064010'!H150+'5.16 zöldterület 066010'!H150+'5.17 város 066020'!H150+'5.18 háziorvos 072111'!H150+'5.19 ügyelet 072112'!H150+'5.20 fülészet 072210'!H150+'5.21 védőnők 074031'!H150+'5.22 gyermekorvos 072111'!H150+'5.24 sportcsépület 081030'!H150+'5.25 sport tám 081041'!H150+'5.26 diáksport 081043'!H150+'5.27 közműv 082091'!H150+'5.28 közműv 082092'!H150+'5.29  óvoda 091140'!H150+'5.32 intézm.kiv. gyétk 104037'!H150+'5.33 szoc étk 107051'!H150+'5.34 segélyek 107060'!H150+'5.35 adóbev 900020'!H150+'5.36 pályázatok összesen'!H150+'5.6 Út, autópálya építés'!H150+'5.23. COVID '!H150</f>
        <v>0</v>
      </c>
      <c r="K150" s="307">
        <f t="shared" si="32"/>
        <v>22316371</v>
      </c>
      <c r="L150" s="71">
        <f>'5.36 pályázatok összesen'!G150</f>
        <v>0</v>
      </c>
      <c r="M150" s="74">
        <f t="shared" si="30"/>
        <v>22316371</v>
      </c>
      <c r="N150" s="73">
        <f>'5.1. igazg 011130'!J150+'5.2 temető 013320'!J150+'5.3. vagyon 013350'!J150+'5.4 018010'!J150+'5.5 finansz műveletek 018030'!J150+'5.6 Út, autópálya építés'!J150+'5.7 közutak működtetés 045160'!J150+'5.8 parkoló 045170'!J150+'5.9 kábeltv 046020'!J150+'5.10 piac 047120'!J150+'5.11 tdm tám047320'!J150+'5.12 szemét 051030'!J150+'5.13 szennyvíz 052080'!J150+'5.14 víz 063080'!J150+'5.15 közvil 064010'!J150+'5.16 zöldterület 066010'!J150+'5.17 város 066020'!J150+'5.18 háziorvos 072111'!J150+'5.19 ügyelet 072112'!J150+'5.20 fülészet 072210'!J150+'5.21 védőnők 074031'!J150+'5.22 gyermekorvos 072111'!J150+'5.23. COVID '!J150+'5.24 sportcsépület 081030'!G150+'5.25 sport tám 081041'!J150+'5.26 diáksport 081043'!J150+'5.27 közműv 082091'!J150+'5.28 közműv 082092'!J150+'5.29  óvoda 091140'!J150+'5.30 gyermekétk.  096015'!J150+'5.31 bölcsőde'!J150+'5.32 intézm.kiv. gyétk 104037'!J150+'5.33 szoc étk 107051'!J150+'5.34 segélyek 107060'!J150+'5.35 adóbev 900020'!J150+'5.36 pályázatok összesen'!J150</f>
        <v>22316371</v>
      </c>
      <c r="O150" s="73">
        <f>'5.1. igazg 011130'!K150+'5.2 temető 013320'!K150+'5.3. vagyon 013350'!K150+'5.4 018010'!K150+'5.5 finansz műveletek 018030'!K150+'5.6 Út, autópálya építés'!K150+'5.7 közutak működtetés 045160'!K150+'5.8 parkoló 045170'!K150+'5.9 kábeltv 046020'!K150+'5.10 piac 047120'!K150+'5.11 tdm tám047320'!K150+'5.12 szemét 051030'!K150+'5.13 szennyvíz 052080'!K150+'5.14 víz 063080'!K150+'5.15 közvil 064010'!K150+'5.16 zöldterület 066010'!K150+'5.17 város 066020'!K150+'5.18 háziorvos 072111'!K150+'5.19 ügyelet 072112'!K150+'5.20 fülészet 072210'!K150+'5.21 védőnők 074031'!K150+'5.22 gyermekorvos 072111'!K150+'5.23. COVID '!K150+'5.24 sportcsépület 081030'!H150+'5.25 sport tám 081041'!K150+'5.26 diáksport 081043'!K150+'5.27 közműv 082091'!K150+'5.28 közműv 082092'!K150+'5.29  óvoda 091140'!K150+'5.30 gyermekétk.  096015'!K150+'5.31 bölcsőde'!K150+'5.32 intézm.kiv. gyétk 104037'!K150+'5.33 szoc étk 107051'!K150+'5.34 segélyek 107060'!K150+'5.35 adóbev 900020'!K150+'5.36 pályázatok összesen'!K150</f>
        <v>0</v>
      </c>
      <c r="P150" s="307">
        <f t="shared" si="33"/>
        <v>22316371</v>
      </c>
      <c r="Q150" s="71">
        <f>'5.36 pályázatok összesen'!L150</f>
        <v>0</v>
      </c>
      <c r="R150" s="74">
        <f t="shared" si="20"/>
        <v>22316371</v>
      </c>
      <c r="S150" s="63"/>
      <c r="T150" s="63"/>
    </row>
    <row r="151" spans="1:20" x14ac:dyDescent="0.25">
      <c r="A151" s="19" t="s">
        <v>243</v>
      </c>
      <c r="B151" s="6" t="s">
        <v>244</v>
      </c>
      <c r="C151" s="882">
        <f>'5.1. igazg 011130'!C151+'5.2 temető 013320'!C151+'5.3. vagyon 013350'!C151+'5.4 018010'!C151+'5.5 finansz műveletek 018030'!C151+'5.7 közutak működtetés 045160'!C151+'5.8 parkoló 045170'!C151+'5.9 kábeltv 046020'!C151+'5.10 piac 047120'!C151+'5.11 tdm tám047320'!C151+'5.12 szemét 051030'!C151+'5.13 szennyvíz 052080'!C151+'5.14 víz 063080'!C151+'5.15 közvil 064010'!C151+'5.16 zöldterület 066010'!C151+'5.17 város 066020'!C151+'5.18 háziorvos 072111'!C151+'5.19 ügyelet 072112'!C151+'5.20 fülészet 072210'!C151+'5.21 védőnők 074031'!C151+'5.24 sportcsépület 081030'!C151+'5.25 sport tám 081041'!C151+'5.26 diáksport 081043'!C151+'5.27 közműv 082091'!C151+'5.28 közműv 082092'!C151+'5.29  óvoda 091140'!C151+'5.32 intézm.kiv. gyétk 104037'!C151+'5.33 szoc étk 107051'!C151+'5.34 segélyek 107060'!C151+'5.35 adóbev 900020'!C151+'5.36 pályázatok összesen'!C151+'5.6 Út, autópálya építés'!C151+'5.22 gyermekorvos 072111'!C151+'5.23. COVID '!C151</f>
        <v>174270700</v>
      </c>
      <c r="D151" s="285">
        <f>'5.1. igazg 011130'!D151+'5.2 temető 013320'!D151+'5.3. vagyon 013350'!D151+'5.4 018010'!D151+'5.5 finansz műveletek 018030'!D151+'5.7 közutak működtetés 045160'!D151+'5.8 parkoló 045170'!D151+'5.9 kábeltv 046020'!D151+'5.10 piac 047120'!D151+'5.11 tdm tám047320'!D151+'5.12 szemét 051030'!D151+'5.13 szennyvíz 052080'!D151+'5.14 víz 063080'!D151+'5.15 közvil 064010'!D151+'5.16 zöldterület 066010'!D151+'5.17 város 066020'!D151+'5.18 háziorvos 072111'!D151+'5.19 ügyelet 072112'!D151+'5.20 fülészet 072210'!D151+'5.21 védőnők 074031'!D151+'5.24 sportcsépület 081030'!D151+'5.25 sport tám 081041'!D151+'5.26 diáksport 081043'!D151+'5.27 közműv 082091'!D151+'5.28 közműv 082092'!D151+'5.29  óvoda 091140'!D151+'5.32 intézm.kiv. gyétk 104037'!D151+'5.33 szoc étk 107051'!D151+'5.34 segélyek 107060'!D151+'5.35 adóbev 900020'!D151+'5.36 pályázatok összesen'!D151+'5.6 Út, autópálya építés'!D151+'5.22 gyermekorvos 072111'!D151+'5.23. COVID '!D151</f>
        <v>173601811</v>
      </c>
      <c r="E151" s="73">
        <f>'5.1. igazg 011130'!E151+'5.2 temető 013320'!E151+'5.3. vagyon 013350'!E151+'5.4 018010'!E151+'5.5 finansz műveletek 018030'!E151+'5.7 közutak működtetés 045160'!E151+'5.8 parkoló 045170'!E151+'5.9 kábeltv 046020'!E151+'5.10 piac 047120'!E151+'5.11 tdm tám047320'!E151+'5.12 szemét 051030'!E151+'5.13 szennyvíz 052080'!E151+'5.14 víz 063080'!E151+'5.15 közvil 064010'!E151+'5.16 zöldterület 066010'!E151+'5.17 város 066020'!E151+'5.18 háziorvos 072111'!E151+'5.19 ügyelet 072112'!E151+'5.20 fülészet 072210'!E151+'5.21 védőnők 074031'!E151+'5.24 sportcsépület 081030'!E151+'5.25 sport tám 081041'!E151+'5.26 diáksport 081043'!E151+'5.27 közműv 082091'!E151+'5.28 közműv 082092'!E151+'5.29  óvoda 091140'!E151+'5.32 intézm.kiv. gyétk 104037'!E151+'5.33 szoc étk 107051'!E151+'5.34 segélyek 107060'!E151+'5.35 adóbev 900020'!E151+'5.36 pályázatok összesen'!E151+'5.6 Út, autópálya építés'!E151+'5.22 gyermekorvos 072111'!E151+'5.23. COVID '!E151</f>
        <v>0</v>
      </c>
      <c r="F151" s="307">
        <f t="shared" si="31"/>
        <v>173601811</v>
      </c>
      <c r="G151" s="73">
        <f>'5.36 pályázatok összesen'!F151</f>
        <v>1666667</v>
      </c>
      <c r="H151" s="74">
        <f t="shared" si="16"/>
        <v>171935144</v>
      </c>
      <c r="I151" s="73">
        <f>+'5.2 temető 013320'!G151+'5.1. igazg 011130'!G151+'5.3. vagyon 013350'!G151+'5.4 018010'!G151+'5.5 finansz műveletek 018030'!G151+'5.6 Út, autópálya építés'!G151+'5.7 közutak működtetés 045160'!G151+'5.8 parkoló 045170'!G151+'5.9 kábeltv 046020'!G151+'5.10 piac 047120'!G151+'5.11 tdm tám047320'!G151+'5.12 szemét 051030'!G151+'5.13 szennyvíz 052080'!G151+'5.14 víz 063080'!G151+'5.15 közvil 064010'!G151+'5.16 zöldterület 066010'!G151+'5.17 város 066020'!G151+'5.18 háziorvos 072111'!G151+'5.19 ügyelet 072112'!G151+'5.20 fülészet 072210'!G151+'5.21 védőnők 074031'!G151+'5.22 gyermekorvos 072111'!G151+'5.23. COVID '!G151+'5.24 sportcsépület 081030'!G151+'5.25 sport tám 081041'!G151+'5.26 diáksport 081043'!G151+'5.27 közműv 082091'!G151+'5.28 közműv 082092'!G151+'5.29  óvoda 091140'!G151+'5.30 gyermekétk.  096015'!G151+'5.31 bölcsőde'!G151+'5.32 intézm.kiv. gyétk 104037'!G151+'5.33 szoc étk 107051'!G151+'5.34 segélyek 107060'!G151+'5.35 adóbev 900020'!G151+'5.36 pályázatok összesen'!G151</f>
        <v>174330978</v>
      </c>
      <c r="J151" s="73">
        <f>'5.1. igazg 011130'!H151+'5.2 temető 013320'!H151+'5.3. vagyon 013350'!H151+'5.4 018010'!H151+'5.5 finansz műveletek 018030'!H151+'5.7 közutak működtetés 045160'!H151+'5.8 parkoló 045170'!H151+'5.9 kábeltv 046020'!H151+'5.10 piac 047120'!H151+'5.11 tdm tám047320'!H151+'5.12 szemét 051030'!H151+'5.13 szennyvíz 052080'!H151+'5.14 víz 063080'!H151+'5.15 közvil 064010'!H151+'5.16 zöldterület 066010'!H151+'5.17 város 066020'!H151+'5.18 háziorvos 072111'!H151+'5.19 ügyelet 072112'!H151+'5.20 fülészet 072210'!H151+'5.21 védőnők 074031'!H151+'5.22 gyermekorvos 072111'!H151+'5.24 sportcsépület 081030'!H151+'5.25 sport tám 081041'!H151+'5.26 diáksport 081043'!H151+'5.27 közműv 082091'!H151+'5.28 közműv 082092'!H151+'5.29  óvoda 091140'!H151+'5.32 intézm.kiv. gyétk 104037'!H151+'5.33 szoc étk 107051'!H151+'5.34 segélyek 107060'!H151+'5.35 adóbev 900020'!H151+'5.36 pályázatok összesen'!H151+'5.6 Út, autópálya építés'!H151+'5.23. COVID '!H151</f>
        <v>0</v>
      </c>
      <c r="K151" s="307">
        <f t="shared" si="32"/>
        <v>174330978</v>
      </c>
      <c r="L151" s="71">
        <f>'5.36 pályázatok összesen'!G151</f>
        <v>2395834</v>
      </c>
      <c r="M151" s="74">
        <f t="shared" si="30"/>
        <v>171935144</v>
      </c>
      <c r="N151" s="73">
        <f>'5.1. igazg 011130'!J151+'5.2 temető 013320'!J151+'5.3. vagyon 013350'!J151+'5.4 018010'!J151+'5.5 finansz műveletek 018030'!J151+'5.6 Út, autópálya építés'!J151+'5.7 közutak működtetés 045160'!J151+'5.8 parkoló 045170'!J151+'5.9 kábeltv 046020'!J151+'5.10 piac 047120'!J151+'5.11 tdm tám047320'!J151+'5.12 szemét 051030'!J151+'5.13 szennyvíz 052080'!J151+'5.14 víz 063080'!J151+'5.15 közvil 064010'!J151+'5.16 zöldterület 066010'!J151+'5.17 város 066020'!J151+'5.18 háziorvos 072111'!J151+'5.19 ügyelet 072112'!J151+'5.20 fülészet 072210'!J151+'5.21 védőnők 074031'!J151+'5.22 gyermekorvos 072111'!J151+'5.23. COVID '!J151+'5.24 sportcsépület 081030'!G151+'5.25 sport tám 081041'!J151+'5.26 diáksport 081043'!J151+'5.27 közműv 082091'!J151+'5.28 közműv 082092'!J151+'5.29  óvoda 091140'!J151+'5.30 gyermekétk.  096015'!J151+'5.31 bölcsőde'!J151+'5.32 intézm.kiv. gyétk 104037'!J151+'5.33 szoc étk 107051'!J151+'5.34 segélyek 107060'!J151+'5.35 adóbev 900020'!J151+'5.36 pályázatok összesen'!J151</f>
        <v>180500829</v>
      </c>
      <c r="O151" s="73">
        <f>'5.1. igazg 011130'!K151+'5.2 temető 013320'!K151+'5.3. vagyon 013350'!K151+'5.4 018010'!K151+'5.5 finansz műveletek 018030'!K151+'5.6 Út, autópálya építés'!K151+'5.7 közutak működtetés 045160'!K151+'5.8 parkoló 045170'!K151+'5.9 kábeltv 046020'!K151+'5.10 piac 047120'!K151+'5.11 tdm tám047320'!K151+'5.12 szemét 051030'!K151+'5.13 szennyvíz 052080'!K151+'5.14 víz 063080'!K151+'5.15 közvil 064010'!K151+'5.16 zöldterület 066010'!K151+'5.17 város 066020'!K151+'5.18 háziorvos 072111'!K151+'5.19 ügyelet 072112'!K151+'5.20 fülészet 072210'!K151+'5.21 védőnők 074031'!K151+'5.22 gyermekorvos 072111'!K151+'5.23. COVID '!K151+'5.24 sportcsépület 081030'!H151+'5.25 sport tám 081041'!K151+'5.26 diáksport 081043'!K151+'5.27 közműv 082091'!K151+'5.28 közműv 082092'!K151+'5.29  óvoda 091140'!K151+'5.30 gyermekétk.  096015'!K151+'5.31 bölcsőde'!K151+'5.32 intézm.kiv. gyétk 104037'!K151+'5.33 szoc étk 107051'!K151+'5.34 segélyek 107060'!K151+'5.35 adóbev 900020'!K151+'5.36 pályázatok összesen'!K151</f>
        <v>0</v>
      </c>
      <c r="P151" s="307">
        <f>SUM(N151:O151)</f>
        <v>180500829</v>
      </c>
      <c r="Q151" s="71">
        <f>'5.36 pályázatok összesen'!L151</f>
        <v>2395834</v>
      </c>
      <c r="R151" s="74">
        <f t="shared" si="20"/>
        <v>178104995</v>
      </c>
      <c r="S151" s="63"/>
      <c r="T151" s="63"/>
    </row>
    <row r="152" spans="1:20" x14ac:dyDescent="0.25">
      <c r="A152" s="19" t="s">
        <v>245</v>
      </c>
      <c r="B152" s="6" t="s">
        <v>246</v>
      </c>
      <c r="C152" s="882">
        <f>'5.1. igazg 011130'!C152+'5.2 temető 013320'!C152+'5.3. vagyon 013350'!C152+'5.4 018010'!C152+'5.5 finansz műveletek 018030'!C152+'5.7 közutak működtetés 045160'!C152+'5.8 parkoló 045170'!C152+'5.9 kábeltv 046020'!C152+'5.10 piac 047120'!C152+'5.11 tdm tám047320'!C152+'5.12 szemét 051030'!C152+'5.13 szennyvíz 052080'!C152+'5.14 víz 063080'!C152+'5.15 közvil 064010'!C152+'5.16 zöldterület 066010'!C152+'5.17 város 066020'!C152+'5.18 háziorvos 072111'!C152+'5.19 ügyelet 072112'!C152+'5.20 fülészet 072210'!C152+'5.21 védőnők 074031'!C152+'5.24 sportcsépület 081030'!C152+'5.25 sport tám 081041'!C152+'5.26 diáksport 081043'!C152+'5.27 közműv 082091'!C152+'5.28 közműv 082092'!C152+'5.29  óvoda 091140'!C152+'5.32 intézm.kiv. gyétk 104037'!C152+'5.33 szoc étk 107051'!C152+'5.34 segélyek 107060'!C152+'5.35 adóbev 900020'!C152+'5.36 pályázatok összesen'!C152+'5.6 Út, autópálya építés'!C152+'5.22 gyermekorvos 072111'!C152+'5.23. COVID '!C152</f>
        <v>0</v>
      </c>
      <c r="D152" s="285">
        <f>'5.1. igazg 011130'!D152+'5.2 temető 013320'!D152+'5.3. vagyon 013350'!D152+'5.4 018010'!D152+'5.5 finansz műveletek 018030'!D152+'5.7 közutak működtetés 045160'!D152+'5.8 parkoló 045170'!D152+'5.9 kábeltv 046020'!D152+'5.10 piac 047120'!D152+'5.11 tdm tám047320'!D152+'5.12 szemét 051030'!D152+'5.13 szennyvíz 052080'!D152+'5.14 víz 063080'!D152+'5.15 közvil 064010'!D152+'5.16 zöldterület 066010'!D152+'5.17 város 066020'!D152+'5.18 háziorvos 072111'!D152+'5.19 ügyelet 072112'!D152+'5.20 fülészet 072210'!D152+'5.21 védőnők 074031'!D152+'5.24 sportcsépület 081030'!D152+'5.25 sport tám 081041'!D152+'5.26 diáksport 081043'!D152+'5.27 közműv 082091'!D152+'5.28 közműv 082092'!D152+'5.29  óvoda 091140'!D152+'5.32 intézm.kiv. gyétk 104037'!D152+'5.33 szoc étk 107051'!D152+'5.34 segélyek 107060'!D152+'5.35 adóbev 900020'!D152+'5.36 pályázatok összesen'!D152+'5.6 Út, autópálya építés'!D152+'5.22 gyermekorvos 072111'!D152+'5.23. COVID '!D152</f>
        <v>0</v>
      </c>
      <c r="E152" s="73">
        <f>'5.1. igazg 011130'!E152+'5.2 temető 013320'!E152+'5.3. vagyon 013350'!E152+'5.4 018010'!E152+'5.5 finansz műveletek 018030'!E152+'5.7 közutak működtetés 045160'!E152+'5.8 parkoló 045170'!E152+'5.9 kábeltv 046020'!E152+'5.10 piac 047120'!E152+'5.11 tdm tám047320'!E152+'5.12 szemét 051030'!E152+'5.13 szennyvíz 052080'!E152+'5.14 víz 063080'!E152+'5.15 közvil 064010'!E152+'5.16 zöldterület 066010'!E152+'5.17 város 066020'!E152+'5.18 háziorvos 072111'!E152+'5.19 ügyelet 072112'!E152+'5.20 fülészet 072210'!E152+'5.21 védőnők 074031'!E152+'5.24 sportcsépület 081030'!E152+'5.25 sport tám 081041'!E152+'5.26 diáksport 081043'!E152+'5.27 közműv 082091'!E152+'5.28 közműv 082092'!E152+'5.29  óvoda 091140'!E152+'5.32 intézm.kiv. gyétk 104037'!E152+'5.33 szoc étk 107051'!E152+'5.34 segélyek 107060'!E152+'5.35 adóbev 900020'!E152+'5.36 pályázatok összesen'!E152+'5.6 Út, autópálya építés'!E152+'5.22 gyermekorvos 072111'!E152+'5.23. COVID '!E152</f>
        <v>0</v>
      </c>
      <c r="F152" s="307">
        <f t="shared" si="31"/>
        <v>0</v>
      </c>
      <c r="G152" s="73">
        <f>'5.36 pályázatok összesen'!F152</f>
        <v>0</v>
      </c>
      <c r="H152" s="74">
        <f t="shared" si="16"/>
        <v>0</v>
      </c>
      <c r="I152" s="73">
        <f>+'5.2 temető 013320'!G152+'5.1. igazg 011130'!G152+'5.3. vagyon 013350'!G152+'5.4 018010'!G152+'5.5 finansz műveletek 018030'!G152+'5.6 Út, autópálya építés'!G152+'5.7 közutak működtetés 045160'!G152+'5.8 parkoló 045170'!G152+'5.9 kábeltv 046020'!G152+'5.10 piac 047120'!G152+'5.11 tdm tám047320'!G152+'5.12 szemét 051030'!G152+'5.13 szennyvíz 052080'!G152+'5.14 víz 063080'!G152+'5.15 közvil 064010'!G152+'5.16 zöldterület 066010'!G152+'5.17 város 066020'!G152+'5.18 háziorvos 072111'!G152+'5.19 ügyelet 072112'!G152+'5.20 fülészet 072210'!G152+'5.21 védőnők 074031'!G152+'5.22 gyermekorvos 072111'!G152+'5.23. COVID '!G152+'5.24 sportcsépület 081030'!G152+'5.25 sport tám 081041'!G152+'5.26 diáksport 081043'!G152+'5.27 közműv 082091'!G152+'5.28 közműv 082092'!G152+'5.29  óvoda 091140'!G152+'5.30 gyermekétk.  096015'!G152+'5.31 bölcsőde'!G152+'5.32 intézm.kiv. gyétk 104037'!G152+'5.33 szoc étk 107051'!G152+'5.34 segélyek 107060'!G152+'5.35 adóbev 900020'!G152+'5.36 pályázatok összesen'!G152</f>
        <v>0</v>
      </c>
      <c r="J152" s="73">
        <f>'5.1. igazg 011130'!H152+'5.2 temető 013320'!H152+'5.3. vagyon 013350'!H152+'5.4 018010'!H152+'5.5 finansz műveletek 018030'!H152+'5.7 közutak működtetés 045160'!H152+'5.8 parkoló 045170'!H152+'5.9 kábeltv 046020'!H152+'5.10 piac 047120'!H152+'5.11 tdm tám047320'!H152+'5.12 szemét 051030'!H152+'5.13 szennyvíz 052080'!H152+'5.14 víz 063080'!H152+'5.15 közvil 064010'!H152+'5.16 zöldterület 066010'!H152+'5.17 város 066020'!H152+'5.18 háziorvos 072111'!H152+'5.19 ügyelet 072112'!H152+'5.20 fülészet 072210'!H152+'5.21 védőnők 074031'!H152+'5.22 gyermekorvos 072111'!H152+'5.24 sportcsépület 081030'!H152+'5.25 sport tám 081041'!H152+'5.26 diáksport 081043'!H152+'5.27 közműv 082091'!H152+'5.28 közműv 082092'!H152+'5.29  óvoda 091140'!H152+'5.32 intézm.kiv. gyétk 104037'!H152+'5.33 szoc étk 107051'!H152+'5.34 segélyek 107060'!H152+'5.35 adóbev 900020'!H152+'5.36 pályázatok összesen'!H152+'5.6 Út, autópálya építés'!H152+'5.23. COVID '!H152</f>
        <v>0</v>
      </c>
      <c r="K152" s="307">
        <f t="shared" si="32"/>
        <v>0</v>
      </c>
      <c r="L152" s="71">
        <f>'5.36 pályázatok összesen'!G152</f>
        <v>0</v>
      </c>
      <c r="M152" s="74">
        <f t="shared" si="30"/>
        <v>0</v>
      </c>
      <c r="N152" s="73">
        <f>'5.1. igazg 011130'!J152+'5.2 temető 013320'!J152+'5.3. vagyon 013350'!J152+'5.4 018010'!J152+'5.5 finansz műveletek 018030'!J152+'5.6 Út, autópálya építés'!J152+'5.7 közutak működtetés 045160'!J152+'5.8 parkoló 045170'!J152+'5.9 kábeltv 046020'!J152+'5.10 piac 047120'!J152+'5.11 tdm tám047320'!J152+'5.12 szemét 051030'!J152+'5.13 szennyvíz 052080'!J152+'5.14 víz 063080'!J152+'5.15 közvil 064010'!J152+'5.16 zöldterület 066010'!J152+'5.17 város 066020'!J152+'5.18 háziorvos 072111'!J152+'5.19 ügyelet 072112'!J152+'5.20 fülészet 072210'!J152+'5.21 védőnők 074031'!J152+'5.22 gyermekorvos 072111'!J152+'5.23. COVID '!J152+'5.24 sportcsépület 081030'!G152+'5.25 sport tám 081041'!J152+'5.26 diáksport 081043'!J152+'5.27 közműv 082091'!J152+'5.28 közműv 082092'!J152+'5.29  óvoda 091140'!J152+'5.30 gyermekétk.  096015'!J152+'5.31 bölcsőde'!J152+'5.32 intézm.kiv. gyétk 104037'!J152+'5.33 szoc étk 107051'!J152+'5.34 segélyek 107060'!J152+'5.35 adóbev 900020'!J152+'5.36 pályázatok összesen'!J152</f>
        <v>0</v>
      </c>
      <c r="O152" s="73">
        <f>'5.1. igazg 011130'!K152+'5.2 temető 013320'!K152+'5.3. vagyon 013350'!K152+'5.4 018010'!K152+'5.5 finansz műveletek 018030'!K152+'5.6 Út, autópálya építés'!K152+'5.7 közutak működtetés 045160'!K152+'5.8 parkoló 045170'!K152+'5.9 kábeltv 046020'!K152+'5.10 piac 047120'!K152+'5.11 tdm tám047320'!K152+'5.12 szemét 051030'!K152+'5.13 szennyvíz 052080'!K152+'5.14 víz 063080'!K152+'5.15 közvil 064010'!K152+'5.16 zöldterület 066010'!K152+'5.17 város 066020'!K152+'5.18 háziorvos 072111'!K152+'5.19 ügyelet 072112'!K152+'5.20 fülészet 072210'!K152+'5.21 védőnők 074031'!K152+'5.22 gyermekorvos 072111'!K152+'5.23. COVID '!K152+'5.24 sportcsépület 081030'!H152+'5.25 sport tám 081041'!K152+'5.26 diáksport 081043'!K152+'5.27 közműv 082091'!K152+'5.28 közműv 082092'!K152+'5.29  óvoda 091140'!K152+'5.30 gyermekétk.  096015'!K152+'5.31 bölcsőde'!K152+'5.32 intézm.kiv. gyétk 104037'!K152+'5.33 szoc étk 107051'!K152+'5.34 segélyek 107060'!K152+'5.35 adóbev 900020'!K152+'5.36 pályázatok összesen'!K152</f>
        <v>0</v>
      </c>
      <c r="P152" s="307">
        <f t="shared" si="33"/>
        <v>0</v>
      </c>
      <c r="Q152" s="71">
        <f>'5.36 pályázatok összesen'!L152</f>
        <v>0</v>
      </c>
      <c r="R152" s="74">
        <f t="shared" si="20"/>
        <v>0</v>
      </c>
      <c r="S152" s="63"/>
      <c r="T152" s="63"/>
    </row>
    <row r="153" spans="1:20" x14ac:dyDescent="0.25">
      <c r="A153" s="19" t="s">
        <v>247</v>
      </c>
      <c r="B153" s="6" t="s">
        <v>248</v>
      </c>
      <c r="C153" s="882">
        <f>'5.1. igazg 011130'!C153+'5.2 temető 013320'!C153+'5.3. vagyon 013350'!C153+'5.4 018010'!C153+'5.5 finansz műveletek 018030'!C153+'5.7 közutak működtetés 045160'!C153+'5.8 parkoló 045170'!C153+'5.9 kábeltv 046020'!C153+'5.10 piac 047120'!C153+'5.11 tdm tám047320'!C153+'5.12 szemét 051030'!C153+'5.13 szennyvíz 052080'!C153+'5.14 víz 063080'!C153+'5.15 közvil 064010'!C153+'5.16 zöldterület 066010'!C153+'5.17 város 066020'!C153+'5.18 háziorvos 072111'!C153+'5.19 ügyelet 072112'!C153+'5.20 fülészet 072210'!C153+'5.21 védőnők 074031'!C153+'5.24 sportcsépület 081030'!C153+'5.25 sport tám 081041'!C153+'5.26 diáksport 081043'!C153+'5.27 közműv 082091'!C153+'5.28 közműv 082092'!C153+'5.29  óvoda 091140'!C153+'5.32 intézm.kiv. gyétk 104037'!C153+'5.33 szoc étk 107051'!C153+'5.34 segélyek 107060'!C153+'5.35 adóbev 900020'!C153+'5.36 pályázatok összesen'!C153+'5.6 Út, autópálya építés'!C153+'5.22 gyermekorvos 072111'!C153+'5.23. COVID '!C153</f>
        <v>0</v>
      </c>
      <c r="D153" s="285">
        <f>'5.1. igazg 011130'!D153+'5.2 temető 013320'!D153+'5.3. vagyon 013350'!D153+'5.4 018010'!D153+'5.5 finansz műveletek 018030'!D153+'5.7 közutak működtetés 045160'!D153+'5.8 parkoló 045170'!D153+'5.9 kábeltv 046020'!D153+'5.10 piac 047120'!D153+'5.11 tdm tám047320'!D153+'5.12 szemét 051030'!D153+'5.13 szennyvíz 052080'!D153+'5.14 víz 063080'!D153+'5.15 közvil 064010'!D153+'5.16 zöldterület 066010'!D153+'5.17 város 066020'!D153+'5.18 háziorvos 072111'!D153+'5.19 ügyelet 072112'!D153+'5.20 fülészet 072210'!D153+'5.21 védőnők 074031'!D153+'5.24 sportcsépület 081030'!D153+'5.25 sport tám 081041'!D153+'5.26 diáksport 081043'!D153+'5.27 közműv 082091'!D153+'5.28 közműv 082092'!D153+'5.29  óvoda 091140'!D153+'5.32 intézm.kiv. gyétk 104037'!D153+'5.33 szoc étk 107051'!D153+'5.34 segélyek 107060'!D153+'5.35 adóbev 900020'!D153+'5.36 pályázatok összesen'!D153+'5.6 Út, autópálya építés'!D153+'5.22 gyermekorvos 072111'!D153+'5.23. COVID '!D153</f>
        <v>0</v>
      </c>
      <c r="E153" s="73">
        <f>'5.1. igazg 011130'!E153+'5.2 temető 013320'!E153+'5.3. vagyon 013350'!E153+'5.4 018010'!E153+'5.5 finansz műveletek 018030'!E153+'5.7 közutak működtetés 045160'!E153+'5.8 parkoló 045170'!E153+'5.9 kábeltv 046020'!E153+'5.10 piac 047120'!E153+'5.11 tdm tám047320'!E153+'5.12 szemét 051030'!E153+'5.13 szennyvíz 052080'!E153+'5.14 víz 063080'!E153+'5.15 közvil 064010'!E153+'5.16 zöldterület 066010'!E153+'5.17 város 066020'!E153+'5.18 háziorvos 072111'!E153+'5.19 ügyelet 072112'!E153+'5.20 fülészet 072210'!E153+'5.21 védőnők 074031'!E153+'5.24 sportcsépület 081030'!E153+'5.25 sport tám 081041'!E153+'5.26 diáksport 081043'!E153+'5.27 közműv 082091'!E153+'5.28 közműv 082092'!E153+'5.29  óvoda 091140'!E153+'5.32 intézm.kiv. gyétk 104037'!E153+'5.33 szoc étk 107051'!E153+'5.34 segélyek 107060'!E153+'5.35 adóbev 900020'!E153+'5.36 pályázatok összesen'!E153+'5.6 Út, autópálya építés'!E153+'5.22 gyermekorvos 072111'!E153+'5.23. COVID '!E153</f>
        <v>0</v>
      </c>
      <c r="F153" s="307">
        <f t="shared" si="31"/>
        <v>0</v>
      </c>
      <c r="G153" s="73">
        <f>'5.36 pályázatok összesen'!F153</f>
        <v>0</v>
      </c>
      <c r="H153" s="74">
        <f t="shared" si="16"/>
        <v>0</v>
      </c>
      <c r="I153" s="73">
        <f>+'5.2 temető 013320'!G153+'5.1. igazg 011130'!G153+'5.3. vagyon 013350'!G153+'5.4 018010'!G153+'5.5 finansz műveletek 018030'!G153+'5.6 Út, autópálya építés'!G153+'5.7 közutak működtetés 045160'!G153+'5.8 parkoló 045170'!G153+'5.9 kábeltv 046020'!G153+'5.10 piac 047120'!G153+'5.11 tdm tám047320'!G153+'5.12 szemét 051030'!G153+'5.13 szennyvíz 052080'!G153+'5.14 víz 063080'!G153+'5.15 közvil 064010'!G153+'5.16 zöldterület 066010'!G153+'5.17 város 066020'!G153+'5.18 háziorvos 072111'!G153+'5.19 ügyelet 072112'!G153+'5.20 fülészet 072210'!G153+'5.21 védőnők 074031'!G153+'5.22 gyermekorvos 072111'!G153+'5.23. COVID '!G153+'5.24 sportcsépület 081030'!G153+'5.25 sport tám 081041'!G153+'5.26 diáksport 081043'!G153+'5.27 közműv 082091'!G153+'5.28 közműv 082092'!G153+'5.29  óvoda 091140'!G153+'5.30 gyermekétk.  096015'!G153+'5.31 bölcsőde'!G153+'5.32 intézm.kiv. gyétk 104037'!G153+'5.33 szoc étk 107051'!G153+'5.34 segélyek 107060'!G153+'5.35 adóbev 900020'!G153+'5.36 pályázatok összesen'!G153</f>
        <v>0</v>
      </c>
      <c r="J153" s="73">
        <f>'5.1. igazg 011130'!H153+'5.2 temető 013320'!H153+'5.3. vagyon 013350'!H153+'5.4 018010'!H153+'5.5 finansz műveletek 018030'!H153+'5.7 közutak működtetés 045160'!H153+'5.8 parkoló 045170'!H153+'5.9 kábeltv 046020'!H153+'5.10 piac 047120'!H153+'5.11 tdm tám047320'!H153+'5.12 szemét 051030'!H153+'5.13 szennyvíz 052080'!H153+'5.14 víz 063080'!H153+'5.15 közvil 064010'!H153+'5.16 zöldterület 066010'!H153+'5.17 város 066020'!H153+'5.18 háziorvos 072111'!H153+'5.19 ügyelet 072112'!H153+'5.20 fülészet 072210'!H153+'5.21 védőnők 074031'!H153+'5.22 gyermekorvos 072111'!H153+'5.24 sportcsépület 081030'!H153+'5.25 sport tám 081041'!H153+'5.26 diáksport 081043'!H153+'5.27 közműv 082091'!H153+'5.28 közműv 082092'!H153+'5.29  óvoda 091140'!H153+'5.32 intézm.kiv. gyétk 104037'!H153+'5.33 szoc étk 107051'!H153+'5.34 segélyek 107060'!H153+'5.35 adóbev 900020'!H153+'5.36 pályázatok összesen'!H153+'5.6 Út, autópálya építés'!H153+'5.23. COVID '!H153</f>
        <v>0</v>
      </c>
      <c r="K153" s="307">
        <f t="shared" si="32"/>
        <v>0</v>
      </c>
      <c r="L153" s="71">
        <f>'5.36 pályázatok összesen'!G153</f>
        <v>0</v>
      </c>
      <c r="M153" s="74">
        <f t="shared" si="30"/>
        <v>0</v>
      </c>
      <c r="N153" s="73">
        <f>'5.1. igazg 011130'!J153+'5.2 temető 013320'!J153+'5.3. vagyon 013350'!J153+'5.4 018010'!J153+'5.5 finansz műveletek 018030'!J153+'5.6 Út, autópálya építés'!J153+'5.7 közutak működtetés 045160'!J153+'5.8 parkoló 045170'!J153+'5.9 kábeltv 046020'!J153+'5.10 piac 047120'!J153+'5.11 tdm tám047320'!J153+'5.12 szemét 051030'!J153+'5.13 szennyvíz 052080'!J153+'5.14 víz 063080'!J153+'5.15 közvil 064010'!J153+'5.16 zöldterület 066010'!J153+'5.17 város 066020'!J153+'5.18 háziorvos 072111'!J153+'5.19 ügyelet 072112'!J153+'5.20 fülészet 072210'!J153+'5.21 védőnők 074031'!J153+'5.22 gyermekorvos 072111'!J153+'5.23. COVID '!J153+'5.24 sportcsépület 081030'!G153+'5.25 sport tám 081041'!J153+'5.26 diáksport 081043'!J153+'5.27 közműv 082091'!J153+'5.28 közműv 082092'!J153+'5.29  óvoda 091140'!J153+'5.30 gyermekétk.  096015'!J153+'5.31 bölcsőde'!J153+'5.32 intézm.kiv. gyétk 104037'!J153+'5.33 szoc étk 107051'!J153+'5.34 segélyek 107060'!J153+'5.35 adóbev 900020'!J153+'5.36 pályázatok összesen'!J153</f>
        <v>0</v>
      </c>
      <c r="O153" s="73">
        <f>'5.1. igazg 011130'!K153+'5.2 temető 013320'!K153+'5.3. vagyon 013350'!K153+'5.4 018010'!K153+'5.5 finansz műveletek 018030'!K153+'5.6 Út, autópálya építés'!K153+'5.7 közutak működtetés 045160'!K153+'5.8 parkoló 045170'!K153+'5.9 kábeltv 046020'!K153+'5.10 piac 047120'!K153+'5.11 tdm tám047320'!K153+'5.12 szemét 051030'!K153+'5.13 szennyvíz 052080'!K153+'5.14 víz 063080'!K153+'5.15 közvil 064010'!K153+'5.16 zöldterület 066010'!K153+'5.17 város 066020'!K153+'5.18 háziorvos 072111'!K153+'5.19 ügyelet 072112'!K153+'5.20 fülészet 072210'!K153+'5.21 védőnők 074031'!K153+'5.22 gyermekorvos 072111'!K153+'5.23. COVID '!K153+'5.24 sportcsépület 081030'!H153+'5.25 sport tám 081041'!K153+'5.26 diáksport 081043'!K153+'5.27 közműv 082091'!K153+'5.28 közműv 082092'!K153+'5.29  óvoda 091140'!K153+'5.30 gyermekétk.  096015'!K153+'5.31 bölcsőde'!K153+'5.32 intézm.kiv. gyétk 104037'!K153+'5.33 szoc étk 107051'!K153+'5.34 segélyek 107060'!K153+'5.35 adóbev 900020'!K153+'5.36 pályázatok összesen'!K153</f>
        <v>0</v>
      </c>
      <c r="P153" s="307">
        <f t="shared" si="33"/>
        <v>0</v>
      </c>
      <c r="Q153" s="71">
        <f>'5.36 pályázatok összesen'!L153</f>
        <v>0</v>
      </c>
      <c r="R153" s="74">
        <f t="shared" si="20"/>
        <v>0</v>
      </c>
      <c r="S153" s="63"/>
      <c r="T153" s="63"/>
    </row>
    <row r="154" spans="1:20" ht="15.75" thickBot="1" x14ac:dyDescent="0.3">
      <c r="A154" s="20"/>
      <c r="B154" s="21" t="s">
        <v>249</v>
      </c>
      <c r="C154" s="935">
        <f>'5.1. igazg 011130'!C154+'5.2 temető 013320'!C154+'5.3. vagyon 013350'!C154+'5.4 018010'!C154+'5.5 finansz műveletek 018030'!C154+'5.7 közutak működtetés 045160'!C154+'5.8 parkoló 045170'!C154+'5.9 kábeltv 046020'!C154+'5.10 piac 047120'!C154+'5.11 tdm tám047320'!C154+'5.12 szemét 051030'!C154+'5.13 szennyvíz 052080'!C154+'5.14 víz 063080'!C154+'5.15 közvil 064010'!C154+'5.16 zöldterület 066010'!C154+'5.17 város 066020'!C154+'5.18 háziorvos 072111'!C154+'5.19 ügyelet 072112'!C154+'5.20 fülészet 072210'!C154+'5.21 védőnők 074031'!C154+'5.24 sportcsépület 081030'!C154+'5.25 sport tám 081041'!C154+'5.26 diáksport 081043'!C154+'5.27 közműv 082091'!C154+'5.28 közműv 082092'!C154+'5.29  óvoda 091140'!C154+'5.32 intézm.kiv. gyétk 104037'!C154+'5.33 szoc étk 107051'!C154+'5.34 segélyek 107060'!C154+'5.35 adóbev 900020'!C154+'5.36 pályázatok összesen'!C154+'5.6 Út, autópálya építés'!C154+'5.22 gyermekorvos 072111'!C154+'5.23. COVID '!C154</f>
        <v>0</v>
      </c>
      <c r="D154" s="484">
        <f>'5.1. igazg 011130'!D154+'5.2 temető 013320'!D154+'5.3. vagyon 013350'!D154+'5.4 018010'!D154+'5.5 finansz műveletek 018030'!D154+'5.7 közutak működtetés 045160'!D154+'5.8 parkoló 045170'!D154+'5.9 kábeltv 046020'!D154+'5.10 piac 047120'!D154+'5.11 tdm tám047320'!D154+'5.12 szemét 051030'!D154+'5.13 szennyvíz 052080'!D154+'5.14 víz 063080'!D154+'5.15 közvil 064010'!D154+'5.16 zöldterület 066010'!D154+'5.17 város 066020'!D154+'5.18 háziorvos 072111'!D154+'5.19 ügyelet 072112'!D154+'5.20 fülészet 072210'!D154+'5.21 védőnők 074031'!D154+'5.24 sportcsépület 081030'!D154+'5.25 sport tám 081041'!D154+'5.26 diáksport 081043'!D154+'5.27 közműv 082091'!D154+'5.28 közműv 082092'!D154+'5.29  óvoda 091140'!D154+'5.32 intézm.kiv. gyétk 104037'!D154+'5.33 szoc étk 107051'!D154+'5.34 segélyek 107060'!D154+'5.35 adóbev 900020'!D154+'5.36 pályázatok összesen'!D154+'5.6 Út, autópálya építés'!D154+'5.22 gyermekorvos 072111'!D154+'5.23. COVID '!D154</f>
        <v>0</v>
      </c>
      <c r="E154" s="83">
        <f>'5.1. igazg 011130'!E154+'5.2 temető 013320'!E154+'5.3. vagyon 013350'!E154+'5.4 018010'!E154+'5.5 finansz műveletek 018030'!E154+'5.7 közutak működtetés 045160'!E154+'5.8 parkoló 045170'!E154+'5.9 kábeltv 046020'!E154+'5.10 piac 047120'!E154+'5.11 tdm tám047320'!E154+'5.12 szemét 051030'!E154+'5.13 szennyvíz 052080'!E154+'5.14 víz 063080'!E154+'5.15 közvil 064010'!E154+'5.16 zöldterület 066010'!E154+'5.17 város 066020'!E154+'5.18 háziorvos 072111'!E154+'5.19 ügyelet 072112'!E154+'5.20 fülészet 072210'!E154+'5.21 védőnők 074031'!E154+'5.24 sportcsépület 081030'!E154+'5.25 sport tám 081041'!E154+'5.26 diáksport 081043'!E154+'5.27 közműv 082091'!E154+'5.28 közműv 082092'!E154+'5.29  óvoda 091140'!E154+'5.32 intézm.kiv. gyétk 104037'!E154+'5.33 szoc étk 107051'!E154+'5.34 segélyek 107060'!E154+'5.35 adóbev 900020'!E154+'5.36 pályázatok összesen'!E154+'5.6 Út, autópálya építés'!E154+'5.22 gyermekorvos 072111'!E154+'5.23. COVID '!E154</f>
        <v>0</v>
      </c>
      <c r="F154" s="335">
        <f t="shared" si="31"/>
        <v>0</v>
      </c>
      <c r="G154" s="83">
        <f>'5.36 pályázatok összesen'!F154</f>
        <v>0</v>
      </c>
      <c r="H154" s="324">
        <f t="shared" si="16"/>
        <v>0</v>
      </c>
      <c r="I154" s="73">
        <f>+'5.2 temető 013320'!G154+'5.1. igazg 011130'!G154+'5.3. vagyon 013350'!G154+'5.4 018010'!G154+'5.5 finansz műveletek 018030'!G154+'5.6 Út, autópálya építés'!G154+'5.7 közutak működtetés 045160'!G154+'5.8 parkoló 045170'!G154+'5.9 kábeltv 046020'!G154+'5.10 piac 047120'!G154+'5.11 tdm tám047320'!G154+'5.12 szemét 051030'!G154+'5.13 szennyvíz 052080'!G154+'5.14 víz 063080'!G154+'5.15 közvil 064010'!G154+'5.16 zöldterület 066010'!G154+'5.17 város 066020'!G154+'5.18 háziorvos 072111'!G154+'5.19 ügyelet 072112'!G154+'5.20 fülészet 072210'!G154+'5.21 védőnők 074031'!G154+'5.22 gyermekorvos 072111'!G154+'5.23. COVID '!G154+'5.24 sportcsépület 081030'!G154+'5.25 sport tám 081041'!G154+'5.26 diáksport 081043'!G154+'5.27 közműv 082091'!G154+'5.28 közműv 082092'!G154+'5.29  óvoda 091140'!G154+'5.30 gyermekétk.  096015'!G154+'5.31 bölcsőde'!G154+'5.32 intézm.kiv. gyétk 104037'!G154+'5.33 szoc étk 107051'!G154+'5.34 segélyek 107060'!G154+'5.35 adóbev 900020'!G154+'5.36 pályázatok összesen'!G154</f>
        <v>0</v>
      </c>
      <c r="J154" s="83">
        <f>'5.1. igazg 011130'!H154+'5.2 temető 013320'!H154+'5.3. vagyon 013350'!H154+'5.4 018010'!H154+'5.5 finansz műveletek 018030'!H154+'5.7 közutak működtetés 045160'!H154+'5.8 parkoló 045170'!H154+'5.9 kábeltv 046020'!H154+'5.10 piac 047120'!H154+'5.11 tdm tám047320'!H154+'5.12 szemét 051030'!H154+'5.13 szennyvíz 052080'!H154+'5.14 víz 063080'!H154+'5.15 közvil 064010'!H154+'5.16 zöldterület 066010'!H154+'5.17 város 066020'!H154+'5.18 háziorvos 072111'!H154+'5.19 ügyelet 072112'!H154+'5.20 fülészet 072210'!H154+'5.21 védőnők 074031'!H154+'5.22 gyermekorvos 072111'!H154+'5.24 sportcsépület 081030'!H154+'5.25 sport tám 081041'!H154+'5.26 diáksport 081043'!H154+'5.27 közműv 082091'!H154+'5.28 közműv 082092'!H154+'5.29  óvoda 091140'!H154+'5.32 intézm.kiv. gyétk 104037'!H154+'5.33 szoc étk 107051'!H154+'5.34 segélyek 107060'!H154+'5.35 adóbev 900020'!H154+'5.36 pályázatok összesen'!H154+'5.6 Út, autópálya építés'!H154+'5.23. COVID '!H154</f>
        <v>0</v>
      </c>
      <c r="K154" s="335">
        <f t="shared" si="32"/>
        <v>0</v>
      </c>
      <c r="L154" s="84">
        <f>'5.36 pályázatok összesen'!G154</f>
        <v>0</v>
      </c>
      <c r="M154" s="324">
        <f t="shared" si="30"/>
        <v>0</v>
      </c>
      <c r="N154" s="83">
        <f>'5.1. igazg 011130'!J154+'5.2 temető 013320'!J154+'5.3. vagyon 013350'!J154+'5.4 018010'!J154+'5.5 finansz műveletek 018030'!J154+'5.6 Út, autópálya építés'!J154+'5.7 közutak működtetés 045160'!J154+'5.8 parkoló 045170'!J154+'5.9 kábeltv 046020'!J154+'5.10 piac 047120'!J154+'5.11 tdm tám047320'!J154+'5.12 szemét 051030'!J154+'5.13 szennyvíz 052080'!J154+'5.14 víz 063080'!J154+'5.15 közvil 064010'!J154+'5.16 zöldterület 066010'!J154+'5.17 város 066020'!J154+'5.18 háziorvos 072111'!J154+'5.19 ügyelet 072112'!J154+'5.20 fülészet 072210'!J154+'5.21 védőnők 074031'!J154+'5.22 gyermekorvos 072111'!J154+'5.23. COVID '!J154+'5.24 sportcsépület 081030'!G154+'5.25 sport tám 081041'!J154+'5.26 diáksport 081043'!J154+'5.27 közműv 082091'!J154+'5.28 közműv 082092'!J154+'5.29  óvoda 091140'!J154+'5.30 gyermekétk.  096015'!J154+'5.31 bölcsőde'!J154+'5.32 intézm.kiv. gyétk 104037'!J154+'5.33 szoc étk 107051'!J154+'5.34 segélyek 107060'!J154+'5.35 adóbev 900020'!J154+'5.36 pályázatok összesen'!J154</f>
        <v>0</v>
      </c>
      <c r="O154" s="83">
        <f>'5.1. igazg 011130'!K154+'5.2 temető 013320'!K154+'5.3. vagyon 013350'!K154+'5.4 018010'!K154+'5.5 finansz műveletek 018030'!K154+'5.6 Út, autópálya építés'!K154+'5.7 közutak működtetés 045160'!K154+'5.8 parkoló 045170'!K154+'5.9 kábeltv 046020'!K154+'5.10 piac 047120'!K154+'5.11 tdm tám047320'!K154+'5.12 szemét 051030'!K154+'5.13 szennyvíz 052080'!K154+'5.14 víz 063080'!K154+'5.15 közvil 064010'!K154+'5.16 zöldterület 066010'!K154+'5.17 város 066020'!K154+'5.18 háziorvos 072111'!K154+'5.19 ügyelet 072112'!K154+'5.20 fülészet 072210'!K154+'5.21 védőnők 074031'!K154+'5.22 gyermekorvos 072111'!K154+'5.23. COVID '!K154+'5.24 sportcsépület 081030'!H154+'5.25 sport tám 081041'!K154+'5.26 diáksport 081043'!K154+'5.27 közműv 082091'!K154+'5.28 közműv 082092'!K154+'5.29  óvoda 091140'!K154+'5.30 gyermekétk.  096015'!K154+'5.31 bölcsőde'!K154+'5.32 intézm.kiv. gyétk 104037'!K154+'5.33 szoc étk 107051'!K154+'5.34 segélyek 107060'!K154+'5.35 adóbev 900020'!K154+'5.36 pályázatok összesen'!K154</f>
        <v>0</v>
      </c>
      <c r="P154" s="335">
        <f t="shared" si="33"/>
        <v>0</v>
      </c>
      <c r="Q154" s="84">
        <f>'5.36 pályázatok összesen'!L154</f>
        <v>0</v>
      </c>
      <c r="R154" s="324">
        <f t="shared" si="20"/>
        <v>0</v>
      </c>
      <c r="S154" s="63"/>
      <c r="T154" s="63"/>
    </row>
    <row r="155" spans="1:20" ht="15.75" thickBot="1" x14ac:dyDescent="0.3">
      <c r="A155" s="22" t="s">
        <v>252</v>
      </c>
      <c r="B155" s="4" t="s">
        <v>250</v>
      </c>
      <c r="C155" s="931">
        <f>'5.1. igazg 011130'!C155+'5.2 temető 013320'!C155+'5.3. vagyon 013350'!C155+'5.4 018010'!C155+'5.5 finansz műveletek 018030'!C155+'5.7 közutak működtetés 045160'!C155+'5.8 parkoló 045170'!C155+'5.9 kábeltv 046020'!C155+'5.10 piac 047120'!C155+'5.11 tdm tám047320'!C155+'5.12 szemét 051030'!C155+'5.13 szennyvíz 052080'!C155+'5.14 víz 063080'!C155+'5.15 közvil 064010'!C155+'5.16 zöldterület 066010'!C155+'5.17 város 066020'!C155+'5.18 háziorvos 072111'!C155+'5.19 ügyelet 072112'!C155+'5.20 fülészet 072210'!C155+'5.21 védőnők 074031'!C155+'5.24 sportcsépület 081030'!C155+'5.25 sport tám 081041'!C155+'5.26 diáksport 081043'!C155+'5.27 közműv 082091'!C155+'5.28 közműv 082092'!C155+'5.29  óvoda 091140'!C155+'5.32 intézm.kiv. gyétk 104037'!C155+'5.33 szoc étk 107051'!C155+'5.34 segélyek 107060'!C155+'5.35 adóbev 900020'!C155+'5.36 pályázatok összesen'!C155+'5.6 Út, autópálya építés'!C155+'5.22 gyermekorvos 072111'!C155+'5.23. COVID '!C155</f>
        <v>2273653473.1300001</v>
      </c>
      <c r="D155" s="929">
        <f>'5.1. igazg 011130'!D155+'5.2 temető 013320'!D155+'5.3. vagyon 013350'!D155+'5.4 018010'!D155+'5.5 finansz műveletek 018030'!D155+'5.7 közutak működtetés 045160'!D155+'5.8 parkoló 045170'!D155+'5.9 kábeltv 046020'!D155+'5.10 piac 047120'!D155+'5.11 tdm tám047320'!D155+'5.12 szemét 051030'!D155+'5.13 szennyvíz 052080'!D155+'5.14 víz 063080'!D155+'5.15 közvil 064010'!D155+'5.16 zöldterület 066010'!D155+'5.17 város 066020'!D155+'5.18 háziorvos 072111'!D155+'5.19 ügyelet 072112'!D155+'5.20 fülészet 072210'!D155+'5.21 védőnők 074031'!D155+'5.24 sportcsépület 081030'!D155+'5.25 sport tám 081041'!D155+'5.26 diáksport 081043'!D155+'5.27 közműv 082091'!D155+'5.28 közműv 082092'!D155+'5.29  óvoda 091140'!D155+'5.32 intézm.kiv. gyétk 104037'!D155+'5.33 szoc étk 107051'!D155+'5.34 segélyek 107060'!D155+'5.35 adóbev 900020'!D155+'5.36 pályázatok összesen'!D155+'5.6 Út, autópálya építés'!D155+'5.22 gyermekorvos 072111'!D155+'5.23. COVID '!D155</f>
        <v>2974099210</v>
      </c>
      <c r="E155" s="77">
        <f>'5.1. igazg 011130'!E155+'5.2 temető 013320'!E155+'5.3. vagyon 013350'!E155+'5.4 018010'!E155+'5.5 finansz műveletek 018030'!E155+'5.7 közutak működtetés 045160'!E155+'5.8 parkoló 045170'!E155+'5.9 kábeltv 046020'!E155+'5.10 piac 047120'!E155+'5.11 tdm tám047320'!E155+'5.12 szemét 051030'!E155+'5.13 szennyvíz 052080'!E155+'5.14 víz 063080'!E155+'5.15 közvil 064010'!E155+'5.16 zöldterület 066010'!E155+'5.17 város 066020'!E155+'5.18 háziorvos 072111'!E155+'5.19 ügyelet 072112'!E155+'5.20 fülészet 072210'!E155+'5.21 védőnők 074031'!E155+'5.24 sportcsépület 081030'!E155+'5.25 sport tám 081041'!E155+'5.26 diáksport 081043'!E155+'5.27 közműv 082091'!E155+'5.28 közműv 082092'!E155+'5.29  óvoda 091140'!E155+'5.32 intézm.kiv. gyétk 104037'!E155+'5.33 szoc étk 107051'!E155+'5.34 segélyek 107060'!E155+'5.35 adóbev 900020'!E155+'5.36 pályázatok összesen'!E155+'5.6 Út, autópálya építés'!E155+'5.22 gyermekorvos 072111'!E155+'5.23. COVID '!E155</f>
        <v>73299712</v>
      </c>
      <c r="F155" s="305">
        <f>SUM(D155:E155)</f>
        <v>3047398922</v>
      </c>
      <c r="G155" s="77">
        <f>'5.36 pályázatok összesen'!F155</f>
        <v>1652378290</v>
      </c>
      <c r="H155" s="78">
        <f t="shared" ref="H155" si="34">F155-G155</f>
        <v>1395020632</v>
      </c>
      <c r="I155" s="137">
        <f ca="1">+'5.2 temető 013320'!G155+'5.1. igazg 011130'!G155+'5.3. vagyon 013350'!G155+'5.4 018010'!G155+'5.5 finansz műveletek 018030'!G155+'5.6 Út, autópálya építés'!G155+'5.7 közutak működtetés 045160'!G155+'5.8 parkoló 045170'!G155+'5.9 kábeltv 046020'!G155+'5.10 piac 047120'!G155+'5.11 tdm tám047320'!G155+'5.12 szemét 051030'!G155+'5.13 szennyvíz 052080'!G155+'5.14 víz 063080'!G155+'5.15 közvil 064010'!G155+'5.16 zöldterület 066010'!G155+'5.17 város 066020'!G155+'5.18 háziorvos 072111'!G155+'5.19 ügyelet 072112'!G155+'5.20 fülészet 072210'!G155+'5.21 védőnők 074031'!G155+'5.22 gyermekorvos 072111'!G155+'5.23. COVID '!G155+'5.24 sportcsépület 081030'!G155+'5.25 sport tám 081041'!G155+'5.26 diáksport 081043'!G155+'5.27 közműv 082091'!G155+'5.28 közműv 082092'!G155+'5.29  óvoda 091140'!G155+'5.30 gyermekétk.  096015'!G155+'5.31 bölcsőde'!G155+'5.32 intézm.kiv. gyétk 104037'!G155+'5.33 szoc étk 107051'!G155+'5.34 segélyek 107060'!G155+'5.35 adóbev 900020'!G155+'5.36 pályázatok összesen'!G155</f>
        <v>3263802977</v>
      </c>
      <c r="J155" s="77">
        <f>'5.1. igazg 011130'!H155+'5.2 temető 013320'!H155+'5.3. vagyon 013350'!H155+'5.4 018010'!H155+'5.5 finansz műveletek 018030'!H155+'5.7 közutak működtetés 045160'!H155+'5.8 parkoló 045170'!H155+'5.9 kábeltv 046020'!H155+'5.10 piac 047120'!H155+'5.11 tdm tám047320'!H155+'5.12 szemét 051030'!H155+'5.13 szennyvíz 052080'!H155+'5.14 víz 063080'!H155+'5.15 közvil 064010'!H155+'5.16 zöldterület 066010'!H155+'5.17 város 066020'!H155+'5.18 háziorvos 072111'!H155+'5.19 ügyelet 072112'!H155+'5.20 fülészet 072210'!H155+'5.21 védőnők 074031'!H155+'5.22 gyermekorvos 072111'!H155+'5.24 sportcsépület 081030'!H155+'5.25 sport tám 081041'!H155+'5.26 diáksport 081043'!H155+'5.27 közműv 082091'!H155+'5.28 közműv 082092'!H155+'5.29  óvoda 091140'!H155+'5.32 intézm.kiv. gyétk 104037'!H155+'5.33 szoc étk 107051'!H155+'5.34 segélyek 107060'!H155+'5.35 adóbev 900020'!H155+'5.36 pályázatok összesen'!H155+'5.6 Út, autópálya építés'!H155+'5.23. COVID '!H155</f>
        <v>84492405</v>
      </c>
      <c r="K155" s="305">
        <f ca="1">SUM(I155:J155)</f>
        <v>3348295382</v>
      </c>
      <c r="L155" s="77">
        <f ca="1">'5.36 pályázatok összesen'!G155</f>
        <v>1906329144</v>
      </c>
      <c r="M155" s="78">
        <f t="shared" ca="1" si="30"/>
        <v>1441966238</v>
      </c>
      <c r="N155" s="77">
        <f ca="1">+N147+N146</f>
        <v>3491562020.8499999</v>
      </c>
      <c r="O155" s="77">
        <f>+O147+O146</f>
        <v>94412781</v>
      </c>
      <c r="P155" s="305">
        <f ca="1">SUM(N155:O155)</f>
        <v>3585974801.8499999</v>
      </c>
      <c r="Q155" s="77">
        <f ca="1">'5.36 pályázatok összesen'!L155</f>
        <v>2074752785</v>
      </c>
      <c r="R155" s="78">
        <f t="shared" ref="R155" ca="1" si="35">P155-Q155</f>
        <v>1511222016.8499999</v>
      </c>
      <c r="S155" s="63"/>
      <c r="T155" s="63"/>
    </row>
    <row r="156" spans="1:20" x14ac:dyDescent="0.25">
      <c r="F156" s="63">
        <f>F84-F155</f>
        <v>0</v>
      </c>
      <c r="G156" s="63">
        <f>G84-G155</f>
        <v>0</v>
      </c>
      <c r="H156" s="63">
        <f>H84-H155</f>
        <v>0</v>
      </c>
      <c r="I156" s="63">
        <f ca="1">I84-I155</f>
        <v>45720076</v>
      </c>
      <c r="K156" s="63">
        <f ca="1">K84-K155</f>
        <v>1785267</v>
      </c>
      <c r="L156" s="63">
        <f ca="1">L84-L155</f>
        <v>-390357</v>
      </c>
      <c r="M156" s="63">
        <f ca="1">M84-M155</f>
        <v>2175624</v>
      </c>
      <c r="N156" s="63">
        <f ca="1">N84-N155</f>
        <v>48492164.150000095</v>
      </c>
      <c r="P156" s="63">
        <f ca="1">P84-P155</f>
        <v>0.15000009536743164</v>
      </c>
      <c r="Q156" s="63">
        <f ca="1">Q84-Q155</f>
        <v>-88814909</v>
      </c>
      <c r="R156" s="63">
        <f ca="1">R84-R155</f>
        <v>88814909.150000095</v>
      </c>
    </row>
    <row r="157" spans="1:20" x14ac:dyDescent="0.25">
      <c r="B157" s="2"/>
      <c r="C157" s="63"/>
      <c r="E157" s="63"/>
      <c r="J157" s="63"/>
      <c r="O157" s="63"/>
    </row>
    <row r="158" spans="1:20" x14ac:dyDescent="0.25">
      <c r="C158" s="63"/>
      <c r="I158" s="383"/>
    </row>
    <row r="159" spans="1:20" x14ac:dyDescent="0.25">
      <c r="C159" s="63"/>
      <c r="I159" s="63"/>
    </row>
    <row r="160" spans="1:20" x14ac:dyDescent="0.25">
      <c r="C160" s="63"/>
    </row>
    <row r="161" spans="2:3" x14ac:dyDescent="0.25">
      <c r="C161" s="63"/>
    </row>
    <row r="162" spans="2:3" x14ac:dyDescent="0.25">
      <c r="C162" s="63"/>
    </row>
    <row r="163" spans="2:3" x14ac:dyDescent="0.25">
      <c r="B163" s="63"/>
    </row>
    <row r="167" spans="2:3" ht="11.25" customHeight="1" x14ac:dyDescent="0.25">
      <c r="C167" s="63"/>
    </row>
    <row r="171" spans="2:3" x14ac:dyDescent="0.25">
      <c r="C171" s="63"/>
    </row>
  </sheetData>
  <mergeCells count="5">
    <mergeCell ref="D7:H7"/>
    <mergeCell ref="N7:R7"/>
    <mergeCell ref="I7:M7"/>
    <mergeCell ref="A1:R1"/>
    <mergeCell ref="A2:R2"/>
  </mergeCells>
  <pageMargins left="0.55118110236220474" right="0.15748031496062992" top="0.27559055118110237" bottom="0.43307086614173229" header="0.31496062992125984" footer="0.31496062992125984"/>
  <pageSetup paperSize="8" scale="60" orientation="landscape" r:id="rId1"/>
  <headerFooter>
    <oddFooter>&amp;R&amp;P</oddFooter>
  </headerFooter>
  <rowBreaks count="1" manualBreakCount="1">
    <brk id="86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92D050"/>
  </sheetPr>
  <dimension ref="A1:W158"/>
  <sheetViews>
    <sheetView view="pageBreakPreview" zoomScale="96" zoomScaleNormal="100" zoomScaleSheetLayoutView="96" workbookViewId="0">
      <pane xSplit="2" ySplit="8" topLeftCell="C144" activePane="bottomRight" state="frozen"/>
      <selection activeCell="D162" activeCellId="1" sqref="H6 D162"/>
      <selection pane="topRight" activeCell="D162" activeCellId="1" sqref="H6 D162"/>
      <selection pane="bottomLeft" activeCell="D162" activeCellId="1" sqref="H6 D162"/>
      <selection pane="bottomRight" activeCell="D162" activeCellId="1" sqref="H6 D162"/>
    </sheetView>
  </sheetViews>
  <sheetFormatPr defaultRowHeight="15" x14ac:dyDescent="0.25"/>
  <cols>
    <col min="2" max="2" width="51.5703125" customWidth="1"/>
    <col min="3" max="3" width="10.28515625" bestFit="1" customWidth="1"/>
    <col min="4" max="4" width="13.28515625" customWidth="1"/>
    <col min="5" max="5" width="7.7109375" bestFit="1" customWidth="1"/>
    <col min="6" max="6" width="12.7109375" bestFit="1" customWidth="1"/>
    <col min="7" max="7" width="12.28515625" bestFit="1" customWidth="1"/>
    <col min="8" max="8" width="9.28515625" bestFit="1" customWidth="1"/>
    <col min="9" max="9" width="14.28515625" customWidth="1"/>
    <col min="10" max="10" width="11.42578125" customWidth="1"/>
    <col min="11" max="11" width="9.28515625" bestFit="1" customWidth="1"/>
    <col min="12" max="12" width="12.5703125" customWidth="1"/>
    <col min="13" max="13" width="12.28515625" style="63" customWidth="1"/>
    <col min="14" max="14" width="11.85546875" customWidth="1"/>
    <col min="15" max="15" width="16.140625" customWidth="1"/>
    <col min="16" max="16" width="14" style="470" customWidth="1"/>
    <col min="17" max="17" width="13.28515625" style="63" customWidth="1"/>
    <col min="19" max="19" width="17" customWidth="1"/>
  </cols>
  <sheetData>
    <row r="1" spans="1:17" s="38" customFormat="1" ht="15" customHeight="1" x14ac:dyDescent="0.2">
      <c r="A1" s="1357" t="s">
        <v>259</v>
      </c>
      <c r="B1" s="1357"/>
      <c r="C1" s="1357"/>
      <c r="D1" s="1357"/>
      <c r="E1" s="1357"/>
      <c r="F1" s="1357"/>
      <c r="M1" s="111"/>
      <c r="P1" s="469"/>
      <c r="Q1" s="111"/>
    </row>
    <row r="2" spans="1:17" s="38" customFormat="1" ht="15" customHeight="1" x14ac:dyDescent="0.2">
      <c r="A2" s="1357">
        <v>2023</v>
      </c>
      <c r="B2" s="1357"/>
      <c r="C2" s="1357"/>
      <c r="D2" s="1357"/>
      <c r="E2" s="1357"/>
      <c r="F2" s="1357"/>
      <c r="M2" s="111"/>
      <c r="P2" s="469"/>
      <c r="Q2" s="111"/>
    </row>
    <row r="3" spans="1:17" s="38" customFormat="1" ht="6" customHeight="1" x14ac:dyDescent="0.25">
      <c r="C3"/>
      <c r="M3" s="111"/>
      <c r="P3" s="469"/>
      <c r="Q3" s="111"/>
    </row>
    <row r="4" spans="1:17" x14ac:dyDescent="0.25">
      <c r="A4" s="38" t="s">
        <v>257</v>
      </c>
    </row>
    <row r="5" spans="1:17" x14ac:dyDescent="0.25">
      <c r="A5" s="47" t="s">
        <v>325</v>
      </c>
      <c r="B5" s="40" t="s">
        <v>326</v>
      </c>
    </row>
    <row r="6" spans="1:17" x14ac:dyDescent="0.25">
      <c r="E6" s="2"/>
      <c r="F6" s="2"/>
      <c r="G6" s="222"/>
      <c r="H6" s="2"/>
      <c r="I6" s="47" t="s">
        <v>1081</v>
      </c>
      <c r="J6" s="237" t="str">
        <f>+'1 mérleg'!B5</f>
        <v>melléklet az 1/2023 (II.15.) önkormányzati rendelethez</v>
      </c>
      <c r="K6" s="2"/>
      <c r="L6" s="2"/>
    </row>
    <row r="7" spans="1:17" ht="15.75" thickBot="1" x14ac:dyDescent="0.3"/>
    <row r="8" spans="1:17" ht="42.75" thickBot="1" x14ac:dyDescent="0.3">
      <c r="A8" s="3" t="s">
        <v>30</v>
      </c>
      <c r="B8" s="278" t="s">
        <v>11</v>
      </c>
      <c r="C8" s="8" t="s">
        <v>867</v>
      </c>
      <c r="D8" s="775" t="s">
        <v>20</v>
      </c>
      <c r="E8" s="30" t="s">
        <v>21</v>
      </c>
      <c r="F8" s="8" t="s">
        <v>10</v>
      </c>
      <c r="G8" s="3" t="s">
        <v>20</v>
      </c>
      <c r="H8" s="30" t="s">
        <v>21</v>
      </c>
      <c r="I8" s="452" t="s">
        <v>829</v>
      </c>
      <c r="J8" s="3" t="s">
        <v>20</v>
      </c>
      <c r="K8" s="30" t="s">
        <v>21</v>
      </c>
      <c r="L8" s="452" t="s">
        <v>1032</v>
      </c>
      <c r="N8" s="63"/>
      <c r="P8"/>
      <c r="Q8"/>
    </row>
    <row r="9" spans="1:17" x14ac:dyDescent="0.25">
      <c r="A9" s="11" t="s">
        <v>31</v>
      </c>
      <c r="B9" s="10" t="s">
        <v>32</v>
      </c>
      <c r="C9" s="932">
        <f>SUM(C10,C17,C18,C20,C21,C19)</f>
        <v>391097</v>
      </c>
      <c r="D9" s="125">
        <f>SUM(D10,D17,D18,D20,D21,D19)</f>
        <v>0</v>
      </c>
      <c r="E9" s="71">
        <f>SUM(E10,E17,E18,E20,E21,E19)</f>
        <v>0</v>
      </c>
      <c r="F9" s="72">
        <f t="shared" ref="F9:F72" si="0">SUM(D9:E9)</f>
        <v>0</v>
      </c>
      <c r="G9" s="71">
        <f>SUM(G10,G17,G18,G20,G21,G19)</f>
        <v>0</v>
      </c>
      <c r="H9" s="71">
        <f>SUM(H10,H17,H18,H20,H21,H19)</f>
        <v>0</v>
      </c>
      <c r="I9" s="72">
        <f t="shared" ref="I9:I72" si="1">SUM(G9:H9)</f>
        <v>0</v>
      </c>
      <c r="J9" s="71">
        <f>SUM(J10,J17,J18,J20,J21,J19)</f>
        <v>866636</v>
      </c>
      <c r="K9" s="71">
        <f>SUM(K10,K17,K18,K20,K21,K19)</f>
        <v>0</v>
      </c>
      <c r="L9" s="72">
        <f t="shared" ref="L9:L72" si="2">SUM(J9:K9)</f>
        <v>866636</v>
      </c>
      <c r="N9" s="63"/>
      <c r="P9"/>
      <c r="Q9"/>
    </row>
    <row r="10" spans="1:17" x14ac:dyDescent="0.25">
      <c r="A10" s="12" t="s">
        <v>33</v>
      </c>
      <c r="B10" s="6" t="s">
        <v>34</v>
      </c>
      <c r="C10" s="882">
        <f>SUM(C11:C16)</f>
        <v>0</v>
      </c>
      <c r="D10" s="285">
        <f>SUM(D11:D16)</f>
        <v>0</v>
      </c>
      <c r="E10" s="73">
        <f>SUM(E11:E16)</f>
        <v>0</v>
      </c>
      <c r="F10" s="74">
        <f t="shared" si="0"/>
        <v>0</v>
      </c>
      <c r="G10" s="73">
        <f>SUM(G11:G16)</f>
        <v>0</v>
      </c>
      <c r="H10" s="73">
        <f>SUM(H11:H16)</f>
        <v>0</v>
      </c>
      <c r="I10" s="74">
        <f t="shared" si="1"/>
        <v>0</v>
      </c>
      <c r="J10" s="73">
        <f>SUM(J11:J16)</f>
        <v>0</v>
      </c>
      <c r="K10" s="73">
        <f>SUM(K11:K16)</f>
        <v>0</v>
      </c>
      <c r="L10" s="74">
        <f t="shared" si="2"/>
        <v>0</v>
      </c>
      <c r="N10" s="63"/>
      <c r="P10"/>
      <c r="Q10"/>
    </row>
    <row r="11" spans="1:17" hidden="1" x14ac:dyDescent="0.25">
      <c r="A11" s="12" t="s">
        <v>35</v>
      </c>
      <c r="B11" s="6" t="s">
        <v>36</v>
      </c>
      <c r="C11" s="882"/>
      <c r="D11" s="285"/>
      <c r="E11" s="73"/>
      <c r="F11" s="74">
        <f t="shared" si="0"/>
        <v>0</v>
      </c>
      <c r="G11" s="73"/>
      <c r="H11" s="73"/>
      <c r="I11" s="74">
        <f t="shared" si="1"/>
        <v>0</v>
      </c>
      <c r="J11" s="73"/>
      <c r="K11" s="73"/>
      <c r="L11" s="74">
        <f t="shared" si="2"/>
        <v>0</v>
      </c>
      <c r="N11" s="63"/>
      <c r="P11"/>
      <c r="Q11"/>
    </row>
    <row r="12" spans="1:17" hidden="1" x14ac:dyDescent="0.25">
      <c r="A12" s="12" t="s">
        <v>37</v>
      </c>
      <c r="B12" s="6" t="s">
        <v>38</v>
      </c>
      <c r="C12" s="882"/>
      <c r="D12" s="285"/>
      <c r="E12" s="73"/>
      <c r="F12" s="74">
        <f t="shared" si="0"/>
        <v>0</v>
      </c>
      <c r="G12" s="73"/>
      <c r="H12" s="73"/>
      <c r="I12" s="74">
        <f t="shared" si="1"/>
        <v>0</v>
      </c>
      <c r="J12" s="73"/>
      <c r="K12" s="73"/>
      <c r="L12" s="74">
        <f t="shared" si="2"/>
        <v>0</v>
      </c>
      <c r="N12" s="63"/>
      <c r="P12"/>
      <c r="Q12"/>
    </row>
    <row r="13" spans="1:17" hidden="1" x14ac:dyDescent="0.25">
      <c r="A13" s="12" t="s">
        <v>39</v>
      </c>
      <c r="B13" s="6" t="s">
        <v>40</v>
      </c>
      <c r="C13" s="882"/>
      <c r="D13" s="285"/>
      <c r="E13" s="73"/>
      <c r="F13" s="74">
        <f t="shared" si="0"/>
        <v>0</v>
      </c>
      <c r="G13" s="73"/>
      <c r="H13" s="73"/>
      <c r="I13" s="74">
        <f t="shared" si="1"/>
        <v>0</v>
      </c>
      <c r="J13" s="73"/>
      <c r="K13" s="73"/>
      <c r="L13" s="74">
        <f t="shared" si="2"/>
        <v>0</v>
      </c>
      <c r="N13" s="63"/>
      <c r="P13"/>
      <c r="Q13"/>
    </row>
    <row r="14" spans="1:17" hidden="1" x14ac:dyDescent="0.25">
      <c r="A14" s="12" t="s">
        <v>41</v>
      </c>
      <c r="B14" s="6" t="s">
        <v>42</v>
      </c>
      <c r="C14" s="882"/>
      <c r="D14" s="285"/>
      <c r="E14" s="73"/>
      <c r="F14" s="74">
        <f t="shared" si="0"/>
        <v>0</v>
      </c>
      <c r="G14" s="73"/>
      <c r="H14" s="73"/>
      <c r="I14" s="74">
        <f t="shared" si="1"/>
        <v>0</v>
      </c>
      <c r="J14" s="73"/>
      <c r="K14" s="73"/>
      <c r="L14" s="74">
        <f t="shared" si="2"/>
        <v>0</v>
      </c>
      <c r="N14" s="63"/>
      <c r="P14"/>
      <c r="Q14"/>
    </row>
    <row r="15" spans="1:17" hidden="1" x14ac:dyDescent="0.25">
      <c r="A15" s="12" t="s">
        <v>43</v>
      </c>
      <c r="B15" s="6" t="s">
        <v>44</v>
      </c>
      <c r="C15" s="882"/>
      <c r="D15" s="285"/>
      <c r="E15" s="73"/>
      <c r="F15" s="74">
        <f t="shared" si="0"/>
        <v>0</v>
      </c>
      <c r="G15" s="73"/>
      <c r="H15" s="73"/>
      <c r="I15" s="74">
        <f t="shared" si="1"/>
        <v>0</v>
      </c>
      <c r="J15" s="73"/>
      <c r="K15" s="73"/>
      <c r="L15" s="74">
        <f t="shared" si="2"/>
        <v>0</v>
      </c>
      <c r="N15" s="63"/>
      <c r="P15"/>
      <c r="Q15"/>
    </row>
    <row r="16" spans="1:17" hidden="1" x14ac:dyDescent="0.25">
      <c r="A16" s="12" t="s">
        <v>45</v>
      </c>
      <c r="B16" s="6" t="s">
        <v>46</v>
      </c>
      <c r="C16" s="882"/>
      <c r="D16" s="285"/>
      <c r="E16" s="73"/>
      <c r="F16" s="74">
        <f t="shared" si="0"/>
        <v>0</v>
      </c>
      <c r="G16" s="73"/>
      <c r="H16" s="73"/>
      <c r="I16" s="74">
        <f t="shared" si="1"/>
        <v>0</v>
      </c>
      <c r="J16" s="73"/>
      <c r="K16" s="73"/>
      <c r="L16" s="74">
        <f t="shared" si="2"/>
        <v>0</v>
      </c>
      <c r="N16" s="63"/>
      <c r="P16"/>
      <c r="Q16"/>
    </row>
    <row r="17" spans="1:17" x14ac:dyDescent="0.25">
      <c r="A17" s="12" t="s">
        <v>47</v>
      </c>
      <c r="B17" s="6" t="s">
        <v>48</v>
      </c>
      <c r="C17" s="882"/>
      <c r="D17" s="285"/>
      <c r="E17" s="73"/>
      <c r="F17" s="74">
        <f t="shared" si="0"/>
        <v>0</v>
      </c>
      <c r="G17" s="73"/>
      <c r="H17" s="73"/>
      <c r="I17" s="74">
        <f t="shared" si="1"/>
        <v>0</v>
      </c>
      <c r="J17" s="73"/>
      <c r="K17" s="73"/>
      <c r="L17" s="74">
        <f t="shared" si="2"/>
        <v>0</v>
      </c>
      <c r="N17" s="63"/>
      <c r="P17"/>
      <c r="Q17"/>
    </row>
    <row r="18" spans="1:17" x14ac:dyDescent="0.25">
      <c r="A18" s="12" t="s">
        <v>49</v>
      </c>
      <c r="B18" s="6" t="s">
        <v>50</v>
      </c>
      <c r="C18" s="882"/>
      <c r="D18" s="285"/>
      <c r="E18" s="73"/>
      <c r="F18" s="74">
        <f t="shared" si="0"/>
        <v>0</v>
      </c>
      <c r="G18" s="73"/>
      <c r="H18" s="73"/>
      <c r="I18" s="74">
        <f t="shared" si="1"/>
        <v>0</v>
      </c>
      <c r="J18" s="73"/>
      <c r="K18" s="73"/>
      <c r="L18" s="74">
        <f t="shared" si="2"/>
        <v>0</v>
      </c>
      <c r="N18" s="63"/>
      <c r="P18"/>
      <c r="Q18"/>
    </row>
    <row r="19" spans="1:17" x14ac:dyDescent="0.25">
      <c r="A19" s="13" t="s">
        <v>253</v>
      </c>
      <c r="B19" s="21" t="s">
        <v>254</v>
      </c>
      <c r="C19" s="882">
        <v>300000</v>
      </c>
      <c r="D19" s="285">
        <v>0</v>
      </c>
      <c r="E19" s="73"/>
      <c r="F19" s="74">
        <f t="shared" si="0"/>
        <v>0</v>
      </c>
      <c r="G19" s="73">
        <v>0</v>
      </c>
      <c r="H19" s="73"/>
      <c r="I19" s="74">
        <f t="shared" si="1"/>
        <v>0</v>
      </c>
      <c r="J19" s="73">
        <v>0</v>
      </c>
      <c r="K19" s="73"/>
      <c r="L19" s="74">
        <f t="shared" si="2"/>
        <v>0</v>
      </c>
      <c r="N19" s="63"/>
      <c r="P19"/>
      <c r="Q19"/>
    </row>
    <row r="20" spans="1:17" x14ac:dyDescent="0.25">
      <c r="A20" s="13" t="s">
        <v>51</v>
      </c>
      <c r="B20" s="21" t="s">
        <v>52</v>
      </c>
      <c r="C20" s="882"/>
      <c r="D20" s="285"/>
      <c r="E20" s="73"/>
      <c r="F20" s="74">
        <f t="shared" si="0"/>
        <v>0</v>
      </c>
      <c r="G20" s="73"/>
      <c r="H20" s="73"/>
      <c r="I20" s="74">
        <f t="shared" si="1"/>
        <v>0</v>
      </c>
      <c r="J20" s="73"/>
      <c r="K20" s="73"/>
      <c r="L20" s="74">
        <f t="shared" si="2"/>
        <v>0</v>
      </c>
      <c r="N20" s="63"/>
      <c r="P20"/>
      <c r="Q20"/>
    </row>
    <row r="21" spans="1:17" ht="15.75" thickBot="1" x14ac:dyDescent="0.3">
      <c r="A21" s="13" t="s">
        <v>53</v>
      </c>
      <c r="B21" s="21" t="s">
        <v>54</v>
      </c>
      <c r="C21" s="933">
        <v>91097</v>
      </c>
      <c r="D21" s="930"/>
      <c r="E21" s="75"/>
      <c r="F21" s="76">
        <f t="shared" si="0"/>
        <v>0</v>
      </c>
      <c r="G21" s="75"/>
      <c r="H21" s="75"/>
      <c r="I21" s="76">
        <f t="shared" si="1"/>
        <v>0</v>
      </c>
      <c r="J21" s="75">
        <v>866636</v>
      </c>
      <c r="K21" s="75"/>
      <c r="L21" s="76">
        <f t="shared" si="2"/>
        <v>866636</v>
      </c>
      <c r="N21" s="63"/>
      <c r="P21"/>
      <c r="Q21"/>
    </row>
    <row r="22" spans="1:17" x14ac:dyDescent="0.25">
      <c r="A22" s="34" t="s">
        <v>55</v>
      </c>
      <c r="B22" s="5" t="s">
        <v>15</v>
      </c>
      <c r="C22" s="932">
        <f>SUM(C23:C24)</f>
        <v>0</v>
      </c>
      <c r="D22" s="125">
        <f>SUM(D23:D24)</f>
        <v>0</v>
      </c>
      <c r="E22" s="71">
        <f>SUM(E23:E24)</f>
        <v>0</v>
      </c>
      <c r="F22" s="72">
        <f t="shared" si="0"/>
        <v>0</v>
      </c>
      <c r="G22" s="71">
        <f>SUM(G23:G24)</f>
        <v>0</v>
      </c>
      <c r="H22" s="71">
        <f>SUM(H23:H24)</f>
        <v>0</v>
      </c>
      <c r="I22" s="72">
        <f t="shared" si="1"/>
        <v>0</v>
      </c>
      <c r="J22" s="71">
        <f>SUM(J23:J24)</f>
        <v>0</v>
      </c>
      <c r="K22" s="71">
        <f>SUM(K23:K24)</f>
        <v>0</v>
      </c>
      <c r="L22" s="72">
        <f t="shared" si="2"/>
        <v>0</v>
      </c>
      <c r="N22" s="63"/>
      <c r="P22"/>
      <c r="Q22"/>
    </row>
    <row r="23" spans="1:17" x14ac:dyDescent="0.25">
      <c r="A23" s="35"/>
      <c r="B23" s="6" t="s">
        <v>255</v>
      </c>
      <c r="C23" s="882"/>
      <c r="D23" s="285"/>
      <c r="E23" s="73"/>
      <c r="F23" s="74">
        <f t="shared" si="0"/>
        <v>0</v>
      </c>
      <c r="G23" s="73"/>
      <c r="H23" s="73"/>
      <c r="I23" s="74">
        <f t="shared" si="1"/>
        <v>0</v>
      </c>
      <c r="J23" s="73"/>
      <c r="K23" s="73"/>
      <c r="L23" s="74">
        <f t="shared" si="2"/>
        <v>0</v>
      </c>
      <c r="N23" s="63"/>
      <c r="P23"/>
      <c r="Q23"/>
    </row>
    <row r="24" spans="1:17" ht="15.75" thickBot="1" x14ac:dyDescent="0.3">
      <c r="A24" s="36"/>
      <c r="B24" s="28" t="s">
        <v>256</v>
      </c>
      <c r="C24" s="933"/>
      <c r="D24" s="930"/>
      <c r="E24" s="75"/>
      <c r="F24" s="76">
        <f t="shared" si="0"/>
        <v>0</v>
      </c>
      <c r="G24" s="75"/>
      <c r="H24" s="75"/>
      <c r="I24" s="76">
        <f t="shared" si="1"/>
        <v>0</v>
      </c>
      <c r="J24" s="75"/>
      <c r="K24" s="75"/>
      <c r="L24" s="76">
        <f t="shared" si="2"/>
        <v>0</v>
      </c>
      <c r="N24" s="63"/>
      <c r="P24"/>
      <c r="Q24"/>
    </row>
    <row r="25" spans="1:17" x14ac:dyDescent="0.25">
      <c r="A25" s="15" t="s">
        <v>56</v>
      </c>
      <c r="B25" s="25" t="s">
        <v>13</v>
      </c>
      <c r="C25" s="932">
        <f>C26+C30+C38</f>
        <v>4342</v>
      </c>
      <c r="D25" s="125">
        <f>D26+D30+D38</f>
        <v>0</v>
      </c>
      <c r="E25" s="71">
        <f>E26+E30+E38</f>
        <v>0</v>
      </c>
      <c r="F25" s="72">
        <f t="shared" si="0"/>
        <v>0</v>
      </c>
      <c r="G25" s="71">
        <f>G26+G30+G38</f>
        <v>0</v>
      </c>
      <c r="H25" s="71">
        <f>H26+H30+H38</f>
        <v>0</v>
      </c>
      <c r="I25" s="72">
        <f t="shared" si="1"/>
        <v>0</v>
      </c>
      <c r="J25" s="71">
        <f>J26+J30+J38</f>
        <v>3000000</v>
      </c>
      <c r="K25" s="71">
        <f>K26+K30+K38</f>
        <v>0</v>
      </c>
      <c r="L25" s="72">
        <f t="shared" si="2"/>
        <v>3000000</v>
      </c>
      <c r="N25" s="63"/>
      <c r="P25"/>
      <c r="Q25"/>
    </row>
    <row r="26" spans="1:17" hidden="1" x14ac:dyDescent="0.25">
      <c r="A26" s="12" t="s">
        <v>57</v>
      </c>
      <c r="B26" s="6" t="s">
        <v>58</v>
      </c>
      <c r="C26" s="882">
        <f>SUM(C27:C29)</f>
        <v>0</v>
      </c>
      <c r="D26" s="285">
        <f>SUM(D27:D29)</f>
        <v>0</v>
      </c>
      <c r="E26" s="73">
        <f>SUM(E27:E29)</f>
        <v>0</v>
      </c>
      <c r="F26" s="74">
        <f t="shared" si="0"/>
        <v>0</v>
      </c>
      <c r="G26" s="73">
        <f>SUM(G27:G29)</f>
        <v>0</v>
      </c>
      <c r="H26" s="73">
        <f>SUM(H27:H29)</f>
        <v>0</v>
      </c>
      <c r="I26" s="74">
        <f t="shared" si="1"/>
        <v>0</v>
      </c>
      <c r="J26" s="73">
        <f>SUM(J27:J29)</f>
        <v>0</v>
      </c>
      <c r="K26" s="73">
        <f>SUM(K27:K29)</f>
        <v>0</v>
      </c>
      <c r="L26" s="74">
        <f t="shared" si="2"/>
        <v>0</v>
      </c>
      <c r="N26" s="63"/>
      <c r="P26"/>
      <c r="Q26"/>
    </row>
    <row r="27" spans="1:17" hidden="1" x14ac:dyDescent="0.25">
      <c r="A27" s="12"/>
      <c r="B27" s="6" t="s">
        <v>59</v>
      </c>
      <c r="C27" s="882"/>
      <c r="D27" s="285"/>
      <c r="E27" s="73"/>
      <c r="F27" s="74">
        <f t="shared" si="0"/>
        <v>0</v>
      </c>
      <c r="G27" s="73"/>
      <c r="H27" s="73"/>
      <c r="I27" s="74">
        <f t="shared" si="1"/>
        <v>0</v>
      </c>
      <c r="J27" s="73"/>
      <c r="K27" s="73"/>
      <c r="L27" s="74">
        <f t="shared" si="2"/>
        <v>0</v>
      </c>
      <c r="N27" s="63"/>
      <c r="P27"/>
      <c r="Q27"/>
    </row>
    <row r="28" spans="1:17" hidden="1" x14ac:dyDescent="0.25">
      <c r="A28" s="12"/>
      <c r="B28" s="6" t="s">
        <v>60</v>
      </c>
      <c r="C28" s="882"/>
      <c r="D28" s="285"/>
      <c r="E28" s="73"/>
      <c r="F28" s="74">
        <f t="shared" si="0"/>
        <v>0</v>
      </c>
      <c r="G28" s="73"/>
      <c r="H28" s="73"/>
      <c r="I28" s="74">
        <f t="shared" si="1"/>
        <v>0</v>
      </c>
      <c r="J28" s="73"/>
      <c r="K28" s="73"/>
      <c r="L28" s="74">
        <f t="shared" si="2"/>
        <v>0</v>
      </c>
      <c r="N28" s="63"/>
      <c r="P28"/>
      <c r="Q28"/>
    </row>
    <row r="29" spans="1:17" hidden="1" x14ac:dyDescent="0.25">
      <c r="A29" s="12"/>
      <c r="B29" s="6" t="s">
        <v>61</v>
      </c>
      <c r="C29" s="882"/>
      <c r="D29" s="285"/>
      <c r="E29" s="73"/>
      <c r="F29" s="74">
        <f t="shared" si="0"/>
        <v>0</v>
      </c>
      <c r="G29" s="73"/>
      <c r="H29" s="73"/>
      <c r="I29" s="74">
        <f t="shared" si="1"/>
        <v>0</v>
      </c>
      <c r="J29" s="73"/>
      <c r="K29" s="73"/>
      <c r="L29" s="74">
        <f t="shared" si="2"/>
        <v>0</v>
      </c>
      <c r="N29" s="63"/>
      <c r="P29"/>
      <c r="Q29"/>
    </row>
    <row r="30" spans="1:17" hidden="1" x14ac:dyDescent="0.25">
      <c r="A30" s="12" t="s">
        <v>62</v>
      </c>
      <c r="B30" s="6" t="s">
        <v>63</v>
      </c>
      <c r="C30" s="882">
        <f>C31+C33+C34</f>
        <v>0</v>
      </c>
      <c r="D30" s="285">
        <f>D31+D33+D34</f>
        <v>0</v>
      </c>
      <c r="E30" s="73">
        <f>E31+E33+E34</f>
        <v>0</v>
      </c>
      <c r="F30" s="74">
        <f t="shared" si="0"/>
        <v>0</v>
      </c>
      <c r="G30" s="73">
        <f>G31+G33+G34</f>
        <v>0</v>
      </c>
      <c r="H30" s="73">
        <f>H31+H33+H34</f>
        <v>0</v>
      </c>
      <c r="I30" s="74">
        <f t="shared" si="1"/>
        <v>0</v>
      </c>
      <c r="J30" s="73">
        <f>J31+J33+J34</f>
        <v>0</v>
      </c>
      <c r="K30" s="73">
        <f>K31+K33+K34</f>
        <v>0</v>
      </c>
      <c r="L30" s="74">
        <f t="shared" si="2"/>
        <v>0</v>
      </c>
      <c r="N30" s="63"/>
      <c r="P30"/>
      <c r="Q30"/>
    </row>
    <row r="31" spans="1:17" hidden="1" x14ac:dyDescent="0.25">
      <c r="A31" s="12" t="s">
        <v>64</v>
      </c>
      <c r="B31" s="6" t="s">
        <v>65</v>
      </c>
      <c r="C31" s="882">
        <f>C32</f>
        <v>0</v>
      </c>
      <c r="D31" s="285">
        <f>D32</f>
        <v>0</v>
      </c>
      <c r="E31" s="73">
        <f>E32</f>
        <v>0</v>
      </c>
      <c r="F31" s="74">
        <f t="shared" si="0"/>
        <v>0</v>
      </c>
      <c r="G31" s="73">
        <f>G32</f>
        <v>0</v>
      </c>
      <c r="H31" s="73">
        <f>H32</f>
        <v>0</v>
      </c>
      <c r="I31" s="74">
        <f t="shared" si="1"/>
        <v>0</v>
      </c>
      <c r="J31" s="73">
        <f>J32</f>
        <v>0</v>
      </c>
      <c r="K31" s="73">
        <f>K32</f>
        <v>0</v>
      </c>
      <c r="L31" s="74">
        <f t="shared" si="2"/>
        <v>0</v>
      </c>
      <c r="N31" s="63"/>
      <c r="P31"/>
      <c r="Q31"/>
    </row>
    <row r="32" spans="1:17" hidden="1" x14ac:dyDescent="0.25">
      <c r="A32" s="12"/>
      <c r="B32" s="6" t="s">
        <v>66</v>
      </c>
      <c r="C32" s="882"/>
      <c r="D32" s="285"/>
      <c r="E32" s="73"/>
      <c r="F32" s="74">
        <f t="shared" si="0"/>
        <v>0</v>
      </c>
      <c r="G32" s="73"/>
      <c r="H32" s="73"/>
      <c r="I32" s="74">
        <f t="shared" si="1"/>
        <v>0</v>
      </c>
      <c r="J32" s="73"/>
      <c r="K32" s="73"/>
      <c r="L32" s="74">
        <f t="shared" si="2"/>
        <v>0</v>
      </c>
      <c r="N32" s="63"/>
      <c r="P32"/>
      <c r="Q32"/>
    </row>
    <row r="33" spans="1:17" hidden="1" x14ac:dyDescent="0.25">
      <c r="A33" s="12" t="s">
        <v>67</v>
      </c>
      <c r="B33" s="6" t="s">
        <v>68</v>
      </c>
      <c r="C33" s="882"/>
      <c r="D33" s="285"/>
      <c r="E33" s="73"/>
      <c r="F33" s="74">
        <f t="shared" si="0"/>
        <v>0</v>
      </c>
      <c r="G33" s="73"/>
      <c r="H33" s="73"/>
      <c r="I33" s="74">
        <f t="shared" si="1"/>
        <v>0</v>
      </c>
      <c r="J33" s="73"/>
      <c r="K33" s="73"/>
      <c r="L33" s="74">
        <f t="shared" si="2"/>
        <v>0</v>
      </c>
      <c r="N33" s="63"/>
      <c r="P33"/>
      <c r="Q33"/>
    </row>
    <row r="34" spans="1:17" hidden="1" x14ac:dyDescent="0.25">
      <c r="A34" s="12" t="s">
        <v>69</v>
      </c>
      <c r="B34" s="6" t="s">
        <v>70</v>
      </c>
      <c r="C34" s="882">
        <f>SUM(C35:C37)</f>
        <v>0</v>
      </c>
      <c r="D34" s="285">
        <f>SUM(D35:D37)</f>
        <v>0</v>
      </c>
      <c r="E34" s="73">
        <f>SUM(E35:E37)</f>
        <v>0</v>
      </c>
      <c r="F34" s="74">
        <f t="shared" si="0"/>
        <v>0</v>
      </c>
      <c r="G34" s="73">
        <f>SUM(G35:G37)</f>
        <v>0</v>
      </c>
      <c r="H34" s="73">
        <f>SUM(H35:H37)</f>
        <v>0</v>
      </c>
      <c r="I34" s="74">
        <f t="shared" si="1"/>
        <v>0</v>
      </c>
      <c r="J34" s="73">
        <f>SUM(J35:J37)</f>
        <v>0</v>
      </c>
      <c r="K34" s="73">
        <f>SUM(K35:K37)</f>
        <v>0</v>
      </c>
      <c r="L34" s="74">
        <f t="shared" si="2"/>
        <v>0</v>
      </c>
      <c r="N34" s="63"/>
      <c r="P34"/>
      <c r="Q34"/>
    </row>
    <row r="35" spans="1:17" hidden="1" x14ac:dyDescent="0.25">
      <c r="A35" s="12"/>
      <c r="B35" s="6" t="s">
        <v>71</v>
      </c>
      <c r="C35" s="882"/>
      <c r="D35" s="285"/>
      <c r="E35" s="73"/>
      <c r="F35" s="74">
        <f t="shared" si="0"/>
        <v>0</v>
      </c>
      <c r="G35" s="73"/>
      <c r="H35" s="73"/>
      <c r="I35" s="74">
        <f t="shared" si="1"/>
        <v>0</v>
      </c>
      <c r="J35" s="73"/>
      <c r="K35" s="73"/>
      <c r="L35" s="74">
        <f t="shared" si="2"/>
        <v>0</v>
      </c>
      <c r="N35" s="63"/>
      <c r="P35"/>
      <c r="Q35"/>
    </row>
    <row r="36" spans="1:17" hidden="1" x14ac:dyDescent="0.25">
      <c r="A36" s="12"/>
      <c r="B36" s="6" t="s">
        <v>72</v>
      </c>
      <c r="C36" s="882"/>
      <c r="D36" s="285"/>
      <c r="E36" s="73"/>
      <c r="F36" s="74">
        <f t="shared" si="0"/>
        <v>0</v>
      </c>
      <c r="G36" s="73"/>
      <c r="H36" s="73"/>
      <c r="I36" s="74">
        <f t="shared" si="1"/>
        <v>0</v>
      </c>
      <c r="J36" s="73"/>
      <c r="K36" s="73"/>
      <c r="L36" s="74">
        <f t="shared" si="2"/>
        <v>0</v>
      </c>
      <c r="N36" s="63"/>
      <c r="P36"/>
      <c r="Q36"/>
    </row>
    <row r="37" spans="1:17" hidden="1" x14ac:dyDescent="0.25">
      <c r="A37" s="12"/>
      <c r="B37" s="6" t="s">
        <v>73</v>
      </c>
      <c r="C37" s="882"/>
      <c r="D37" s="285"/>
      <c r="E37" s="73"/>
      <c r="F37" s="74">
        <f t="shared" si="0"/>
        <v>0</v>
      </c>
      <c r="G37" s="73"/>
      <c r="H37" s="73"/>
      <c r="I37" s="74">
        <f t="shared" si="1"/>
        <v>0</v>
      </c>
      <c r="J37" s="73"/>
      <c r="K37" s="73"/>
      <c r="L37" s="74">
        <f t="shared" si="2"/>
        <v>0</v>
      </c>
      <c r="N37" s="63"/>
      <c r="P37"/>
      <c r="Q37"/>
    </row>
    <row r="38" spans="1:17" x14ac:dyDescent="0.25">
      <c r="A38" s="12" t="s">
        <v>74</v>
      </c>
      <c r="B38" s="6" t="s">
        <v>75</v>
      </c>
      <c r="C38" s="882">
        <v>4342</v>
      </c>
      <c r="D38" s="285">
        <f>SUM(D39:D44)</f>
        <v>0</v>
      </c>
      <c r="E38" s="73">
        <f>SUM(E39:E44)</f>
        <v>0</v>
      </c>
      <c r="F38" s="74">
        <f t="shared" si="0"/>
        <v>0</v>
      </c>
      <c r="G38" s="73">
        <f>SUM(G39:G44)</f>
        <v>0</v>
      </c>
      <c r="H38" s="73">
        <f>SUM(H39:H44)</f>
        <v>0</v>
      </c>
      <c r="I38" s="74">
        <f t="shared" si="1"/>
        <v>0</v>
      </c>
      <c r="J38" s="73">
        <v>3000000</v>
      </c>
      <c r="K38" s="73">
        <f>SUM(K39:K44)</f>
        <v>0</v>
      </c>
      <c r="L38" s="74">
        <f t="shared" si="2"/>
        <v>3000000</v>
      </c>
      <c r="N38" s="63"/>
      <c r="P38"/>
      <c r="Q38"/>
    </row>
    <row r="39" spans="1:17" ht="15.75" hidden="1" thickBot="1" x14ac:dyDescent="0.3">
      <c r="A39" s="12"/>
      <c r="B39" s="6" t="s">
        <v>76</v>
      </c>
      <c r="C39" s="882"/>
      <c r="D39" s="285"/>
      <c r="E39" s="73"/>
      <c r="F39" s="74">
        <f t="shared" si="0"/>
        <v>0</v>
      </c>
      <c r="G39" s="73"/>
      <c r="H39" s="73"/>
      <c r="I39" s="74">
        <f t="shared" si="1"/>
        <v>0</v>
      </c>
      <c r="J39" s="73"/>
      <c r="K39" s="73"/>
      <c r="L39" s="74">
        <f t="shared" si="2"/>
        <v>0</v>
      </c>
      <c r="N39" s="63"/>
      <c r="P39"/>
      <c r="Q39"/>
    </row>
    <row r="40" spans="1:17" ht="15.75" hidden="1" thickBot="1" x14ac:dyDescent="0.3">
      <c r="A40" s="12"/>
      <c r="B40" s="6" t="s">
        <v>77</v>
      </c>
      <c r="C40" s="882"/>
      <c r="D40" s="285"/>
      <c r="E40" s="73"/>
      <c r="F40" s="74">
        <f t="shared" si="0"/>
        <v>0</v>
      </c>
      <c r="G40" s="73"/>
      <c r="H40" s="73"/>
      <c r="I40" s="74">
        <f t="shared" si="1"/>
        <v>0</v>
      </c>
      <c r="J40" s="73"/>
      <c r="K40" s="73"/>
      <c r="L40" s="74">
        <f t="shared" si="2"/>
        <v>0</v>
      </c>
      <c r="N40" s="63"/>
      <c r="P40"/>
      <c r="Q40"/>
    </row>
    <row r="41" spans="1:17" ht="15.75" thickBot="1" x14ac:dyDescent="0.3">
      <c r="A41" s="12"/>
      <c r="B41" s="6" t="s">
        <v>78</v>
      </c>
      <c r="C41" s="882"/>
      <c r="D41" s="285"/>
      <c r="E41" s="73"/>
      <c r="F41" s="74">
        <f t="shared" si="0"/>
        <v>0</v>
      </c>
      <c r="G41" s="73"/>
      <c r="H41" s="73"/>
      <c r="I41" s="74">
        <f t="shared" si="1"/>
        <v>0</v>
      </c>
      <c r="J41" s="73">
        <v>3000000</v>
      </c>
      <c r="K41" s="73"/>
      <c r="L41" s="74">
        <f t="shared" si="2"/>
        <v>3000000</v>
      </c>
      <c r="N41" s="63"/>
      <c r="P41"/>
      <c r="Q41"/>
    </row>
    <row r="42" spans="1:17" hidden="1" x14ac:dyDescent="0.25">
      <c r="A42" s="12"/>
      <c r="B42" s="6" t="s">
        <v>79</v>
      </c>
      <c r="C42" s="882"/>
      <c r="D42" s="285"/>
      <c r="E42" s="73"/>
      <c r="F42" s="74">
        <f t="shared" si="0"/>
        <v>0</v>
      </c>
      <c r="G42" s="73"/>
      <c r="H42" s="73"/>
      <c r="I42" s="74">
        <f t="shared" si="1"/>
        <v>0</v>
      </c>
      <c r="J42" s="73"/>
      <c r="K42" s="73"/>
      <c r="L42" s="74">
        <f t="shared" si="2"/>
        <v>0</v>
      </c>
      <c r="N42" s="63"/>
      <c r="P42"/>
      <c r="Q42"/>
    </row>
    <row r="43" spans="1:17" hidden="1" x14ac:dyDescent="0.25">
      <c r="A43" s="12"/>
      <c r="B43" s="6" t="s">
        <v>80</v>
      </c>
      <c r="C43" s="882"/>
      <c r="D43" s="285"/>
      <c r="E43" s="73"/>
      <c r="F43" s="74">
        <f t="shared" si="0"/>
        <v>0</v>
      </c>
      <c r="G43" s="73"/>
      <c r="H43" s="73"/>
      <c r="I43" s="74">
        <f t="shared" si="1"/>
        <v>0</v>
      </c>
      <c r="J43" s="73"/>
      <c r="K43" s="73"/>
      <c r="L43" s="74">
        <f t="shared" si="2"/>
        <v>0</v>
      </c>
      <c r="N43" s="63"/>
      <c r="P43"/>
      <c r="Q43"/>
    </row>
    <row r="44" spans="1:17" ht="15.75" hidden="1" thickBot="1" x14ac:dyDescent="0.3">
      <c r="A44" s="13"/>
      <c r="B44" s="21" t="s">
        <v>81</v>
      </c>
      <c r="C44" s="933"/>
      <c r="D44" s="930"/>
      <c r="E44" s="75"/>
      <c r="F44" s="76">
        <f t="shared" si="0"/>
        <v>0</v>
      </c>
      <c r="G44" s="75"/>
      <c r="H44" s="75"/>
      <c r="I44" s="76">
        <f t="shared" si="1"/>
        <v>0</v>
      </c>
      <c r="J44" s="75"/>
      <c r="K44" s="75"/>
      <c r="L44" s="76">
        <f t="shared" si="2"/>
        <v>0</v>
      </c>
      <c r="N44" s="63"/>
      <c r="P44"/>
      <c r="Q44"/>
    </row>
    <row r="45" spans="1:17" x14ac:dyDescent="0.25">
      <c r="A45" s="11" t="s">
        <v>82</v>
      </c>
      <c r="B45" s="10" t="s">
        <v>14</v>
      </c>
      <c r="C45" s="944">
        <f>C46+C47+C48+C49+C54+C55+C56+C57+C58+C59+C60</f>
        <v>6988282</v>
      </c>
      <c r="D45" s="945">
        <f>D46+D47+D48+D49+D54+D55+D56+D57+D58+D59+D60</f>
        <v>4300000</v>
      </c>
      <c r="E45" s="120">
        <f>E46+E47+E48+E49+E54+E55+E56+E57+E58+E59+E60</f>
        <v>0</v>
      </c>
      <c r="F45" s="80">
        <f t="shared" si="0"/>
        <v>4300000</v>
      </c>
      <c r="G45" s="120">
        <f>G46+G47+G48+G49+G54+G55+G56+G57+G58+G59+G60</f>
        <v>4300000</v>
      </c>
      <c r="H45" s="120">
        <f>H46+H47+H48+H49+H54+H55+H56+H57+H58+H59+H60</f>
        <v>0</v>
      </c>
      <c r="I45" s="80">
        <f t="shared" si="1"/>
        <v>4300000</v>
      </c>
      <c r="J45" s="120">
        <f>J46+J47+J48+J49+J54+J55+J56+J57+J58+J59+J60</f>
        <v>7693176</v>
      </c>
      <c r="K45" s="120">
        <f>K46+K47+K48+K49+K54+K55+K56+K57+K58+K59+K60</f>
        <v>0</v>
      </c>
      <c r="L45" s="80">
        <f t="shared" si="2"/>
        <v>7693176</v>
      </c>
      <c r="N45" s="63"/>
      <c r="P45"/>
      <c r="Q45"/>
    </row>
    <row r="46" spans="1:17" x14ac:dyDescent="0.25">
      <c r="A46" s="12" t="s">
        <v>83</v>
      </c>
      <c r="B46" s="6" t="s">
        <v>84</v>
      </c>
      <c r="C46" s="882"/>
      <c r="D46" s="285"/>
      <c r="E46" s="73"/>
      <c r="F46" s="74">
        <f t="shared" si="0"/>
        <v>0</v>
      </c>
      <c r="G46" s="73">
        <v>0</v>
      </c>
      <c r="H46" s="73"/>
      <c r="I46" s="74">
        <f t="shared" si="1"/>
        <v>0</v>
      </c>
      <c r="J46" s="73">
        <v>0</v>
      </c>
      <c r="K46" s="73"/>
      <c r="L46" s="74">
        <f t="shared" si="2"/>
        <v>0</v>
      </c>
      <c r="N46" s="63"/>
      <c r="P46"/>
      <c r="Q46"/>
    </row>
    <row r="47" spans="1:17" x14ac:dyDescent="0.25">
      <c r="A47" s="12" t="s">
        <v>85</v>
      </c>
      <c r="B47" s="6" t="s">
        <v>86</v>
      </c>
      <c r="C47" s="882">
        <v>1648955</v>
      </c>
      <c r="D47" s="285">
        <v>1338583</v>
      </c>
      <c r="E47" s="73"/>
      <c r="F47" s="74">
        <f t="shared" si="0"/>
        <v>1338583</v>
      </c>
      <c r="G47" s="73">
        <v>1338583</v>
      </c>
      <c r="H47" s="73"/>
      <c r="I47" s="74">
        <f t="shared" si="1"/>
        <v>1338583</v>
      </c>
      <c r="J47" s="73">
        <v>1737628</v>
      </c>
      <c r="K47" s="73"/>
      <c r="L47" s="74">
        <f t="shared" si="2"/>
        <v>1737628</v>
      </c>
      <c r="N47" s="63"/>
      <c r="P47"/>
      <c r="Q47"/>
    </row>
    <row r="48" spans="1:17" x14ac:dyDescent="0.25">
      <c r="A48" s="12" t="s">
        <v>87</v>
      </c>
      <c r="B48" s="6" t="s">
        <v>88</v>
      </c>
      <c r="C48" s="882">
        <f>1158183+2274513</f>
        <v>3432696</v>
      </c>
      <c r="D48" s="285">
        <v>2600000</v>
      </c>
      <c r="E48" s="73"/>
      <c r="F48" s="74">
        <f t="shared" si="0"/>
        <v>2600000</v>
      </c>
      <c r="G48" s="73">
        <v>2600000</v>
      </c>
      <c r="H48" s="73"/>
      <c r="I48" s="74">
        <f t="shared" si="1"/>
        <v>2600000</v>
      </c>
      <c r="J48" s="73">
        <v>4774713</v>
      </c>
      <c r="K48" s="73"/>
      <c r="L48" s="74">
        <f t="shared" si="2"/>
        <v>4774713</v>
      </c>
      <c r="N48" s="63"/>
      <c r="P48"/>
      <c r="Q48"/>
    </row>
    <row r="49" spans="1:17" x14ac:dyDescent="0.25">
      <c r="A49" s="12" t="s">
        <v>89</v>
      </c>
      <c r="B49" s="6" t="s">
        <v>90</v>
      </c>
      <c r="C49" s="882">
        <f>SUM(C50:C53)</f>
        <v>0</v>
      </c>
      <c r="D49" s="285">
        <f>SUM(D50:D53)</f>
        <v>0</v>
      </c>
      <c r="E49" s="73">
        <f>SUM(E50:E53)</f>
        <v>0</v>
      </c>
      <c r="F49" s="74">
        <f t="shared" si="0"/>
        <v>0</v>
      </c>
      <c r="G49" s="73">
        <f>SUM(G50:G53)</f>
        <v>0</v>
      </c>
      <c r="H49" s="73">
        <f>SUM(H50:H53)</f>
        <v>0</v>
      </c>
      <c r="I49" s="74">
        <f t="shared" si="1"/>
        <v>0</v>
      </c>
      <c r="J49" s="73">
        <f>SUM(J50:J53)</f>
        <v>0</v>
      </c>
      <c r="K49" s="73">
        <f>SUM(K50:K53)</f>
        <v>0</v>
      </c>
      <c r="L49" s="74">
        <f t="shared" si="2"/>
        <v>0</v>
      </c>
      <c r="N49" s="63"/>
      <c r="P49"/>
      <c r="Q49"/>
    </row>
    <row r="50" spans="1:17" hidden="1" x14ac:dyDescent="0.25">
      <c r="A50" s="12"/>
      <c r="B50" s="6" t="s">
        <v>91</v>
      </c>
      <c r="C50" s="882"/>
      <c r="D50" s="285"/>
      <c r="E50" s="73"/>
      <c r="F50" s="74">
        <f t="shared" si="0"/>
        <v>0</v>
      </c>
      <c r="G50" s="73"/>
      <c r="H50" s="73"/>
      <c r="I50" s="74">
        <f t="shared" si="1"/>
        <v>0</v>
      </c>
      <c r="J50" s="73"/>
      <c r="K50" s="73"/>
      <c r="L50" s="74">
        <f t="shared" si="2"/>
        <v>0</v>
      </c>
      <c r="N50" s="63"/>
      <c r="P50"/>
      <c r="Q50"/>
    </row>
    <row r="51" spans="1:17" hidden="1" x14ac:dyDescent="0.25">
      <c r="A51" s="12"/>
      <c r="B51" s="6" t="s">
        <v>92</v>
      </c>
      <c r="C51" s="882"/>
      <c r="D51" s="285"/>
      <c r="E51" s="73"/>
      <c r="F51" s="74">
        <f t="shared" si="0"/>
        <v>0</v>
      </c>
      <c r="G51" s="73"/>
      <c r="H51" s="73"/>
      <c r="I51" s="74">
        <f t="shared" si="1"/>
        <v>0</v>
      </c>
      <c r="J51" s="73"/>
      <c r="K51" s="73"/>
      <c r="L51" s="74">
        <f t="shared" si="2"/>
        <v>0</v>
      </c>
      <c r="N51" s="63"/>
      <c r="P51"/>
      <c r="Q51"/>
    </row>
    <row r="52" spans="1:17" hidden="1" x14ac:dyDescent="0.25">
      <c r="A52" s="12"/>
      <c r="B52" s="6" t="s">
        <v>93</v>
      </c>
      <c r="C52" s="882"/>
      <c r="D52" s="285"/>
      <c r="E52" s="73"/>
      <c r="F52" s="74">
        <f t="shared" si="0"/>
        <v>0</v>
      </c>
      <c r="G52" s="73"/>
      <c r="H52" s="73"/>
      <c r="I52" s="74">
        <f t="shared" si="1"/>
        <v>0</v>
      </c>
      <c r="J52" s="73"/>
      <c r="K52" s="73"/>
      <c r="L52" s="74">
        <f t="shared" si="2"/>
        <v>0</v>
      </c>
      <c r="N52" s="63"/>
      <c r="P52"/>
      <c r="Q52"/>
    </row>
    <row r="53" spans="1:17" hidden="1" x14ac:dyDescent="0.25">
      <c r="A53" s="12"/>
      <c r="B53" s="6" t="s">
        <v>94</v>
      </c>
      <c r="C53" s="882"/>
      <c r="D53" s="285"/>
      <c r="E53" s="73"/>
      <c r="F53" s="74">
        <f t="shared" si="0"/>
        <v>0</v>
      </c>
      <c r="G53" s="73"/>
      <c r="H53" s="73"/>
      <c r="I53" s="74">
        <f t="shared" si="1"/>
        <v>0</v>
      </c>
      <c r="J53" s="73"/>
      <c r="K53" s="73"/>
      <c r="L53" s="74">
        <f t="shared" si="2"/>
        <v>0</v>
      </c>
      <c r="N53" s="63"/>
      <c r="P53"/>
      <c r="Q53"/>
    </row>
    <row r="54" spans="1:17" x14ac:dyDescent="0.25">
      <c r="A54" s="12" t="s">
        <v>95</v>
      </c>
      <c r="B54" s="6" t="s">
        <v>96</v>
      </c>
      <c r="C54" s="882"/>
      <c r="D54" s="285"/>
      <c r="E54" s="73"/>
      <c r="F54" s="74">
        <f t="shared" si="0"/>
        <v>0</v>
      </c>
      <c r="G54" s="73"/>
      <c r="H54" s="73"/>
      <c r="I54" s="74">
        <f t="shared" si="1"/>
        <v>0</v>
      </c>
      <c r="J54" s="73"/>
      <c r="K54" s="73"/>
      <c r="L54" s="74">
        <f t="shared" si="2"/>
        <v>0</v>
      </c>
      <c r="N54" s="63"/>
      <c r="P54"/>
      <c r="Q54"/>
    </row>
    <row r="55" spans="1:17" x14ac:dyDescent="0.25">
      <c r="A55" s="12" t="s">
        <v>97</v>
      </c>
      <c r="B55" s="6" t="s">
        <v>98</v>
      </c>
      <c r="C55" s="882">
        <v>582586</v>
      </c>
      <c r="D55" s="285">
        <v>361417</v>
      </c>
      <c r="E55" s="73"/>
      <c r="F55" s="74">
        <f t="shared" si="0"/>
        <v>361417</v>
      </c>
      <c r="G55" s="73">
        <v>361417</v>
      </c>
      <c r="H55" s="73"/>
      <c r="I55" s="74">
        <f t="shared" si="1"/>
        <v>361417</v>
      </c>
      <c r="J55" s="73">
        <v>567817</v>
      </c>
      <c r="K55" s="73"/>
      <c r="L55" s="74">
        <f t="shared" si="2"/>
        <v>567817</v>
      </c>
      <c r="N55" s="63"/>
      <c r="P55"/>
      <c r="Q55"/>
    </row>
    <row r="56" spans="1:17" x14ac:dyDescent="0.25">
      <c r="A56" s="12" t="s">
        <v>99</v>
      </c>
      <c r="B56" s="6" t="s">
        <v>100</v>
      </c>
      <c r="C56" s="882"/>
      <c r="D56" s="285"/>
      <c r="E56" s="73"/>
      <c r="F56" s="74">
        <f t="shared" si="0"/>
        <v>0</v>
      </c>
      <c r="G56" s="73"/>
      <c r="H56" s="73"/>
      <c r="I56" s="74">
        <f t="shared" si="1"/>
        <v>0</v>
      </c>
      <c r="J56" s="73"/>
      <c r="K56" s="73"/>
      <c r="L56" s="74">
        <f t="shared" si="2"/>
        <v>0</v>
      </c>
      <c r="N56" s="63"/>
      <c r="P56"/>
      <c r="Q56"/>
    </row>
    <row r="57" spans="1:17" x14ac:dyDescent="0.25">
      <c r="A57" s="12" t="s">
        <v>101</v>
      </c>
      <c r="B57" s="6" t="s">
        <v>102</v>
      </c>
      <c r="C57" s="882">
        <f>798+80144</f>
        <v>80942</v>
      </c>
      <c r="D57" s="285"/>
      <c r="E57" s="73"/>
      <c r="F57" s="74">
        <f t="shared" si="0"/>
        <v>0</v>
      </c>
      <c r="G57" s="73"/>
      <c r="H57" s="73"/>
      <c r="I57" s="74">
        <f t="shared" si="1"/>
        <v>0</v>
      </c>
      <c r="J57" s="73">
        <v>56692</v>
      </c>
      <c r="K57" s="73"/>
      <c r="L57" s="74">
        <f t="shared" si="2"/>
        <v>56692</v>
      </c>
      <c r="N57" s="63"/>
      <c r="P57"/>
      <c r="Q57"/>
    </row>
    <row r="58" spans="1:17" x14ac:dyDescent="0.25">
      <c r="A58" s="12" t="s">
        <v>103</v>
      </c>
      <c r="B58" s="6" t="s">
        <v>104</v>
      </c>
      <c r="C58" s="882"/>
      <c r="D58" s="285"/>
      <c r="E58" s="73"/>
      <c r="F58" s="74">
        <f t="shared" si="0"/>
        <v>0</v>
      </c>
      <c r="G58" s="73"/>
      <c r="H58" s="73"/>
      <c r="I58" s="74">
        <f t="shared" si="1"/>
        <v>0</v>
      </c>
      <c r="J58" s="73"/>
      <c r="K58" s="73"/>
      <c r="L58" s="74">
        <f t="shared" si="2"/>
        <v>0</v>
      </c>
      <c r="N58" s="63"/>
      <c r="P58"/>
      <c r="Q58"/>
    </row>
    <row r="59" spans="1:17" x14ac:dyDescent="0.25">
      <c r="A59" s="12" t="s">
        <v>105</v>
      </c>
      <c r="B59" s="6" t="s">
        <v>106</v>
      </c>
      <c r="C59" s="882">
        <v>579419</v>
      </c>
      <c r="D59" s="285"/>
      <c r="E59" s="73"/>
      <c r="F59" s="74">
        <f t="shared" si="0"/>
        <v>0</v>
      </c>
      <c r="G59" s="73"/>
      <c r="H59" s="73"/>
      <c r="I59" s="74">
        <f t="shared" si="1"/>
        <v>0</v>
      </c>
      <c r="J59" s="73"/>
      <c r="K59" s="73"/>
      <c r="L59" s="74">
        <f t="shared" si="2"/>
        <v>0</v>
      </c>
      <c r="N59" s="63"/>
      <c r="P59"/>
      <c r="Q59"/>
    </row>
    <row r="60" spans="1:17" ht="15.75" thickBot="1" x14ac:dyDescent="0.3">
      <c r="A60" s="338" t="s">
        <v>107</v>
      </c>
      <c r="B60" s="28" t="s">
        <v>108</v>
      </c>
      <c r="C60" s="933">
        <f>342935+320749</f>
        <v>663684</v>
      </c>
      <c r="D60" s="930">
        <v>0</v>
      </c>
      <c r="E60" s="75"/>
      <c r="F60" s="76">
        <f t="shared" si="0"/>
        <v>0</v>
      </c>
      <c r="G60" s="75">
        <v>0</v>
      </c>
      <c r="H60" s="75"/>
      <c r="I60" s="76">
        <f t="shared" si="1"/>
        <v>0</v>
      </c>
      <c r="J60" s="75">
        <v>556326</v>
      </c>
      <c r="K60" s="75"/>
      <c r="L60" s="76">
        <f t="shared" si="2"/>
        <v>556326</v>
      </c>
      <c r="N60" s="63"/>
      <c r="P60"/>
      <c r="Q60"/>
    </row>
    <row r="61" spans="1:17" ht="15.75" thickBot="1" x14ac:dyDescent="0.3">
      <c r="A61" s="14" t="s">
        <v>109</v>
      </c>
      <c r="B61" s="4" t="s">
        <v>16</v>
      </c>
      <c r="C61" s="931">
        <f>SUM(C62:C66)</f>
        <v>0</v>
      </c>
      <c r="D61" s="929">
        <f>SUM(D62:D66)</f>
        <v>0</v>
      </c>
      <c r="E61" s="77">
        <f>SUM(E62:E66)</f>
        <v>0</v>
      </c>
      <c r="F61" s="78">
        <f t="shared" si="0"/>
        <v>0</v>
      </c>
      <c r="G61" s="77">
        <f>SUM(G62:G66)</f>
        <v>0</v>
      </c>
      <c r="H61" s="77">
        <f>SUM(H62:H66)</f>
        <v>0</v>
      </c>
      <c r="I61" s="78">
        <f t="shared" si="1"/>
        <v>0</v>
      </c>
      <c r="J61" s="77">
        <f>SUM(J62:J66)</f>
        <v>0</v>
      </c>
      <c r="K61" s="77">
        <f>SUM(K62:K66)</f>
        <v>0</v>
      </c>
      <c r="L61" s="78">
        <f t="shared" si="2"/>
        <v>0</v>
      </c>
      <c r="N61" s="63"/>
      <c r="P61"/>
      <c r="Q61"/>
    </row>
    <row r="62" spans="1:17" ht="15.75" hidden="1" thickBot="1" x14ac:dyDescent="0.3">
      <c r="A62" s="240" t="s">
        <v>110</v>
      </c>
      <c r="B62" s="241" t="s">
        <v>111</v>
      </c>
      <c r="C62" s="932"/>
      <c r="D62" s="125"/>
      <c r="E62" s="71"/>
      <c r="F62" s="72">
        <f t="shared" si="0"/>
        <v>0</v>
      </c>
      <c r="G62" s="71"/>
      <c r="H62" s="71"/>
      <c r="I62" s="72">
        <f t="shared" si="1"/>
        <v>0</v>
      </c>
      <c r="J62" s="71"/>
      <c r="K62" s="71"/>
      <c r="L62" s="72">
        <f t="shared" si="2"/>
        <v>0</v>
      </c>
      <c r="N62" s="63"/>
      <c r="P62"/>
      <c r="Q62"/>
    </row>
    <row r="63" spans="1:17" ht="15.75" hidden="1" thickBot="1" x14ac:dyDescent="0.3">
      <c r="A63" s="12" t="s">
        <v>112</v>
      </c>
      <c r="B63" s="6" t="s">
        <v>113</v>
      </c>
      <c r="C63" s="882"/>
      <c r="D63" s="285"/>
      <c r="E63" s="73"/>
      <c r="F63" s="74">
        <f t="shared" si="0"/>
        <v>0</v>
      </c>
      <c r="G63" s="73"/>
      <c r="H63" s="73"/>
      <c r="I63" s="74">
        <f t="shared" si="1"/>
        <v>0</v>
      </c>
      <c r="J63" s="73"/>
      <c r="K63" s="73"/>
      <c r="L63" s="74">
        <f t="shared" si="2"/>
        <v>0</v>
      </c>
      <c r="N63" s="63"/>
      <c r="P63"/>
      <c r="Q63"/>
    </row>
    <row r="64" spans="1:17" ht="15.75" hidden="1" thickBot="1" x14ac:dyDescent="0.3">
      <c r="A64" s="12" t="s">
        <v>114</v>
      </c>
      <c r="B64" s="6" t="s">
        <v>115</v>
      </c>
      <c r="C64" s="882"/>
      <c r="D64" s="285"/>
      <c r="E64" s="73"/>
      <c r="F64" s="74">
        <f t="shared" si="0"/>
        <v>0</v>
      </c>
      <c r="G64" s="73"/>
      <c r="H64" s="73"/>
      <c r="I64" s="74">
        <f t="shared" si="1"/>
        <v>0</v>
      </c>
      <c r="J64" s="73"/>
      <c r="K64" s="73"/>
      <c r="L64" s="74">
        <f t="shared" si="2"/>
        <v>0</v>
      </c>
      <c r="N64" s="63"/>
      <c r="P64"/>
      <c r="Q64"/>
    </row>
    <row r="65" spans="1:17" ht="15.75" hidden="1" thickBot="1" x14ac:dyDescent="0.3">
      <c r="A65" s="12" t="s">
        <v>116</v>
      </c>
      <c r="B65" s="6" t="s">
        <v>117</v>
      </c>
      <c r="C65" s="882"/>
      <c r="D65" s="285"/>
      <c r="E65" s="73"/>
      <c r="F65" s="74">
        <f t="shared" si="0"/>
        <v>0</v>
      </c>
      <c r="G65" s="73"/>
      <c r="H65" s="73"/>
      <c r="I65" s="74">
        <f t="shared" si="1"/>
        <v>0</v>
      </c>
      <c r="J65" s="73"/>
      <c r="K65" s="73"/>
      <c r="L65" s="74">
        <f t="shared" si="2"/>
        <v>0</v>
      </c>
      <c r="N65" s="63"/>
      <c r="P65"/>
      <c r="Q65"/>
    </row>
    <row r="66" spans="1:17" ht="15.75" hidden="1" thickBot="1" x14ac:dyDescent="0.3">
      <c r="A66" s="13" t="s">
        <v>118</v>
      </c>
      <c r="B66" s="21" t="s">
        <v>119</v>
      </c>
      <c r="C66" s="933"/>
      <c r="D66" s="930"/>
      <c r="E66" s="75"/>
      <c r="F66" s="76">
        <f t="shared" si="0"/>
        <v>0</v>
      </c>
      <c r="G66" s="75"/>
      <c r="H66" s="75"/>
      <c r="I66" s="76">
        <f t="shared" si="1"/>
        <v>0</v>
      </c>
      <c r="J66" s="75"/>
      <c r="K66" s="75"/>
      <c r="L66" s="76">
        <f t="shared" si="2"/>
        <v>0</v>
      </c>
      <c r="N66" s="63"/>
      <c r="P66"/>
      <c r="Q66"/>
    </row>
    <row r="67" spans="1:17" x14ac:dyDescent="0.25">
      <c r="A67" s="11" t="s">
        <v>120</v>
      </c>
      <c r="B67" s="10" t="s">
        <v>121</v>
      </c>
      <c r="C67" s="932">
        <f>SUM(C68:C69)</f>
        <v>16100</v>
      </c>
      <c r="D67" s="125">
        <f>SUM(D68:D69)</f>
        <v>0</v>
      </c>
      <c r="E67" s="71">
        <f>SUM(E68:E69)</f>
        <v>0</v>
      </c>
      <c r="F67" s="72">
        <f t="shared" si="0"/>
        <v>0</v>
      </c>
      <c r="G67" s="71">
        <f>SUM(G68:G69)</f>
        <v>0</v>
      </c>
      <c r="H67" s="71">
        <f>SUM(H68:H69)</f>
        <v>0</v>
      </c>
      <c r="I67" s="72">
        <f t="shared" si="1"/>
        <v>0</v>
      </c>
      <c r="J67" s="71">
        <f>SUM(J68:J69)</f>
        <v>8375</v>
      </c>
      <c r="K67" s="71">
        <f>SUM(K68:K69)</f>
        <v>0</v>
      </c>
      <c r="L67" s="72">
        <f t="shared" si="2"/>
        <v>8375</v>
      </c>
      <c r="N67" s="63"/>
      <c r="P67"/>
      <c r="Q67"/>
    </row>
    <row r="68" spans="1:17" x14ac:dyDescent="0.25">
      <c r="A68" s="12" t="s">
        <v>122</v>
      </c>
      <c r="B68" s="6" t="s">
        <v>123</v>
      </c>
      <c r="C68" s="882">
        <v>0</v>
      </c>
      <c r="D68" s="285"/>
      <c r="E68" s="73"/>
      <c r="F68" s="74">
        <f t="shared" si="0"/>
        <v>0</v>
      </c>
      <c r="G68" s="73"/>
      <c r="H68" s="73"/>
      <c r="I68" s="74">
        <f t="shared" si="1"/>
        <v>0</v>
      </c>
      <c r="J68" s="73"/>
      <c r="K68" s="73"/>
      <c r="L68" s="74">
        <f t="shared" si="2"/>
        <v>0</v>
      </c>
      <c r="N68" s="63"/>
      <c r="P68"/>
      <c r="Q68"/>
    </row>
    <row r="69" spans="1:17" ht="15.75" thickBot="1" x14ac:dyDescent="0.3">
      <c r="A69" s="13" t="s">
        <v>124</v>
      </c>
      <c r="B69" s="21" t="s">
        <v>125</v>
      </c>
      <c r="C69" s="933">
        <v>16100</v>
      </c>
      <c r="D69" s="930"/>
      <c r="E69" s="75"/>
      <c r="F69" s="76">
        <f t="shared" si="0"/>
        <v>0</v>
      </c>
      <c r="G69" s="75"/>
      <c r="H69" s="75"/>
      <c r="I69" s="76">
        <f t="shared" si="1"/>
        <v>0</v>
      </c>
      <c r="J69" s="75">
        <v>8375</v>
      </c>
      <c r="K69" s="75"/>
      <c r="L69" s="76">
        <f t="shared" si="2"/>
        <v>8375</v>
      </c>
      <c r="N69" s="63"/>
      <c r="P69"/>
      <c r="Q69"/>
    </row>
    <row r="70" spans="1:17" x14ac:dyDescent="0.25">
      <c r="A70" s="11" t="s">
        <v>126</v>
      </c>
      <c r="B70" s="10" t="s">
        <v>127</v>
      </c>
      <c r="C70" s="932">
        <v>0</v>
      </c>
      <c r="D70" s="125">
        <f>D71</f>
        <v>0</v>
      </c>
      <c r="E70" s="71">
        <f>E71</f>
        <v>0</v>
      </c>
      <c r="F70" s="72">
        <f t="shared" si="0"/>
        <v>0</v>
      </c>
      <c r="G70" s="71">
        <f>G71</f>
        <v>0</v>
      </c>
      <c r="H70" s="71">
        <f>H71</f>
        <v>0</v>
      </c>
      <c r="I70" s="72">
        <f t="shared" si="1"/>
        <v>0</v>
      </c>
      <c r="J70" s="71">
        <f>J71</f>
        <v>0</v>
      </c>
      <c r="K70" s="71">
        <f>K71</f>
        <v>0</v>
      </c>
      <c r="L70" s="72">
        <f t="shared" si="2"/>
        <v>0</v>
      </c>
      <c r="N70" s="63"/>
      <c r="P70"/>
      <c r="Q70"/>
    </row>
    <row r="71" spans="1:17" ht="15.75" thickBot="1" x14ac:dyDescent="0.3">
      <c r="A71" s="13"/>
      <c r="B71" s="21" t="s">
        <v>128</v>
      </c>
      <c r="C71" s="933">
        <v>0</v>
      </c>
      <c r="D71" s="930"/>
      <c r="E71" s="75"/>
      <c r="F71" s="76">
        <f t="shared" si="0"/>
        <v>0</v>
      </c>
      <c r="G71" s="75"/>
      <c r="H71" s="75"/>
      <c r="I71" s="76">
        <f t="shared" si="1"/>
        <v>0</v>
      </c>
      <c r="J71" s="75"/>
      <c r="K71" s="75"/>
      <c r="L71" s="76">
        <f t="shared" si="2"/>
        <v>0</v>
      </c>
      <c r="N71" s="63"/>
      <c r="P71"/>
      <c r="Q71"/>
    </row>
    <row r="72" spans="1:17" ht="15.75" thickBot="1" x14ac:dyDescent="0.3">
      <c r="A72" s="14" t="s">
        <v>129</v>
      </c>
      <c r="B72" s="4" t="s">
        <v>130</v>
      </c>
      <c r="C72" s="931">
        <f>C9+C22+C25+C45+C61+C67+C70</f>
        <v>7399821</v>
      </c>
      <c r="D72" s="929">
        <f>D9+D22+D25+D45+D61+D67+D70</f>
        <v>4300000</v>
      </c>
      <c r="E72" s="77">
        <f>E9+E22+E25+E45+E61+E67+E70</f>
        <v>0</v>
      </c>
      <c r="F72" s="78">
        <f t="shared" si="0"/>
        <v>4300000</v>
      </c>
      <c r="G72" s="77">
        <f>G9+G22+G25+G45+G61+G67+G70</f>
        <v>4300000</v>
      </c>
      <c r="H72" s="77">
        <f>H9+H22+H25+H45+H61+H67+H70</f>
        <v>0</v>
      </c>
      <c r="I72" s="78">
        <f t="shared" si="1"/>
        <v>4300000</v>
      </c>
      <c r="J72" s="77">
        <f>J9+J22+J25+J45+J61+J67+J70</f>
        <v>11568187</v>
      </c>
      <c r="K72" s="77">
        <f>K9+K22+K25+K45+K61+K67+K70</f>
        <v>0</v>
      </c>
      <c r="L72" s="78">
        <f t="shared" si="2"/>
        <v>11568187</v>
      </c>
      <c r="N72" s="63"/>
      <c r="P72"/>
      <c r="Q72"/>
    </row>
    <row r="73" spans="1:17" x14ac:dyDescent="0.25">
      <c r="A73" s="15" t="s">
        <v>131</v>
      </c>
      <c r="B73" s="25" t="s">
        <v>132</v>
      </c>
      <c r="C73" s="932">
        <f>C74+C82</f>
        <v>0</v>
      </c>
      <c r="D73" s="125">
        <f>D74+D82</f>
        <v>0</v>
      </c>
      <c r="E73" s="71">
        <f>E74+E82</f>
        <v>0</v>
      </c>
      <c r="F73" s="72">
        <f t="shared" ref="F73:F80" si="3">SUM(D73:E73)</f>
        <v>0</v>
      </c>
      <c r="G73" s="71">
        <f>G74+G82</f>
        <v>0</v>
      </c>
      <c r="H73" s="71">
        <f>H74+H82</f>
        <v>0</v>
      </c>
      <c r="I73" s="72">
        <f t="shared" ref="I73:I80" si="4">SUM(G73:H73)</f>
        <v>0</v>
      </c>
      <c r="J73" s="71">
        <f>J74+J82</f>
        <v>0</v>
      </c>
      <c r="K73" s="71">
        <f>K74+K82</f>
        <v>0</v>
      </c>
      <c r="L73" s="72">
        <f t="shared" ref="L73:L80" si="5">SUM(J73:K73)</f>
        <v>0</v>
      </c>
      <c r="N73" s="63"/>
      <c r="P73"/>
      <c r="Q73"/>
    </row>
    <row r="74" spans="1:17" x14ac:dyDescent="0.25">
      <c r="A74" s="12" t="s">
        <v>133</v>
      </c>
      <c r="B74" s="6" t="s">
        <v>134</v>
      </c>
      <c r="C74" s="882">
        <f>SUM(C75:C76,C77,C78,C82,C81)</f>
        <v>0</v>
      </c>
      <c r="D74" s="285">
        <f t="shared" ref="D74:E74" si="6">SUM(D75:D76,D77,D78,D82,D81)</f>
        <v>0</v>
      </c>
      <c r="E74" s="73">
        <f t="shared" si="6"/>
        <v>0</v>
      </c>
      <c r="F74" s="74">
        <f t="shared" si="3"/>
        <v>0</v>
      </c>
      <c r="G74" s="73">
        <f t="shared" ref="G74:H74" si="7">SUM(G75:G76,G77,G78,G82,G81)</f>
        <v>0</v>
      </c>
      <c r="H74" s="73">
        <f t="shared" si="7"/>
        <v>0</v>
      </c>
      <c r="I74" s="74">
        <f t="shared" si="4"/>
        <v>0</v>
      </c>
      <c r="J74" s="73">
        <f t="shared" ref="J74:K74" si="8">SUM(J75:J76,J77,J78,J82,J81)</f>
        <v>0</v>
      </c>
      <c r="K74" s="73">
        <f t="shared" si="8"/>
        <v>0</v>
      </c>
      <c r="L74" s="74">
        <f t="shared" si="5"/>
        <v>0</v>
      </c>
      <c r="N74" s="63"/>
      <c r="P74"/>
      <c r="Q74"/>
    </row>
    <row r="75" spans="1:17" hidden="1" x14ac:dyDescent="0.25">
      <c r="A75" s="12" t="s">
        <v>135</v>
      </c>
      <c r="B75" s="6" t="s">
        <v>136</v>
      </c>
      <c r="C75" s="882"/>
      <c r="D75" s="285"/>
      <c r="E75" s="73"/>
      <c r="F75" s="74">
        <f t="shared" si="3"/>
        <v>0</v>
      </c>
      <c r="G75" s="73"/>
      <c r="H75" s="73"/>
      <c r="I75" s="74">
        <f t="shared" si="4"/>
        <v>0</v>
      </c>
      <c r="J75" s="73"/>
      <c r="K75" s="73"/>
      <c r="L75" s="74">
        <f t="shared" si="5"/>
        <v>0</v>
      </c>
      <c r="N75" s="63"/>
      <c r="P75"/>
      <c r="Q75"/>
    </row>
    <row r="76" spans="1:17" hidden="1" x14ac:dyDescent="0.25">
      <c r="A76" s="12" t="s">
        <v>137</v>
      </c>
      <c r="B76" s="6" t="s">
        <v>138</v>
      </c>
      <c r="C76" s="882"/>
      <c r="D76" s="285"/>
      <c r="E76" s="73"/>
      <c r="F76" s="74">
        <f t="shared" si="3"/>
        <v>0</v>
      </c>
      <c r="G76" s="73"/>
      <c r="H76" s="73"/>
      <c r="I76" s="74">
        <f t="shared" si="4"/>
        <v>0</v>
      </c>
      <c r="J76" s="73"/>
      <c r="K76" s="73"/>
      <c r="L76" s="74">
        <f t="shared" si="5"/>
        <v>0</v>
      </c>
      <c r="N76" s="63"/>
      <c r="P76"/>
      <c r="Q76"/>
    </row>
    <row r="77" spans="1:17" hidden="1" x14ac:dyDescent="0.25">
      <c r="A77" s="12" t="s">
        <v>139</v>
      </c>
      <c r="B77" s="6" t="s">
        <v>140</v>
      </c>
      <c r="C77" s="882"/>
      <c r="D77" s="285"/>
      <c r="E77" s="73"/>
      <c r="F77" s="74">
        <f t="shared" si="3"/>
        <v>0</v>
      </c>
      <c r="G77" s="73"/>
      <c r="H77" s="73"/>
      <c r="I77" s="74">
        <f t="shared" si="4"/>
        <v>0</v>
      </c>
      <c r="J77" s="73"/>
      <c r="K77" s="73"/>
      <c r="L77" s="74">
        <f t="shared" si="5"/>
        <v>0</v>
      </c>
      <c r="N77" s="63"/>
      <c r="P77"/>
      <c r="Q77"/>
    </row>
    <row r="78" spans="1:17" x14ac:dyDescent="0.25">
      <c r="A78" s="12" t="s">
        <v>141</v>
      </c>
      <c r="B78" s="6" t="s">
        <v>142</v>
      </c>
      <c r="C78" s="882">
        <f>SUM(C79:C80)</f>
        <v>0</v>
      </c>
      <c r="D78" s="285">
        <f>SUM(D79:D80)</f>
        <v>0</v>
      </c>
      <c r="E78" s="73">
        <f>SUM(E79:E80)</f>
        <v>0</v>
      </c>
      <c r="F78" s="74">
        <f t="shared" si="3"/>
        <v>0</v>
      </c>
      <c r="G78" s="73">
        <f>SUM(G79:G80)</f>
        <v>0</v>
      </c>
      <c r="H78" s="73">
        <f>SUM(H79:H80)</f>
        <v>0</v>
      </c>
      <c r="I78" s="74">
        <f t="shared" si="4"/>
        <v>0</v>
      </c>
      <c r="J78" s="73">
        <f>SUM(J79:J80)</f>
        <v>0</v>
      </c>
      <c r="K78" s="73">
        <f>SUM(K79:K80)</f>
        <v>0</v>
      </c>
      <c r="L78" s="74">
        <f t="shared" si="5"/>
        <v>0</v>
      </c>
      <c r="N78" s="63"/>
      <c r="P78"/>
      <c r="Q78"/>
    </row>
    <row r="79" spans="1:17" x14ac:dyDescent="0.25">
      <c r="A79" s="12"/>
      <c r="B79" s="6" t="s">
        <v>17</v>
      </c>
      <c r="C79" s="882"/>
      <c r="D79" s="285"/>
      <c r="E79" s="73"/>
      <c r="F79" s="74">
        <f t="shared" si="3"/>
        <v>0</v>
      </c>
      <c r="G79" s="73"/>
      <c r="H79" s="73"/>
      <c r="I79" s="74">
        <f t="shared" si="4"/>
        <v>0</v>
      </c>
      <c r="J79" s="73"/>
      <c r="K79" s="73"/>
      <c r="L79" s="74">
        <f t="shared" si="5"/>
        <v>0</v>
      </c>
      <c r="N79" s="63"/>
      <c r="P79"/>
      <c r="Q79"/>
    </row>
    <row r="80" spans="1:17" ht="15.75" thickBot="1" x14ac:dyDescent="0.3">
      <c r="A80" s="12"/>
      <c r="B80" s="6" t="s">
        <v>18</v>
      </c>
      <c r="C80" s="882"/>
      <c r="D80" s="285"/>
      <c r="E80" s="73"/>
      <c r="F80" s="74">
        <f t="shared" si="3"/>
        <v>0</v>
      </c>
      <c r="G80" s="73"/>
      <c r="H80" s="73"/>
      <c r="I80" s="74">
        <f t="shared" si="4"/>
        <v>0</v>
      </c>
      <c r="J80" s="73"/>
      <c r="K80" s="73"/>
      <c r="L80" s="74">
        <f t="shared" si="5"/>
        <v>0</v>
      </c>
      <c r="N80" s="63"/>
      <c r="P80"/>
      <c r="Q80"/>
    </row>
    <row r="81" spans="1:17" ht="15.75" hidden="1" thickBot="1" x14ac:dyDescent="0.3">
      <c r="A81" s="12" t="s">
        <v>450</v>
      </c>
      <c r="B81" s="6" t="s">
        <v>323</v>
      </c>
      <c r="C81" s="882"/>
      <c r="D81" s="285"/>
      <c r="E81" s="73"/>
      <c r="F81" s="74"/>
      <c r="G81" s="73"/>
      <c r="H81" s="73"/>
      <c r="I81" s="74"/>
      <c r="J81" s="73"/>
      <c r="K81" s="73"/>
      <c r="L81" s="74"/>
      <c r="N81" s="63"/>
      <c r="P81"/>
      <c r="Q81"/>
    </row>
    <row r="82" spans="1:17" ht="15.75" hidden="1" thickBot="1" x14ac:dyDescent="0.3">
      <c r="A82" s="12" t="s">
        <v>143</v>
      </c>
      <c r="B82" s="6" t="s">
        <v>144</v>
      </c>
      <c r="C82" s="882"/>
      <c r="D82" s="285"/>
      <c r="E82" s="73"/>
      <c r="F82" s="74">
        <f t="shared" ref="F82:F84" si="9">SUM(D82:E82)</f>
        <v>0</v>
      </c>
      <c r="G82" s="73"/>
      <c r="H82" s="73"/>
      <c r="I82" s="74">
        <f t="shared" ref="I82:I84" si="10">SUM(G82:H82)</f>
        <v>0</v>
      </c>
      <c r="J82" s="73"/>
      <c r="K82" s="73"/>
      <c r="L82" s="74">
        <f t="shared" ref="L82:L84" si="11">SUM(J82:K82)</f>
        <v>0</v>
      </c>
      <c r="N82" s="63"/>
      <c r="P82"/>
      <c r="Q82"/>
    </row>
    <row r="83" spans="1:17" ht="15.75" hidden="1" thickBot="1" x14ac:dyDescent="0.3">
      <c r="A83" s="13" t="s">
        <v>145</v>
      </c>
      <c r="B83" s="21" t="s">
        <v>146</v>
      </c>
      <c r="C83" s="933"/>
      <c r="D83" s="930"/>
      <c r="E83" s="75"/>
      <c r="F83" s="76">
        <f t="shared" si="9"/>
        <v>0</v>
      </c>
      <c r="G83" s="75"/>
      <c r="H83" s="75"/>
      <c r="I83" s="76">
        <f t="shared" si="10"/>
        <v>0</v>
      </c>
      <c r="J83" s="75"/>
      <c r="K83" s="75"/>
      <c r="L83" s="76">
        <f t="shared" si="11"/>
        <v>0</v>
      </c>
      <c r="N83" s="63"/>
      <c r="P83"/>
      <c r="Q83"/>
    </row>
    <row r="84" spans="1:17" ht="15.75" thickBot="1" x14ac:dyDescent="0.3">
      <c r="A84" s="14" t="s">
        <v>251</v>
      </c>
      <c r="B84" s="4" t="s">
        <v>147</v>
      </c>
      <c r="C84" s="931">
        <f>C72+C73</f>
        <v>7399821</v>
      </c>
      <c r="D84" s="929">
        <f>D72+D73</f>
        <v>4300000</v>
      </c>
      <c r="E84" s="77">
        <f>E72+E73</f>
        <v>0</v>
      </c>
      <c r="F84" s="78">
        <f t="shared" si="9"/>
        <v>4300000</v>
      </c>
      <c r="G84" s="77">
        <f>G72+G73</f>
        <v>4300000</v>
      </c>
      <c r="H84" s="77">
        <f>H72+H73</f>
        <v>0</v>
      </c>
      <c r="I84" s="78">
        <f t="shared" si="10"/>
        <v>4300000</v>
      </c>
      <c r="J84" s="77">
        <f>J72+J73</f>
        <v>11568187</v>
      </c>
      <c r="K84" s="77">
        <f>K72+K73</f>
        <v>0</v>
      </c>
      <c r="L84" s="78">
        <f t="shared" si="11"/>
        <v>11568187</v>
      </c>
      <c r="N84" s="63"/>
      <c r="P84"/>
      <c r="Q84"/>
    </row>
    <row r="85" spans="1:17" x14ac:dyDescent="0.25">
      <c r="A85" s="16"/>
      <c r="B85" s="17"/>
      <c r="C85" s="66"/>
      <c r="D85" s="63"/>
      <c r="E85" s="63"/>
      <c r="F85" s="63"/>
      <c r="G85" s="63"/>
      <c r="H85" s="63"/>
      <c r="I85" s="63"/>
      <c r="J85" s="63"/>
      <c r="K85" s="63"/>
      <c r="L85" s="63"/>
      <c r="N85" s="63"/>
      <c r="P85"/>
      <c r="Q85"/>
    </row>
    <row r="86" spans="1:17" ht="15.75" thickBot="1" x14ac:dyDescent="0.3">
      <c r="A86" s="26"/>
      <c r="B86" s="27"/>
      <c r="C86" s="67"/>
      <c r="D86" s="79"/>
      <c r="E86" s="79"/>
      <c r="F86" s="79"/>
      <c r="G86" s="79"/>
      <c r="H86" s="79"/>
      <c r="I86" s="79"/>
      <c r="J86" s="79"/>
      <c r="K86" s="79"/>
      <c r="L86" s="79"/>
      <c r="N86" s="63"/>
      <c r="P86"/>
      <c r="Q86"/>
    </row>
    <row r="87" spans="1:17" s="135" customFormat="1" x14ac:dyDescent="0.25">
      <c r="A87" s="18" t="s">
        <v>148</v>
      </c>
      <c r="B87" s="10" t="s">
        <v>22</v>
      </c>
      <c r="C87" s="952">
        <f>C88+C100</f>
        <v>38596304</v>
      </c>
      <c r="D87" s="940">
        <f>D88+D100</f>
        <v>44866158</v>
      </c>
      <c r="E87" s="379">
        <f>E88+E100</f>
        <v>0</v>
      </c>
      <c r="F87" s="656">
        <f t="shared" ref="F87:F149" si="12">SUM(D87:E87)</f>
        <v>44866158</v>
      </c>
      <c r="G87" s="379">
        <f>G88+G100</f>
        <v>53373844</v>
      </c>
      <c r="H87" s="379">
        <f>H88+H100</f>
        <v>0</v>
      </c>
      <c r="I87" s="656">
        <f t="shared" ref="I87:I118" si="13">SUM(G87:H87)</f>
        <v>53373844</v>
      </c>
      <c r="J87" s="379">
        <f>J88+J100</f>
        <v>61945716</v>
      </c>
      <c r="K87" s="379">
        <f>K88+K100</f>
        <v>0</v>
      </c>
      <c r="L87" s="656">
        <f t="shared" ref="L87:L118" si="14">SUM(J87:K87)</f>
        <v>61945716</v>
      </c>
      <c r="M87" s="471"/>
      <c r="N87" s="471"/>
    </row>
    <row r="88" spans="1:17" s="135" customFormat="1" x14ac:dyDescent="0.25">
      <c r="A88" s="672" t="s">
        <v>149</v>
      </c>
      <c r="B88" s="673" t="s">
        <v>150</v>
      </c>
      <c r="C88" s="941">
        <f>SUM(C89:C99)</f>
        <v>4815246</v>
      </c>
      <c r="D88" s="942">
        <f>SUM(D89:D99)</f>
        <v>10325008</v>
      </c>
      <c r="E88" s="276">
        <f>SUM(E89:E99)</f>
        <v>0</v>
      </c>
      <c r="F88" s="476">
        <f t="shared" si="12"/>
        <v>10325008</v>
      </c>
      <c r="G88" s="276">
        <f>SUM(G89:G99)</f>
        <v>14365672</v>
      </c>
      <c r="H88" s="276">
        <f>SUM(H89:H99)</f>
        <v>0</v>
      </c>
      <c r="I88" s="476">
        <f t="shared" si="13"/>
        <v>14365672</v>
      </c>
      <c r="J88" s="276">
        <f>SUM(J89:J99)</f>
        <v>20366670</v>
      </c>
      <c r="K88" s="276">
        <f>SUM(K89:K99)</f>
        <v>0</v>
      </c>
      <c r="L88" s="476">
        <f t="shared" si="14"/>
        <v>20366670</v>
      </c>
      <c r="M88" s="471"/>
      <c r="N88" s="471"/>
    </row>
    <row r="89" spans="1:17" x14ac:dyDescent="0.25">
      <c r="A89" s="19" t="s">
        <v>151</v>
      </c>
      <c r="B89" s="6" t="s">
        <v>152</v>
      </c>
      <c r="C89" s="882">
        <v>3850499</v>
      </c>
      <c r="D89" s="355">
        <v>8714008</v>
      </c>
      <c r="E89" s="73"/>
      <c r="F89" s="74">
        <f t="shared" si="12"/>
        <v>8714008</v>
      </c>
      <c r="G89" s="126">
        <f>8714008+3230000-189336</f>
        <v>11754672</v>
      </c>
      <c r="H89" s="73"/>
      <c r="I89" s="74">
        <f t="shared" si="13"/>
        <v>11754672</v>
      </c>
      <c r="J89" s="126">
        <v>16810816</v>
      </c>
      <c r="K89" s="73"/>
      <c r="L89" s="74">
        <f t="shared" si="14"/>
        <v>16810816</v>
      </c>
      <c r="N89" s="63"/>
      <c r="P89"/>
      <c r="Q89"/>
    </row>
    <row r="90" spans="1:17" x14ac:dyDescent="0.25">
      <c r="A90" s="19" t="s">
        <v>440</v>
      </c>
      <c r="B90" s="6" t="s">
        <v>441</v>
      </c>
      <c r="C90" s="882">
        <v>0</v>
      </c>
      <c r="D90" s="355"/>
      <c r="E90" s="73"/>
      <c r="F90" s="74">
        <f t="shared" si="12"/>
        <v>0</v>
      </c>
      <c r="G90" s="126"/>
      <c r="H90" s="73"/>
      <c r="I90" s="74">
        <f t="shared" si="13"/>
        <v>0</v>
      </c>
      <c r="J90" s="126"/>
      <c r="K90" s="73"/>
      <c r="L90" s="74">
        <f t="shared" si="14"/>
        <v>0</v>
      </c>
      <c r="N90" s="63"/>
      <c r="P90"/>
      <c r="Q90"/>
    </row>
    <row r="91" spans="1:17" x14ac:dyDescent="0.25">
      <c r="A91" s="19" t="s">
        <v>153</v>
      </c>
      <c r="B91" s="6" t="s">
        <v>154</v>
      </c>
      <c r="C91" s="882">
        <v>0</v>
      </c>
      <c r="D91" s="355"/>
      <c r="E91" s="73"/>
      <c r="F91" s="74">
        <f t="shared" si="12"/>
        <v>0</v>
      </c>
      <c r="G91" s="126"/>
      <c r="H91" s="73"/>
      <c r="I91" s="74">
        <f t="shared" si="13"/>
        <v>0</v>
      </c>
      <c r="J91" s="126">
        <v>1047635</v>
      </c>
      <c r="K91" s="73"/>
      <c r="L91" s="74">
        <f t="shared" si="14"/>
        <v>1047635</v>
      </c>
      <c r="N91" s="63"/>
      <c r="P91"/>
      <c r="Q91"/>
    </row>
    <row r="92" spans="1:17" x14ac:dyDescent="0.25">
      <c r="A92" s="19" t="s">
        <v>155</v>
      </c>
      <c r="B92" s="6" t="s">
        <v>156</v>
      </c>
      <c r="C92" s="882">
        <v>0</v>
      </c>
      <c r="D92" s="355"/>
      <c r="E92" s="73"/>
      <c r="F92" s="74">
        <f t="shared" si="12"/>
        <v>0</v>
      </c>
      <c r="G92" s="126"/>
      <c r="H92" s="73"/>
      <c r="I92" s="74">
        <f t="shared" si="13"/>
        <v>0</v>
      </c>
      <c r="J92" s="126">
        <v>109021</v>
      </c>
      <c r="K92" s="73"/>
      <c r="L92" s="74">
        <f t="shared" si="14"/>
        <v>109021</v>
      </c>
      <c r="N92" s="63"/>
      <c r="P92"/>
      <c r="Q92"/>
    </row>
    <row r="93" spans="1:17" x14ac:dyDescent="0.25">
      <c r="A93" s="19" t="s">
        <v>157</v>
      </c>
      <c r="B93" s="6" t="s">
        <v>158</v>
      </c>
      <c r="C93" s="882"/>
      <c r="D93" s="355"/>
      <c r="E93" s="73"/>
      <c r="F93" s="74">
        <f t="shared" si="12"/>
        <v>0</v>
      </c>
      <c r="G93" s="126"/>
      <c r="H93" s="73"/>
      <c r="I93" s="74">
        <f t="shared" si="13"/>
        <v>0</v>
      </c>
      <c r="J93" s="126"/>
      <c r="K93" s="73"/>
      <c r="L93" s="74">
        <f t="shared" si="14"/>
        <v>0</v>
      </c>
      <c r="N93" s="63"/>
      <c r="P93"/>
      <c r="Q93"/>
    </row>
    <row r="94" spans="1:17" x14ac:dyDescent="0.25">
      <c r="A94" s="19" t="s">
        <v>159</v>
      </c>
      <c r="B94" s="6" t="s">
        <v>160</v>
      </c>
      <c r="C94" s="882"/>
      <c r="D94" s="355"/>
      <c r="E94" s="73"/>
      <c r="F94" s="74">
        <f t="shared" si="12"/>
        <v>0</v>
      </c>
      <c r="G94" s="126"/>
      <c r="H94" s="73"/>
      <c r="I94" s="74">
        <f t="shared" si="13"/>
        <v>0</v>
      </c>
      <c r="J94" s="126"/>
      <c r="K94" s="73"/>
      <c r="L94" s="74">
        <f t="shared" si="14"/>
        <v>0</v>
      </c>
      <c r="N94" s="63"/>
      <c r="P94"/>
      <c r="Q94"/>
    </row>
    <row r="95" spans="1:17" x14ac:dyDescent="0.25">
      <c r="A95" s="19" t="s">
        <v>161</v>
      </c>
      <c r="B95" s="6" t="s">
        <v>162</v>
      </c>
      <c r="C95" s="882"/>
      <c r="D95" s="355"/>
      <c r="E95" s="73"/>
      <c r="F95" s="74">
        <f t="shared" si="12"/>
        <v>0</v>
      </c>
      <c r="G95" s="126"/>
      <c r="H95" s="73"/>
      <c r="I95" s="74">
        <f t="shared" si="13"/>
        <v>0</v>
      </c>
      <c r="J95" s="126"/>
      <c r="K95" s="73"/>
      <c r="L95" s="74">
        <f t="shared" si="14"/>
        <v>0</v>
      </c>
      <c r="N95" s="63"/>
      <c r="P95"/>
      <c r="Q95"/>
    </row>
    <row r="96" spans="1:17" x14ac:dyDescent="0.25">
      <c r="A96" s="19" t="s">
        <v>163</v>
      </c>
      <c r="B96" s="6" t="s">
        <v>164</v>
      </c>
      <c r="C96" s="882">
        <v>310290</v>
      </c>
      <c r="D96" s="355">
        <v>741000</v>
      </c>
      <c r="E96" s="73"/>
      <c r="F96" s="74">
        <f t="shared" si="12"/>
        <v>741000</v>
      </c>
      <c r="G96" s="126">
        <v>741000</v>
      </c>
      <c r="H96" s="73"/>
      <c r="I96" s="74">
        <f t="shared" si="13"/>
        <v>741000</v>
      </c>
      <c r="J96" s="126">
        <v>870260</v>
      </c>
      <c r="K96" s="73"/>
      <c r="L96" s="74">
        <f t="shared" si="14"/>
        <v>870260</v>
      </c>
      <c r="N96" s="63"/>
      <c r="P96"/>
      <c r="Q96"/>
    </row>
    <row r="97" spans="1:17" x14ac:dyDescent="0.25">
      <c r="A97" s="19" t="s">
        <v>165</v>
      </c>
      <c r="B97" s="6" t="s">
        <v>166</v>
      </c>
      <c r="C97" s="882"/>
      <c r="D97" s="355"/>
      <c r="E97" s="73"/>
      <c r="F97" s="74">
        <f t="shared" si="12"/>
        <v>0</v>
      </c>
      <c r="G97" s="126"/>
      <c r="H97" s="73"/>
      <c r="I97" s="74">
        <f t="shared" si="13"/>
        <v>0</v>
      </c>
      <c r="J97" s="126"/>
      <c r="K97" s="73"/>
      <c r="L97" s="74">
        <f t="shared" si="14"/>
        <v>0</v>
      </c>
      <c r="N97" s="63"/>
      <c r="P97"/>
      <c r="Q97"/>
    </row>
    <row r="98" spans="1:17" x14ac:dyDescent="0.25">
      <c r="A98" s="19" t="s">
        <v>167</v>
      </c>
      <c r="B98" s="6" t="s">
        <v>168</v>
      </c>
      <c r="C98" s="882"/>
      <c r="D98" s="355"/>
      <c r="E98" s="73"/>
      <c r="F98" s="74">
        <f t="shared" si="12"/>
        <v>0</v>
      </c>
      <c r="G98" s="126"/>
      <c r="H98" s="73"/>
      <c r="I98" s="74">
        <f t="shared" si="13"/>
        <v>0</v>
      </c>
      <c r="J98" s="126"/>
      <c r="K98" s="73"/>
      <c r="L98" s="74">
        <f t="shared" si="14"/>
        <v>0</v>
      </c>
      <c r="N98" s="63"/>
      <c r="P98"/>
      <c r="Q98"/>
    </row>
    <row r="99" spans="1:17" x14ac:dyDescent="0.25">
      <c r="A99" s="19" t="s">
        <v>169</v>
      </c>
      <c r="B99" s="6" t="s">
        <v>170</v>
      </c>
      <c r="C99" s="882">
        <v>654457</v>
      </c>
      <c r="D99" s="355">
        <v>870000</v>
      </c>
      <c r="E99" s="73"/>
      <c r="F99" s="74">
        <f t="shared" si="12"/>
        <v>870000</v>
      </c>
      <c r="G99" s="126">
        <f>870000+1000000</f>
        <v>1870000</v>
      </c>
      <c r="H99" s="73"/>
      <c r="I99" s="74">
        <f t="shared" si="13"/>
        <v>1870000</v>
      </c>
      <c r="J99" s="126">
        <v>1528938</v>
      </c>
      <c r="K99" s="73"/>
      <c r="L99" s="74">
        <f t="shared" si="14"/>
        <v>1528938</v>
      </c>
      <c r="N99" s="63"/>
      <c r="P99"/>
      <c r="Q99"/>
    </row>
    <row r="100" spans="1:17" s="135" customFormat="1" x14ac:dyDescent="0.25">
      <c r="A100" s="672" t="s">
        <v>171</v>
      </c>
      <c r="B100" s="673" t="s">
        <v>172</v>
      </c>
      <c r="C100" s="941">
        <f>SUM(C101:C103)</f>
        <v>33781058</v>
      </c>
      <c r="D100" s="366">
        <f>SUM(D101:D103)</f>
        <v>34541150</v>
      </c>
      <c r="E100" s="276">
        <f>SUM(E101:E103)</f>
        <v>0</v>
      </c>
      <c r="F100" s="476">
        <f t="shared" si="12"/>
        <v>34541150</v>
      </c>
      <c r="G100" s="725">
        <f>SUM(G101:G103)</f>
        <v>39008172</v>
      </c>
      <c r="H100" s="276">
        <f>SUM(H101:H103)</f>
        <v>0</v>
      </c>
      <c r="I100" s="476">
        <f t="shared" si="13"/>
        <v>39008172</v>
      </c>
      <c r="J100" s="725">
        <f>SUM(J101:J103)</f>
        <v>41579046</v>
      </c>
      <c r="K100" s="276">
        <f>SUM(K101:K103)</f>
        <v>0</v>
      </c>
      <c r="L100" s="476">
        <f t="shared" si="14"/>
        <v>41579046</v>
      </c>
      <c r="M100" s="471"/>
      <c r="N100" s="471"/>
    </row>
    <row r="101" spans="1:17" x14ac:dyDescent="0.25">
      <c r="A101" s="19" t="s">
        <v>173</v>
      </c>
      <c r="B101" s="6" t="s">
        <v>174</v>
      </c>
      <c r="C101" s="882">
        <v>27636580</v>
      </c>
      <c r="D101" s="355">
        <v>28455150</v>
      </c>
      <c r="E101" s="73"/>
      <c r="F101" s="74">
        <f t="shared" si="12"/>
        <v>28455150</v>
      </c>
      <c r="G101" s="126">
        <f>28455150-2511600+4178622</f>
        <v>30122172</v>
      </c>
      <c r="H101" s="73"/>
      <c r="I101" s="74">
        <f t="shared" si="13"/>
        <v>30122172</v>
      </c>
      <c r="J101" s="126">
        <v>29766140</v>
      </c>
      <c r="K101" s="73"/>
      <c r="L101" s="74">
        <f t="shared" si="14"/>
        <v>29766140</v>
      </c>
      <c r="N101" s="63"/>
      <c r="P101"/>
      <c r="Q101"/>
    </row>
    <row r="102" spans="1:17" x14ac:dyDescent="0.25">
      <c r="A102" s="19" t="s">
        <v>175</v>
      </c>
      <c r="B102" s="6" t="s">
        <v>176</v>
      </c>
      <c r="C102" s="882">
        <v>2286000</v>
      </c>
      <c r="D102" s="355">
        <v>3086000</v>
      </c>
      <c r="E102" s="73"/>
      <c r="F102" s="74">
        <f t="shared" si="12"/>
        <v>3086000</v>
      </c>
      <c r="G102" s="126">
        <f>3086000+800000</f>
        <v>3886000</v>
      </c>
      <c r="H102" s="73"/>
      <c r="I102" s="74">
        <f t="shared" si="13"/>
        <v>3886000</v>
      </c>
      <c r="J102" s="126">
        <v>3386000</v>
      </c>
      <c r="K102" s="73"/>
      <c r="L102" s="74">
        <f t="shared" si="14"/>
        <v>3386000</v>
      </c>
      <c r="N102" s="63"/>
      <c r="P102"/>
      <c r="Q102"/>
    </row>
    <row r="103" spans="1:17" ht="15.75" thickBot="1" x14ac:dyDescent="0.3">
      <c r="A103" s="20" t="s">
        <v>177</v>
      </c>
      <c r="B103" s="21" t="s">
        <v>178</v>
      </c>
      <c r="C103" s="933">
        <v>3858478</v>
      </c>
      <c r="D103" s="930">
        <v>3000000</v>
      </c>
      <c r="E103" s="75"/>
      <c r="F103" s="76">
        <f t="shared" si="12"/>
        <v>3000000</v>
      </c>
      <c r="G103" s="75">
        <v>5000000</v>
      </c>
      <c r="H103" s="75"/>
      <c r="I103" s="76">
        <f t="shared" si="13"/>
        <v>5000000</v>
      </c>
      <c r="J103" s="75">
        <v>8426906</v>
      </c>
      <c r="K103" s="75"/>
      <c r="L103" s="76">
        <f t="shared" si="14"/>
        <v>8426906</v>
      </c>
      <c r="N103" s="63"/>
      <c r="P103"/>
      <c r="Q103"/>
    </row>
    <row r="104" spans="1:17" s="135" customFormat="1" x14ac:dyDescent="0.25">
      <c r="A104" s="18" t="s">
        <v>179</v>
      </c>
      <c r="B104" s="10" t="s">
        <v>180</v>
      </c>
      <c r="C104" s="939">
        <f>SUM(C105:C109)</f>
        <v>7740612</v>
      </c>
      <c r="D104" s="940">
        <f>SUM(D105:D109)</f>
        <v>6432603</v>
      </c>
      <c r="E104" s="379">
        <f>SUM(E105:E109)</f>
        <v>0</v>
      </c>
      <c r="F104" s="380">
        <f t="shared" si="12"/>
        <v>6432603</v>
      </c>
      <c r="G104" s="379">
        <f>SUM(G105:G109)</f>
        <v>8192280</v>
      </c>
      <c r="H104" s="379">
        <f>SUM(H105:H109)</f>
        <v>0</v>
      </c>
      <c r="I104" s="380">
        <f t="shared" si="13"/>
        <v>8192280</v>
      </c>
      <c r="J104" s="379">
        <f>SUM(J105:J109)</f>
        <v>8342280</v>
      </c>
      <c r="K104" s="379">
        <f>SUM(K105:K109)</f>
        <v>0</v>
      </c>
      <c r="L104" s="380">
        <f t="shared" si="14"/>
        <v>8342280</v>
      </c>
      <c r="M104" s="471"/>
      <c r="N104" s="471"/>
    </row>
    <row r="105" spans="1:17" x14ac:dyDescent="0.25">
      <c r="A105" s="19"/>
      <c r="B105" s="6" t="s">
        <v>181</v>
      </c>
      <c r="C105" s="882">
        <v>5529406</v>
      </c>
      <c r="D105" s="285">
        <v>5827290</v>
      </c>
      <c r="E105" s="73"/>
      <c r="F105" s="74">
        <f t="shared" si="12"/>
        <v>5827290</v>
      </c>
      <c r="G105" s="73">
        <f>5827290+130000+562900+306800-326580+543221</f>
        <v>7043631</v>
      </c>
      <c r="H105" s="73"/>
      <c r="I105" s="74">
        <f t="shared" si="13"/>
        <v>7043631</v>
      </c>
      <c r="J105" s="73">
        <f>8342280-382667-1274427</f>
        <v>6685186</v>
      </c>
      <c r="K105" s="73"/>
      <c r="L105" s="74">
        <f t="shared" si="14"/>
        <v>6685186</v>
      </c>
      <c r="N105" s="63"/>
      <c r="P105"/>
      <c r="Q105"/>
    </row>
    <row r="106" spans="1:17" x14ac:dyDescent="0.25">
      <c r="A106" s="19"/>
      <c r="B106" s="6" t="s">
        <v>182</v>
      </c>
      <c r="C106" s="882">
        <v>906000</v>
      </c>
      <c r="D106" s="285">
        <v>0</v>
      </c>
      <c r="E106" s="73"/>
      <c r="F106" s="74">
        <f t="shared" si="12"/>
        <v>0</v>
      </c>
      <c r="G106" s="73">
        <v>0</v>
      </c>
      <c r="H106" s="73"/>
      <c r="I106" s="74">
        <f t="shared" si="13"/>
        <v>0</v>
      </c>
      <c r="J106" s="73">
        <v>0</v>
      </c>
      <c r="K106" s="73"/>
      <c r="L106" s="74">
        <f t="shared" si="14"/>
        <v>0</v>
      </c>
      <c r="N106" s="63"/>
      <c r="P106"/>
      <c r="Q106"/>
    </row>
    <row r="107" spans="1:17" x14ac:dyDescent="0.25">
      <c r="A107" s="20"/>
      <c r="B107" s="21" t="s">
        <v>183</v>
      </c>
      <c r="C107" s="882"/>
      <c r="D107" s="285"/>
      <c r="E107" s="73"/>
      <c r="F107" s="74">
        <f t="shared" si="12"/>
        <v>0</v>
      </c>
      <c r="G107" s="73"/>
      <c r="H107" s="73"/>
      <c r="I107" s="74">
        <f t="shared" si="13"/>
        <v>0</v>
      </c>
      <c r="J107" s="73"/>
      <c r="K107" s="73"/>
      <c r="L107" s="74">
        <f t="shared" si="14"/>
        <v>0</v>
      </c>
      <c r="N107" s="63"/>
      <c r="P107"/>
      <c r="Q107"/>
    </row>
    <row r="108" spans="1:17" x14ac:dyDescent="0.25">
      <c r="A108" s="20"/>
      <c r="B108" s="21" t="s">
        <v>184</v>
      </c>
      <c r="C108" s="882"/>
      <c r="D108" s="285"/>
      <c r="E108" s="73"/>
      <c r="F108" s="74">
        <f t="shared" si="12"/>
        <v>0</v>
      </c>
      <c r="G108" s="73">
        <v>189336</v>
      </c>
      <c r="H108" s="73"/>
      <c r="I108" s="74">
        <f t="shared" si="13"/>
        <v>189336</v>
      </c>
      <c r="J108" s="73">
        <v>382667</v>
      </c>
      <c r="K108" s="73"/>
      <c r="L108" s="74">
        <f t="shared" si="14"/>
        <v>382667</v>
      </c>
      <c r="N108" s="63"/>
      <c r="P108"/>
      <c r="Q108"/>
    </row>
    <row r="109" spans="1:17" ht="15.75" thickBot="1" x14ac:dyDescent="0.3">
      <c r="A109" s="20"/>
      <c r="B109" s="21" t="s">
        <v>185</v>
      </c>
      <c r="C109" s="933">
        <v>1305206</v>
      </c>
      <c r="D109" s="930">
        <v>605313</v>
      </c>
      <c r="E109" s="75"/>
      <c r="F109" s="76">
        <f t="shared" si="12"/>
        <v>605313</v>
      </c>
      <c r="G109" s="75">
        <f>605313+354000</f>
        <v>959313</v>
      </c>
      <c r="H109" s="75"/>
      <c r="I109" s="76">
        <f t="shared" si="13"/>
        <v>959313</v>
      </c>
      <c r="J109" s="75">
        <v>1274427</v>
      </c>
      <c r="K109" s="75"/>
      <c r="L109" s="76">
        <f t="shared" si="14"/>
        <v>1274427</v>
      </c>
      <c r="N109" s="63"/>
      <c r="P109"/>
      <c r="Q109"/>
    </row>
    <row r="110" spans="1:17" s="135" customFormat="1" x14ac:dyDescent="0.25">
      <c r="A110" s="18" t="s">
        <v>186</v>
      </c>
      <c r="B110" s="10" t="s">
        <v>23</v>
      </c>
      <c r="C110" s="939">
        <f>SUM(C111:C112,C113,C126,C125)</f>
        <v>48174909</v>
      </c>
      <c r="D110" s="940">
        <f>SUM(D111:D112,D113,D126,D125)</f>
        <v>70258104</v>
      </c>
      <c r="E110" s="379">
        <f>SUM(E111:E112,E113,E126,E125)</f>
        <v>0</v>
      </c>
      <c r="F110" s="380">
        <f t="shared" si="12"/>
        <v>70258104</v>
      </c>
      <c r="G110" s="379">
        <f>SUM(G111:G112,G113,G126,G125)</f>
        <v>60637704</v>
      </c>
      <c r="H110" s="379">
        <f>SUM(H111:H112,H113,H126,H125)</f>
        <v>0</v>
      </c>
      <c r="I110" s="380">
        <f t="shared" si="13"/>
        <v>60637704</v>
      </c>
      <c r="J110" s="379">
        <f>SUM(J111:J112,J113,J126,J125)</f>
        <v>84038137</v>
      </c>
      <c r="K110" s="379">
        <f>SUM(K111:K112,K113,K126,K125)</f>
        <v>0</v>
      </c>
      <c r="L110" s="380">
        <f t="shared" si="14"/>
        <v>84038137</v>
      </c>
      <c r="M110" s="471"/>
      <c r="N110" s="471"/>
    </row>
    <row r="111" spans="1:17" x14ac:dyDescent="0.25">
      <c r="A111" s="19" t="s">
        <v>187</v>
      </c>
      <c r="B111" s="6" t="s">
        <v>188</v>
      </c>
      <c r="C111" s="882">
        <f>3497+3035571</f>
        <v>3039068</v>
      </c>
      <c r="D111" s="285">
        <v>2700000</v>
      </c>
      <c r="E111" s="73"/>
      <c r="F111" s="74">
        <f t="shared" si="12"/>
        <v>2700000</v>
      </c>
      <c r="G111" s="73">
        <f>2700000-1200000</f>
        <v>1500000</v>
      </c>
      <c r="H111" s="73"/>
      <c r="I111" s="74">
        <f t="shared" si="13"/>
        <v>1500000</v>
      </c>
      <c r="J111" s="73">
        <f>1680000+60000</f>
        <v>1740000</v>
      </c>
      <c r="K111" s="73"/>
      <c r="L111" s="74">
        <f t="shared" si="14"/>
        <v>1740000</v>
      </c>
      <c r="N111" s="63"/>
      <c r="P111"/>
      <c r="Q111"/>
    </row>
    <row r="112" spans="1:17" x14ac:dyDescent="0.25">
      <c r="A112" s="19" t="s">
        <v>189</v>
      </c>
      <c r="B112" s="6" t="s">
        <v>190</v>
      </c>
      <c r="C112" s="882">
        <f>518328+423748</f>
        <v>942076</v>
      </c>
      <c r="D112" s="285">
        <v>1000000</v>
      </c>
      <c r="E112" s="73"/>
      <c r="F112" s="74">
        <f t="shared" si="12"/>
        <v>1000000</v>
      </c>
      <c r="G112" s="73">
        <v>1000000</v>
      </c>
      <c r="H112" s="73"/>
      <c r="I112" s="74">
        <f t="shared" si="13"/>
        <v>1000000</v>
      </c>
      <c r="J112" s="73">
        <f>4065857+394143</f>
        <v>4460000</v>
      </c>
      <c r="K112" s="73"/>
      <c r="L112" s="74">
        <f t="shared" si="14"/>
        <v>4460000</v>
      </c>
      <c r="N112" s="63"/>
      <c r="P112"/>
      <c r="Q112"/>
    </row>
    <row r="113" spans="1:23" s="135" customFormat="1" x14ac:dyDescent="0.25">
      <c r="A113" s="672" t="s">
        <v>191</v>
      </c>
      <c r="B113" s="673" t="s">
        <v>192</v>
      </c>
      <c r="C113" s="941">
        <f>SUM(C114:C124)</f>
        <v>9985152</v>
      </c>
      <c r="D113" s="942">
        <f t="shared" ref="D113:E113" si="15">SUM(D114:D124)-D115-D116-D117-D118</f>
        <v>12900000</v>
      </c>
      <c r="E113" s="276">
        <f t="shared" si="15"/>
        <v>0</v>
      </c>
      <c r="F113" s="476">
        <f t="shared" si="12"/>
        <v>12900000</v>
      </c>
      <c r="G113" s="276">
        <f t="shared" ref="G113:H113" si="16">SUM(G114:G124)-G115-G116-G117-G118</f>
        <v>17749100</v>
      </c>
      <c r="H113" s="276">
        <f t="shared" si="16"/>
        <v>0</v>
      </c>
      <c r="I113" s="476">
        <f t="shared" si="13"/>
        <v>17749100</v>
      </c>
      <c r="J113" s="276">
        <f t="shared" ref="J113:K113" si="17">SUM(J114:J124)-J115-J116-J117-J118</f>
        <v>15985214</v>
      </c>
      <c r="K113" s="276">
        <f t="shared" si="17"/>
        <v>0</v>
      </c>
      <c r="L113" s="476">
        <f t="shared" si="14"/>
        <v>15985214</v>
      </c>
      <c r="M113" s="471"/>
      <c r="N113" s="471"/>
    </row>
    <row r="114" spans="1:23" s="135" customFormat="1" x14ac:dyDescent="0.25">
      <c r="A114" s="672" t="s">
        <v>193</v>
      </c>
      <c r="B114" s="673" t="s">
        <v>194</v>
      </c>
      <c r="C114" s="941"/>
      <c r="D114" s="942"/>
      <c r="E114" s="276"/>
      <c r="F114" s="476">
        <f t="shared" si="12"/>
        <v>0</v>
      </c>
      <c r="G114" s="276"/>
      <c r="H114" s="276"/>
      <c r="I114" s="476">
        <f t="shared" si="13"/>
        <v>0</v>
      </c>
      <c r="J114" s="276"/>
      <c r="K114" s="276"/>
      <c r="L114" s="476">
        <f t="shared" si="14"/>
        <v>0</v>
      </c>
      <c r="M114" s="471"/>
      <c r="N114" s="471"/>
    </row>
    <row r="115" spans="1:23" x14ac:dyDescent="0.25">
      <c r="A115" s="19"/>
      <c r="B115" s="6" t="s">
        <v>874</v>
      </c>
      <c r="C115" s="882"/>
      <c r="D115" s="285"/>
      <c r="E115" s="73"/>
      <c r="F115" s="74">
        <f t="shared" si="12"/>
        <v>0</v>
      </c>
      <c r="G115" s="73"/>
      <c r="H115" s="73"/>
      <c r="I115" s="74">
        <f t="shared" si="13"/>
        <v>0</v>
      </c>
      <c r="J115" s="73"/>
      <c r="K115" s="73"/>
      <c r="L115" s="74">
        <f t="shared" si="14"/>
        <v>0</v>
      </c>
      <c r="N115" s="63"/>
      <c r="P115"/>
      <c r="Q115"/>
    </row>
    <row r="116" spans="1:23" x14ac:dyDescent="0.25">
      <c r="A116" s="19"/>
      <c r="B116" s="6" t="s">
        <v>875</v>
      </c>
      <c r="C116" s="882"/>
      <c r="D116" s="285"/>
      <c r="E116" s="73"/>
      <c r="F116" s="74">
        <f t="shared" si="12"/>
        <v>0</v>
      </c>
      <c r="G116" s="73"/>
      <c r="H116" s="73"/>
      <c r="I116" s="74">
        <f t="shared" si="13"/>
        <v>0</v>
      </c>
      <c r="J116" s="73"/>
      <c r="K116" s="73"/>
      <c r="L116" s="74">
        <f t="shared" si="14"/>
        <v>0</v>
      </c>
      <c r="N116" s="63"/>
      <c r="P116"/>
      <c r="Q116"/>
    </row>
    <row r="117" spans="1:23" x14ac:dyDescent="0.25">
      <c r="A117" s="19"/>
      <c r="B117" s="6" t="s">
        <v>873</v>
      </c>
      <c r="C117" s="882"/>
      <c r="D117" s="285"/>
      <c r="E117" s="73"/>
      <c r="F117" s="74">
        <f t="shared" si="12"/>
        <v>0</v>
      </c>
      <c r="G117" s="73"/>
      <c r="H117" s="73"/>
      <c r="I117" s="74">
        <f t="shared" si="13"/>
        <v>0</v>
      </c>
      <c r="J117" s="73"/>
      <c r="K117" s="73"/>
      <c r="L117" s="74">
        <f t="shared" si="14"/>
        <v>0</v>
      </c>
      <c r="N117" s="63"/>
      <c r="P117"/>
      <c r="Q117"/>
    </row>
    <row r="118" spans="1:23" x14ac:dyDescent="0.25">
      <c r="A118" s="19"/>
      <c r="B118" s="6" t="s">
        <v>876</v>
      </c>
      <c r="C118" s="882"/>
      <c r="D118" s="285"/>
      <c r="E118" s="73"/>
      <c r="F118" s="74">
        <f t="shared" si="12"/>
        <v>0</v>
      </c>
      <c r="G118" s="73"/>
      <c r="H118" s="73"/>
      <c r="I118" s="74">
        <f t="shared" si="13"/>
        <v>0</v>
      </c>
      <c r="J118" s="73"/>
      <c r="K118" s="73"/>
      <c r="L118" s="74">
        <f t="shared" si="14"/>
        <v>0</v>
      </c>
      <c r="N118" s="63"/>
      <c r="P118"/>
      <c r="Q118"/>
    </row>
    <row r="119" spans="1:23" x14ac:dyDescent="0.25">
      <c r="A119" s="19" t="s">
        <v>195</v>
      </c>
      <c r="B119" s="6" t="s">
        <v>196</v>
      </c>
      <c r="C119" s="882"/>
      <c r="D119" s="285">
        <v>100000</v>
      </c>
      <c r="E119" s="73"/>
      <c r="F119" s="74">
        <f t="shared" si="12"/>
        <v>100000</v>
      </c>
      <c r="G119" s="73">
        <v>100000</v>
      </c>
      <c r="H119" s="73"/>
      <c r="I119" s="74">
        <f t="shared" ref="I119:I142" si="18">SUM(G119:H119)</f>
        <v>100000</v>
      </c>
      <c r="J119" s="73">
        <v>100000</v>
      </c>
      <c r="K119" s="73"/>
      <c r="L119" s="74">
        <f t="shared" ref="L119:L142" si="19">SUM(J119:K119)</f>
        <v>100000</v>
      </c>
      <c r="N119" s="63"/>
      <c r="P119"/>
      <c r="Q119"/>
    </row>
    <row r="120" spans="1:23" x14ac:dyDescent="0.25">
      <c r="A120" s="19" t="s">
        <v>197</v>
      </c>
      <c r="B120" s="6" t="s">
        <v>198</v>
      </c>
      <c r="C120" s="882">
        <v>14497</v>
      </c>
      <c r="D120" s="285"/>
      <c r="E120" s="73"/>
      <c r="F120" s="74">
        <f t="shared" si="12"/>
        <v>0</v>
      </c>
      <c r="G120" s="73">
        <v>210000</v>
      </c>
      <c r="H120" s="73"/>
      <c r="I120" s="74">
        <f t="shared" si="18"/>
        <v>210000</v>
      </c>
      <c r="J120" s="73">
        <v>510000</v>
      </c>
      <c r="K120" s="73"/>
      <c r="L120" s="74">
        <f t="shared" si="19"/>
        <v>510000</v>
      </c>
      <c r="N120" s="63"/>
      <c r="P120"/>
      <c r="Q120"/>
    </row>
    <row r="121" spans="1:23" x14ac:dyDescent="0.25">
      <c r="A121" s="19" t="s">
        <v>199</v>
      </c>
      <c r="B121" s="6" t="s">
        <v>200</v>
      </c>
      <c r="C121" s="882">
        <v>455804</v>
      </c>
      <c r="D121" s="285">
        <v>300000</v>
      </c>
      <c r="E121" s="73"/>
      <c r="F121" s="74">
        <f t="shared" si="12"/>
        <v>300000</v>
      </c>
      <c r="G121" s="73">
        <v>300000</v>
      </c>
      <c r="H121" s="73"/>
      <c r="I121" s="74">
        <f t="shared" si="18"/>
        <v>300000</v>
      </c>
      <c r="J121" s="73">
        <v>650000</v>
      </c>
      <c r="K121" s="73"/>
      <c r="L121" s="74">
        <f t="shared" si="19"/>
        <v>650000</v>
      </c>
      <c r="N121" s="63"/>
      <c r="P121"/>
      <c r="Q121"/>
    </row>
    <row r="122" spans="1:23" x14ac:dyDescent="0.25">
      <c r="A122" s="19" t="s">
        <v>201</v>
      </c>
      <c r="B122" s="6" t="s">
        <v>202</v>
      </c>
      <c r="C122" s="882">
        <f>742587+32624</f>
        <v>775211</v>
      </c>
      <c r="D122" s="285">
        <v>1000000</v>
      </c>
      <c r="E122" s="73"/>
      <c r="F122" s="74">
        <f t="shared" si="12"/>
        <v>1000000</v>
      </c>
      <c r="G122" s="73">
        <v>1000000</v>
      </c>
      <c r="H122" s="73"/>
      <c r="I122" s="74">
        <f t="shared" si="18"/>
        <v>1000000</v>
      </c>
      <c r="J122" s="73">
        <v>870000</v>
      </c>
      <c r="K122" s="73"/>
      <c r="L122" s="74">
        <f t="shared" si="19"/>
        <v>870000</v>
      </c>
      <c r="N122" s="63"/>
      <c r="P122"/>
      <c r="Q122"/>
    </row>
    <row r="123" spans="1:23" x14ac:dyDescent="0.25">
      <c r="A123" s="19" t="s">
        <v>203</v>
      </c>
      <c r="B123" s="6" t="s">
        <v>204</v>
      </c>
      <c r="C123" s="882">
        <v>2662400</v>
      </c>
      <c r="D123" s="285">
        <v>3000000</v>
      </c>
      <c r="E123" s="73"/>
      <c r="F123" s="74">
        <f t="shared" si="12"/>
        <v>3000000</v>
      </c>
      <c r="G123" s="73">
        <f>3000000+500000</f>
        <v>3500000</v>
      </c>
      <c r="H123" s="73"/>
      <c r="I123" s="74">
        <f t="shared" si="18"/>
        <v>3500000</v>
      </c>
      <c r="J123" s="73">
        <v>3847700</v>
      </c>
      <c r="K123" s="73"/>
      <c r="L123" s="74">
        <f t="shared" si="19"/>
        <v>3847700</v>
      </c>
      <c r="N123" s="63"/>
      <c r="P123"/>
      <c r="Q123"/>
    </row>
    <row r="124" spans="1:23" x14ac:dyDescent="0.25">
      <c r="A124" s="19" t="s">
        <v>205</v>
      </c>
      <c r="B124" s="6" t="s">
        <v>206</v>
      </c>
      <c r="C124" s="882">
        <f>5323230+754010</f>
        <v>6077240</v>
      </c>
      <c r="D124" s="285">
        <f>5500000+1500000+1500000</f>
        <v>8500000</v>
      </c>
      <c r="E124" s="73"/>
      <c r="F124" s="74">
        <f t="shared" si="12"/>
        <v>8500000</v>
      </c>
      <c r="G124" s="73">
        <f>5500000+1500000+1500000+1650000+2397300+91800</f>
        <v>12639100</v>
      </c>
      <c r="H124" s="73"/>
      <c r="I124" s="74">
        <f t="shared" si="18"/>
        <v>12639100</v>
      </c>
      <c r="J124" s="73">
        <v>10007514</v>
      </c>
      <c r="K124" s="73"/>
      <c r="L124" s="74">
        <f t="shared" si="19"/>
        <v>10007514</v>
      </c>
      <c r="N124" s="471"/>
      <c r="P124"/>
      <c r="Q124"/>
    </row>
    <row r="125" spans="1:23" x14ac:dyDescent="0.25">
      <c r="A125" s="19" t="s">
        <v>207</v>
      </c>
      <c r="B125" s="6" t="s">
        <v>208</v>
      </c>
      <c r="C125" s="882">
        <f>7675+2105500</f>
        <v>2113175</v>
      </c>
      <c r="D125" s="285">
        <v>1500000</v>
      </c>
      <c r="E125" s="73"/>
      <c r="F125" s="74">
        <f t="shared" si="12"/>
        <v>1500000</v>
      </c>
      <c r="G125" s="73">
        <v>1500000</v>
      </c>
      <c r="H125" s="73"/>
      <c r="I125" s="74">
        <f t="shared" si="18"/>
        <v>1500000</v>
      </c>
      <c r="J125" s="73">
        <f>250000+2301900</f>
        <v>2551900</v>
      </c>
      <c r="K125" s="73"/>
      <c r="L125" s="74">
        <f t="shared" si="19"/>
        <v>2551900</v>
      </c>
      <c r="N125" s="63"/>
      <c r="P125"/>
      <c r="Q125"/>
    </row>
    <row r="126" spans="1:23" s="135" customFormat="1" x14ac:dyDescent="0.25">
      <c r="A126" s="672" t="s">
        <v>209</v>
      </c>
      <c r="B126" s="673" t="s">
        <v>210</v>
      </c>
      <c r="C126" s="941">
        <f>SUM(C127:C130)</f>
        <v>32095438</v>
      </c>
      <c r="D126" s="942">
        <f>SUM(D127:D130)</f>
        <v>52158104</v>
      </c>
      <c r="E126" s="276">
        <f>SUM(E127:E130)</f>
        <v>0</v>
      </c>
      <c r="F126" s="476">
        <f t="shared" si="12"/>
        <v>52158104</v>
      </c>
      <c r="G126" s="276">
        <f>SUM(G127:G130)</f>
        <v>38888604</v>
      </c>
      <c r="H126" s="276">
        <f>SUM(H127:H130)</f>
        <v>0</v>
      </c>
      <c r="I126" s="476">
        <f t="shared" si="18"/>
        <v>38888604</v>
      </c>
      <c r="J126" s="276">
        <f>SUM(J127:J130)</f>
        <v>59301023</v>
      </c>
      <c r="K126" s="276">
        <f>SUM(K127:K130)</f>
        <v>0</v>
      </c>
      <c r="L126" s="476">
        <f t="shared" si="19"/>
        <v>59301023</v>
      </c>
      <c r="M126" s="471"/>
      <c r="N126" s="471"/>
    </row>
    <row r="127" spans="1:23" x14ac:dyDescent="0.25">
      <c r="A127" s="19"/>
      <c r="B127" s="6" t="s">
        <v>647</v>
      </c>
      <c r="C127" s="882">
        <v>2338017</v>
      </c>
      <c r="D127" s="285">
        <f>2500000-400000</f>
        <v>2100000</v>
      </c>
      <c r="E127" s="73"/>
      <c r="F127" s="74">
        <f t="shared" si="12"/>
        <v>2100000</v>
      </c>
      <c r="G127" s="73">
        <f>2500000-400000+900000+985500+645000</f>
        <v>4630500</v>
      </c>
      <c r="H127" s="73"/>
      <c r="I127" s="74">
        <f t="shared" si="18"/>
        <v>4630500</v>
      </c>
      <c r="J127" s="73">
        <v>4380500</v>
      </c>
      <c r="K127" s="73"/>
      <c r="L127" s="74">
        <f t="shared" si="19"/>
        <v>4380500</v>
      </c>
      <c r="N127" s="63"/>
      <c r="P127" s="63"/>
    </row>
    <row r="128" spans="1:23" x14ac:dyDescent="0.25">
      <c r="A128" s="31"/>
      <c r="B128" s="6" t="s">
        <v>646</v>
      </c>
      <c r="C128" s="882">
        <v>26576525</v>
      </c>
      <c r="D128" s="285">
        <f>26576525-18421</f>
        <v>26558104</v>
      </c>
      <c r="E128" s="73"/>
      <c r="F128" s="73">
        <f t="shared" si="12"/>
        <v>26558104</v>
      </c>
      <c r="G128" s="73">
        <f>26576525-18421-7500000</f>
        <v>19058104</v>
      </c>
      <c r="H128" s="73"/>
      <c r="I128" s="73">
        <f t="shared" si="18"/>
        <v>19058104</v>
      </c>
      <c r="J128" s="73">
        <v>40924433</v>
      </c>
      <c r="K128" s="73"/>
      <c r="L128" s="73">
        <f t="shared" si="19"/>
        <v>40924433</v>
      </c>
      <c r="M128" s="383"/>
      <c r="N128" s="63"/>
      <c r="O128" s="63"/>
      <c r="P128" s="63"/>
      <c r="S128" s="63"/>
      <c r="T128" s="63"/>
      <c r="U128" s="63"/>
      <c r="V128" s="63"/>
      <c r="W128" s="63"/>
    </row>
    <row r="129" spans="1:17" x14ac:dyDescent="0.25">
      <c r="A129" s="20"/>
      <c r="B129" s="21" t="s">
        <v>211</v>
      </c>
      <c r="C129" s="882">
        <v>235</v>
      </c>
      <c r="D129" s="285">
        <v>20500000</v>
      </c>
      <c r="E129" s="73"/>
      <c r="F129" s="74">
        <f t="shared" si="12"/>
        <v>20500000</v>
      </c>
      <c r="G129" s="73">
        <v>10500000</v>
      </c>
      <c r="H129" s="73"/>
      <c r="I129" s="74">
        <f t="shared" si="18"/>
        <v>10500000</v>
      </c>
      <c r="J129" s="73">
        <f>9337842+25000</f>
        <v>9362842</v>
      </c>
      <c r="K129" s="73"/>
      <c r="L129" s="74">
        <f t="shared" si="19"/>
        <v>9362842</v>
      </c>
      <c r="N129" s="63"/>
      <c r="O129" s="244"/>
      <c r="P129"/>
      <c r="Q129"/>
    </row>
    <row r="130" spans="1:17" ht="15.75" thickBot="1" x14ac:dyDescent="0.3">
      <c r="A130" s="20" t="s">
        <v>212</v>
      </c>
      <c r="B130" s="21" t="s">
        <v>213</v>
      </c>
      <c r="C130" s="933">
        <v>3180661</v>
      </c>
      <c r="D130" s="930">
        <v>3000000</v>
      </c>
      <c r="E130" s="75"/>
      <c r="F130" s="76">
        <f t="shared" si="12"/>
        <v>3000000</v>
      </c>
      <c r="G130" s="75">
        <f>3000000+1700000</f>
        <v>4700000</v>
      </c>
      <c r="H130" s="75"/>
      <c r="I130" s="76">
        <f t="shared" si="18"/>
        <v>4700000</v>
      </c>
      <c r="J130" s="75">
        <f>4633248</f>
        <v>4633248</v>
      </c>
      <c r="K130" s="75"/>
      <c r="L130" s="76">
        <f t="shared" si="19"/>
        <v>4633248</v>
      </c>
      <c r="N130" s="63"/>
      <c r="P130"/>
      <c r="Q130"/>
    </row>
    <row r="131" spans="1:17" ht="15.75" thickBot="1" x14ac:dyDescent="0.3">
      <c r="A131" s="22" t="s">
        <v>214</v>
      </c>
      <c r="B131" s="4" t="s">
        <v>24</v>
      </c>
      <c r="C131" s="931"/>
      <c r="D131" s="929"/>
      <c r="E131" s="77"/>
      <c r="F131" s="78">
        <f t="shared" si="12"/>
        <v>0</v>
      </c>
      <c r="G131" s="77"/>
      <c r="H131" s="77"/>
      <c r="I131" s="78">
        <f t="shared" si="18"/>
        <v>0</v>
      </c>
      <c r="J131" s="77"/>
      <c r="K131" s="77"/>
      <c r="L131" s="78">
        <f t="shared" si="19"/>
        <v>0</v>
      </c>
      <c r="N131" s="63"/>
      <c r="O131" s="244"/>
      <c r="P131"/>
      <c r="Q131"/>
    </row>
    <row r="132" spans="1:17" x14ac:dyDescent="0.25">
      <c r="A132" s="18" t="s">
        <v>215</v>
      </c>
      <c r="B132" s="10" t="s">
        <v>25</v>
      </c>
      <c r="C132" s="932">
        <f>SUM(C133:C138)</f>
        <v>615000</v>
      </c>
      <c r="D132" s="125">
        <f>SUM(D133:D138)</f>
        <v>5000000</v>
      </c>
      <c r="E132" s="71">
        <f>SUM(E133:E138)</f>
        <v>600000</v>
      </c>
      <c r="F132" s="72">
        <f t="shared" si="12"/>
        <v>5600000</v>
      </c>
      <c r="G132" s="71">
        <f>SUM(G133:G138)</f>
        <v>20000000</v>
      </c>
      <c r="H132" s="71">
        <f>SUM(H133:H138)</f>
        <v>1960487</v>
      </c>
      <c r="I132" s="72">
        <f t="shared" si="18"/>
        <v>21960487</v>
      </c>
      <c r="J132" s="71">
        <f>SUM(J133:J138)</f>
        <v>20000000</v>
      </c>
      <c r="K132" s="71">
        <f>SUM(K133:K138)</f>
        <v>1960487</v>
      </c>
      <c r="L132" s="72">
        <f t="shared" si="19"/>
        <v>21960487</v>
      </c>
      <c r="N132" s="63"/>
      <c r="O132" s="244"/>
      <c r="P132"/>
      <c r="Q132"/>
    </row>
    <row r="133" spans="1:17" x14ac:dyDescent="0.25">
      <c r="A133" s="19" t="s">
        <v>216</v>
      </c>
      <c r="B133" s="6" t="s">
        <v>217</v>
      </c>
      <c r="C133" s="882"/>
      <c r="D133" s="285"/>
      <c r="E133" s="73"/>
      <c r="F133" s="74">
        <f t="shared" si="12"/>
        <v>0</v>
      </c>
      <c r="G133" s="73"/>
      <c r="H133" s="73"/>
      <c r="I133" s="74">
        <f t="shared" si="18"/>
        <v>0</v>
      </c>
      <c r="J133" s="73"/>
      <c r="K133" s="73"/>
      <c r="L133" s="74">
        <f t="shared" si="19"/>
        <v>0</v>
      </c>
      <c r="N133" s="63"/>
      <c r="P133"/>
      <c r="Q133"/>
    </row>
    <row r="134" spans="1:17" x14ac:dyDescent="0.25">
      <c r="A134" s="19" t="s">
        <v>455</v>
      </c>
      <c r="B134" s="6" t="s">
        <v>456</v>
      </c>
      <c r="C134" s="882"/>
      <c r="D134" s="285"/>
      <c r="E134" s="73"/>
      <c r="F134" s="74">
        <f t="shared" si="12"/>
        <v>0</v>
      </c>
      <c r="G134" s="73"/>
      <c r="H134" s="73"/>
      <c r="I134" s="74">
        <f t="shared" si="18"/>
        <v>0</v>
      </c>
      <c r="J134" s="73"/>
      <c r="K134" s="73"/>
      <c r="L134" s="74">
        <f t="shared" si="19"/>
        <v>0</v>
      </c>
      <c r="N134" s="63"/>
      <c r="P134"/>
      <c r="Q134"/>
    </row>
    <row r="135" spans="1:17" x14ac:dyDescent="0.25">
      <c r="A135" s="19" t="s">
        <v>218</v>
      </c>
      <c r="B135" s="6" t="s">
        <v>219</v>
      </c>
      <c r="C135" s="882"/>
      <c r="D135" s="285"/>
      <c r="E135" s="73"/>
      <c r="F135" s="74">
        <f t="shared" si="12"/>
        <v>0</v>
      </c>
      <c r="G135" s="73"/>
      <c r="H135" s="73"/>
      <c r="I135" s="74">
        <f t="shared" si="18"/>
        <v>0</v>
      </c>
      <c r="J135" s="73"/>
      <c r="K135" s="73"/>
      <c r="L135" s="74">
        <f t="shared" si="19"/>
        <v>0</v>
      </c>
      <c r="N135" s="63"/>
      <c r="O135" s="63"/>
      <c r="P135"/>
      <c r="Q135"/>
    </row>
    <row r="136" spans="1:17" x14ac:dyDescent="0.25">
      <c r="A136" s="19" t="s">
        <v>220</v>
      </c>
      <c r="B136" s="6" t="s">
        <v>221</v>
      </c>
      <c r="C136" s="882"/>
      <c r="D136" s="285"/>
      <c r="E136" s="73"/>
      <c r="F136" s="74">
        <f t="shared" si="12"/>
        <v>0</v>
      </c>
      <c r="G136" s="73"/>
      <c r="H136" s="73"/>
      <c r="I136" s="74">
        <f t="shared" si="18"/>
        <v>0</v>
      </c>
      <c r="J136" s="73"/>
      <c r="K136" s="73"/>
      <c r="L136" s="74">
        <f t="shared" si="19"/>
        <v>0</v>
      </c>
      <c r="N136" s="63"/>
      <c r="P136"/>
      <c r="Q136"/>
    </row>
    <row r="137" spans="1:17" x14ac:dyDescent="0.25">
      <c r="A137" s="19" t="s">
        <v>222</v>
      </c>
      <c r="B137" s="6" t="s">
        <v>223</v>
      </c>
      <c r="C137" s="882">
        <v>615000</v>
      </c>
      <c r="D137" s="285">
        <v>0</v>
      </c>
      <c r="E137" s="73">
        <f>600000</f>
        <v>600000</v>
      </c>
      <c r="F137" s="74">
        <f t="shared" si="12"/>
        <v>600000</v>
      </c>
      <c r="G137" s="73">
        <v>0</v>
      </c>
      <c r="H137" s="73">
        <f>600000+247650+1112837</f>
        <v>1960487</v>
      </c>
      <c r="I137" s="74">
        <f t="shared" si="18"/>
        <v>1960487</v>
      </c>
      <c r="J137" s="73">
        <v>0</v>
      </c>
      <c r="K137" s="73">
        <f>600000+247650+1112837</f>
        <v>1960487</v>
      </c>
      <c r="L137" s="74">
        <f t="shared" si="19"/>
        <v>1960487</v>
      </c>
      <c r="N137" s="63"/>
      <c r="P137"/>
      <c r="Q137"/>
    </row>
    <row r="138" spans="1:17" x14ac:dyDescent="0.25">
      <c r="A138" s="19" t="s">
        <v>224</v>
      </c>
      <c r="B138" s="6" t="s">
        <v>225</v>
      </c>
      <c r="C138" s="882">
        <f>SUM(C139:C140)</f>
        <v>0</v>
      </c>
      <c r="D138" s="285">
        <f>SUM(D139:D140)</f>
        <v>5000000</v>
      </c>
      <c r="E138" s="73">
        <f>SUM(E139:E140)</f>
        <v>0</v>
      </c>
      <c r="F138" s="74">
        <f t="shared" si="12"/>
        <v>5000000</v>
      </c>
      <c r="G138" s="73">
        <f>SUM(G139:G140)</f>
        <v>20000000</v>
      </c>
      <c r="H138" s="73">
        <f>SUM(H139:H140)</f>
        <v>0</v>
      </c>
      <c r="I138" s="74">
        <f t="shared" si="18"/>
        <v>20000000</v>
      </c>
      <c r="J138" s="73">
        <f>SUM(J139:J140)</f>
        <v>20000000</v>
      </c>
      <c r="K138" s="73">
        <f>SUM(K139:K140)</f>
        <v>0</v>
      </c>
      <c r="L138" s="74">
        <f t="shared" si="19"/>
        <v>20000000</v>
      </c>
      <c r="N138" s="63"/>
      <c r="P138"/>
      <c r="Q138"/>
    </row>
    <row r="139" spans="1:17" x14ac:dyDescent="0.25">
      <c r="A139" s="19"/>
      <c r="B139" s="6" t="s">
        <v>226</v>
      </c>
      <c r="C139" s="882"/>
      <c r="D139" s="285">
        <v>5000000</v>
      </c>
      <c r="E139" s="73"/>
      <c r="F139" s="74">
        <f t="shared" si="12"/>
        <v>5000000</v>
      </c>
      <c r="G139" s="73">
        <v>20000000</v>
      </c>
      <c r="H139" s="73"/>
      <c r="I139" s="74">
        <f t="shared" si="18"/>
        <v>20000000</v>
      </c>
      <c r="J139" s="73">
        <v>20000000</v>
      </c>
      <c r="K139" s="73"/>
      <c r="L139" s="74">
        <f t="shared" si="19"/>
        <v>20000000</v>
      </c>
      <c r="N139" s="63"/>
      <c r="P139" s="63"/>
      <c r="Q139"/>
    </row>
    <row r="140" spans="1:17" ht="15.75" thickBot="1" x14ac:dyDescent="0.3">
      <c r="A140" s="20"/>
      <c r="B140" s="21" t="s">
        <v>227</v>
      </c>
      <c r="C140" s="933"/>
      <c r="D140" s="930">
        <v>0</v>
      </c>
      <c r="E140" s="75"/>
      <c r="F140" s="76">
        <f t="shared" si="12"/>
        <v>0</v>
      </c>
      <c r="G140" s="75">
        <v>0</v>
      </c>
      <c r="H140" s="75"/>
      <c r="I140" s="76">
        <f t="shared" si="18"/>
        <v>0</v>
      </c>
      <c r="J140" s="75">
        <v>0</v>
      </c>
      <c r="K140" s="75"/>
      <c r="L140" s="76">
        <f t="shared" si="19"/>
        <v>0</v>
      </c>
      <c r="N140" s="63"/>
      <c r="P140"/>
      <c r="Q140"/>
    </row>
    <row r="141" spans="1:17" x14ac:dyDescent="0.25">
      <c r="A141" s="18" t="s">
        <v>228</v>
      </c>
      <c r="B141" s="10" t="s">
        <v>26</v>
      </c>
      <c r="C141" s="932">
        <f>200000+1565909+432255+951111</f>
        <v>3149275</v>
      </c>
      <c r="D141" s="125">
        <v>19557858</v>
      </c>
      <c r="E141" s="71"/>
      <c r="F141" s="72">
        <f t="shared" si="12"/>
        <v>19557858</v>
      </c>
      <c r="G141" s="71">
        <v>19557858</v>
      </c>
      <c r="H141" s="71"/>
      <c r="I141" s="72">
        <f t="shared" si="18"/>
        <v>19557858</v>
      </c>
      <c r="J141" s="71">
        <f>15609600+421252+3142006</f>
        <v>19172858</v>
      </c>
      <c r="K141" s="71"/>
      <c r="L141" s="72">
        <f t="shared" si="19"/>
        <v>19172858</v>
      </c>
      <c r="N141" s="63"/>
      <c r="P141"/>
      <c r="Q141"/>
    </row>
    <row r="142" spans="1:17" ht="15.75" thickBot="1" x14ac:dyDescent="0.3">
      <c r="A142" s="20" t="s">
        <v>229</v>
      </c>
      <c r="B142" s="21" t="s">
        <v>230</v>
      </c>
      <c r="C142" s="933">
        <v>763904</v>
      </c>
      <c r="D142" s="930">
        <v>5280622</v>
      </c>
      <c r="E142" s="75"/>
      <c r="F142" s="76">
        <f t="shared" si="12"/>
        <v>5280622</v>
      </c>
      <c r="G142" s="75">
        <v>5280622</v>
      </c>
      <c r="H142" s="75"/>
      <c r="I142" s="76">
        <f t="shared" si="18"/>
        <v>5280622</v>
      </c>
      <c r="J142" s="75">
        <v>5280622</v>
      </c>
      <c r="K142" s="75"/>
      <c r="L142" s="76">
        <f t="shared" si="19"/>
        <v>5280622</v>
      </c>
      <c r="N142" s="63"/>
      <c r="P142"/>
      <c r="Q142"/>
    </row>
    <row r="143" spans="1:17" x14ac:dyDescent="0.25">
      <c r="A143" s="18" t="s">
        <v>231</v>
      </c>
      <c r="B143" s="10" t="s">
        <v>27</v>
      </c>
      <c r="C143" s="932">
        <f>72500+488554</f>
        <v>561054</v>
      </c>
      <c r="D143" s="125">
        <v>393700</v>
      </c>
      <c r="E143" s="71"/>
      <c r="F143" s="72">
        <f>SUM(D143:E143)</f>
        <v>393700</v>
      </c>
      <c r="G143" s="71">
        <v>500000</v>
      </c>
      <c r="H143" s="71"/>
      <c r="I143" s="72">
        <f>SUM(G143:H143)</f>
        <v>500000</v>
      </c>
      <c r="J143" s="71">
        <v>610000</v>
      </c>
      <c r="K143" s="71"/>
      <c r="L143" s="72">
        <f>SUM(J143:K143)</f>
        <v>610000</v>
      </c>
      <c r="N143" s="63"/>
      <c r="P143"/>
      <c r="Q143"/>
    </row>
    <row r="144" spans="1:17" ht="15.75" thickBot="1" x14ac:dyDescent="0.3">
      <c r="A144" s="20" t="s">
        <v>232</v>
      </c>
      <c r="B144" s="21" t="s">
        <v>233</v>
      </c>
      <c r="C144" s="933">
        <v>19575</v>
      </c>
      <c r="D144" s="930">
        <v>106300</v>
      </c>
      <c r="E144" s="75"/>
      <c r="F144" s="76">
        <f>SUM(D144:E144)</f>
        <v>106300</v>
      </c>
      <c r="G144" s="75">
        <v>0</v>
      </c>
      <c r="H144" s="75"/>
      <c r="I144" s="76">
        <f>SUM(G144:H144)</f>
        <v>0</v>
      </c>
      <c r="J144" s="75">
        <v>0</v>
      </c>
      <c r="K144" s="75"/>
      <c r="L144" s="76">
        <f>SUM(J144:K144)</f>
        <v>0</v>
      </c>
      <c r="N144" s="63"/>
      <c r="P144"/>
      <c r="Q144"/>
    </row>
    <row r="145" spans="1:17" ht="15.75" thickBot="1" x14ac:dyDescent="0.3">
      <c r="A145" s="23" t="s">
        <v>234</v>
      </c>
      <c r="B145" s="5" t="s">
        <v>28</v>
      </c>
      <c r="C145" s="934"/>
      <c r="D145" s="632"/>
      <c r="E145" s="81"/>
      <c r="F145" s="82">
        <f t="shared" si="12"/>
        <v>0</v>
      </c>
      <c r="G145" s="81"/>
      <c r="H145" s="81"/>
      <c r="I145" s="82">
        <f t="shared" ref="I145:I149" si="20">SUM(G145:H145)</f>
        <v>0</v>
      </c>
      <c r="J145" s="81"/>
      <c r="K145" s="81"/>
      <c r="L145" s="82">
        <f t="shared" ref="L145:L149" si="21">SUM(J145:K145)</f>
        <v>0</v>
      </c>
      <c r="N145" s="63"/>
      <c r="P145"/>
      <c r="Q145"/>
    </row>
    <row r="146" spans="1:17" s="135" customFormat="1" ht="15.75" thickBot="1" x14ac:dyDescent="0.3">
      <c r="A146" s="22" t="s">
        <v>235</v>
      </c>
      <c r="B146" s="4" t="s">
        <v>236</v>
      </c>
      <c r="C146" s="938">
        <f>C145+C144+C143+C142+C141+C132+C131+C110+C104+C87</f>
        <v>99620633</v>
      </c>
      <c r="D146" s="491">
        <f>D145+D144+D143+D142+D141+D132+D131+D110+D104+D87</f>
        <v>151895345</v>
      </c>
      <c r="E146" s="233">
        <f>E145+E144+E143+E142+E141+E132+E131+E110+E104+E87</f>
        <v>600000</v>
      </c>
      <c r="F146" s="234">
        <f t="shared" si="12"/>
        <v>152495345</v>
      </c>
      <c r="G146" s="233">
        <f>G145+G144+G143+G142+G141+G132+G131+G110+G104+G87</f>
        <v>167542308</v>
      </c>
      <c r="H146" s="233">
        <f>H145+H144+H143+H142+H141+H132+H131+H110+H104+H87</f>
        <v>1960487</v>
      </c>
      <c r="I146" s="234">
        <f t="shared" si="20"/>
        <v>169502795</v>
      </c>
      <c r="J146" s="233">
        <f>J145+J144+J143+J142+J141+J132+J131+J110+J104+J87</f>
        <v>199389613</v>
      </c>
      <c r="K146" s="233">
        <f>K145+K144+K143+K142+K141+K132+K131+K110+K104+K87</f>
        <v>1960487</v>
      </c>
      <c r="L146" s="234">
        <f t="shared" si="21"/>
        <v>201350100</v>
      </c>
      <c r="M146" s="471"/>
      <c r="N146" s="471"/>
    </row>
    <row r="147" spans="1:17" s="135" customFormat="1" ht="15.75" thickBot="1" x14ac:dyDescent="0.3">
      <c r="A147" s="975" t="s">
        <v>237</v>
      </c>
      <c r="B147" s="961" t="s">
        <v>238</v>
      </c>
      <c r="C147" s="938">
        <f>SUM(C148:C154)</f>
        <v>0</v>
      </c>
      <c r="D147" s="491">
        <f>SUM(D148:D154)</f>
        <v>0</v>
      </c>
      <c r="E147" s="233">
        <f>SUM(E148:E154)</f>
        <v>0</v>
      </c>
      <c r="F147" s="234">
        <f t="shared" si="12"/>
        <v>0</v>
      </c>
      <c r="G147" s="233">
        <f>SUM(G148:G154)</f>
        <v>0</v>
      </c>
      <c r="H147" s="233">
        <f>SUM(H148:H154)</f>
        <v>0</v>
      </c>
      <c r="I147" s="234">
        <f t="shared" si="20"/>
        <v>0</v>
      </c>
      <c r="J147" s="233">
        <f>SUM(J148:J154)</f>
        <v>0</v>
      </c>
      <c r="K147" s="233">
        <f>SUM(K148:K154)</f>
        <v>0</v>
      </c>
      <c r="L147" s="234">
        <f t="shared" si="21"/>
        <v>0</v>
      </c>
      <c r="M147" s="471"/>
      <c r="N147" s="471"/>
    </row>
    <row r="148" spans="1:17" x14ac:dyDescent="0.25">
      <c r="A148" s="19" t="s">
        <v>239</v>
      </c>
      <c r="B148" s="241" t="s">
        <v>240</v>
      </c>
      <c r="C148" s="944"/>
      <c r="D148" s="125"/>
      <c r="E148" s="71"/>
      <c r="F148" s="72">
        <f t="shared" si="12"/>
        <v>0</v>
      </c>
      <c r="G148" s="71"/>
      <c r="H148" s="71"/>
      <c r="I148" s="72">
        <f t="shared" si="20"/>
        <v>0</v>
      </c>
      <c r="J148" s="71"/>
      <c r="K148" s="71"/>
      <c r="L148" s="72">
        <f t="shared" si="21"/>
        <v>0</v>
      </c>
      <c r="N148" s="63"/>
      <c r="P148"/>
      <c r="Q148"/>
    </row>
    <row r="149" spans="1:17" x14ac:dyDescent="0.25">
      <c r="A149" s="19" t="s">
        <v>241</v>
      </c>
      <c r="B149" s="6" t="s">
        <v>242</v>
      </c>
      <c r="C149" s="882"/>
      <c r="D149" s="285"/>
      <c r="E149" s="73"/>
      <c r="F149" s="74">
        <f t="shared" si="12"/>
        <v>0</v>
      </c>
      <c r="G149" s="73"/>
      <c r="H149" s="73"/>
      <c r="I149" s="74">
        <f t="shared" si="20"/>
        <v>0</v>
      </c>
      <c r="J149" s="73"/>
      <c r="K149" s="73"/>
      <c r="L149" s="74">
        <f t="shared" si="21"/>
        <v>0</v>
      </c>
      <c r="N149" s="63"/>
      <c r="P149"/>
      <c r="Q149"/>
    </row>
    <row r="150" spans="1:17" x14ac:dyDescent="0.25">
      <c r="A150" s="19" t="s">
        <v>448</v>
      </c>
      <c r="B150" s="6" t="s">
        <v>449</v>
      </c>
      <c r="C150" s="882"/>
      <c r="D150" s="285"/>
      <c r="E150" s="73"/>
      <c r="F150" s="74"/>
      <c r="G150" s="73"/>
      <c r="H150" s="73"/>
      <c r="I150" s="74"/>
      <c r="J150" s="73"/>
      <c r="K150" s="73"/>
      <c r="L150" s="74"/>
      <c r="N150" s="63"/>
      <c r="P150"/>
      <c r="Q150"/>
    </row>
    <row r="151" spans="1:17" ht="15.75" thickBot="1" x14ac:dyDescent="0.3">
      <c r="A151" s="19" t="s">
        <v>243</v>
      </c>
      <c r="B151" s="6" t="s">
        <v>244</v>
      </c>
      <c r="C151" s="933"/>
      <c r="D151" s="285"/>
      <c r="E151" s="73"/>
      <c r="F151" s="74">
        <f t="shared" ref="F151:F154" si="22">SUM(D151:E151)</f>
        <v>0</v>
      </c>
      <c r="G151" s="73"/>
      <c r="H151" s="73"/>
      <c r="I151" s="74">
        <f t="shared" ref="I151:I154" si="23">SUM(G151:H151)</f>
        <v>0</v>
      </c>
      <c r="J151" s="73"/>
      <c r="K151" s="73"/>
      <c r="L151" s="74">
        <f t="shared" ref="L151:L154" si="24">SUM(J151:K151)</f>
        <v>0</v>
      </c>
      <c r="N151" s="63"/>
      <c r="P151"/>
      <c r="Q151"/>
    </row>
    <row r="152" spans="1:17" x14ac:dyDescent="0.25">
      <c r="A152" s="19" t="s">
        <v>245</v>
      </c>
      <c r="B152" s="6" t="s">
        <v>246</v>
      </c>
      <c r="C152" s="932"/>
      <c r="D152" s="285"/>
      <c r="E152" s="73"/>
      <c r="F152" s="74">
        <f t="shared" si="22"/>
        <v>0</v>
      </c>
      <c r="G152" s="73"/>
      <c r="H152" s="73"/>
      <c r="I152" s="74">
        <f t="shared" si="23"/>
        <v>0</v>
      </c>
      <c r="J152" s="73"/>
      <c r="K152" s="73"/>
      <c r="L152" s="74">
        <f t="shared" si="24"/>
        <v>0</v>
      </c>
      <c r="N152" s="63"/>
      <c r="P152"/>
      <c r="Q152"/>
    </row>
    <row r="153" spans="1:17" x14ac:dyDescent="0.25">
      <c r="A153" s="19" t="s">
        <v>247</v>
      </c>
      <c r="B153" s="6" t="s">
        <v>248</v>
      </c>
      <c r="C153" s="882"/>
      <c r="D153" s="285"/>
      <c r="E153" s="73"/>
      <c r="F153" s="74">
        <f t="shared" si="22"/>
        <v>0</v>
      </c>
      <c r="G153" s="73"/>
      <c r="H153" s="73"/>
      <c r="I153" s="74">
        <f t="shared" si="23"/>
        <v>0</v>
      </c>
      <c r="J153" s="73"/>
      <c r="K153" s="73"/>
      <c r="L153" s="74">
        <f t="shared" si="24"/>
        <v>0</v>
      </c>
      <c r="N153" s="63"/>
      <c r="P153"/>
      <c r="Q153"/>
    </row>
    <row r="154" spans="1:17" ht="15.75" thickBot="1" x14ac:dyDescent="0.3">
      <c r="A154" s="20"/>
      <c r="B154" s="21" t="s">
        <v>249</v>
      </c>
      <c r="C154" s="935"/>
      <c r="D154" s="484"/>
      <c r="E154" s="75"/>
      <c r="F154" s="76">
        <f t="shared" si="22"/>
        <v>0</v>
      </c>
      <c r="G154" s="83"/>
      <c r="H154" s="75"/>
      <c r="I154" s="76">
        <f t="shared" si="23"/>
        <v>0</v>
      </c>
      <c r="J154" s="83"/>
      <c r="K154" s="75"/>
      <c r="L154" s="76">
        <f t="shared" si="24"/>
        <v>0</v>
      </c>
      <c r="N154" s="63"/>
      <c r="P154"/>
      <c r="Q154"/>
    </row>
    <row r="155" spans="1:17" s="135" customFormat="1" ht="15.75" thickBot="1" x14ac:dyDescent="0.3">
      <c r="A155" s="22" t="s">
        <v>252</v>
      </c>
      <c r="B155" s="4" t="s">
        <v>250</v>
      </c>
      <c r="C155" s="938">
        <f>C147+C146</f>
        <v>99620633</v>
      </c>
      <c r="D155" s="491">
        <f>D147+D146</f>
        <v>151895345</v>
      </c>
      <c r="E155" s="956">
        <f>E147+E146</f>
        <v>600000</v>
      </c>
      <c r="F155" s="957">
        <f>SUM(D155:E155)</f>
        <v>152495345</v>
      </c>
      <c r="G155" s="233">
        <f>G147+G146</f>
        <v>167542308</v>
      </c>
      <c r="H155" s="956">
        <f>H147+H146</f>
        <v>1960487</v>
      </c>
      <c r="I155" s="957">
        <f>SUM(G155:H155)</f>
        <v>169502795</v>
      </c>
      <c r="J155" s="233">
        <f>J147+J146</f>
        <v>199389613</v>
      </c>
      <c r="K155" s="956">
        <f>K147+K146</f>
        <v>1960487</v>
      </c>
      <c r="L155" s="957">
        <f>SUM(J155:K155)</f>
        <v>201350100</v>
      </c>
      <c r="M155" s="471"/>
      <c r="N155" s="471"/>
    </row>
    <row r="156" spans="1:17" x14ac:dyDescent="0.25">
      <c r="E156" s="37"/>
      <c r="F156" s="37"/>
      <c r="H156" s="37"/>
      <c r="I156" s="37"/>
      <c r="K156" s="37"/>
      <c r="L156" s="37"/>
      <c r="N156" s="63"/>
      <c r="P156"/>
      <c r="Q156"/>
    </row>
    <row r="157" spans="1:17" x14ac:dyDescent="0.25">
      <c r="F157" s="63">
        <f>F84-F155</f>
        <v>-148195345</v>
      </c>
      <c r="I157" s="63">
        <f>I84-I155</f>
        <v>-165202795</v>
      </c>
      <c r="L157" s="63">
        <f>L84-L155</f>
        <v>-189781913</v>
      </c>
      <c r="N157" s="63"/>
      <c r="P157"/>
      <c r="Q157"/>
    </row>
    <row r="158" spans="1:17" x14ac:dyDescent="0.25">
      <c r="D158" s="63"/>
      <c r="F158" s="63"/>
      <c r="G158" s="63"/>
      <c r="I158" s="63"/>
      <c r="J158" s="63"/>
      <c r="L158" s="63"/>
      <c r="N158" s="63"/>
      <c r="P158"/>
      <c r="Q158"/>
    </row>
  </sheetData>
  <mergeCells count="2">
    <mergeCell ref="A1:F1"/>
    <mergeCell ref="A2:F2"/>
  </mergeCells>
  <pageMargins left="0.55118110236220474" right="0.15748031496062992" top="0.27559055118110237" bottom="0.43307086614173229" header="0.31496062992125984" footer="0.31496062992125984"/>
  <pageSetup paperSize="9" scale="50" orientation="portrait" r:id="rId1"/>
  <headerFooter>
    <oddFooter>&amp;R&amp;P</oddFooter>
  </headerFooter>
  <rowBreaks count="1" manualBreakCount="1">
    <brk id="86" max="16383" man="1"/>
  </rowBreaks>
  <colBreaks count="1" manualBreakCount="1">
    <brk id="12" max="156" man="1"/>
  </col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92D050"/>
  </sheetPr>
  <dimension ref="A1:X157"/>
  <sheetViews>
    <sheetView view="pageBreakPreview" zoomScale="86" zoomScaleNormal="100" zoomScaleSheetLayoutView="86" workbookViewId="0">
      <pane xSplit="1" ySplit="8" topLeftCell="B67" activePane="bottomRight" state="frozen"/>
      <selection activeCell="D162" activeCellId="1" sqref="H6 D162"/>
      <selection pane="topRight" activeCell="D162" activeCellId="1" sqref="H6 D162"/>
      <selection pane="bottomLeft" activeCell="D162" activeCellId="1" sqref="H6 D162"/>
      <selection pane="bottomRight" activeCell="D162" activeCellId="1" sqref="H6 D162"/>
    </sheetView>
  </sheetViews>
  <sheetFormatPr defaultRowHeight="15" x14ac:dyDescent="0.25"/>
  <cols>
    <col min="2" max="2" width="59.140625" bestFit="1" customWidth="1"/>
    <col min="3" max="3" width="12" customWidth="1"/>
    <col min="4" max="4" width="12.28515625" customWidth="1"/>
    <col min="6" max="6" width="12.140625" customWidth="1"/>
    <col min="7" max="7" width="12.28515625" customWidth="1"/>
    <col min="9" max="9" width="11.5703125" customWidth="1"/>
    <col min="10" max="10" width="12.28515625" customWidth="1"/>
    <col min="12" max="12" width="11.5703125" customWidth="1"/>
    <col min="13" max="13" width="15" customWidth="1"/>
    <col min="15" max="15" width="10.5703125" bestFit="1" customWidth="1"/>
    <col min="18" max="18" width="18.5703125" customWidth="1"/>
    <col min="21" max="21" width="10.5703125" bestFit="1" customWidth="1"/>
  </cols>
  <sheetData>
    <row r="1" spans="1:12" s="38" customFormat="1" ht="15" customHeight="1" x14ac:dyDescent="0.2">
      <c r="A1" s="1357" t="s">
        <v>259</v>
      </c>
      <c r="B1" s="1357"/>
      <c r="C1" s="1357"/>
      <c r="D1" s="1357"/>
      <c r="E1" s="1357"/>
      <c r="F1" s="1357"/>
      <c r="G1" s="1357"/>
      <c r="H1" s="1357"/>
      <c r="I1" s="1357"/>
      <c r="J1" s="1357"/>
      <c r="K1" s="1357"/>
      <c r="L1" s="1357"/>
    </row>
    <row r="2" spans="1:12" s="38" customFormat="1" ht="15" customHeight="1" x14ac:dyDescent="0.2">
      <c r="A2" s="1357">
        <v>2023</v>
      </c>
      <c r="B2" s="1357"/>
      <c r="C2" s="1357"/>
      <c r="D2" s="1357"/>
      <c r="E2" s="1357"/>
      <c r="F2" s="1357"/>
      <c r="G2" s="1357"/>
      <c r="H2" s="1357"/>
      <c r="I2" s="1357"/>
      <c r="J2" s="1357"/>
      <c r="K2" s="1357"/>
      <c r="L2" s="1357"/>
    </row>
    <row r="3" spans="1:12" s="38" customFormat="1" ht="4.5" customHeight="1" x14ac:dyDescent="0.25">
      <c r="C3"/>
    </row>
    <row r="4" spans="1:12" x14ac:dyDescent="0.25">
      <c r="A4" s="38" t="s">
        <v>257</v>
      </c>
    </row>
    <row r="5" spans="1:12" s="40" customFormat="1" x14ac:dyDescent="0.25">
      <c r="A5" s="47" t="s">
        <v>328</v>
      </c>
      <c r="B5" s="40" t="s">
        <v>327</v>
      </c>
      <c r="C5"/>
      <c r="I5" s="47" t="s">
        <v>1082</v>
      </c>
      <c r="J5" s="237" t="str">
        <f>+'1 mérleg'!B5</f>
        <v>melléklet az 1/2023 (II.15.) önkormányzati rendelethez</v>
      </c>
    </row>
    <row r="6" spans="1:12" x14ac:dyDescent="0.25">
      <c r="E6" s="2"/>
      <c r="F6" s="2"/>
      <c r="G6" s="222"/>
      <c r="H6" s="2"/>
      <c r="I6" s="2"/>
      <c r="J6" s="222"/>
      <c r="K6" s="2"/>
      <c r="L6" s="2"/>
    </row>
    <row r="7" spans="1:12" ht="15.75" thickBot="1" x14ac:dyDescent="0.3"/>
    <row r="8" spans="1:12" ht="32.25" thickBot="1" x14ac:dyDescent="0.3">
      <c r="A8" s="3" t="s">
        <v>30</v>
      </c>
      <c r="B8" s="278" t="s">
        <v>11</v>
      </c>
      <c r="C8" s="8" t="s">
        <v>867</v>
      </c>
      <c r="D8" s="775" t="s">
        <v>20</v>
      </c>
      <c r="E8" s="30" t="s">
        <v>21</v>
      </c>
      <c r="F8" s="8" t="s">
        <v>10</v>
      </c>
      <c r="G8" s="3" t="s">
        <v>20</v>
      </c>
      <c r="H8" s="30" t="s">
        <v>21</v>
      </c>
      <c r="I8" s="452" t="s">
        <v>829</v>
      </c>
      <c r="J8" s="3" t="s">
        <v>20</v>
      </c>
      <c r="K8" s="30" t="s">
        <v>21</v>
      </c>
      <c r="L8" s="452" t="s">
        <v>1032</v>
      </c>
    </row>
    <row r="9" spans="1:12" ht="15.75" thickBot="1" x14ac:dyDescent="0.3">
      <c r="A9" s="14" t="s">
        <v>31</v>
      </c>
      <c r="B9" s="4" t="s">
        <v>32</v>
      </c>
      <c r="C9" s="931">
        <f>SUM(C10,C17,C18,C20,C21,C19)</f>
        <v>0</v>
      </c>
      <c r="D9" s="929">
        <f>SUM(D10,D17,D18,D20,D21,D19)</f>
        <v>0</v>
      </c>
      <c r="E9" s="77">
        <f>SUM(E10,E17,E18,E20,E21,E19)</f>
        <v>0</v>
      </c>
      <c r="F9" s="78">
        <f t="shared" ref="F9:F40" si="0">SUM(D9:E9)</f>
        <v>0</v>
      </c>
      <c r="G9" s="77">
        <f>SUM(G10,G17,G18,G20,G21,G19)</f>
        <v>0</v>
      </c>
      <c r="H9" s="77">
        <f>SUM(H10,H17,H18,H20,H21,H19)</f>
        <v>0</v>
      </c>
      <c r="I9" s="78">
        <f t="shared" ref="I9:I72" si="1">SUM(G9:H9)</f>
        <v>0</v>
      </c>
      <c r="J9" s="77">
        <f>SUM(J10,J17,J18,J20,J21,J19)</f>
        <v>0</v>
      </c>
      <c r="K9" s="77">
        <f>SUM(K10,K17,K18,K20,K21,K19)</f>
        <v>0</v>
      </c>
      <c r="L9" s="78">
        <f t="shared" ref="L9:L72" si="2">SUM(J9:K9)</f>
        <v>0</v>
      </c>
    </row>
    <row r="10" spans="1:12" ht="15.75" hidden="1" thickBot="1" x14ac:dyDescent="0.3">
      <c r="A10" s="240" t="s">
        <v>33</v>
      </c>
      <c r="B10" s="241" t="s">
        <v>34</v>
      </c>
      <c r="C10" s="932">
        <f>SUM(C11:C16)</f>
        <v>0</v>
      </c>
      <c r="D10" s="125">
        <f>SUM(D11:D16)</f>
        <v>0</v>
      </c>
      <c r="E10" s="71">
        <f>SUM(E11:E16)</f>
        <v>0</v>
      </c>
      <c r="F10" s="72">
        <f t="shared" si="0"/>
        <v>0</v>
      </c>
      <c r="G10" s="71">
        <f>SUM(G11:G16)</f>
        <v>0</v>
      </c>
      <c r="H10" s="71">
        <f>SUM(H11:H16)</f>
        <v>0</v>
      </c>
      <c r="I10" s="72">
        <f t="shared" si="1"/>
        <v>0</v>
      </c>
      <c r="J10" s="71">
        <f>SUM(J11:J16)</f>
        <v>0</v>
      </c>
      <c r="K10" s="71">
        <f>SUM(K11:K16)</f>
        <v>0</v>
      </c>
      <c r="L10" s="72">
        <f t="shared" si="2"/>
        <v>0</v>
      </c>
    </row>
    <row r="11" spans="1:12" ht="15.75" hidden="1" thickBot="1" x14ac:dyDescent="0.3">
      <c r="A11" s="12" t="s">
        <v>35</v>
      </c>
      <c r="B11" s="6" t="s">
        <v>36</v>
      </c>
      <c r="C11" s="882"/>
      <c r="D11" s="285"/>
      <c r="E11" s="73"/>
      <c r="F11" s="74">
        <f t="shared" si="0"/>
        <v>0</v>
      </c>
      <c r="G11" s="73"/>
      <c r="H11" s="73"/>
      <c r="I11" s="74">
        <f t="shared" si="1"/>
        <v>0</v>
      </c>
      <c r="J11" s="73"/>
      <c r="K11" s="73"/>
      <c r="L11" s="74">
        <f t="shared" si="2"/>
        <v>0</v>
      </c>
    </row>
    <row r="12" spans="1:12" ht="15.75" hidden="1" thickBot="1" x14ac:dyDescent="0.3">
      <c r="A12" s="12" t="s">
        <v>37</v>
      </c>
      <c r="B12" s="6" t="s">
        <v>38</v>
      </c>
      <c r="C12" s="882"/>
      <c r="D12" s="285"/>
      <c r="E12" s="73"/>
      <c r="F12" s="74">
        <f t="shared" si="0"/>
        <v>0</v>
      </c>
      <c r="G12" s="73"/>
      <c r="H12" s="73"/>
      <c r="I12" s="74">
        <f t="shared" si="1"/>
        <v>0</v>
      </c>
      <c r="J12" s="73"/>
      <c r="K12" s="73"/>
      <c r="L12" s="74">
        <f t="shared" si="2"/>
        <v>0</v>
      </c>
    </row>
    <row r="13" spans="1:12" ht="15.75" hidden="1" thickBot="1" x14ac:dyDescent="0.3">
      <c r="A13" s="12" t="s">
        <v>39</v>
      </c>
      <c r="B13" s="6" t="s">
        <v>40</v>
      </c>
      <c r="C13" s="882"/>
      <c r="D13" s="285"/>
      <c r="E13" s="73"/>
      <c r="F13" s="74">
        <f t="shared" si="0"/>
        <v>0</v>
      </c>
      <c r="G13" s="73"/>
      <c r="H13" s="73"/>
      <c r="I13" s="74">
        <f t="shared" si="1"/>
        <v>0</v>
      </c>
      <c r="J13" s="73"/>
      <c r="K13" s="73"/>
      <c r="L13" s="74">
        <f t="shared" si="2"/>
        <v>0</v>
      </c>
    </row>
    <row r="14" spans="1:12" ht="15.75" hidden="1" thickBot="1" x14ac:dyDescent="0.3">
      <c r="A14" s="12" t="s">
        <v>41</v>
      </c>
      <c r="B14" s="6" t="s">
        <v>42</v>
      </c>
      <c r="C14" s="882"/>
      <c r="D14" s="285"/>
      <c r="E14" s="73"/>
      <c r="F14" s="74">
        <f t="shared" si="0"/>
        <v>0</v>
      </c>
      <c r="G14" s="73"/>
      <c r="H14" s="73"/>
      <c r="I14" s="74">
        <f t="shared" si="1"/>
        <v>0</v>
      </c>
      <c r="J14" s="73"/>
      <c r="K14" s="73"/>
      <c r="L14" s="74">
        <f t="shared" si="2"/>
        <v>0</v>
      </c>
    </row>
    <row r="15" spans="1:12" ht="15.75" hidden="1" thickBot="1" x14ac:dyDescent="0.3">
      <c r="A15" s="12" t="s">
        <v>43</v>
      </c>
      <c r="B15" s="6" t="s">
        <v>44</v>
      </c>
      <c r="C15" s="882"/>
      <c r="D15" s="285"/>
      <c r="E15" s="73"/>
      <c r="F15" s="74">
        <f t="shared" si="0"/>
        <v>0</v>
      </c>
      <c r="G15" s="73"/>
      <c r="H15" s="73"/>
      <c r="I15" s="74">
        <f t="shared" si="1"/>
        <v>0</v>
      </c>
      <c r="J15" s="73"/>
      <c r="K15" s="73"/>
      <c r="L15" s="74">
        <f t="shared" si="2"/>
        <v>0</v>
      </c>
    </row>
    <row r="16" spans="1:12" ht="15.75" hidden="1" thickBot="1" x14ac:dyDescent="0.3">
      <c r="A16" s="12" t="s">
        <v>45</v>
      </c>
      <c r="B16" s="6" t="s">
        <v>46</v>
      </c>
      <c r="C16" s="882"/>
      <c r="D16" s="285"/>
      <c r="E16" s="73"/>
      <c r="F16" s="74">
        <f t="shared" si="0"/>
        <v>0</v>
      </c>
      <c r="G16" s="73"/>
      <c r="H16" s="73"/>
      <c r="I16" s="74">
        <f t="shared" si="1"/>
        <v>0</v>
      </c>
      <c r="J16" s="73"/>
      <c r="K16" s="73"/>
      <c r="L16" s="74">
        <f t="shared" si="2"/>
        <v>0</v>
      </c>
    </row>
    <row r="17" spans="1:12" ht="15.75" hidden="1" thickBot="1" x14ac:dyDescent="0.3">
      <c r="A17" s="12" t="s">
        <v>47</v>
      </c>
      <c r="B17" s="6" t="s">
        <v>48</v>
      </c>
      <c r="C17" s="882"/>
      <c r="D17" s="285"/>
      <c r="E17" s="73"/>
      <c r="F17" s="74">
        <f t="shared" si="0"/>
        <v>0</v>
      </c>
      <c r="G17" s="73"/>
      <c r="H17" s="73"/>
      <c r="I17" s="74">
        <f t="shared" si="1"/>
        <v>0</v>
      </c>
      <c r="J17" s="73"/>
      <c r="K17" s="73"/>
      <c r="L17" s="74">
        <f t="shared" si="2"/>
        <v>0</v>
      </c>
    </row>
    <row r="18" spans="1:12" ht="15.75" hidden="1" thickBot="1" x14ac:dyDescent="0.3">
      <c r="A18" s="12" t="s">
        <v>49</v>
      </c>
      <c r="B18" s="6" t="s">
        <v>50</v>
      </c>
      <c r="C18" s="882"/>
      <c r="D18" s="285"/>
      <c r="E18" s="73"/>
      <c r="F18" s="74">
        <f t="shared" si="0"/>
        <v>0</v>
      </c>
      <c r="G18" s="73"/>
      <c r="H18" s="73"/>
      <c r="I18" s="74">
        <f t="shared" si="1"/>
        <v>0</v>
      </c>
      <c r="J18" s="73"/>
      <c r="K18" s="73"/>
      <c r="L18" s="74">
        <f t="shared" si="2"/>
        <v>0</v>
      </c>
    </row>
    <row r="19" spans="1:12" ht="15.75" hidden="1" thickBot="1" x14ac:dyDescent="0.3">
      <c r="A19" s="13" t="s">
        <v>253</v>
      </c>
      <c r="B19" s="21" t="s">
        <v>254</v>
      </c>
      <c r="C19" s="882"/>
      <c r="D19" s="285"/>
      <c r="E19" s="73"/>
      <c r="F19" s="74">
        <f t="shared" si="0"/>
        <v>0</v>
      </c>
      <c r="G19" s="73"/>
      <c r="H19" s="73"/>
      <c r="I19" s="74">
        <f t="shared" si="1"/>
        <v>0</v>
      </c>
      <c r="J19" s="73"/>
      <c r="K19" s="73"/>
      <c r="L19" s="74">
        <f t="shared" si="2"/>
        <v>0</v>
      </c>
    </row>
    <row r="20" spans="1:12" ht="15.75" hidden="1" thickBot="1" x14ac:dyDescent="0.3">
      <c r="A20" s="13" t="s">
        <v>51</v>
      </c>
      <c r="B20" s="21" t="s">
        <v>52</v>
      </c>
      <c r="C20" s="882"/>
      <c r="D20" s="285"/>
      <c r="E20" s="73"/>
      <c r="F20" s="74">
        <f t="shared" si="0"/>
        <v>0</v>
      </c>
      <c r="G20" s="73"/>
      <c r="H20" s="73"/>
      <c r="I20" s="74">
        <f t="shared" si="1"/>
        <v>0</v>
      </c>
      <c r="J20" s="73"/>
      <c r="K20" s="73"/>
      <c r="L20" s="74">
        <f t="shared" si="2"/>
        <v>0</v>
      </c>
    </row>
    <row r="21" spans="1:12" ht="15.75" hidden="1" thickBot="1" x14ac:dyDescent="0.3">
      <c r="A21" s="13" t="s">
        <v>53</v>
      </c>
      <c r="B21" s="21" t="s">
        <v>54</v>
      </c>
      <c r="C21" s="933"/>
      <c r="D21" s="930"/>
      <c r="E21" s="75"/>
      <c r="F21" s="76">
        <f t="shared" si="0"/>
        <v>0</v>
      </c>
      <c r="G21" s="75"/>
      <c r="H21" s="75"/>
      <c r="I21" s="76">
        <f t="shared" si="1"/>
        <v>0</v>
      </c>
      <c r="J21" s="75"/>
      <c r="K21" s="75"/>
      <c r="L21" s="76">
        <f t="shared" si="2"/>
        <v>0</v>
      </c>
    </row>
    <row r="22" spans="1:12" x14ac:dyDescent="0.25">
      <c r="A22" s="34" t="s">
        <v>55</v>
      </c>
      <c r="B22" s="5" t="s">
        <v>15</v>
      </c>
      <c r="C22" s="932">
        <f>SUM(C23:C24)</f>
        <v>0</v>
      </c>
      <c r="D22" s="125">
        <f>SUM(D23:D24)</f>
        <v>0</v>
      </c>
      <c r="E22" s="71">
        <f>SUM(E23:E24)</f>
        <v>0</v>
      </c>
      <c r="F22" s="72">
        <f t="shared" si="0"/>
        <v>0</v>
      </c>
      <c r="G22" s="71">
        <f>SUM(G23:G24)</f>
        <v>0</v>
      </c>
      <c r="H22" s="71">
        <f>SUM(H23:H24)</f>
        <v>0</v>
      </c>
      <c r="I22" s="72">
        <f t="shared" si="1"/>
        <v>0</v>
      </c>
      <c r="J22" s="71">
        <f>SUM(J23:J24)</f>
        <v>0</v>
      </c>
      <c r="K22" s="71">
        <f>SUM(K23:K24)</f>
        <v>0</v>
      </c>
      <c r="L22" s="72">
        <f t="shared" si="2"/>
        <v>0</v>
      </c>
    </row>
    <row r="23" spans="1:12" x14ac:dyDescent="0.25">
      <c r="A23" s="35"/>
      <c r="B23" s="6" t="s">
        <v>255</v>
      </c>
      <c r="C23" s="882"/>
      <c r="D23" s="285"/>
      <c r="E23" s="73"/>
      <c r="F23" s="74">
        <f t="shared" si="0"/>
        <v>0</v>
      </c>
      <c r="G23" s="73"/>
      <c r="H23" s="73"/>
      <c r="I23" s="74">
        <f t="shared" si="1"/>
        <v>0</v>
      </c>
      <c r="J23" s="73"/>
      <c r="K23" s="73"/>
      <c r="L23" s="74">
        <f t="shared" si="2"/>
        <v>0</v>
      </c>
    </row>
    <row r="24" spans="1:12" ht="15.75" thickBot="1" x14ac:dyDescent="0.3">
      <c r="A24" s="36"/>
      <c r="B24" s="28" t="s">
        <v>256</v>
      </c>
      <c r="C24" s="933"/>
      <c r="D24" s="930"/>
      <c r="E24" s="75"/>
      <c r="F24" s="76">
        <f t="shared" si="0"/>
        <v>0</v>
      </c>
      <c r="G24" s="75"/>
      <c r="H24" s="75"/>
      <c r="I24" s="76">
        <f t="shared" si="1"/>
        <v>0</v>
      </c>
      <c r="J24" s="75"/>
      <c r="K24" s="75"/>
      <c r="L24" s="76">
        <f t="shared" si="2"/>
        <v>0</v>
      </c>
    </row>
    <row r="25" spans="1:12" ht="15.75" thickBot="1" x14ac:dyDescent="0.3">
      <c r="A25" s="15" t="s">
        <v>56</v>
      </c>
      <c r="B25" s="25" t="s">
        <v>13</v>
      </c>
      <c r="C25" s="931">
        <f>C26+C30+C38</f>
        <v>0</v>
      </c>
      <c r="D25" s="929">
        <f>D26+D30+D38</f>
        <v>0</v>
      </c>
      <c r="E25" s="77">
        <f>E26+E30+E38</f>
        <v>0</v>
      </c>
      <c r="F25" s="78">
        <f t="shared" si="0"/>
        <v>0</v>
      </c>
      <c r="G25" s="77">
        <f>G26+G30+G38</f>
        <v>0</v>
      </c>
      <c r="H25" s="77">
        <f>H26+H30+H38</f>
        <v>0</v>
      </c>
      <c r="I25" s="78">
        <f t="shared" si="1"/>
        <v>0</v>
      </c>
      <c r="J25" s="77">
        <f>J26+J30+J38</f>
        <v>0</v>
      </c>
      <c r="K25" s="77">
        <f>K26+K30+K38</f>
        <v>0</v>
      </c>
      <c r="L25" s="78">
        <f t="shared" si="2"/>
        <v>0</v>
      </c>
    </row>
    <row r="26" spans="1:12" ht="15.75" hidden="1" thickBot="1" x14ac:dyDescent="0.3">
      <c r="A26" s="12" t="s">
        <v>57</v>
      </c>
      <c r="B26" s="6" t="s">
        <v>58</v>
      </c>
      <c r="C26" s="932">
        <f>SUM(C27:C29)</f>
        <v>0</v>
      </c>
      <c r="D26" s="125">
        <f>SUM(D27:D29)</f>
        <v>0</v>
      </c>
      <c r="E26" s="71">
        <f>SUM(E27:E29)</f>
        <v>0</v>
      </c>
      <c r="F26" s="72">
        <f t="shared" si="0"/>
        <v>0</v>
      </c>
      <c r="G26" s="71">
        <f>SUM(G27:G29)</f>
        <v>0</v>
      </c>
      <c r="H26" s="71">
        <f>SUM(H27:H29)</f>
        <v>0</v>
      </c>
      <c r="I26" s="72">
        <f t="shared" si="1"/>
        <v>0</v>
      </c>
      <c r="J26" s="71">
        <f>SUM(J27:J29)</f>
        <v>0</v>
      </c>
      <c r="K26" s="71">
        <f>SUM(K27:K29)</f>
        <v>0</v>
      </c>
      <c r="L26" s="72">
        <f t="shared" si="2"/>
        <v>0</v>
      </c>
    </row>
    <row r="27" spans="1:12" ht="15.75" hidden="1" thickBot="1" x14ac:dyDescent="0.3">
      <c r="A27" s="12"/>
      <c r="B27" s="6" t="s">
        <v>59</v>
      </c>
      <c r="C27" s="882"/>
      <c r="D27" s="285"/>
      <c r="E27" s="73"/>
      <c r="F27" s="74">
        <f t="shared" si="0"/>
        <v>0</v>
      </c>
      <c r="G27" s="73"/>
      <c r="H27" s="73"/>
      <c r="I27" s="74">
        <f t="shared" si="1"/>
        <v>0</v>
      </c>
      <c r="J27" s="73"/>
      <c r="K27" s="73"/>
      <c r="L27" s="74">
        <f t="shared" si="2"/>
        <v>0</v>
      </c>
    </row>
    <row r="28" spans="1:12" ht="15.75" hidden="1" thickBot="1" x14ac:dyDescent="0.3">
      <c r="A28" s="12"/>
      <c r="B28" s="6" t="s">
        <v>60</v>
      </c>
      <c r="C28" s="882"/>
      <c r="D28" s="285"/>
      <c r="E28" s="73"/>
      <c r="F28" s="74">
        <f t="shared" si="0"/>
        <v>0</v>
      </c>
      <c r="G28" s="73"/>
      <c r="H28" s="73"/>
      <c r="I28" s="74">
        <f t="shared" si="1"/>
        <v>0</v>
      </c>
      <c r="J28" s="73"/>
      <c r="K28" s="73"/>
      <c r="L28" s="74">
        <f t="shared" si="2"/>
        <v>0</v>
      </c>
    </row>
    <row r="29" spans="1:12" ht="15.75" hidden="1" thickBot="1" x14ac:dyDescent="0.3">
      <c r="A29" s="12"/>
      <c r="B29" s="6" t="s">
        <v>61</v>
      </c>
      <c r="C29" s="882"/>
      <c r="D29" s="285"/>
      <c r="E29" s="73"/>
      <c r="F29" s="74">
        <f t="shared" si="0"/>
        <v>0</v>
      </c>
      <c r="G29" s="73"/>
      <c r="H29" s="73"/>
      <c r="I29" s="74">
        <f t="shared" si="1"/>
        <v>0</v>
      </c>
      <c r="J29" s="73"/>
      <c r="K29" s="73"/>
      <c r="L29" s="74">
        <f t="shared" si="2"/>
        <v>0</v>
      </c>
    </row>
    <row r="30" spans="1:12" ht="15.75" hidden="1" thickBot="1" x14ac:dyDescent="0.3">
      <c r="A30" s="12" t="s">
        <v>62</v>
      </c>
      <c r="B30" s="6" t="s">
        <v>63</v>
      </c>
      <c r="C30" s="882">
        <f>C31+C33+C34</f>
        <v>0</v>
      </c>
      <c r="D30" s="285">
        <f>D31+D33+D34</f>
        <v>0</v>
      </c>
      <c r="E30" s="73">
        <f>E31+E33+E34</f>
        <v>0</v>
      </c>
      <c r="F30" s="74">
        <f t="shared" si="0"/>
        <v>0</v>
      </c>
      <c r="G30" s="73">
        <f>G31+G33+G34</f>
        <v>0</v>
      </c>
      <c r="H30" s="73">
        <f>H31+H33+H34</f>
        <v>0</v>
      </c>
      <c r="I30" s="74">
        <f t="shared" si="1"/>
        <v>0</v>
      </c>
      <c r="J30" s="73">
        <f>J31+J33+J34</f>
        <v>0</v>
      </c>
      <c r="K30" s="73">
        <f>K31+K33+K34</f>
        <v>0</v>
      </c>
      <c r="L30" s="74">
        <f t="shared" si="2"/>
        <v>0</v>
      </c>
    </row>
    <row r="31" spans="1:12" ht="15.75" hidden="1" thickBot="1" x14ac:dyDescent="0.3">
      <c r="A31" s="12" t="s">
        <v>64</v>
      </c>
      <c r="B31" s="6" t="s">
        <v>65</v>
      </c>
      <c r="C31" s="882">
        <f>C32</f>
        <v>0</v>
      </c>
      <c r="D31" s="285">
        <f>D32</f>
        <v>0</v>
      </c>
      <c r="E31" s="73">
        <f>E32</f>
        <v>0</v>
      </c>
      <c r="F31" s="74">
        <f t="shared" si="0"/>
        <v>0</v>
      </c>
      <c r="G31" s="73">
        <f>G32</f>
        <v>0</v>
      </c>
      <c r="H31" s="73">
        <f>H32</f>
        <v>0</v>
      </c>
      <c r="I31" s="74">
        <f t="shared" si="1"/>
        <v>0</v>
      </c>
      <c r="J31" s="73">
        <f>J32</f>
        <v>0</v>
      </c>
      <c r="K31" s="73">
        <f>K32</f>
        <v>0</v>
      </c>
      <c r="L31" s="74">
        <f t="shared" si="2"/>
        <v>0</v>
      </c>
    </row>
    <row r="32" spans="1:12" ht="15.75" hidden="1" thickBot="1" x14ac:dyDescent="0.3">
      <c r="A32" s="12"/>
      <c r="B32" s="6" t="s">
        <v>66</v>
      </c>
      <c r="C32" s="882"/>
      <c r="D32" s="285"/>
      <c r="E32" s="73"/>
      <c r="F32" s="74">
        <f t="shared" si="0"/>
        <v>0</v>
      </c>
      <c r="G32" s="73"/>
      <c r="H32" s="73"/>
      <c r="I32" s="74">
        <f t="shared" si="1"/>
        <v>0</v>
      </c>
      <c r="J32" s="73"/>
      <c r="K32" s="73"/>
      <c r="L32" s="74">
        <f t="shared" si="2"/>
        <v>0</v>
      </c>
    </row>
    <row r="33" spans="1:12" ht="15.75" hidden="1" thickBot="1" x14ac:dyDescent="0.3">
      <c r="A33" s="12" t="s">
        <v>67</v>
      </c>
      <c r="B33" s="6" t="s">
        <v>68</v>
      </c>
      <c r="C33" s="882"/>
      <c r="D33" s="285"/>
      <c r="E33" s="73"/>
      <c r="F33" s="74">
        <f t="shared" si="0"/>
        <v>0</v>
      </c>
      <c r="G33" s="73"/>
      <c r="H33" s="73"/>
      <c r="I33" s="74">
        <f t="shared" si="1"/>
        <v>0</v>
      </c>
      <c r="J33" s="73"/>
      <c r="K33" s="73"/>
      <c r="L33" s="74">
        <f t="shared" si="2"/>
        <v>0</v>
      </c>
    </row>
    <row r="34" spans="1:12" ht="15.75" hidden="1" thickBot="1" x14ac:dyDescent="0.3">
      <c r="A34" s="12" t="s">
        <v>69</v>
      </c>
      <c r="B34" s="6" t="s">
        <v>70</v>
      </c>
      <c r="C34" s="882">
        <f>SUM(C35:C37)</f>
        <v>0</v>
      </c>
      <c r="D34" s="285">
        <f>SUM(D35:D37)</f>
        <v>0</v>
      </c>
      <c r="E34" s="73">
        <f>SUM(E35:E37)</f>
        <v>0</v>
      </c>
      <c r="F34" s="74">
        <f t="shared" si="0"/>
        <v>0</v>
      </c>
      <c r="G34" s="73">
        <f>SUM(G35:G37)</f>
        <v>0</v>
      </c>
      <c r="H34" s="73">
        <f>SUM(H35:H37)</f>
        <v>0</v>
      </c>
      <c r="I34" s="74">
        <f t="shared" si="1"/>
        <v>0</v>
      </c>
      <c r="J34" s="73">
        <f>SUM(J35:J37)</f>
        <v>0</v>
      </c>
      <c r="K34" s="73">
        <f>SUM(K35:K37)</f>
        <v>0</v>
      </c>
      <c r="L34" s="74">
        <f t="shared" si="2"/>
        <v>0</v>
      </c>
    </row>
    <row r="35" spans="1:12" ht="15.75" hidden="1" thickBot="1" x14ac:dyDescent="0.3">
      <c r="A35" s="12"/>
      <c r="B35" s="6" t="s">
        <v>71</v>
      </c>
      <c r="C35" s="882"/>
      <c r="D35" s="285"/>
      <c r="E35" s="73"/>
      <c r="F35" s="74">
        <f t="shared" si="0"/>
        <v>0</v>
      </c>
      <c r="G35" s="73"/>
      <c r="H35" s="73"/>
      <c r="I35" s="74">
        <f t="shared" si="1"/>
        <v>0</v>
      </c>
      <c r="J35" s="73"/>
      <c r="K35" s="73"/>
      <c r="L35" s="74">
        <f t="shared" si="2"/>
        <v>0</v>
      </c>
    </row>
    <row r="36" spans="1:12" ht="15.75" hidden="1" thickBot="1" x14ac:dyDescent="0.3">
      <c r="A36" s="12"/>
      <c r="B36" s="6" t="s">
        <v>72</v>
      </c>
      <c r="C36" s="882"/>
      <c r="D36" s="285"/>
      <c r="E36" s="73"/>
      <c r="F36" s="74">
        <f t="shared" si="0"/>
        <v>0</v>
      </c>
      <c r="G36" s="73"/>
      <c r="H36" s="73"/>
      <c r="I36" s="74">
        <f t="shared" si="1"/>
        <v>0</v>
      </c>
      <c r="J36" s="73"/>
      <c r="K36" s="73"/>
      <c r="L36" s="74">
        <f t="shared" si="2"/>
        <v>0</v>
      </c>
    </row>
    <row r="37" spans="1:12" ht="15.75" hidden="1" thickBot="1" x14ac:dyDescent="0.3">
      <c r="A37" s="12"/>
      <c r="B37" s="6" t="s">
        <v>73</v>
      </c>
      <c r="C37" s="882"/>
      <c r="D37" s="285"/>
      <c r="E37" s="73"/>
      <c r="F37" s="74">
        <f t="shared" si="0"/>
        <v>0</v>
      </c>
      <c r="G37" s="73"/>
      <c r="H37" s="73"/>
      <c r="I37" s="74">
        <f t="shared" si="1"/>
        <v>0</v>
      </c>
      <c r="J37" s="73"/>
      <c r="K37" s="73"/>
      <c r="L37" s="74">
        <f t="shared" si="2"/>
        <v>0</v>
      </c>
    </row>
    <row r="38" spans="1:12" ht="15.75" hidden="1" thickBot="1" x14ac:dyDescent="0.3">
      <c r="A38" s="12" t="s">
        <v>74</v>
      </c>
      <c r="B38" s="6" t="s">
        <v>75</v>
      </c>
      <c r="C38" s="882">
        <f>SUM(C39:C44)</f>
        <v>0</v>
      </c>
      <c r="D38" s="285">
        <f>SUM(D39:D44)</f>
        <v>0</v>
      </c>
      <c r="E38" s="73">
        <f>SUM(E39:E44)</f>
        <v>0</v>
      </c>
      <c r="F38" s="74">
        <f t="shared" si="0"/>
        <v>0</v>
      </c>
      <c r="G38" s="73">
        <f>SUM(G39:G44)</f>
        <v>0</v>
      </c>
      <c r="H38" s="73">
        <f>SUM(H39:H44)</f>
        <v>0</v>
      </c>
      <c r="I38" s="74">
        <f t="shared" si="1"/>
        <v>0</v>
      </c>
      <c r="J38" s="73">
        <f>SUM(J39:J44)</f>
        <v>0</v>
      </c>
      <c r="K38" s="73">
        <f>SUM(K39:K44)</f>
        <v>0</v>
      </c>
      <c r="L38" s="74">
        <f t="shared" si="2"/>
        <v>0</v>
      </c>
    </row>
    <row r="39" spans="1:12" ht="15.75" hidden="1" thickBot="1" x14ac:dyDescent="0.3">
      <c r="A39" s="12"/>
      <c r="B39" s="6" t="s">
        <v>76</v>
      </c>
      <c r="C39" s="882"/>
      <c r="D39" s="285"/>
      <c r="E39" s="73"/>
      <c r="F39" s="74">
        <f t="shared" si="0"/>
        <v>0</v>
      </c>
      <c r="G39" s="73"/>
      <c r="H39" s="73"/>
      <c r="I39" s="74">
        <f t="shared" si="1"/>
        <v>0</v>
      </c>
      <c r="J39" s="73"/>
      <c r="K39" s="73"/>
      <c r="L39" s="74">
        <f t="shared" si="2"/>
        <v>0</v>
      </c>
    </row>
    <row r="40" spans="1:12" ht="15.75" hidden="1" thickBot="1" x14ac:dyDescent="0.3">
      <c r="A40" s="12"/>
      <c r="B40" s="6" t="s">
        <v>77</v>
      </c>
      <c r="C40" s="882"/>
      <c r="D40" s="285"/>
      <c r="E40" s="73"/>
      <c r="F40" s="74">
        <f t="shared" si="0"/>
        <v>0</v>
      </c>
      <c r="G40" s="73"/>
      <c r="H40" s="73"/>
      <c r="I40" s="74">
        <f t="shared" si="1"/>
        <v>0</v>
      </c>
      <c r="J40" s="73"/>
      <c r="K40" s="73"/>
      <c r="L40" s="74">
        <f t="shared" si="2"/>
        <v>0</v>
      </c>
    </row>
    <row r="41" spans="1:12" ht="15.75" hidden="1" thickBot="1" x14ac:dyDescent="0.3">
      <c r="A41" s="12"/>
      <c r="B41" s="6" t="s">
        <v>78</v>
      </c>
      <c r="C41" s="882"/>
      <c r="D41" s="285"/>
      <c r="E41" s="73"/>
      <c r="F41" s="74">
        <f t="shared" ref="F41:F72" si="3">SUM(D41:E41)</f>
        <v>0</v>
      </c>
      <c r="G41" s="73"/>
      <c r="H41" s="73"/>
      <c r="I41" s="74">
        <f t="shared" si="1"/>
        <v>0</v>
      </c>
      <c r="J41" s="73"/>
      <c r="K41" s="73"/>
      <c r="L41" s="74">
        <f t="shared" si="2"/>
        <v>0</v>
      </c>
    </row>
    <row r="42" spans="1:12" ht="15.75" hidden="1" thickBot="1" x14ac:dyDescent="0.3">
      <c r="A42" s="12"/>
      <c r="B42" s="6" t="s">
        <v>79</v>
      </c>
      <c r="C42" s="882"/>
      <c r="D42" s="285"/>
      <c r="E42" s="73"/>
      <c r="F42" s="74">
        <f t="shared" si="3"/>
        <v>0</v>
      </c>
      <c r="G42" s="73"/>
      <c r="H42" s="73"/>
      <c r="I42" s="74">
        <f t="shared" si="1"/>
        <v>0</v>
      </c>
      <c r="J42" s="73"/>
      <c r="K42" s="73"/>
      <c r="L42" s="74">
        <f t="shared" si="2"/>
        <v>0</v>
      </c>
    </row>
    <row r="43" spans="1:12" ht="15.75" hidden="1" thickBot="1" x14ac:dyDescent="0.3">
      <c r="A43" s="12"/>
      <c r="B43" s="6" t="s">
        <v>80</v>
      </c>
      <c r="C43" s="882"/>
      <c r="D43" s="285"/>
      <c r="E43" s="73"/>
      <c r="F43" s="74">
        <f t="shared" si="3"/>
        <v>0</v>
      </c>
      <c r="G43" s="73"/>
      <c r="H43" s="73"/>
      <c r="I43" s="74">
        <f t="shared" si="1"/>
        <v>0</v>
      </c>
      <c r="J43" s="73"/>
      <c r="K43" s="73"/>
      <c r="L43" s="74">
        <f t="shared" si="2"/>
        <v>0</v>
      </c>
    </row>
    <row r="44" spans="1:12" ht="15.75" hidden="1" thickBot="1" x14ac:dyDescent="0.3">
      <c r="A44" s="13"/>
      <c r="B44" s="21" t="s">
        <v>81</v>
      </c>
      <c r="C44" s="933"/>
      <c r="D44" s="930"/>
      <c r="E44" s="75"/>
      <c r="F44" s="76">
        <f t="shared" si="3"/>
        <v>0</v>
      </c>
      <c r="G44" s="75"/>
      <c r="H44" s="75"/>
      <c r="I44" s="76">
        <f t="shared" si="1"/>
        <v>0</v>
      </c>
      <c r="J44" s="75"/>
      <c r="K44" s="75"/>
      <c r="L44" s="76">
        <f t="shared" si="2"/>
        <v>0</v>
      </c>
    </row>
    <row r="45" spans="1:12" x14ac:dyDescent="0.25">
      <c r="A45" s="11" t="s">
        <v>82</v>
      </c>
      <c r="B45" s="10" t="s">
        <v>14</v>
      </c>
      <c r="C45" s="932">
        <f>C46+C47+C48+C49+C54+C55+C56+C57+C58+C59+C60</f>
        <v>45720</v>
      </c>
      <c r="D45" s="125">
        <f>D46+D47+D48+D49+D54+D55+D56+D57+D58+D59+D60</f>
        <v>0</v>
      </c>
      <c r="E45" s="71">
        <f>E46+E47+E48+E49+E54+E55+E56+E57+E58+E59+E60</f>
        <v>0</v>
      </c>
      <c r="F45" s="72">
        <f t="shared" si="3"/>
        <v>0</v>
      </c>
      <c r="G45" s="71">
        <f>G46+G47+G48+G49+G54+G55+G56+G57+G58+G59+G60</f>
        <v>0</v>
      </c>
      <c r="H45" s="71">
        <f>H46+H47+H48+H49+H54+H55+H56+H57+H58+H59+H60</f>
        <v>0</v>
      </c>
      <c r="I45" s="72">
        <f t="shared" si="1"/>
        <v>0</v>
      </c>
      <c r="J45" s="71">
        <f>J46+J47+J48+J49+J54+J55+J56+J57+J58+J59+J60</f>
        <v>45720</v>
      </c>
      <c r="K45" s="71">
        <f>K46+K47+K48+K49+K54+K55+K56+K57+K58+K59+K60</f>
        <v>0</v>
      </c>
      <c r="L45" s="72">
        <f t="shared" si="2"/>
        <v>45720</v>
      </c>
    </row>
    <row r="46" spans="1:12" x14ac:dyDescent="0.25">
      <c r="A46" s="12" t="s">
        <v>83</v>
      </c>
      <c r="B46" s="6" t="s">
        <v>84</v>
      </c>
      <c r="C46" s="882"/>
      <c r="D46" s="285"/>
      <c r="E46" s="73"/>
      <c r="F46" s="74">
        <f t="shared" si="3"/>
        <v>0</v>
      </c>
      <c r="G46" s="73"/>
      <c r="H46" s="73"/>
      <c r="I46" s="74">
        <f t="shared" si="1"/>
        <v>0</v>
      </c>
      <c r="J46" s="73"/>
      <c r="K46" s="73"/>
      <c r="L46" s="74">
        <f t="shared" si="2"/>
        <v>0</v>
      </c>
    </row>
    <row r="47" spans="1:12" x14ac:dyDescent="0.25">
      <c r="A47" s="12" t="s">
        <v>85</v>
      </c>
      <c r="B47" s="6" t="s">
        <v>86</v>
      </c>
      <c r="C47" s="882">
        <v>36000</v>
      </c>
      <c r="D47" s="285"/>
      <c r="E47" s="73"/>
      <c r="F47" s="74">
        <f t="shared" si="3"/>
        <v>0</v>
      </c>
      <c r="G47" s="73"/>
      <c r="H47" s="73"/>
      <c r="I47" s="74">
        <f t="shared" si="1"/>
        <v>0</v>
      </c>
      <c r="J47" s="73">
        <v>36000</v>
      </c>
      <c r="K47" s="73"/>
      <c r="L47" s="74">
        <f t="shared" si="2"/>
        <v>36000</v>
      </c>
    </row>
    <row r="48" spans="1:12" hidden="1" x14ac:dyDescent="0.25">
      <c r="A48" s="12" t="s">
        <v>87</v>
      </c>
      <c r="B48" s="6" t="s">
        <v>88</v>
      </c>
      <c r="C48" s="882"/>
      <c r="D48" s="285"/>
      <c r="E48" s="73"/>
      <c r="F48" s="74">
        <f t="shared" si="3"/>
        <v>0</v>
      </c>
      <c r="G48" s="73"/>
      <c r="H48" s="73"/>
      <c r="I48" s="74">
        <f t="shared" si="1"/>
        <v>0</v>
      </c>
      <c r="J48" s="73"/>
      <c r="K48" s="73"/>
      <c r="L48" s="74">
        <f t="shared" si="2"/>
        <v>0</v>
      </c>
    </row>
    <row r="49" spans="1:12" hidden="1" x14ac:dyDescent="0.25">
      <c r="A49" s="12" t="s">
        <v>89</v>
      </c>
      <c r="B49" s="6" t="s">
        <v>90</v>
      </c>
      <c r="C49" s="882"/>
      <c r="D49" s="285"/>
      <c r="E49" s="73">
        <f>SUM(E50:E53)</f>
        <v>0</v>
      </c>
      <c r="F49" s="74">
        <f t="shared" si="3"/>
        <v>0</v>
      </c>
      <c r="G49" s="73"/>
      <c r="H49" s="73">
        <f>SUM(H50:H53)</f>
        <v>0</v>
      </c>
      <c r="I49" s="74">
        <f t="shared" si="1"/>
        <v>0</v>
      </c>
      <c r="J49" s="73"/>
      <c r="K49" s="73">
        <f>SUM(K50:K53)</f>
        <v>0</v>
      </c>
      <c r="L49" s="74">
        <f t="shared" si="2"/>
        <v>0</v>
      </c>
    </row>
    <row r="50" spans="1:12" hidden="1" x14ac:dyDescent="0.25">
      <c r="A50" s="12"/>
      <c r="B50" s="6" t="s">
        <v>91</v>
      </c>
      <c r="C50" s="882"/>
      <c r="D50" s="285"/>
      <c r="E50" s="73"/>
      <c r="F50" s="74">
        <f t="shared" si="3"/>
        <v>0</v>
      </c>
      <c r="G50" s="73"/>
      <c r="H50" s="73"/>
      <c r="I50" s="74">
        <f t="shared" si="1"/>
        <v>0</v>
      </c>
      <c r="J50" s="73"/>
      <c r="K50" s="73"/>
      <c r="L50" s="74">
        <f t="shared" si="2"/>
        <v>0</v>
      </c>
    </row>
    <row r="51" spans="1:12" hidden="1" x14ac:dyDescent="0.25">
      <c r="A51" s="12"/>
      <c r="B51" s="6" t="s">
        <v>92</v>
      </c>
      <c r="C51" s="882"/>
      <c r="D51" s="285"/>
      <c r="E51" s="73"/>
      <c r="F51" s="74">
        <f t="shared" si="3"/>
        <v>0</v>
      </c>
      <c r="G51" s="73"/>
      <c r="H51" s="73"/>
      <c r="I51" s="74">
        <f t="shared" si="1"/>
        <v>0</v>
      </c>
      <c r="J51" s="73"/>
      <c r="K51" s="73"/>
      <c r="L51" s="74">
        <f t="shared" si="2"/>
        <v>0</v>
      </c>
    </row>
    <row r="52" spans="1:12" hidden="1" x14ac:dyDescent="0.25">
      <c r="A52" s="12"/>
      <c r="B52" s="6" t="s">
        <v>93</v>
      </c>
      <c r="C52" s="882"/>
      <c r="D52" s="285"/>
      <c r="E52" s="73"/>
      <c r="F52" s="74">
        <f t="shared" si="3"/>
        <v>0</v>
      </c>
      <c r="G52" s="73"/>
      <c r="H52" s="73"/>
      <c r="I52" s="74">
        <f t="shared" si="1"/>
        <v>0</v>
      </c>
      <c r="J52" s="73"/>
      <c r="K52" s="73"/>
      <c r="L52" s="74">
        <f t="shared" si="2"/>
        <v>0</v>
      </c>
    </row>
    <row r="53" spans="1:12" hidden="1" x14ac:dyDescent="0.25">
      <c r="A53" s="12"/>
      <c r="B53" s="6" t="s">
        <v>94</v>
      </c>
      <c r="C53" s="882"/>
      <c r="D53" s="285"/>
      <c r="E53" s="73"/>
      <c r="F53" s="74">
        <f t="shared" si="3"/>
        <v>0</v>
      </c>
      <c r="G53" s="73"/>
      <c r="H53" s="73"/>
      <c r="I53" s="74">
        <f t="shared" si="1"/>
        <v>0</v>
      </c>
      <c r="J53" s="73"/>
      <c r="K53" s="73"/>
      <c r="L53" s="74">
        <f t="shared" si="2"/>
        <v>0</v>
      </c>
    </row>
    <row r="54" spans="1:12" hidden="1" x14ac:dyDescent="0.25">
      <c r="A54" s="12" t="s">
        <v>95</v>
      </c>
      <c r="B54" s="6" t="s">
        <v>96</v>
      </c>
      <c r="C54" s="882"/>
      <c r="D54" s="285"/>
      <c r="E54" s="73"/>
      <c r="F54" s="74">
        <f t="shared" si="3"/>
        <v>0</v>
      </c>
      <c r="G54" s="73"/>
      <c r="H54" s="73"/>
      <c r="I54" s="74">
        <f t="shared" si="1"/>
        <v>0</v>
      </c>
      <c r="J54" s="73"/>
      <c r="K54" s="73"/>
      <c r="L54" s="74">
        <f t="shared" si="2"/>
        <v>0</v>
      </c>
    </row>
    <row r="55" spans="1:12" ht="15.75" thickBot="1" x14ac:dyDescent="0.3">
      <c r="A55" s="12" t="s">
        <v>97</v>
      </c>
      <c r="B55" s="6" t="s">
        <v>98</v>
      </c>
      <c r="C55" s="882">
        <v>9720</v>
      </c>
      <c r="D55" s="285"/>
      <c r="E55" s="73"/>
      <c r="F55" s="74">
        <f t="shared" si="3"/>
        <v>0</v>
      </c>
      <c r="G55" s="73"/>
      <c r="H55" s="73"/>
      <c r="I55" s="74">
        <f t="shared" si="1"/>
        <v>0</v>
      </c>
      <c r="J55" s="73">
        <v>9720</v>
      </c>
      <c r="K55" s="73"/>
      <c r="L55" s="74">
        <f t="shared" si="2"/>
        <v>9720</v>
      </c>
    </row>
    <row r="56" spans="1:12" ht="15.75" hidden="1" thickBot="1" x14ac:dyDescent="0.3">
      <c r="A56" s="12" t="s">
        <v>99</v>
      </c>
      <c r="B56" s="6" t="s">
        <v>100</v>
      </c>
      <c r="C56" s="882"/>
      <c r="D56" s="285"/>
      <c r="E56" s="73"/>
      <c r="F56" s="74">
        <f t="shared" si="3"/>
        <v>0</v>
      </c>
      <c r="G56" s="73"/>
      <c r="H56" s="73"/>
      <c r="I56" s="74">
        <f t="shared" si="1"/>
        <v>0</v>
      </c>
      <c r="J56" s="73"/>
      <c r="K56" s="73"/>
      <c r="L56" s="74">
        <f t="shared" si="2"/>
        <v>0</v>
      </c>
    </row>
    <row r="57" spans="1:12" ht="15.75" hidden="1" thickBot="1" x14ac:dyDescent="0.3">
      <c r="A57" s="12" t="s">
        <v>101</v>
      </c>
      <c r="B57" s="6" t="s">
        <v>102</v>
      </c>
      <c r="C57" s="882"/>
      <c r="D57" s="285"/>
      <c r="E57" s="73"/>
      <c r="F57" s="74">
        <f t="shared" si="3"/>
        <v>0</v>
      </c>
      <c r="G57" s="73"/>
      <c r="H57" s="73"/>
      <c r="I57" s="74">
        <f t="shared" si="1"/>
        <v>0</v>
      </c>
      <c r="J57" s="73"/>
      <c r="K57" s="73"/>
      <c r="L57" s="74">
        <f t="shared" si="2"/>
        <v>0</v>
      </c>
    </row>
    <row r="58" spans="1:12" ht="15.75" hidden="1" thickBot="1" x14ac:dyDescent="0.3">
      <c r="A58" s="12" t="s">
        <v>103</v>
      </c>
      <c r="B58" s="6" t="s">
        <v>104</v>
      </c>
      <c r="C58" s="882"/>
      <c r="D58" s="285"/>
      <c r="E58" s="73"/>
      <c r="F58" s="74">
        <f t="shared" si="3"/>
        <v>0</v>
      </c>
      <c r="G58" s="73"/>
      <c r="H58" s="73"/>
      <c r="I58" s="74">
        <f t="shared" si="1"/>
        <v>0</v>
      </c>
      <c r="J58" s="73"/>
      <c r="K58" s="73"/>
      <c r="L58" s="74">
        <f t="shared" si="2"/>
        <v>0</v>
      </c>
    </row>
    <row r="59" spans="1:12" ht="15.75" hidden="1" thickBot="1" x14ac:dyDescent="0.3">
      <c r="A59" s="12" t="s">
        <v>105</v>
      </c>
      <c r="B59" s="6" t="s">
        <v>106</v>
      </c>
      <c r="C59" s="882"/>
      <c r="D59" s="285"/>
      <c r="E59" s="73"/>
      <c r="F59" s="74">
        <f t="shared" si="3"/>
        <v>0</v>
      </c>
      <c r="G59" s="73"/>
      <c r="H59" s="73"/>
      <c r="I59" s="74">
        <f t="shared" si="1"/>
        <v>0</v>
      </c>
      <c r="J59" s="73"/>
      <c r="K59" s="73"/>
      <c r="L59" s="74">
        <f t="shared" si="2"/>
        <v>0</v>
      </c>
    </row>
    <row r="60" spans="1:12" ht="15.75" hidden="1" thickBot="1" x14ac:dyDescent="0.3">
      <c r="A60" s="13" t="s">
        <v>107</v>
      </c>
      <c r="B60" s="21" t="s">
        <v>108</v>
      </c>
      <c r="C60" s="933"/>
      <c r="D60" s="930"/>
      <c r="E60" s="75"/>
      <c r="F60" s="76">
        <f t="shared" si="3"/>
        <v>0</v>
      </c>
      <c r="G60" s="75"/>
      <c r="H60" s="75"/>
      <c r="I60" s="76">
        <f t="shared" si="1"/>
        <v>0</v>
      </c>
      <c r="J60" s="75"/>
      <c r="K60" s="75"/>
      <c r="L60" s="76">
        <f t="shared" si="2"/>
        <v>0</v>
      </c>
    </row>
    <row r="61" spans="1:12" ht="15.75" thickBot="1" x14ac:dyDescent="0.3">
      <c r="A61" s="11" t="s">
        <v>109</v>
      </c>
      <c r="B61" s="10" t="s">
        <v>16</v>
      </c>
      <c r="C61" s="931">
        <f>SUM(C62:C66)</f>
        <v>0</v>
      </c>
      <c r="D61" s="929">
        <f>SUM(D62:D66)</f>
        <v>0</v>
      </c>
      <c r="E61" s="77">
        <f>SUM(E62:E66)</f>
        <v>0</v>
      </c>
      <c r="F61" s="78">
        <f t="shared" si="3"/>
        <v>0</v>
      </c>
      <c r="G61" s="77">
        <f>SUM(G62:G66)</f>
        <v>0</v>
      </c>
      <c r="H61" s="77">
        <f>SUM(H62:H66)</f>
        <v>0</v>
      </c>
      <c r="I61" s="78">
        <f t="shared" si="1"/>
        <v>0</v>
      </c>
      <c r="J61" s="77">
        <f>SUM(J62:J66)</f>
        <v>0</v>
      </c>
      <c r="K61" s="77">
        <f>SUM(K62:K66)</f>
        <v>0</v>
      </c>
      <c r="L61" s="78">
        <f t="shared" si="2"/>
        <v>0</v>
      </c>
    </row>
    <row r="62" spans="1:12" ht="15.75" hidden="1" thickBot="1" x14ac:dyDescent="0.3">
      <c r="A62" s="12" t="s">
        <v>110</v>
      </c>
      <c r="B62" s="6" t="s">
        <v>111</v>
      </c>
      <c r="C62" s="932"/>
      <c r="D62" s="125"/>
      <c r="E62" s="71"/>
      <c r="F62" s="72">
        <f t="shared" si="3"/>
        <v>0</v>
      </c>
      <c r="G62" s="71"/>
      <c r="H62" s="71"/>
      <c r="I62" s="72">
        <f t="shared" si="1"/>
        <v>0</v>
      </c>
      <c r="J62" s="71"/>
      <c r="K62" s="71"/>
      <c r="L62" s="72">
        <f t="shared" si="2"/>
        <v>0</v>
      </c>
    </row>
    <row r="63" spans="1:12" ht="15.75" hidden="1" thickBot="1" x14ac:dyDescent="0.3">
      <c r="A63" s="12" t="s">
        <v>112</v>
      </c>
      <c r="B63" s="6" t="s">
        <v>113</v>
      </c>
      <c r="C63" s="882"/>
      <c r="D63" s="285"/>
      <c r="E63" s="73"/>
      <c r="F63" s="74">
        <f t="shared" si="3"/>
        <v>0</v>
      </c>
      <c r="G63" s="73"/>
      <c r="H63" s="73"/>
      <c r="I63" s="74">
        <f t="shared" si="1"/>
        <v>0</v>
      </c>
      <c r="J63" s="73"/>
      <c r="K63" s="73"/>
      <c r="L63" s="74">
        <f t="shared" si="2"/>
        <v>0</v>
      </c>
    </row>
    <row r="64" spans="1:12" ht="15.75" hidden="1" thickBot="1" x14ac:dyDescent="0.3">
      <c r="A64" s="12" t="s">
        <v>114</v>
      </c>
      <c r="B64" s="6" t="s">
        <v>115</v>
      </c>
      <c r="C64" s="882"/>
      <c r="D64" s="285"/>
      <c r="E64" s="73"/>
      <c r="F64" s="74">
        <f t="shared" si="3"/>
        <v>0</v>
      </c>
      <c r="G64" s="73"/>
      <c r="H64" s="73"/>
      <c r="I64" s="74">
        <f t="shared" si="1"/>
        <v>0</v>
      </c>
      <c r="J64" s="73"/>
      <c r="K64" s="73"/>
      <c r="L64" s="74">
        <f t="shared" si="2"/>
        <v>0</v>
      </c>
    </row>
    <row r="65" spans="1:12" ht="15.75" hidden="1" thickBot="1" x14ac:dyDescent="0.3">
      <c r="A65" s="12" t="s">
        <v>116</v>
      </c>
      <c r="B65" s="6" t="s">
        <v>117</v>
      </c>
      <c r="C65" s="882"/>
      <c r="D65" s="285"/>
      <c r="E65" s="73"/>
      <c r="F65" s="74">
        <f t="shared" si="3"/>
        <v>0</v>
      </c>
      <c r="G65" s="73"/>
      <c r="H65" s="73"/>
      <c r="I65" s="74">
        <f t="shared" si="1"/>
        <v>0</v>
      </c>
      <c r="J65" s="73"/>
      <c r="K65" s="73"/>
      <c r="L65" s="74">
        <f t="shared" si="2"/>
        <v>0</v>
      </c>
    </row>
    <row r="66" spans="1:12" ht="15.75" hidden="1" thickBot="1" x14ac:dyDescent="0.3">
      <c r="A66" s="13" t="s">
        <v>118</v>
      </c>
      <c r="B66" s="21" t="s">
        <v>119</v>
      </c>
      <c r="C66" s="933"/>
      <c r="D66" s="930"/>
      <c r="E66" s="75"/>
      <c r="F66" s="76">
        <f t="shared" si="3"/>
        <v>0</v>
      </c>
      <c r="G66" s="75"/>
      <c r="H66" s="75"/>
      <c r="I66" s="76">
        <f t="shared" si="1"/>
        <v>0</v>
      </c>
      <c r="J66" s="75"/>
      <c r="K66" s="75"/>
      <c r="L66" s="76">
        <f t="shared" si="2"/>
        <v>0</v>
      </c>
    </row>
    <row r="67" spans="1:12" ht="15.75" thickBot="1" x14ac:dyDescent="0.3">
      <c r="A67" s="11" t="s">
        <v>120</v>
      </c>
      <c r="B67" s="10" t="s">
        <v>121</v>
      </c>
      <c r="C67" s="931">
        <f>SUM(C68:C69)</f>
        <v>0</v>
      </c>
      <c r="D67" s="929">
        <f>SUM(D68:D69)</f>
        <v>0</v>
      </c>
      <c r="E67" s="77">
        <f>SUM(E68:E69)</f>
        <v>0</v>
      </c>
      <c r="F67" s="78">
        <f t="shared" si="3"/>
        <v>0</v>
      </c>
      <c r="G67" s="77">
        <f>SUM(G68:G69)</f>
        <v>0</v>
      </c>
      <c r="H67" s="77">
        <f>SUM(H68:H69)</f>
        <v>0</v>
      </c>
      <c r="I67" s="78">
        <f t="shared" si="1"/>
        <v>0</v>
      </c>
      <c r="J67" s="77">
        <f>SUM(J68:J69)</f>
        <v>0</v>
      </c>
      <c r="K67" s="77">
        <f>SUM(K68:K69)</f>
        <v>0</v>
      </c>
      <c r="L67" s="78">
        <f t="shared" si="2"/>
        <v>0</v>
      </c>
    </row>
    <row r="68" spans="1:12" ht="15.75" hidden="1" thickBot="1" x14ac:dyDescent="0.3">
      <c r="A68" s="12" t="s">
        <v>122</v>
      </c>
      <c r="B68" s="6" t="s">
        <v>123</v>
      </c>
      <c r="C68" s="932"/>
      <c r="D68" s="125"/>
      <c r="E68" s="71"/>
      <c r="F68" s="72">
        <f t="shared" si="3"/>
        <v>0</v>
      </c>
      <c r="G68" s="71"/>
      <c r="H68" s="71"/>
      <c r="I68" s="72">
        <f t="shared" si="1"/>
        <v>0</v>
      </c>
      <c r="J68" s="71"/>
      <c r="K68" s="71"/>
      <c r="L68" s="72">
        <f t="shared" si="2"/>
        <v>0</v>
      </c>
    </row>
    <row r="69" spans="1:12" ht="15.75" hidden="1" thickBot="1" x14ac:dyDescent="0.3">
      <c r="A69" s="13" t="s">
        <v>124</v>
      </c>
      <c r="B69" s="21" t="s">
        <v>125</v>
      </c>
      <c r="C69" s="933"/>
      <c r="D69" s="930"/>
      <c r="E69" s="75"/>
      <c r="F69" s="76">
        <f t="shared" si="3"/>
        <v>0</v>
      </c>
      <c r="G69" s="75"/>
      <c r="H69" s="75"/>
      <c r="I69" s="76">
        <f t="shared" si="1"/>
        <v>0</v>
      </c>
      <c r="J69" s="75"/>
      <c r="K69" s="75"/>
      <c r="L69" s="76">
        <f t="shared" si="2"/>
        <v>0</v>
      </c>
    </row>
    <row r="70" spans="1:12" x14ac:dyDescent="0.25">
      <c r="A70" s="11" t="s">
        <v>126</v>
      </c>
      <c r="B70" s="10" t="s">
        <v>127</v>
      </c>
      <c r="C70" s="932">
        <f>C71</f>
        <v>0</v>
      </c>
      <c r="D70" s="125">
        <f>D71</f>
        <v>0</v>
      </c>
      <c r="E70" s="71">
        <f>E71</f>
        <v>0</v>
      </c>
      <c r="F70" s="72">
        <f t="shared" si="3"/>
        <v>0</v>
      </c>
      <c r="G70" s="71">
        <f>G71</f>
        <v>0</v>
      </c>
      <c r="H70" s="71">
        <f>H71</f>
        <v>0</v>
      </c>
      <c r="I70" s="72">
        <f t="shared" si="1"/>
        <v>0</v>
      </c>
      <c r="J70" s="71">
        <f>J71</f>
        <v>0</v>
      </c>
      <c r="K70" s="71">
        <f>K71</f>
        <v>0</v>
      </c>
      <c r="L70" s="72">
        <f t="shared" si="2"/>
        <v>0</v>
      </c>
    </row>
    <row r="71" spans="1:12" ht="15.75" thickBot="1" x14ac:dyDescent="0.3">
      <c r="A71" s="13"/>
      <c r="B71" s="21" t="s">
        <v>128</v>
      </c>
      <c r="C71" s="933"/>
      <c r="D71" s="930"/>
      <c r="E71" s="75"/>
      <c r="F71" s="76">
        <f t="shared" si="3"/>
        <v>0</v>
      </c>
      <c r="G71" s="75"/>
      <c r="H71" s="75"/>
      <c r="I71" s="76">
        <f t="shared" si="1"/>
        <v>0</v>
      </c>
      <c r="J71" s="75"/>
      <c r="K71" s="75"/>
      <c r="L71" s="76">
        <f t="shared" si="2"/>
        <v>0</v>
      </c>
    </row>
    <row r="72" spans="1:12" ht="15.75" thickBot="1" x14ac:dyDescent="0.3">
      <c r="A72" s="14" t="s">
        <v>129</v>
      </c>
      <c r="B72" s="4" t="s">
        <v>130</v>
      </c>
      <c r="C72" s="931">
        <f>C9+C22+C25+C45+C61+C67+C70</f>
        <v>45720</v>
      </c>
      <c r="D72" s="929">
        <f>D9+D22+D25+D45+D61+D67+D70</f>
        <v>0</v>
      </c>
      <c r="E72" s="77">
        <f>E9+E22+E25+E45+E61+E67+E70</f>
        <v>0</v>
      </c>
      <c r="F72" s="78">
        <f t="shared" si="3"/>
        <v>0</v>
      </c>
      <c r="G72" s="77">
        <f>G9+G22+G25+G45+G61+G67+G70</f>
        <v>0</v>
      </c>
      <c r="H72" s="77">
        <f>H9+H22+H25+H45+H61+H67+H70</f>
        <v>0</v>
      </c>
      <c r="I72" s="78">
        <f t="shared" si="1"/>
        <v>0</v>
      </c>
      <c r="J72" s="77">
        <f>J9+J22+J25+J45+J61+J67+J70</f>
        <v>45720</v>
      </c>
      <c r="K72" s="77">
        <f>K9+K22+K25+K45+K61+K67+K70</f>
        <v>0</v>
      </c>
      <c r="L72" s="78">
        <f t="shared" si="2"/>
        <v>45720</v>
      </c>
    </row>
    <row r="73" spans="1:12" ht="15.75" thickBot="1" x14ac:dyDescent="0.3">
      <c r="A73" s="15" t="s">
        <v>131</v>
      </c>
      <c r="B73" s="25" t="s">
        <v>132</v>
      </c>
      <c r="C73" s="932">
        <f>C74+C82</f>
        <v>0</v>
      </c>
      <c r="D73" s="125">
        <f>D74+D82</f>
        <v>0</v>
      </c>
      <c r="E73" s="71">
        <f>E74+E82</f>
        <v>0</v>
      </c>
      <c r="F73" s="72">
        <f t="shared" ref="F73:F80" si="4">SUM(D73:E73)</f>
        <v>0</v>
      </c>
      <c r="G73" s="71">
        <f>G74+G82</f>
        <v>0</v>
      </c>
      <c r="H73" s="71">
        <f>H74+H82</f>
        <v>0</v>
      </c>
      <c r="I73" s="72">
        <f t="shared" ref="I73:I80" si="5">SUM(G73:H73)</f>
        <v>0</v>
      </c>
      <c r="J73" s="71">
        <f>J74+J82</f>
        <v>0</v>
      </c>
      <c r="K73" s="71">
        <f>K74+K82</f>
        <v>0</v>
      </c>
      <c r="L73" s="72">
        <f t="shared" ref="L73:L80" si="6">SUM(J73:K73)</f>
        <v>0</v>
      </c>
    </row>
    <row r="74" spans="1:12" ht="15.75" hidden="1" thickBot="1" x14ac:dyDescent="0.3">
      <c r="A74" s="12" t="s">
        <v>133</v>
      </c>
      <c r="B74" s="6" t="s">
        <v>134</v>
      </c>
      <c r="C74" s="882">
        <f>SUM(C75:C76,C77,C78,C82,C81)</f>
        <v>0</v>
      </c>
      <c r="D74" s="285">
        <f>SUM(D75:D76,D77,D78,D82,D81)</f>
        <v>0</v>
      </c>
      <c r="E74" s="73">
        <f>SUM(E75:E76,E77,E78,E82,E81)</f>
        <v>0</v>
      </c>
      <c r="F74" s="74">
        <f t="shared" si="4"/>
        <v>0</v>
      </c>
      <c r="G74" s="73">
        <f>SUM(G75:G76,G77,G78,G82,G81)</f>
        <v>0</v>
      </c>
      <c r="H74" s="73">
        <f>SUM(H75:H76,H77,H78,H82,H81)</f>
        <v>0</v>
      </c>
      <c r="I74" s="74">
        <f t="shared" si="5"/>
        <v>0</v>
      </c>
      <c r="J74" s="73">
        <f>SUM(J75:J76,J77,J78,J82,J81)</f>
        <v>0</v>
      </c>
      <c r="K74" s="73">
        <f>SUM(K75:K76,K77,K78,K82,K81)</f>
        <v>0</v>
      </c>
      <c r="L74" s="74">
        <f t="shared" si="6"/>
        <v>0</v>
      </c>
    </row>
    <row r="75" spans="1:12" ht="15.75" hidden="1" thickBot="1" x14ac:dyDescent="0.3">
      <c r="A75" s="12" t="s">
        <v>135</v>
      </c>
      <c r="B75" s="6" t="s">
        <v>136</v>
      </c>
      <c r="C75" s="882"/>
      <c r="D75" s="285"/>
      <c r="E75" s="73"/>
      <c r="F75" s="74">
        <f t="shared" si="4"/>
        <v>0</v>
      </c>
      <c r="G75" s="73"/>
      <c r="H75" s="73"/>
      <c r="I75" s="74">
        <f t="shared" si="5"/>
        <v>0</v>
      </c>
      <c r="J75" s="73"/>
      <c r="K75" s="73"/>
      <c r="L75" s="74">
        <f t="shared" si="6"/>
        <v>0</v>
      </c>
    </row>
    <row r="76" spans="1:12" ht="15.75" hidden="1" thickBot="1" x14ac:dyDescent="0.3">
      <c r="A76" s="12" t="s">
        <v>137</v>
      </c>
      <c r="B76" s="6" t="s">
        <v>138</v>
      </c>
      <c r="C76" s="882"/>
      <c r="D76" s="285"/>
      <c r="E76" s="73"/>
      <c r="F76" s="74">
        <f t="shared" si="4"/>
        <v>0</v>
      </c>
      <c r="G76" s="73"/>
      <c r="H76" s="73"/>
      <c r="I76" s="74">
        <f t="shared" si="5"/>
        <v>0</v>
      </c>
      <c r="J76" s="73"/>
      <c r="K76" s="73"/>
      <c r="L76" s="74">
        <f t="shared" si="6"/>
        <v>0</v>
      </c>
    </row>
    <row r="77" spans="1:12" ht="15.75" hidden="1" thickBot="1" x14ac:dyDescent="0.3">
      <c r="A77" s="12" t="s">
        <v>139</v>
      </c>
      <c r="B77" s="6" t="s">
        <v>140</v>
      </c>
      <c r="C77" s="882"/>
      <c r="D77" s="285"/>
      <c r="E77" s="73"/>
      <c r="F77" s="74">
        <f t="shared" si="4"/>
        <v>0</v>
      </c>
      <c r="G77" s="73"/>
      <c r="H77" s="73"/>
      <c r="I77" s="74">
        <f t="shared" si="5"/>
        <v>0</v>
      </c>
      <c r="J77" s="73"/>
      <c r="K77" s="73"/>
      <c r="L77" s="74">
        <f t="shared" si="6"/>
        <v>0</v>
      </c>
    </row>
    <row r="78" spans="1:12" ht="15.75" hidden="1" thickBot="1" x14ac:dyDescent="0.3">
      <c r="A78" s="12" t="s">
        <v>141</v>
      </c>
      <c r="B78" s="6" t="s">
        <v>142</v>
      </c>
      <c r="C78" s="882">
        <f>SUM(C79:C80)</f>
        <v>0</v>
      </c>
      <c r="D78" s="285">
        <f>SUM(D79:D80)</f>
        <v>0</v>
      </c>
      <c r="E78" s="73">
        <f>SUM(E79:E80)</f>
        <v>0</v>
      </c>
      <c r="F78" s="74">
        <f t="shared" si="4"/>
        <v>0</v>
      </c>
      <c r="G78" s="73">
        <f>SUM(G79:G80)</f>
        <v>0</v>
      </c>
      <c r="H78" s="73">
        <f>SUM(H79:H80)</f>
        <v>0</v>
      </c>
      <c r="I78" s="74">
        <f t="shared" si="5"/>
        <v>0</v>
      </c>
      <c r="J78" s="73">
        <f>SUM(J79:J80)</f>
        <v>0</v>
      </c>
      <c r="K78" s="73">
        <f>SUM(K79:K80)</f>
        <v>0</v>
      </c>
      <c r="L78" s="74">
        <f t="shared" si="6"/>
        <v>0</v>
      </c>
    </row>
    <row r="79" spans="1:12" ht="15.75" hidden="1" thickBot="1" x14ac:dyDescent="0.3">
      <c r="A79" s="12"/>
      <c r="B79" s="6" t="s">
        <v>17</v>
      </c>
      <c r="C79" s="882"/>
      <c r="D79" s="285"/>
      <c r="E79" s="73"/>
      <c r="F79" s="74">
        <f t="shared" si="4"/>
        <v>0</v>
      </c>
      <c r="G79" s="73"/>
      <c r="H79" s="73"/>
      <c r="I79" s="74">
        <f t="shared" si="5"/>
        <v>0</v>
      </c>
      <c r="J79" s="73"/>
      <c r="K79" s="73"/>
      <c r="L79" s="74">
        <f t="shared" si="6"/>
        <v>0</v>
      </c>
    </row>
    <row r="80" spans="1:12" ht="15.75" hidden="1" thickBot="1" x14ac:dyDescent="0.3">
      <c r="A80" s="12"/>
      <c r="B80" s="6" t="s">
        <v>18</v>
      </c>
      <c r="C80" s="882"/>
      <c r="D80" s="285"/>
      <c r="E80" s="73"/>
      <c r="F80" s="74">
        <f t="shared" si="4"/>
        <v>0</v>
      </c>
      <c r="G80" s="73"/>
      <c r="H80" s="73"/>
      <c r="I80" s="74">
        <f t="shared" si="5"/>
        <v>0</v>
      </c>
      <c r="J80" s="73"/>
      <c r="K80" s="73"/>
      <c r="L80" s="74">
        <f t="shared" si="6"/>
        <v>0</v>
      </c>
    </row>
    <row r="81" spans="1:12" ht="15.75" hidden="1" thickBot="1" x14ac:dyDescent="0.3">
      <c r="A81" s="12" t="s">
        <v>450</v>
      </c>
      <c r="B81" s="6" t="s">
        <v>323</v>
      </c>
      <c r="C81" s="882"/>
      <c r="D81" s="285"/>
      <c r="E81" s="73"/>
      <c r="F81" s="74"/>
      <c r="G81" s="73"/>
      <c r="H81" s="73"/>
      <c r="I81" s="74"/>
      <c r="J81" s="73"/>
      <c r="K81" s="73"/>
      <c r="L81" s="74"/>
    </row>
    <row r="82" spans="1:12" ht="15.75" hidden="1" thickBot="1" x14ac:dyDescent="0.3">
      <c r="A82" s="12" t="s">
        <v>143</v>
      </c>
      <c r="B82" s="6" t="s">
        <v>144</v>
      </c>
      <c r="C82" s="882"/>
      <c r="D82" s="285"/>
      <c r="E82" s="73"/>
      <c r="F82" s="74">
        <f>SUM(D82:E82)</f>
        <v>0</v>
      </c>
      <c r="G82" s="73"/>
      <c r="H82" s="73"/>
      <c r="I82" s="74">
        <f>SUM(G82:H82)</f>
        <v>0</v>
      </c>
      <c r="J82" s="73"/>
      <c r="K82" s="73"/>
      <c r="L82" s="74">
        <f>SUM(J82:K82)</f>
        <v>0</v>
      </c>
    </row>
    <row r="83" spans="1:12" ht="15.75" hidden="1" thickBot="1" x14ac:dyDescent="0.3">
      <c r="A83" s="13" t="s">
        <v>145</v>
      </c>
      <c r="B83" s="21" t="s">
        <v>146</v>
      </c>
      <c r="C83" s="933"/>
      <c r="D83" s="930"/>
      <c r="E83" s="75"/>
      <c r="F83" s="76">
        <f>SUM(D83:E83)</f>
        <v>0</v>
      </c>
      <c r="G83" s="75"/>
      <c r="H83" s="75"/>
      <c r="I83" s="76">
        <f>SUM(G83:H83)</f>
        <v>0</v>
      </c>
      <c r="J83" s="75"/>
      <c r="K83" s="75"/>
      <c r="L83" s="76">
        <f>SUM(J83:K83)</f>
        <v>0</v>
      </c>
    </row>
    <row r="84" spans="1:12" ht="15.75" thickBot="1" x14ac:dyDescent="0.3">
      <c r="A84" s="14" t="s">
        <v>251</v>
      </c>
      <c r="B84" s="4" t="s">
        <v>147</v>
      </c>
      <c r="C84" s="931">
        <f>C72+C73</f>
        <v>45720</v>
      </c>
      <c r="D84" s="929">
        <f>D72+D73</f>
        <v>0</v>
      </c>
      <c r="E84" s="77">
        <f>E72+E73</f>
        <v>0</v>
      </c>
      <c r="F84" s="78">
        <f>SUM(D84:E84)</f>
        <v>0</v>
      </c>
      <c r="G84" s="77">
        <f>G72+G73</f>
        <v>0</v>
      </c>
      <c r="H84" s="77">
        <f>H72+H73</f>
        <v>0</v>
      </c>
      <c r="I84" s="78">
        <f>SUM(G84:H84)</f>
        <v>0</v>
      </c>
      <c r="J84" s="77">
        <f>J72+J73</f>
        <v>45720</v>
      </c>
      <c r="K84" s="77">
        <f>K72+K73</f>
        <v>0</v>
      </c>
      <c r="L84" s="78">
        <f>SUM(J84:K84)</f>
        <v>45720</v>
      </c>
    </row>
    <row r="85" spans="1:12" x14ac:dyDescent="0.25">
      <c r="A85" s="16"/>
      <c r="B85" s="17"/>
      <c r="C85" s="66"/>
      <c r="D85" s="63"/>
      <c r="E85" s="63"/>
      <c r="F85" s="63"/>
      <c r="G85" s="63"/>
      <c r="H85" s="63"/>
      <c r="I85" s="63"/>
      <c r="J85" s="63"/>
      <c r="K85" s="63"/>
      <c r="L85" s="63"/>
    </row>
    <row r="86" spans="1:12" ht="15.75" thickBot="1" x14ac:dyDescent="0.3">
      <c r="A86" s="26"/>
      <c r="B86" s="27"/>
      <c r="C86" s="67"/>
      <c r="D86" s="79"/>
      <c r="E86" s="79"/>
      <c r="F86" s="79"/>
      <c r="G86" s="79"/>
      <c r="H86" s="79"/>
      <c r="I86" s="79"/>
      <c r="J86" s="79"/>
      <c r="K86" s="79"/>
      <c r="L86" s="79"/>
    </row>
    <row r="87" spans="1:12" s="135" customFormat="1" ht="15.75" thickBot="1" x14ac:dyDescent="0.3">
      <c r="A87" s="967" t="s">
        <v>148</v>
      </c>
      <c r="B87" s="961" t="s">
        <v>22</v>
      </c>
      <c r="C87" s="938">
        <f>C88+C100</f>
        <v>0</v>
      </c>
      <c r="D87" s="491">
        <f>D88+D100</f>
        <v>0</v>
      </c>
      <c r="E87" s="233">
        <f>E88+E100</f>
        <v>0</v>
      </c>
      <c r="F87" s="234">
        <f>SUM(D87:E87)</f>
        <v>0</v>
      </c>
      <c r="G87" s="233">
        <f>G88+G100</f>
        <v>0</v>
      </c>
      <c r="H87" s="233">
        <f>H88+H100</f>
        <v>0</v>
      </c>
      <c r="I87" s="234">
        <f>SUM(G87:H87)</f>
        <v>0</v>
      </c>
      <c r="J87" s="233">
        <f>J88+J100</f>
        <v>0</v>
      </c>
      <c r="K87" s="233">
        <f>K88+K100</f>
        <v>0</v>
      </c>
      <c r="L87" s="234">
        <f>SUM(J87:K87)</f>
        <v>0</v>
      </c>
    </row>
    <row r="88" spans="1:12" ht="15.75" hidden="1" thickBot="1" x14ac:dyDescent="0.3">
      <c r="A88" s="19" t="s">
        <v>149</v>
      </c>
      <c r="B88" s="241" t="s">
        <v>150</v>
      </c>
      <c r="C88" s="932">
        <f>SUM(C89:C99)</f>
        <v>0</v>
      </c>
      <c r="D88" s="125">
        <f>SUM(D89:D99)</f>
        <v>0</v>
      </c>
      <c r="E88" s="71">
        <f>SUM(E89:E99)</f>
        <v>0</v>
      </c>
      <c r="F88" s="72">
        <f>SUM(D88:E88)</f>
        <v>0</v>
      </c>
      <c r="G88" s="71">
        <f>SUM(G89:G99)</f>
        <v>0</v>
      </c>
      <c r="H88" s="71">
        <f>SUM(H89:H99)</f>
        <v>0</v>
      </c>
      <c r="I88" s="72">
        <f>SUM(G88:H88)</f>
        <v>0</v>
      </c>
      <c r="J88" s="71">
        <f>SUM(J89:J99)</f>
        <v>0</v>
      </c>
      <c r="K88" s="71">
        <f>SUM(K89:K99)</f>
        <v>0</v>
      </c>
      <c r="L88" s="72">
        <f>SUM(J88:K88)</f>
        <v>0</v>
      </c>
    </row>
    <row r="89" spans="1:12" ht="15.75" hidden="1" thickBot="1" x14ac:dyDescent="0.3">
      <c r="A89" s="19" t="s">
        <v>151</v>
      </c>
      <c r="B89" s="6" t="s">
        <v>152</v>
      </c>
      <c r="C89" s="882"/>
      <c r="D89" s="285"/>
      <c r="E89" s="73"/>
      <c r="F89" s="74">
        <f>SUM(D89:E89)</f>
        <v>0</v>
      </c>
      <c r="G89" s="73"/>
      <c r="H89" s="73"/>
      <c r="I89" s="74">
        <f>SUM(G89:H89)</f>
        <v>0</v>
      </c>
      <c r="J89" s="73"/>
      <c r="K89" s="73"/>
      <c r="L89" s="74">
        <f>SUM(J89:K89)</f>
        <v>0</v>
      </c>
    </row>
    <row r="90" spans="1:12" ht="15.75" hidden="1" thickBot="1" x14ac:dyDescent="0.3">
      <c r="A90" s="19" t="s">
        <v>440</v>
      </c>
      <c r="B90" s="6" t="s">
        <v>441</v>
      </c>
      <c r="C90" s="882"/>
      <c r="D90" s="285"/>
      <c r="E90" s="73"/>
      <c r="F90" s="74"/>
      <c r="G90" s="73"/>
      <c r="H90" s="73"/>
      <c r="I90" s="74"/>
      <c r="J90" s="73"/>
      <c r="K90" s="73"/>
      <c r="L90" s="74"/>
    </row>
    <row r="91" spans="1:12" ht="15.75" hidden="1" thickBot="1" x14ac:dyDescent="0.3">
      <c r="A91" s="19" t="s">
        <v>153</v>
      </c>
      <c r="B91" s="6" t="s">
        <v>154</v>
      </c>
      <c r="C91" s="882"/>
      <c r="D91" s="285"/>
      <c r="E91" s="73"/>
      <c r="F91" s="74">
        <f t="shared" ref="F91:F144" si="7">SUM(D91:E91)</f>
        <v>0</v>
      </c>
      <c r="G91" s="73"/>
      <c r="H91" s="73"/>
      <c r="I91" s="74">
        <f t="shared" ref="I91:I112" si="8">SUM(G91:H91)</f>
        <v>0</v>
      </c>
      <c r="J91" s="73"/>
      <c r="K91" s="73"/>
      <c r="L91" s="74">
        <f t="shared" ref="L91:L112" si="9">SUM(J91:K91)</f>
        <v>0</v>
      </c>
    </row>
    <row r="92" spans="1:12" ht="15.75" hidden="1" thickBot="1" x14ac:dyDescent="0.3">
      <c r="A92" s="19" t="s">
        <v>155</v>
      </c>
      <c r="B92" s="6" t="s">
        <v>156</v>
      </c>
      <c r="C92" s="882">
        <v>0</v>
      </c>
      <c r="D92" s="285"/>
      <c r="E92" s="73"/>
      <c r="F92" s="74">
        <f t="shared" si="7"/>
        <v>0</v>
      </c>
      <c r="G92" s="73"/>
      <c r="H92" s="73"/>
      <c r="I92" s="74">
        <f t="shared" si="8"/>
        <v>0</v>
      </c>
      <c r="J92" s="73"/>
      <c r="K92" s="73"/>
      <c r="L92" s="74">
        <f t="shared" si="9"/>
        <v>0</v>
      </c>
    </row>
    <row r="93" spans="1:12" ht="15.75" hidden="1" thickBot="1" x14ac:dyDescent="0.3">
      <c r="A93" s="19" t="s">
        <v>157</v>
      </c>
      <c r="B93" s="6" t="s">
        <v>158</v>
      </c>
      <c r="C93" s="882"/>
      <c r="D93" s="285"/>
      <c r="E93" s="73"/>
      <c r="F93" s="74">
        <f t="shared" si="7"/>
        <v>0</v>
      </c>
      <c r="G93" s="73"/>
      <c r="H93" s="73"/>
      <c r="I93" s="74">
        <f t="shared" si="8"/>
        <v>0</v>
      </c>
      <c r="J93" s="73"/>
      <c r="K93" s="73"/>
      <c r="L93" s="74">
        <f t="shared" si="9"/>
        <v>0</v>
      </c>
    </row>
    <row r="94" spans="1:12" ht="15.75" hidden="1" thickBot="1" x14ac:dyDescent="0.3">
      <c r="A94" s="19" t="s">
        <v>159</v>
      </c>
      <c r="B94" s="6" t="s">
        <v>160</v>
      </c>
      <c r="C94" s="882"/>
      <c r="D94" s="285"/>
      <c r="E94" s="73"/>
      <c r="F94" s="74">
        <f t="shared" si="7"/>
        <v>0</v>
      </c>
      <c r="G94" s="73"/>
      <c r="H94" s="73"/>
      <c r="I94" s="74">
        <f t="shared" si="8"/>
        <v>0</v>
      </c>
      <c r="J94" s="73"/>
      <c r="K94" s="73"/>
      <c r="L94" s="74">
        <f t="shared" si="9"/>
        <v>0</v>
      </c>
    </row>
    <row r="95" spans="1:12" ht="15.75" hidden="1" thickBot="1" x14ac:dyDescent="0.3">
      <c r="A95" s="19" t="s">
        <v>161</v>
      </c>
      <c r="B95" s="6" t="s">
        <v>162</v>
      </c>
      <c r="C95" s="882"/>
      <c r="D95" s="285"/>
      <c r="E95" s="73"/>
      <c r="F95" s="74">
        <f t="shared" si="7"/>
        <v>0</v>
      </c>
      <c r="G95" s="73"/>
      <c r="H95" s="73"/>
      <c r="I95" s="74">
        <f t="shared" si="8"/>
        <v>0</v>
      </c>
      <c r="J95" s="73"/>
      <c r="K95" s="73"/>
      <c r="L95" s="74">
        <f t="shared" si="9"/>
        <v>0</v>
      </c>
    </row>
    <row r="96" spans="1:12" ht="15.75" hidden="1" thickBot="1" x14ac:dyDescent="0.3">
      <c r="A96" s="19" t="s">
        <v>163</v>
      </c>
      <c r="B96" s="6" t="s">
        <v>164</v>
      </c>
      <c r="C96" s="882"/>
      <c r="D96" s="285"/>
      <c r="E96" s="73"/>
      <c r="F96" s="74">
        <f t="shared" si="7"/>
        <v>0</v>
      </c>
      <c r="G96" s="73"/>
      <c r="H96" s="73"/>
      <c r="I96" s="74">
        <f t="shared" si="8"/>
        <v>0</v>
      </c>
      <c r="J96" s="73"/>
      <c r="K96" s="73"/>
      <c r="L96" s="74">
        <f t="shared" si="9"/>
        <v>0</v>
      </c>
    </row>
    <row r="97" spans="1:12" ht="15.75" hidden="1" thickBot="1" x14ac:dyDescent="0.3">
      <c r="A97" s="19" t="s">
        <v>165</v>
      </c>
      <c r="B97" s="6" t="s">
        <v>166</v>
      </c>
      <c r="C97" s="882"/>
      <c r="D97" s="285"/>
      <c r="E97" s="73"/>
      <c r="F97" s="74">
        <f t="shared" si="7"/>
        <v>0</v>
      </c>
      <c r="G97" s="73"/>
      <c r="H97" s="73"/>
      <c r="I97" s="74">
        <f t="shared" si="8"/>
        <v>0</v>
      </c>
      <c r="J97" s="73"/>
      <c r="K97" s="73"/>
      <c r="L97" s="74">
        <f t="shared" si="9"/>
        <v>0</v>
      </c>
    </row>
    <row r="98" spans="1:12" ht="15.75" hidden="1" thickBot="1" x14ac:dyDescent="0.3">
      <c r="A98" s="19" t="s">
        <v>167</v>
      </c>
      <c r="B98" s="6" t="s">
        <v>168</v>
      </c>
      <c r="C98" s="882"/>
      <c r="D98" s="285"/>
      <c r="E98" s="73"/>
      <c r="F98" s="74">
        <f t="shared" si="7"/>
        <v>0</v>
      </c>
      <c r="G98" s="73"/>
      <c r="H98" s="73"/>
      <c r="I98" s="74">
        <f t="shared" si="8"/>
        <v>0</v>
      </c>
      <c r="J98" s="73"/>
      <c r="K98" s="73"/>
      <c r="L98" s="74">
        <f t="shared" si="9"/>
        <v>0</v>
      </c>
    </row>
    <row r="99" spans="1:12" ht="15.75" hidden="1" thickBot="1" x14ac:dyDescent="0.3">
      <c r="A99" s="19" t="s">
        <v>169</v>
      </c>
      <c r="B99" s="6" t="s">
        <v>170</v>
      </c>
      <c r="C99" s="882"/>
      <c r="D99" s="285"/>
      <c r="E99" s="73"/>
      <c r="F99" s="74">
        <f t="shared" si="7"/>
        <v>0</v>
      </c>
      <c r="G99" s="73"/>
      <c r="H99" s="73"/>
      <c r="I99" s="74">
        <f t="shared" si="8"/>
        <v>0</v>
      </c>
      <c r="J99" s="73"/>
      <c r="K99" s="73"/>
      <c r="L99" s="74">
        <f t="shared" si="9"/>
        <v>0</v>
      </c>
    </row>
    <row r="100" spans="1:12" ht="15.75" hidden="1" thickBot="1" x14ac:dyDescent="0.3">
      <c r="A100" s="19" t="s">
        <v>171</v>
      </c>
      <c r="B100" s="6" t="s">
        <v>172</v>
      </c>
      <c r="C100" s="882">
        <f>SUM(C101:C103)</f>
        <v>0</v>
      </c>
      <c r="D100" s="285">
        <f>SUM(D101:D103)</f>
        <v>0</v>
      </c>
      <c r="E100" s="73">
        <f>SUM(E101:E103)</f>
        <v>0</v>
      </c>
      <c r="F100" s="74">
        <f t="shared" si="7"/>
        <v>0</v>
      </c>
      <c r="G100" s="73">
        <f>SUM(G101:G103)</f>
        <v>0</v>
      </c>
      <c r="H100" s="73">
        <f>SUM(H101:H103)</f>
        <v>0</v>
      </c>
      <c r="I100" s="74">
        <f t="shared" si="8"/>
        <v>0</v>
      </c>
      <c r="J100" s="73">
        <f>SUM(J101:J103)</f>
        <v>0</v>
      </c>
      <c r="K100" s="73">
        <f>SUM(K101:K103)</f>
        <v>0</v>
      </c>
      <c r="L100" s="74">
        <f t="shared" si="9"/>
        <v>0</v>
      </c>
    </row>
    <row r="101" spans="1:12" ht="15.75" hidden="1" thickBot="1" x14ac:dyDescent="0.3">
      <c r="A101" s="19" t="s">
        <v>173</v>
      </c>
      <c r="B101" s="6" t="s">
        <v>174</v>
      </c>
      <c r="C101" s="882"/>
      <c r="D101" s="285"/>
      <c r="E101" s="73"/>
      <c r="F101" s="74">
        <f t="shared" si="7"/>
        <v>0</v>
      </c>
      <c r="G101" s="73"/>
      <c r="H101" s="73"/>
      <c r="I101" s="74">
        <f t="shared" si="8"/>
        <v>0</v>
      </c>
      <c r="J101" s="73"/>
      <c r="K101" s="73"/>
      <c r="L101" s="74">
        <f t="shared" si="9"/>
        <v>0</v>
      </c>
    </row>
    <row r="102" spans="1:12" ht="15.75" hidden="1" thickBot="1" x14ac:dyDescent="0.3">
      <c r="A102" s="19" t="s">
        <v>175</v>
      </c>
      <c r="B102" s="6" t="s">
        <v>176</v>
      </c>
      <c r="C102" s="882"/>
      <c r="D102" s="285"/>
      <c r="E102" s="73"/>
      <c r="F102" s="74">
        <f t="shared" si="7"/>
        <v>0</v>
      </c>
      <c r="G102" s="73"/>
      <c r="H102" s="73"/>
      <c r="I102" s="74">
        <f t="shared" si="8"/>
        <v>0</v>
      </c>
      <c r="J102" s="73"/>
      <c r="K102" s="73"/>
      <c r="L102" s="74">
        <f t="shared" si="9"/>
        <v>0</v>
      </c>
    </row>
    <row r="103" spans="1:12" ht="15.75" hidden="1" thickBot="1" x14ac:dyDescent="0.3">
      <c r="A103" s="20" t="s">
        <v>177</v>
      </c>
      <c r="B103" s="21" t="s">
        <v>178</v>
      </c>
      <c r="C103" s="933"/>
      <c r="D103" s="930"/>
      <c r="E103" s="75"/>
      <c r="F103" s="76">
        <f t="shared" si="7"/>
        <v>0</v>
      </c>
      <c r="G103" s="75"/>
      <c r="H103" s="75"/>
      <c r="I103" s="76">
        <f t="shared" si="8"/>
        <v>0</v>
      </c>
      <c r="J103" s="75"/>
      <c r="K103" s="75"/>
      <c r="L103" s="76">
        <f t="shared" si="9"/>
        <v>0</v>
      </c>
    </row>
    <row r="104" spans="1:12" s="135" customFormat="1" ht="15.75" thickBot="1" x14ac:dyDescent="0.3">
      <c r="A104" s="22" t="s">
        <v>179</v>
      </c>
      <c r="B104" s="4" t="s">
        <v>180</v>
      </c>
      <c r="C104" s="938">
        <f>SUM(C105:C109)</f>
        <v>0</v>
      </c>
      <c r="D104" s="491">
        <f>SUM(D105:D109)</f>
        <v>0</v>
      </c>
      <c r="E104" s="233">
        <f>SUM(E105:E109)</f>
        <v>0</v>
      </c>
      <c r="F104" s="234">
        <f t="shared" si="7"/>
        <v>0</v>
      </c>
      <c r="G104" s="233">
        <f>SUM(G105:G109)</f>
        <v>0</v>
      </c>
      <c r="H104" s="233">
        <f>SUM(H105:H109)</f>
        <v>0</v>
      </c>
      <c r="I104" s="234">
        <f t="shared" si="8"/>
        <v>0</v>
      </c>
      <c r="J104" s="233">
        <f>SUM(J105:J109)</f>
        <v>0</v>
      </c>
      <c r="K104" s="233">
        <f>SUM(K105:K109)</f>
        <v>0</v>
      </c>
      <c r="L104" s="234">
        <f t="shared" si="9"/>
        <v>0</v>
      </c>
    </row>
    <row r="105" spans="1:12" hidden="1" x14ac:dyDescent="0.25">
      <c r="A105" s="314"/>
      <c r="B105" s="241" t="s">
        <v>181</v>
      </c>
      <c r="C105" s="932"/>
      <c r="D105" s="125"/>
      <c r="E105" s="71"/>
      <c r="F105" s="72">
        <f t="shared" si="7"/>
        <v>0</v>
      </c>
      <c r="G105" s="71"/>
      <c r="H105" s="71"/>
      <c r="I105" s="72">
        <f t="shared" si="8"/>
        <v>0</v>
      </c>
      <c r="J105" s="71"/>
      <c r="K105" s="71"/>
      <c r="L105" s="72">
        <f t="shared" si="9"/>
        <v>0</v>
      </c>
    </row>
    <row r="106" spans="1:12" hidden="1" x14ac:dyDescent="0.25">
      <c r="A106" s="19"/>
      <c r="B106" s="6" t="s">
        <v>182</v>
      </c>
      <c r="C106" s="882"/>
      <c r="D106" s="285"/>
      <c r="E106" s="73"/>
      <c r="F106" s="74">
        <f t="shared" si="7"/>
        <v>0</v>
      </c>
      <c r="G106" s="73"/>
      <c r="H106" s="73"/>
      <c r="I106" s="74">
        <f t="shared" si="8"/>
        <v>0</v>
      </c>
      <c r="J106" s="73"/>
      <c r="K106" s="73"/>
      <c r="L106" s="74">
        <f t="shared" si="9"/>
        <v>0</v>
      </c>
    </row>
    <row r="107" spans="1:12" hidden="1" x14ac:dyDescent="0.25">
      <c r="A107" s="20"/>
      <c r="B107" s="21" t="s">
        <v>183</v>
      </c>
      <c r="C107" s="882"/>
      <c r="D107" s="285"/>
      <c r="E107" s="73"/>
      <c r="F107" s="74">
        <f t="shared" si="7"/>
        <v>0</v>
      </c>
      <c r="G107" s="73"/>
      <c r="H107" s="73"/>
      <c r="I107" s="74">
        <f t="shared" si="8"/>
        <v>0</v>
      </c>
      <c r="J107" s="73"/>
      <c r="K107" s="73"/>
      <c r="L107" s="74">
        <f t="shared" si="9"/>
        <v>0</v>
      </c>
    </row>
    <row r="108" spans="1:12" hidden="1" x14ac:dyDescent="0.25">
      <c r="A108" s="20"/>
      <c r="B108" s="21" t="s">
        <v>184</v>
      </c>
      <c r="C108" s="882"/>
      <c r="D108" s="285"/>
      <c r="E108" s="73"/>
      <c r="F108" s="74">
        <f t="shared" si="7"/>
        <v>0</v>
      </c>
      <c r="G108" s="73"/>
      <c r="H108" s="73"/>
      <c r="I108" s="74">
        <f t="shared" si="8"/>
        <v>0</v>
      </c>
      <c r="J108" s="73"/>
      <c r="K108" s="73"/>
      <c r="L108" s="74">
        <f t="shared" si="9"/>
        <v>0</v>
      </c>
    </row>
    <row r="109" spans="1:12" ht="15.75" hidden="1" thickBot="1" x14ac:dyDescent="0.3">
      <c r="A109" s="20"/>
      <c r="B109" s="21" t="s">
        <v>185</v>
      </c>
      <c r="C109" s="933">
        <v>0</v>
      </c>
      <c r="D109" s="930"/>
      <c r="E109" s="75"/>
      <c r="F109" s="76">
        <f t="shared" si="7"/>
        <v>0</v>
      </c>
      <c r="G109" s="75"/>
      <c r="H109" s="75"/>
      <c r="I109" s="76">
        <f t="shared" si="8"/>
        <v>0</v>
      </c>
      <c r="J109" s="75"/>
      <c r="K109" s="75"/>
      <c r="L109" s="76">
        <f t="shared" si="9"/>
        <v>0</v>
      </c>
    </row>
    <row r="110" spans="1:12" s="135" customFormat="1" x14ac:dyDescent="0.25">
      <c r="A110" s="18" t="s">
        <v>186</v>
      </c>
      <c r="B110" s="10" t="s">
        <v>23</v>
      </c>
      <c r="C110" s="939">
        <f>SUM(C111:C112,C113,C126,C125)</f>
        <v>1747295</v>
      </c>
      <c r="D110" s="940">
        <f>SUM(D111:D112,D113,D126,D125)</f>
        <v>3608000</v>
      </c>
      <c r="E110" s="379">
        <f>SUM(E111:E112,E113,E126,E125)</f>
        <v>0</v>
      </c>
      <c r="F110" s="380">
        <f t="shared" si="7"/>
        <v>3608000</v>
      </c>
      <c r="G110" s="379">
        <f>SUM(G111:G112,G113,G126,G125)</f>
        <v>3525000</v>
      </c>
      <c r="H110" s="379">
        <f>SUM(H111:H112,H113,H126,H125)</f>
        <v>0</v>
      </c>
      <c r="I110" s="380">
        <f t="shared" si="8"/>
        <v>3525000</v>
      </c>
      <c r="J110" s="379">
        <f>SUM(J111:J112,J113,J126,J125)</f>
        <v>3570720</v>
      </c>
      <c r="K110" s="379">
        <f>SUM(K111:K112,K113,K126,K125)</f>
        <v>0</v>
      </c>
      <c r="L110" s="380">
        <f t="shared" si="9"/>
        <v>3570720</v>
      </c>
    </row>
    <row r="111" spans="1:12" x14ac:dyDescent="0.25">
      <c r="A111" s="19" t="s">
        <v>187</v>
      </c>
      <c r="B111" s="6" t="s">
        <v>188</v>
      </c>
      <c r="C111" s="882">
        <f>68555</f>
        <v>68555</v>
      </c>
      <c r="D111" s="285">
        <v>150000</v>
      </c>
      <c r="E111" s="73"/>
      <c r="F111" s="74">
        <f t="shared" si="7"/>
        <v>150000</v>
      </c>
      <c r="G111" s="73">
        <v>150000</v>
      </c>
      <c r="H111" s="73"/>
      <c r="I111" s="74">
        <f t="shared" si="8"/>
        <v>150000</v>
      </c>
      <c r="J111" s="73">
        <v>150000</v>
      </c>
      <c r="K111" s="73"/>
      <c r="L111" s="74">
        <f t="shared" si="9"/>
        <v>150000</v>
      </c>
    </row>
    <row r="112" spans="1:12" x14ac:dyDescent="0.25">
      <c r="A112" s="19" t="s">
        <v>189</v>
      </c>
      <c r="B112" s="6" t="s">
        <v>190</v>
      </c>
      <c r="C112" s="882"/>
      <c r="D112" s="285"/>
      <c r="E112" s="73"/>
      <c r="F112" s="74">
        <f t="shared" si="7"/>
        <v>0</v>
      </c>
      <c r="G112" s="73"/>
      <c r="H112" s="73"/>
      <c r="I112" s="74">
        <f t="shared" si="8"/>
        <v>0</v>
      </c>
      <c r="J112" s="73"/>
      <c r="K112" s="73"/>
      <c r="L112" s="74">
        <f t="shared" si="9"/>
        <v>0</v>
      </c>
    </row>
    <row r="113" spans="1:24" s="135" customFormat="1" x14ac:dyDescent="0.25">
      <c r="A113" s="672" t="s">
        <v>191</v>
      </c>
      <c r="B113" s="673" t="s">
        <v>192</v>
      </c>
      <c r="C113" s="941">
        <f t="shared" ref="C113:F113" si="10">SUM(C114:C124)-C115-C116-C117-C118</f>
        <v>1343672</v>
      </c>
      <c r="D113" s="942">
        <f t="shared" si="10"/>
        <v>2675000</v>
      </c>
      <c r="E113" s="276">
        <f t="shared" si="10"/>
        <v>0</v>
      </c>
      <c r="F113" s="276">
        <f t="shared" si="10"/>
        <v>2675000</v>
      </c>
      <c r="G113" s="276">
        <f t="shared" ref="G113:I113" si="11">SUM(G114:G124)-G115-G116-G117-G118</f>
        <v>2575000</v>
      </c>
      <c r="H113" s="276">
        <f t="shared" si="11"/>
        <v>0</v>
      </c>
      <c r="I113" s="276">
        <f t="shared" si="11"/>
        <v>2575000</v>
      </c>
      <c r="J113" s="276">
        <f t="shared" ref="J113:L113" si="12">SUM(J114:J124)-J115-J116-J117-J118</f>
        <v>2670720</v>
      </c>
      <c r="K113" s="276">
        <f t="shared" si="12"/>
        <v>0</v>
      </c>
      <c r="L113" s="276">
        <f t="shared" si="12"/>
        <v>2670720</v>
      </c>
    </row>
    <row r="114" spans="1:24" s="135" customFormat="1" x14ac:dyDescent="0.25">
      <c r="A114" s="672" t="s">
        <v>193</v>
      </c>
      <c r="B114" s="673" t="s">
        <v>194</v>
      </c>
      <c r="C114" s="941">
        <f>SUM(C115:C118)</f>
        <v>202672</v>
      </c>
      <c r="D114" s="942">
        <f>SUM(D115:D118)</f>
        <v>1525000</v>
      </c>
      <c r="E114" s="276"/>
      <c r="F114" s="476">
        <f t="shared" si="7"/>
        <v>1525000</v>
      </c>
      <c r="G114" s="276">
        <f>SUM(G115:G118)</f>
        <v>1025000</v>
      </c>
      <c r="H114" s="276"/>
      <c r="I114" s="476">
        <f t="shared" ref="I114:I144" si="13">SUM(G114:H114)</f>
        <v>1025000</v>
      </c>
      <c r="J114" s="276">
        <f>SUM(J115:J118)</f>
        <v>1070720</v>
      </c>
      <c r="K114" s="276"/>
      <c r="L114" s="476">
        <f t="shared" ref="L114:L144" si="14">SUM(J114:K114)</f>
        <v>1070720</v>
      </c>
    </row>
    <row r="115" spans="1:24" x14ac:dyDescent="0.25">
      <c r="A115" s="19"/>
      <c r="B115" s="6" t="s">
        <v>874</v>
      </c>
      <c r="C115" s="882">
        <v>179703</v>
      </c>
      <c r="D115" s="285">
        <v>1500000</v>
      </c>
      <c r="E115" s="73"/>
      <c r="F115" s="74">
        <f t="shared" si="7"/>
        <v>1500000</v>
      </c>
      <c r="G115" s="73">
        <v>1000000</v>
      </c>
      <c r="H115" s="73"/>
      <c r="I115" s="74">
        <f t="shared" si="13"/>
        <v>1000000</v>
      </c>
      <c r="J115" s="73">
        <v>1000000</v>
      </c>
      <c r="K115" s="73"/>
      <c r="L115" s="74">
        <f t="shared" si="14"/>
        <v>1000000</v>
      </c>
      <c r="M115" s="326"/>
      <c r="N115" s="326"/>
      <c r="O115" s="326"/>
      <c r="P115" s="326"/>
      <c r="Q115" s="326"/>
      <c r="R115" s="326"/>
    </row>
    <row r="116" spans="1:24" x14ac:dyDescent="0.25">
      <c r="A116" s="19"/>
      <c r="B116" s="6" t="s">
        <v>875</v>
      </c>
      <c r="C116" s="882"/>
      <c r="D116" s="285"/>
      <c r="E116" s="73"/>
      <c r="F116" s="74">
        <f t="shared" si="7"/>
        <v>0</v>
      </c>
      <c r="G116" s="73"/>
      <c r="H116" s="73"/>
      <c r="I116" s="74">
        <f t="shared" si="13"/>
        <v>0</v>
      </c>
      <c r="J116" s="73"/>
      <c r="K116" s="73"/>
      <c r="L116" s="74">
        <f t="shared" si="14"/>
        <v>0</v>
      </c>
      <c r="M116" s="326"/>
      <c r="N116" s="326"/>
      <c r="O116" s="326"/>
      <c r="P116" s="326"/>
      <c r="Q116" s="326"/>
      <c r="R116" s="326"/>
    </row>
    <row r="117" spans="1:24" x14ac:dyDescent="0.25">
      <c r="A117" s="19"/>
      <c r="B117" s="6" t="s">
        <v>873</v>
      </c>
      <c r="C117" s="882">
        <v>22969</v>
      </c>
      <c r="D117" s="285">
        <v>25000</v>
      </c>
      <c r="E117" s="73"/>
      <c r="F117" s="74">
        <f t="shared" si="7"/>
        <v>25000</v>
      </c>
      <c r="G117" s="73">
        <v>25000</v>
      </c>
      <c r="H117" s="73"/>
      <c r="I117" s="74">
        <f t="shared" si="13"/>
        <v>25000</v>
      </c>
      <c r="J117" s="73">
        <v>70720</v>
      </c>
      <c r="K117" s="73"/>
      <c r="L117" s="74">
        <f t="shared" si="14"/>
        <v>70720</v>
      </c>
      <c r="M117" s="326"/>
      <c r="N117" s="326"/>
      <c r="O117" s="326"/>
      <c r="P117" s="326"/>
      <c r="Q117" s="326"/>
      <c r="R117" s="326"/>
    </row>
    <row r="118" spans="1:24" x14ac:dyDescent="0.25">
      <c r="A118" s="19"/>
      <c r="B118" s="6" t="s">
        <v>876</v>
      </c>
      <c r="C118" s="882"/>
      <c r="D118" s="285"/>
      <c r="E118" s="73"/>
      <c r="F118" s="74">
        <f t="shared" si="7"/>
        <v>0</v>
      </c>
      <c r="G118" s="73"/>
      <c r="H118" s="73"/>
      <c r="I118" s="74">
        <f t="shared" si="13"/>
        <v>0</v>
      </c>
      <c r="J118" s="73"/>
      <c r="K118" s="73"/>
      <c r="L118" s="74">
        <f t="shared" si="14"/>
        <v>0</v>
      </c>
      <c r="M118" s="326"/>
      <c r="N118" s="326"/>
      <c r="O118" s="326"/>
      <c r="P118" s="326"/>
      <c r="Q118" s="326"/>
      <c r="R118" s="326"/>
    </row>
    <row r="119" spans="1:24" x14ac:dyDescent="0.25">
      <c r="A119" s="19" t="s">
        <v>195</v>
      </c>
      <c r="B119" s="6" t="s">
        <v>196</v>
      </c>
      <c r="C119" s="882"/>
      <c r="D119" s="285"/>
      <c r="E119" s="73"/>
      <c r="F119" s="74">
        <f t="shared" si="7"/>
        <v>0</v>
      </c>
      <c r="G119" s="73"/>
      <c r="H119" s="73"/>
      <c r="I119" s="74">
        <f t="shared" si="13"/>
        <v>0</v>
      </c>
      <c r="J119" s="73"/>
      <c r="K119" s="73"/>
      <c r="L119" s="74">
        <f t="shared" si="14"/>
        <v>0</v>
      </c>
      <c r="M119" s="326"/>
      <c r="N119" s="326"/>
      <c r="O119" s="326"/>
      <c r="P119" s="326"/>
      <c r="Q119" s="326"/>
      <c r="R119" s="326"/>
    </row>
    <row r="120" spans="1:24" x14ac:dyDescent="0.25">
      <c r="A120" s="19" t="s">
        <v>197</v>
      </c>
      <c r="B120" s="6" t="s">
        <v>198</v>
      </c>
      <c r="C120" s="882"/>
      <c r="D120" s="285"/>
      <c r="E120" s="73"/>
      <c r="F120" s="74">
        <f t="shared" si="7"/>
        <v>0</v>
      </c>
      <c r="G120" s="73"/>
      <c r="H120" s="73"/>
      <c r="I120" s="74">
        <f t="shared" si="13"/>
        <v>0</v>
      </c>
      <c r="J120" s="73"/>
      <c r="K120" s="73"/>
      <c r="L120" s="74">
        <f t="shared" si="14"/>
        <v>0</v>
      </c>
      <c r="M120" s="326"/>
      <c r="N120" s="326"/>
      <c r="O120" s="326"/>
      <c r="P120" s="326"/>
      <c r="Q120" s="326"/>
      <c r="R120" s="326"/>
    </row>
    <row r="121" spans="1:24" x14ac:dyDescent="0.25">
      <c r="A121" s="19" t="s">
        <v>199</v>
      </c>
      <c r="B121" s="6" t="s">
        <v>200</v>
      </c>
      <c r="C121" s="882"/>
      <c r="D121" s="285"/>
      <c r="E121" s="73"/>
      <c r="F121" s="74">
        <f t="shared" si="7"/>
        <v>0</v>
      </c>
      <c r="G121" s="73"/>
      <c r="H121" s="73"/>
      <c r="I121" s="74">
        <f t="shared" si="13"/>
        <v>0</v>
      </c>
      <c r="J121" s="73">
        <v>50000</v>
      </c>
      <c r="K121" s="73"/>
      <c r="L121" s="74">
        <f t="shared" si="14"/>
        <v>50000</v>
      </c>
      <c r="M121" s="326"/>
      <c r="N121" s="326"/>
      <c r="O121" s="326"/>
      <c r="P121" s="326"/>
      <c r="Q121" s="326"/>
      <c r="R121" s="326"/>
    </row>
    <row r="122" spans="1:24" x14ac:dyDescent="0.25">
      <c r="A122" s="19" t="s">
        <v>201</v>
      </c>
      <c r="B122" s="6" t="s">
        <v>202</v>
      </c>
      <c r="C122" s="882"/>
      <c r="D122" s="285"/>
      <c r="E122" s="73"/>
      <c r="F122" s="74">
        <f t="shared" si="7"/>
        <v>0</v>
      </c>
      <c r="G122" s="73"/>
      <c r="H122" s="73"/>
      <c r="I122" s="74">
        <f t="shared" si="13"/>
        <v>0</v>
      </c>
      <c r="J122" s="73"/>
      <c r="K122" s="73"/>
      <c r="L122" s="74">
        <f t="shared" si="14"/>
        <v>0</v>
      </c>
      <c r="M122" s="326"/>
      <c r="N122" s="326"/>
      <c r="O122" s="326"/>
      <c r="P122" s="326"/>
      <c r="Q122" s="326"/>
      <c r="R122" s="326"/>
    </row>
    <row r="123" spans="1:24" x14ac:dyDescent="0.25">
      <c r="A123" s="19" t="s">
        <v>203</v>
      </c>
      <c r="B123" s="6" t="s">
        <v>204</v>
      </c>
      <c r="C123" s="882"/>
      <c r="D123" s="285"/>
      <c r="E123" s="73"/>
      <c r="F123" s="74">
        <f t="shared" si="7"/>
        <v>0</v>
      </c>
      <c r="G123" s="73"/>
      <c r="H123" s="73"/>
      <c r="I123" s="74">
        <f t="shared" si="13"/>
        <v>0</v>
      </c>
      <c r="J123" s="73"/>
      <c r="K123" s="73"/>
      <c r="L123" s="74">
        <f t="shared" si="14"/>
        <v>0</v>
      </c>
      <c r="M123" s="326"/>
      <c r="N123" s="326"/>
      <c r="O123" s="326"/>
      <c r="P123" s="326"/>
      <c r="Q123" s="326"/>
      <c r="R123" s="326"/>
    </row>
    <row r="124" spans="1:24" x14ac:dyDescent="0.25">
      <c r="A124" s="19" t="s">
        <v>205</v>
      </c>
      <c r="B124" s="6" t="s">
        <v>206</v>
      </c>
      <c r="C124" s="882">
        <v>1141000</v>
      </c>
      <c r="D124" s="285">
        <v>1150000</v>
      </c>
      <c r="E124" s="73"/>
      <c r="F124" s="74">
        <f t="shared" si="7"/>
        <v>1150000</v>
      </c>
      <c r="G124" s="73">
        <f>1150000+400000</f>
        <v>1550000</v>
      </c>
      <c r="H124" s="73"/>
      <c r="I124" s="74">
        <f t="shared" si="13"/>
        <v>1550000</v>
      </c>
      <c r="J124" s="73">
        <f>1150000+400000</f>
        <v>1550000</v>
      </c>
      <c r="K124" s="73"/>
      <c r="L124" s="74">
        <f t="shared" si="14"/>
        <v>1550000</v>
      </c>
    </row>
    <row r="125" spans="1:24" x14ac:dyDescent="0.25">
      <c r="A125" s="19" t="s">
        <v>207</v>
      </c>
      <c r="B125" s="6" t="s">
        <v>208</v>
      </c>
      <c r="C125" s="882"/>
      <c r="D125" s="285"/>
      <c r="E125" s="73"/>
      <c r="F125" s="74">
        <f t="shared" si="7"/>
        <v>0</v>
      </c>
      <c r="G125" s="73"/>
      <c r="H125" s="73"/>
      <c r="I125" s="74">
        <f t="shared" si="13"/>
        <v>0</v>
      </c>
      <c r="J125" s="73"/>
      <c r="K125" s="73"/>
      <c r="L125" s="74">
        <f t="shared" si="14"/>
        <v>0</v>
      </c>
    </row>
    <row r="126" spans="1:24" x14ac:dyDescent="0.25">
      <c r="A126" s="19" t="s">
        <v>209</v>
      </c>
      <c r="B126" s="6" t="s">
        <v>210</v>
      </c>
      <c r="C126" s="882">
        <f>SUM(C127:C130)</f>
        <v>335068</v>
      </c>
      <c r="D126" s="285">
        <f>SUM(D127:D130)</f>
        <v>783000</v>
      </c>
      <c r="E126" s="73">
        <f>SUM(E127:E130)</f>
        <v>0</v>
      </c>
      <c r="F126" s="74">
        <f t="shared" si="7"/>
        <v>783000</v>
      </c>
      <c r="G126" s="73">
        <f>SUM(G127:G130)</f>
        <v>800000</v>
      </c>
      <c r="H126" s="73">
        <f>SUM(H127:H130)</f>
        <v>0</v>
      </c>
      <c r="I126" s="74">
        <f t="shared" si="13"/>
        <v>800000</v>
      </c>
      <c r="J126" s="73">
        <f>SUM(J127:J130)</f>
        <v>750000</v>
      </c>
      <c r="K126" s="73">
        <f>SUM(K127:K130)</f>
        <v>0</v>
      </c>
      <c r="L126" s="74">
        <f t="shared" si="14"/>
        <v>750000</v>
      </c>
    </row>
    <row r="127" spans="1:24" x14ac:dyDescent="0.25">
      <c r="A127" s="19"/>
      <c r="B127" s="6" t="s">
        <v>647</v>
      </c>
      <c r="C127" s="882">
        <v>335068</v>
      </c>
      <c r="D127" s="285">
        <f>297000+486000</f>
        <v>783000</v>
      </c>
      <c r="E127" s="73"/>
      <c r="F127" s="74">
        <f t="shared" si="7"/>
        <v>783000</v>
      </c>
      <c r="G127" s="73">
        <v>800000</v>
      </c>
      <c r="H127" s="73"/>
      <c r="I127" s="74">
        <f t="shared" si="13"/>
        <v>800000</v>
      </c>
      <c r="J127" s="73">
        <v>527000</v>
      </c>
      <c r="K127" s="73"/>
      <c r="L127" s="74">
        <f t="shared" si="14"/>
        <v>527000</v>
      </c>
    </row>
    <row r="128" spans="1:24" x14ac:dyDescent="0.25">
      <c r="A128" s="31"/>
      <c r="B128" s="6" t="s">
        <v>646</v>
      </c>
      <c r="C128" s="882"/>
      <c r="D128" s="285"/>
      <c r="E128" s="73"/>
      <c r="F128" s="74">
        <f t="shared" si="7"/>
        <v>0</v>
      </c>
      <c r="G128" s="73"/>
      <c r="H128" s="73"/>
      <c r="I128" s="74">
        <f t="shared" si="13"/>
        <v>0</v>
      </c>
      <c r="J128" s="73"/>
      <c r="K128" s="73"/>
      <c r="L128" s="74">
        <f t="shared" si="14"/>
        <v>0</v>
      </c>
      <c r="M128" s="63"/>
      <c r="N128" s="63"/>
      <c r="O128" s="63"/>
      <c r="P128" s="63"/>
      <c r="Q128" s="63"/>
      <c r="R128" s="63"/>
      <c r="T128" s="63"/>
      <c r="U128" s="63"/>
      <c r="V128" s="63"/>
      <c r="W128" s="63"/>
      <c r="X128" s="63"/>
    </row>
    <row r="129" spans="1:12" x14ac:dyDescent="0.25">
      <c r="A129" s="20"/>
      <c r="B129" s="21" t="s">
        <v>211</v>
      </c>
      <c r="C129" s="882"/>
      <c r="D129" s="285"/>
      <c r="E129" s="73"/>
      <c r="F129" s="74">
        <f t="shared" si="7"/>
        <v>0</v>
      </c>
      <c r="G129" s="73"/>
      <c r="H129" s="73"/>
      <c r="I129" s="74">
        <f t="shared" si="13"/>
        <v>0</v>
      </c>
      <c r="J129" s="73"/>
      <c r="K129" s="73"/>
      <c r="L129" s="74">
        <f t="shared" si="14"/>
        <v>0</v>
      </c>
    </row>
    <row r="130" spans="1:12" ht="15.75" thickBot="1" x14ac:dyDescent="0.3">
      <c r="A130" s="20" t="s">
        <v>212</v>
      </c>
      <c r="B130" s="21" t="s">
        <v>213</v>
      </c>
      <c r="C130" s="933"/>
      <c r="D130" s="930"/>
      <c r="E130" s="75"/>
      <c r="F130" s="76">
        <f t="shared" si="7"/>
        <v>0</v>
      </c>
      <c r="G130" s="75"/>
      <c r="H130" s="75"/>
      <c r="I130" s="76">
        <f t="shared" si="13"/>
        <v>0</v>
      </c>
      <c r="J130" s="75">
        <v>223000</v>
      </c>
      <c r="K130" s="75"/>
      <c r="L130" s="76">
        <f t="shared" si="14"/>
        <v>223000</v>
      </c>
    </row>
    <row r="131" spans="1:12" ht="15.75" thickBot="1" x14ac:dyDescent="0.3">
      <c r="A131" s="22" t="s">
        <v>214</v>
      </c>
      <c r="B131" s="4" t="s">
        <v>24</v>
      </c>
      <c r="C131" s="931"/>
      <c r="D131" s="929"/>
      <c r="E131" s="77"/>
      <c r="F131" s="78">
        <f t="shared" si="7"/>
        <v>0</v>
      </c>
      <c r="G131" s="77"/>
      <c r="H131" s="77"/>
      <c r="I131" s="78">
        <f t="shared" si="13"/>
        <v>0</v>
      </c>
      <c r="J131" s="77"/>
      <c r="K131" s="77"/>
      <c r="L131" s="78">
        <f t="shared" si="14"/>
        <v>0</v>
      </c>
    </row>
    <row r="132" spans="1:12" ht="15.75" thickBot="1" x14ac:dyDescent="0.3">
      <c r="A132" s="18" t="s">
        <v>215</v>
      </c>
      <c r="B132" s="10" t="s">
        <v>25</v>
      </c>
      <c r="C132" s="931">
        <f>SUM(C133:C138)</f>
        <v>0</v>
      </c>
      <c r="D132" s="929">
        <f>SUM(D133:D138)</f>
        <v>0</v>
      </c>
      <c r="E132" s="77">
        <f>SUM(E133:E138)</f>
        <v>0</v>
      </c>
      <c r="F132" s="78">
        <f t="shared" si="7"/>
        <v>0</v>
      </c>
      <c r="G132" s="77">
        <f>SUM(G133:G138)</f>
        <v>0</v>
      </c>
      <c r="H132" s="77">
        <f>SUM(H133:H138)</f>
        <v>0</v>
      </c>
      <c r="I132" s="78">
        <f t="shared" si="13"/>
        <v>0</v>
      </c>
      <c r="J132" s="77">
        <f>SUM(J133:J138)</f>
        <v>0</v>
      </c>
      <c r="K132" s="77">
        <f>SUM(K133:K138)</f>
        <v>0</v>
      </c>
      <c r="L132" s="78">
        <f t="shared" si="14"/>
        <v>0</v>
      </c>
    </row>
    <row r="133" spans="1:12" ht="15.75" hidden="1" thickBot="1" x14ac:dyDescent="0.3">
      <c r="A133" s="19" t="s">
        <v>216</v>
      </c>
      <c r="B133" s="6" t="s">
        <v>217</v>
      </c>
      <c r="C133" s="932"/>
      <c r="D133" s="125"/>
      <c r="E133" s="71"/>
      <c r="F133" s="72">
        <f t="shared" si="7"/>
        <v>0</v>
      </c>
      <c r="G133" s="71"/>
      <c r="H133" s="71"/>
      <c r="I133" s="72">
        <f t="shared" si="13"/>
        <v>0</v>
      </c>
      <c r="J133" s="71"/>
      <c r="K133" s="71"/>
      <c r="L133" s="72">
        <f t="shared" si="14"/>
        <v>0</v>
      </c>
    </row>
    <row r="134" spans="1:12" ht="15.75" hidden="1" thickBot="1" x14ac:dyDescent="0.3">
      <c r="A134" s="19" t="s">
        <v>455</v>
      </c>
      <c r="B134" s="6" t="s">
        <v>456</v>
      </c>
      <c r="C134" s="882"/>
      <c r="D134" s="285"/>
      <c r="E134" s="73"/>
      <c r="F134" s="74">
        <f t="shared" si="7"/>
        <v>0</v>
      </c>
      <c r="G134" s="73"/>
      <c r="H134" s="73"/>
      <c r="I134" s="74">
        <f t="shared" si="13"/>
        <v>0</v>
      </c>
      <c r="J134" s="73"/>
      <c r="K134" s="73"/>
      <c r="L134" s="74">
        <f t="shared" si="14"/>
        <v>0</v>
      </c>
    </row>
    <row r="135" spans="1:12" ht="15.75" hidden="1" thickBot="1" x14ac:dyDescent="0.3">
      <c r="A135" s="19" t="s">
        <v>218</v>
      </c>
      <c r="B135" s="6" t="s">
        <v>219</v>
      </c>
      <c r="C135" s="882"/>
      <c r="D135" s="285"/>
      <c r="E135" s="73"/>
      <c r="F135" s="74">
        <f t="shared" si="7"/>
        <v>0</v>
      </c>
      <c r="G135" s="73"/>
      <c r="H135" s="73"/>
      <c r="I135" s="74">
        <f t="shared" si="13"/>
        <v>0</v>
      </c>
      <c r="J135" s="73"/>
      <c r="K135" s="73"/>
      <c r="L135" s="74">
        <f t="shared" si="14"/>
        <v>0</v>
      </c>
    </row>
    <row r="136" spans="1:12" ht="15.75" hidden="1" thickBot="1" x14ac:dyDescent="0.3">
      <c r="A136" s="19" t="s">
        <v>220</v>
      </c>
      <c r="B136" s="6" t="s">
        <v>221</v>
      </c>
      <c r="C136" s="882"/>
      <c r="D136" s="285"/>
      <c r="E136" s="73"/>
      <c r="F136" s="74">
        <f t="shared" si="7"/>
        <v>0</v>
      </c>
      <c r="G136" s="73"/>
      <c r="H136" s="73"/>
      <c r="I136" s="74">
        <f t="shared" si="13"/>
        <v>0</v>
      </c>
      <c r="J136" s="73"/>
      <c r="K136" s="73"/>
      <c r="L136" s="74">
        <f t="shared" si="14"/>
        <v>0</v>
      </c>
    </row>
    <row r="137" spans="1:12" ht="15.75" hidden="1" thickBot="1" x14ac:dyDescent="0.3">
      <c r="A137" s="19" t="s">
        <v>222</v>
      </c>
      <c r="B137" s="6" t="s">
        <v>223</v>
      </c>
      <c r="C137" s="882"/>
      <c r="D137" s="285"/>
      <c r="E137" s="73"/>
      <c r="F137" s="74">
        <f t="shared" si="7"/>
        <v>0</v>
      </c>
      <c r="G137" s="73"/>
      <c r="H137" s="73"/>
      <c r="I137" s="74">
        <f t="shared" si="13"/>
        <v>0</v>
      </c>
      <c r="J137" s="73"/>
      <c r="K137" s="73"/>
      <c r="L137" s="74">
        <f t="shared" si="14"/>
        <v>0</v>
      </c>
    </row>
    <row r="138" spans="1:12" ht="15.75" hidden="1" thickBot="1" x14ac:dyDescent="0.3">
      <c r="A138" s="19" t="s">
        <v>224</v>
      </c>
      <c r="B138" s="6" t="s">
        <v>225</v>
      </c>
      <c r="C138" s="882">
        <f>SUM(C139:C140)</f>
        <v>0</v>
      </c>
      <c r="D138" s="285">
        <f>SUM(D139:D140)</f>
        <v>0</v>
      </c>
      <c r="E138" s="73">
        <f>SUM(E139:E140)</f>
        <v>0</v>
      </c>
      <c r="F138" s="74">
        <f t="shared" si="7"/>
        <v>0</v>
      </c>
      <c r="G138" s="73">
        <f>SUM(G139:G140)</f>
        <v>0</v>
      </c>
      <c r="H138" s="73">
        <f>SUM(H139:H140)</f>
        <v>0</v>
      </c>
      <c r="I138" s="74">
        <f t="shared" si="13"/>
        <v>0</v>
      </c>
      <c r="J138" s="73">
        <f>SUM(J139:J140)</f>
        <v>0</v>
      </c>
      <c r="K138" s="73">
        <f>SUM(K139:K140)</f>
        <v>0</v>
      </c>
      <c r="L138" s="74">
        <f t="shared" si="14"/>
        <v>0</v>
      </c>
    </row>
    <row r="139" spans="1:12" ht="15.75" hidden="1" thickBot="1" x14ac:dyDescent="0.3">
      <c r="A139" s="19"/>
      <c r="B139" s="6" t="s">
        <v>226</v>
      </c>
      <c r="C139" s="882"/>
      <c r="D139" s="285"/>
      <c r="E139" s="73"/>
      <c r="F139" s="74">
        <f t="shared" si="7"/>
        <v>0</v>
      </c>
      <c r="G139" s="73"/>
      <c r="H139" s="73"/>
      <c r="I139" s="74">
        <f t="shared" si="13"/>
        <v>0</v>
      </c>
      <c r="J139" s="73"/>
      <c r="K139" s="73"/>
      <c r="L139" s="74">
        <f t="shared" si="14"/>
        <v>0</v>
      </c>
    </row>
    <row r="140" spans="1:12" ht="15.75" hidden="1" thickBot="1" x14ac:dyDescent="0.3">
      <c r="A140" s="20"/>
      <c r="B140" s="21" t="s">
        <v>227</v>
      </c>
      <c r="C140" s="933"/>
      <c r="D140" s="930"/>
      <c r="E140" s="75"/>
      <c r="F140" s="76">
        <f t="shared" si="7"/>
        <v>0</v>
      </c>
      <c r="G140" s="75"/>
      <c r="H140" s="75"/>
      <c r="I140" s="76">
        <f t="shared" si="13"/>
        <v>0</v>
      </c>
      <c r="J140" s="75"/>
      <c r="K140" s="75"/>
      <c r="L140" s="76">
        <f t="shared" si="14"/>
        <v>0</v>
      </c>
    </row>
    <row r="141" spans="1:12" x14ac:dyDescent="0.25">
      <c r="A141" s="18" t="s">
        <v>228</v>
      </c>
      <c r="B141" s="10" t="s">
        <v>26</v>
      </c>
      <c r="C141" s="932"/>
      <c r="D141" s="125">
        <v>3400000</v>
      </c>
      <c r="E141" s="71"/>
      <c r="F141" s="72">
        <f t="shared" si="7"/>
        <v>3400000</v>
      </c>
      <c r="G141" s="71">
        <v>3400000</v>
      </c>
      <c r="H141" s="71"/>
      <c r="I141" s="72">
        <f t="shared" si="13"/>
        <v>3400000</v>
      </c>
      <c r="J141" s="71">
        <v>3400000</v>
      </c>
      <c r="K141" s="71"/>
      <c r="L141" s="72">
        <f t="shared" si="14"/>
        <v>3400000</v>
      </c>
    </row>
    <row r="142" spans="1:12" ht="15.75" thickBot="1" x14ac:dyDescent="0.3">
      <c r="A142" s="20" t="s">
        <v>229</v>
      </c>
      <c r="B142" s="21" t="s">
        <v>230</v>
      </c>
      <c r="C142" s="935"/>
      <c r="D142" s="484">
        <v>918000</v>
      </c>
      <c r="E142" s="83"/>
      <c r="F142" s="324">
        <f t="shared" si="7"/>
        <v>918000</v>
      </c>
      <c r="G142" s="83">
        <v>918000</v>
      </c>
      <c r="H142" s="83"/>
      <c r="I142" s="324">
        <f t="shared" si="13"/>
        <v>918000</v>
      </c>
      <c r="J142" s="83">
        <v>918000</v>
      </c>
      <c r="K142" s="83"/>
      <c r="L142" s="324">
        <f t="shared" si="14"/>
        <v>918000</v>
      </c>
    </row>
    <row r="143" spans="1:12" x14ac:dyDescent="0.25">
      <c r="A143" s="18" t="s">
        <v>231</v>
      </c>
      <c r="B143" s="10" t="s">
        <v>27</v>
      </c>
      <c r="C143" s="944">
        <v>910109</v>
      </c>
      <c r="D143" s="328"/>
      <c r="E143" s="120"/>
      <c r="F143" s="80">
        <f t="shared" si="7"/>
        <v>0</v>
      </c>
      <c r="G143" s="328"/>
      <c r="H143" s="120"/>
      <c r="I143" s="80">
        <f t="shared" si="13"/>
        <v>0</v>
      </c>
      <c r="J143" s="328"/>
      <c r="K143" s="120"/>
      <c r="L143" s="80">
        <f t="shared" si="14"/>
        <v>0</v>
      </c>
    </row>
    <row r="144" spans="1:12" ht="15.75" thickBot="1" x14ac:dyDescent="0.3">
      <c r="A144" s="342" t="s">
        <v>232</v>
      </c>
      <c r="B144" s="28" t="s">
        <v>233</v>
      </c>
      <c r="C144" s="933">
        <v>245729</v>
      </c>
      <c r="D144" s="124"/>
      <c r="E144" s="75"/>
      <c r="F144" s="76">
        <f t="shared" si="7"/>
        <v>0</v>
      </c>
      <c r="G144" s="124"/>
      <c r="H144" s="75"/>
      <c r="I144" s="76">
        <f t="shared" si="13"/>
        <v>0</v>
      </c>
      <c r="J144" s="124"/>
      <c r="K144" s="75"/>
      <c r="L144" s="76">
        <f t="shared" si="14"/>
        <v>0</v>
      </c>
    </row>
    <row r="145" spans="1:12" ht="15.75" thickBot="1" x14ac:dyDescent="0.3">
      <c r="A145" s="343" t="s">
        <v>234</v>
      </c>
      <c r="B145" s="339" t="s">
        <v>28</v>
      </c>
      <c r="C145" s="934"/>
      <c r="D145" s="632"/>
      <c r="E145" s="81"/>
      <c r="F145" s="82">
        <f>SUM(D145:E145)</f>
        <v>0</v>
      </c>
      <c r="G145" s="81"/>
      <c r="H145" s="81"/>
      <c r="I145" s="82">
        <f>SUM(G145:H145)</f>
        <v>0</v>
      </c>
      <c r="J145" s="81"/>
      <c r="K145" s="81"/>
      <c r="L145" s="82">
        <f>SUM(J145:K145)</f>
        <v>0</v>
      </c>
    </row>
    <row r="146" spans="1:12" ht="15.75" thickBot="1" x14ac:dyDescent="0.3">
      <c r="A146" s="22" t="s">
        <v>235</v>
      </c>
      <c r="B146" s="4" t="s">
        <v>236</v>
      </c>
      <c r="C146" s="931">
        <f>C145+C144+C143+C142+C141+C132+C131+C110+C104+C87</f>
        <v>2903133</v>
      </c>
      <c r="D146" s="929">
        <f>D145+D144+D143+D142+D141+D132+D131+D110+D104+D87</f>
        <v>7926000</v>
      </c>
      <c r="E146" s="77">
        <f>E145+E144+E143+E142+E141+E132+E131+E110+E104+E87</f>
        <v>0</v>
      </c>
      <c r="F146" s="78">
        <f>SUM(D146:E146)</f>
        <v>7926000</v>
      </c>
      <c r="G146" s="77">
        <f>G145+G144+G143+G142+G141+G132+G131+G110+G104+G87</f>
        <v>7843000</v>
      </c>
      <c r="H146" s="77">
        <f>H145+H144+H143+H142+H141+H132+H131+H110+H104+H87</f>
        <v>0</v>
      </c>
      <c r="I146" s="78">
        <f>SUM(G146:H146)</f>
        <v>7843000</v>
      </c>
      <c r="J146" s="77">
        <f>J145+J144+J143+J142+J141+J132+J131+J110+J104+J87</f>
        <v>7888720</v>
      </c>
      <c r="K146" s="77">
        <f>K145+K144+K143+K142+K141+K132+K131+K110+K104+K87</f>
        <v>0</v>
      </c>
      <c r="L146" s="78">
        <f>SUM(J146:K146)</f>
        <v>7888720</v>
      </c>
    </row>
    <row r="147" spans="1:12" ht="15.75" thickBot="1" x14ac:dyDescent="0.3">
      <c r="A147" s="22" t="s">
        <v>237</v>
      </c>
      <c r="B147" s="4" t="s">
        <v>238</v>
      </c>
      <c r="C147" s="931">
        <f>SUM(C148:C154)</f>
        <v>0</v>
      </c>
      <c r="D147" s="929">
        <f>SUM(D148:D154)</f>
        <v>0</v>
      </c>
      <c r="E147" s="77">
        <f>SUM(E148:E154)</f>
        <v>0</v>
      </c>
      <c r="F147" s="78">
        <f>SUM(D147:E147)</f>
        <v>0</v>
      </c>
      <c r="G147" s="77">
        <f>SUM(G148:G154)</f>
        <v>0</v>
      </c>
      <c r="H147" s="77">
        <f>SUM(H148:H154)</f>
        <v>0</v>
      </c>
      <c r="I147" s="78">
        <f>SUM(G147:H147)</f>
        <v>0</v>
      </c>
      <c r="J147" s="77">
        <f>SUM(J148:J154)</f>
        <v>0</v>
      </c>
      <c r="K147" s="77">
        <f>SUM(K148:K154)</f>
        <v>0</v>
      </c>
      <c r="L147" s="78">
        <f>SUM(J147:K147)</f>
        <v>0</v>
      </c>
    </row>
    <row r="148" spans="1:12" ht="15.75" hidden="1" thickBot="1" x14ac:dyDescent="0.3">
      <c r="A148" s="314" t="s">
        <v>239</v>
      </c>
      <c r="B148" s="241" t="s">
        <v>240</v>
      </c>
      <c r="C148" s="932"/>
      <c r="D148" s="125"/>
      <c r="E148" s="71"/>
      <c r="F148" s="72">
        <f>SUM(D148:E148)</f>
        <v>0</v>
      </c>
      <c r="G148" s="71"/>
      <c r="H148" s="71"/>
      <c r="I148" s="72">
        <f>SUM(G148:H148)</f>
        <v>0</v>
      </c>
      <c r="J148" s="71"/>
      <c r="K148" s="71"/>
      <c r="L148" s="72">
        <f>SUM(J148:K148)</f>
        <v>0</v>
      </c>
    </row>
    <row r="149" spans="1:12" ht="15.75" hidden="1" thickBot="1" x14ac:dyDescent="0.3">
      <c r="A149" s="19" t="s">
        <v>241</v>
      </c>
      <c r="B149" s="6" t="s">
        <v>242</v>
      </c>
      <c r="C149" s="882"/>
      <c r="D149" s="285"/>
      <c r="E149" s="73"/>
      <c r="F149" s="74">
        <f>SUM(D149:E149)</f>
        <v>0</v>
      </c>
      <c r="G149" s="73"/>
      <c r="H149" s="73"/>
      <c r="I149" s="74">
        <f>SUM(G149:H149)</f>
        <v>0</v>
      </c>
      <c r="J149" s="73"/>
      <c r="K149" s="73"/>
      <c r="L149" s="74">
        <f>SUM(J149:K149)</f>
        <v>0</v>
      </c>
    </row>
    <row r="150" spans="1:12" ht="15.75" hidden="1" thickBot="1" x14ac:dyDescent="0.3">
      <c r="A150" s="19" t="s">
        <v>448</v>
      </c>
      <c r="B150" s="6" t="s">
        <v>449</v>
      </c>
      <c r="C150" s="882"/>
      <c r="D150" s="285"/>
      <c r="E150" s="73"/>
      <c r="F150" s="74"/>
      <c r="G150" s="73"/>
      <c r="H150" s="73"/>
      <c r="I150" s="74"/>
      <c r="J150" s="73"/>
      <c r="K150" s="73"/>
      <c r="L150" s="74"/>
    </row>
    <row r="151" spans="1:12" ht="15.75" hidden="1" thickBot="1" x14ac:dyDescent="0.3">
      <c r="A151" s="19" t="s">
        <v>243</v>
      </c>
      <c r="B151" s="6" t="s">
        <v>244</v>
      </c>
      <c r="C151" s="882"/>
      <c r="D151" s="285"/>
      <c r="E151" s="73"/>
      <c r="F151" s="74">
        <f t="shared" ref="F151:F154" si="15">SUM(D151:E151)</f>
        <v>0</v>
      </c>
      <c r="G151" s="73"/>
      <c r="H151" s="73"/>
      <c r="I151" s="74">
        <f t="shared" ref="I151:I154" si="16">SUM(G151:H151)</f>
        <v>0</v>
      </c>
      <c r="J151" s="73"/>
      <c r="K151" s="73"/>
      <c r="L151" s="74">
        <f t="shared" ref="L151:L154" si="17">SUM(J151:K151)</f>
        <v>0</v>
      </c>
    </row>
    <row r="152" spans="1:12" ht="15.75" hidden="1" thickBot="1" x14ac:dyDescent="0.3">
      <c r="A152" s="19" t="s">
        <v>245</v>
      </c>
      <c r="B152" s="6" t="s">
        <v>246</v>
      </c>
      <c r="C152" s="882"/>
      <c r="D152" s="285"/>
      <c r="E152" s="73"/>
      <c r="F152" s="74">
        <f t="shared" si="15"/>
        <v>0</v>
      </c>
      <c r="G152" s="73"/>
      <c r="H152" s="73"/>
      <c r="I152" s="74">
        <f t="shared" si="16"/>
        <v>0</v>
      </c>
      <c r="J152" s="73"/>
      <c r="K152" s="73"/>
      <c r="L152" s="74">
        <f t="shared" si="17"/>
        <v>0</v>
      </c>
    </row>
    <row r="153" spans="1:12" ht="15.75" hidden="1" thickBot="1" x14ac:dyDescent="0.3">
      <c r="A153" s="19" t="s">
        <v>247</v>
      </c>
      <c r="B153" s="6" t="s">
        <v>248</v>
      </c>
      <c r="C153" s="882"/>
      <c r="D153" s="285"/>
      <c r="E153" s="73"/>
      <c r="F153" s="74">
        <f t="shared" si="15"/>
        <v>0</v>
      </c>
      <c r="G153" s="73"/>
      <c r="H153" s="73"/>
      <c r="I153" s="74">
        <f t="shared" si="16"/>
        <v>0</v>
      </c>
      <c r="J153" s="73"/>
      <c r="K153" s="73"/>
      <c r="L153" s="74">
        <f t="shared" si="17"/>
        <v>0</v>
      </c>
    </row>
    <row r="154" spans="1:12" ht="15.75" hidden="1" thickBot="1" x14ac:dyDescent="0.3">
      <c r="A154" s="20"/>
      <c r="B154" s="21" t="s">
        <v>249</v>
      </c>
      <c r="C154" s="935"/>
      <c r="D154" s="484"/>
      <c r="E154" s="75"/>
      <c r="F154" s="76">
        <f t="shared" si="15"/>
        <v>0</v>
      </c>
      <c r="G154" s="83"/>
      <c r="H154" s="75"/>
      <c r="I154" s="76">
        <f t="shared" si="16"/>
        <v>0</v>
      </c>
      <c r="J154" s="83"/>
      <c r="K154" s="75"/>
      <c r="L154" s="76">
        <f t="shared" si="17"/>
        <v>0</v>
      </c>
    </row>
    <row r="155" spans="1:12" ht="15.75" thickBot="1" x14ac:dyDescent="0.3">
      <c r="A155" s="22" t="s">
        <v>252</v>
      </c>
      <c r="B155" s="4" t="s">
        <v>250</v>
      </c>
      <c r="C155" s="931">
        <f>C147+C146</f>
        <v>2903133</v>
      </c>
      <c r="D155" s="929">
        <f>D147+D146</f>
        <v>7926000</v>
      </c>
      <c r="E155" s="84">
        <f>E147+E146</f>
        <v>0</v>
      </c>
      <c r="F155" s="85">
        <f>SUM(D155:E155)</f>
        <v>7926000</v>
      </c>
      <c r="G155" s="77">
        <f>G147+G146</f>
        <v>7843000</v>
      </c>
      <c r="H155" s="84">
        <f>H147+H146</f>
        <v>0</v>
      </c>
      <c r="I155" s="85">
        <f>SUM(G155:H155)</f>
        <v>7843000</v>
      </c>
      <c r="J155" s="77">
        <f>J147+J146</f>
        <v>7888720</v>
      </c>
      <c r="K155" s="84">
        <f>K147+K146</f>
        <v>0</v>
      </c>
      <c r="L155" s="85">
        <f>SUM(J155:K155)</f>
        <v>7888720</v>
      </c>
    </row>
    <row r="156" spans="1:12" x14ac:dyDescent="0.25">
      <c r="E156" s="37"/>
      <c r="F156" s="37"/>
      <c r="H156" s="37"/>
      <c r="I156" s="37"/>
      <c r="K156" s="37"/>
      <c r="L156" s="37"/>
    </row>
    <row r="157" spans="1:12" x14ac:dyDescent="0.25">
      <c r="F157" s="63">
        <f>F84-F155</f>
        <v>-7926000</v>
      </c>
      <c r="I157" s="63">
        <f>I84-I155</f>
        <v>-7843000</v>
      </c>
      <c r="L157" s="63">
        <f>L84-L155</f>
        <v>-7843000</v>
      </c>
    </row>
  </sheetData>
  <mergeCells count="2">
    <mergeCell ref="A1:L1"/>
    <mergeCell ref="A2:L2"/>
  </mergeCells>
  <pageMargins left="0.55118110236220474" right="0.15748031496062992" top="0.27559055118110237" bottom="0.43307086614173229" header="0.31496062992125984" footer="0.31496062992125984"/>
  <pageSetup paperSize="9" scale="55" orientation="portrait" r:id="rId1"/>
  <headerFooter>
    <oddFooter>&amp;R&amp;P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92D050"/>
    <pageSetUpPr fitToPage="1"/>
  </sheetPr>
  <dimension ref="A1:X157"/>
  <sheetViews>
    <sheetView view="pageBreakPreview" zoomScale="88" zoomScaleNormal="100" zoomScaleSheetLayoutView="88" workbookViewId="0">
      <pane ySplit="8" topLeftCell="A96" activePane="bottomLeft" state="frozen"/>
      <selection activeCell="D162" activeCellId="1" sqref="H6 D162"/>
      <selection pane="bottomLeft" activeCell="D162" activeCellId="1" sqref="H6 D162"/>
    </sheetView>
  </sheetViews>
  <sheetFormatPr defaultRowHeight="15" x14ac:dyDescent="0.25"/>
  <cols>
    <col min="2" max="2" width="59.140625" bestFit="1" customWidth="1"/>
    <col min="3" max="3" width="12.85546875" customWidth="1"/>
    <col min="4" max="4" width="11.5703125" customWidth="1"/>
    <col min="6" max="6" width="12.7109375" customWidth="1"/>
    <col min="7" max="7" width="11.5703125" customWidth="1"/>
    <col min="9" max="9" width="12.7109375" customWidth="1"/>
    <col min="10" max="10" width="11.5703125" customWidth="1"/>
    <col min="12" max="12" width="12.7109375" customWidth="1"/>
  </cols>
  <sheetData>
    <row r="1" spans="1:12" s="38" customFormat="1" ht="15" customHeight="1" x14ac:dyDescent="0.2">
      <c r="A1" s="1357" t="s">
        <v>259</v>
      </c>
      <c r="B1" s="1357"/>
      <c r="C1" s="1357"/>
      <c r="D1" s="1357"/>
      <c r="E1" s="1357"/>
      <c r="F1" s="1357"/>
      <c r="G1" s="1357"/>
      <c r="H1" s="1357"/>
      <c r="I1" s="1357"/>
      <c r="J1" s="1357"/>
      <c r="K1" s="1357"/>
      <c r="L1" s="1357"/>
    </row>
    <row r="2" spans="1:12" s="38" customFormat="1" ht="15" customHeight="1" x14ac:dyDescent="0.2">
      <c r="A2" s="1357">
        <v>2023</v>
      </c>
      <c r="B2" s="1357"/>
      <c r="C2" s="1357"/>
      <c r="D2" s="1357"/>
      <c r="E2" s="1357"/>
      <c r="F2" s="1357"/>
      <c r="G2" s="1357"/>
      <c r="H2" s="1357"/>
      <c r="I2" s="1357"/>
      <c r="J2" s="1357"/>
      <c r="K2" s="1357"/>
      <c r="L2" s="1357"/>
    </row>
    <row r="3" spans="1:12" s="38" customFormat="1" ht="6.75" customHeight="1" x14ac:dyDescent="0.25">
      <c r="C3"/>
    </row>
    <row r="4" spans="1:12" x14ac:dyDescent="0.25">
      <c r="A4" s="38" t="s">
        <v>257</v>
      </c>
    </row>
    <row r="5" spans="1:12" s="40" customFormat="1" x14ac:dyDescent="0.25">
      <c r="A5" s="47" t="s">
        <v>329</v>
      </c>
      <c r="B5" s="40" t="s">
        <v>330</v>
      </c>
      <c r="C5"/>
    </row>
    <row r="6" spans="1:12" x14ac:dyDescent="0.25">
      <c r="E6" s="2"/>
      <c r="F6" s="2"/>
      <c r="G6" s="222"/>
      <c r="H6" s="2"/>
      <c r="I6" s="47" t="s">
        <v>1083</v>
      </c>
      <c r="J6" s="237" t="str">
        <f>+'1 mérleg'!B5</f>
        <v>melléklet az 1/2023 (II.15.) önkormányzati rendelethez</v>
      </c>
      <c r="K6" s="2"/>
      <c r="L6" s="2"/>
    </row>
    <row r="7" spans="1:12" ht="15.75" thickBot="1" x14ac:dyDescent="0.3"/>
    <row r="8" spans="1:12" ht="32.25" thickBot="1" x14ac:dyDescent="0.3">
      <c r="A8" s="3" t="s">
        <v>30</v>
      </c>
      <c r="B8" s="278" t="s">
        <v>11</v>
      </c>
      <c r="C8" s="8" t="s">
        <v>867</v>
      </c>
      <c r="D8" s="775" t="s">
        <v>20</v>
      </c>
      <c r="E8" s="30" t="s">
        <v>21</v>
      </c>
      <c r="F8" s="8" t="s">
        <v>10</v>
      </c>
      <c r="G8" s="3" t="s">
        <v>20</v>
      </c>
      <c r="H8" s="30" t="s">
        <v>21</v>
      </c>
      <c r="I8" s="452" t="s">
        <v>829</v>
      </c>
      <c r="J8" s="3" t="s">
        <v>20</v>
      </c>
      <c r="K8" s="30" t="s">
        <v>21</v>
      </c>
      <c r="L8" s="452" t="s">
        <v>1032</v>
      </c>
    </row>
    <row r="9" spans="1:12" ht="15.75" thickBot="1" x14ac:dyDescent="0.3">
      <c r="A9" s="14" t="s">
        <v>31</v>
      </c>
      <c r="B9" s="4" t="s">
        <v>32</v>
      </c>
      <c r="C9" s="931">
        <f>SUM(C10,C17,C18,C20,C21,C19)</f>
        <v>0</v>
      </c>
      <c r="D9" s="929">
        <f>SUM(D10,D17,D18,D20,D21,D19)</f>
        <v>0</v>
      </c>
      <c r="E9" s="77">
        <f>SUM(E10,E17,E18,E20,E21,E19)</f>
        <v>0</v>
      </c>
      <c r="F9" s="78">
        <f t="shared" ref="F9:F72" si="0">SUM(D9:E9)</f>
        <v>0</v>
      </c>
      <c r="G9" s="77">
        <f>SUM(G10,G17,G18,G20,G21,G19)</f>
        <v>0</v>
      </c>
      <c r="H9" s="77">
        <f>SUM(H10,H17,H18,H20,H21,H19)</f>
        <v>0</v>
      </c>
      <c r="I9" s="78">
        <f t="shared" ref="I9:I72" si="1">SUM(G9:H9)</f>
        <v>0</v>
      </c>
      <c r="J9" s="77">
        <f>SUM(J10,J17,J18,J20,J21,J19)</f>
        <v>0</v>
      </c>
      <c r="K9" s="77">
        <f>SUM(K10,K17,K18,K20,K21,K19)</f>
        <v>0</v>
      </c>
      <c r="L9" s="78">
        <f t="shared" ref="L9:L72" si="2">SUM(J9:K9)</f>
        <v>0</v>
      </c>
    </row>
    <row r="10" spans="1:12" ht="15.75" hidden="1" thickBot="1" x14ac:dyDescent="0.3">
      <c r="A10" s="240" t="s">
        <v>33</v>
      </c>
      <c r="B10" s="241" t="s">
        <v>34</v>
      </c>
      <c r="C10" s="932">
        <f>SUM(C11:C16)</f>
        <v>0</v>
      </c>
      <c r="D10" s="125">
        <f>SUM(D11:D16)</f>
        <v>0</v>
      </c>
      <c r="E10" s="71">
        <f>SUM(E11:E16)</f>
        <v>0</v>
      </c>
      <c r="F10" s="72">
        <f t="shared" si="0"/>
        <v>0</v>
      </c>
      <c r="G10" s="71">
        <f>SUM(G11:G16)</f>
        <v>0</v>
      </c>
      <c r="H10" s="71">
        <f>SUM(H11:H16)</f>
        <v>0</v>
      </c>
      <c r="I10" s="72">
        <f t="shared" si="1"/>
        <v>0</v>
      </c>
      <c r="J10" s="71">
        <f>SUM(J11:J16)</f>
        <v>0</v>
      </c>
      <c r="K10" s="71">
        <f>SUM(K11:K16)</f>
        <v>0</v>
      </c>
      <c r="L10" s="72">
        <f t="shared" si="2"/>
        <v>0</v>
      </c>
    </row>
    <row r="11" spans="1:12" ht="15.75" hidden="1" thickBot="1" x14ac:dyDescent="0.3">
      <c r="A11" s="12" t="s">
        <v>35</v>
      </c>
      <c r="B11" s="6" t="s">
        <v>36</v>
      </c>
      <c r="C11" s="882"/>
      <c r="D11" s="285"/>
      <c r="E11" s="73"/>
      <c r="F11" s="74">
        <f t="shared" si="0"/>
        <v>0</v>
      </c>
      <c r="G11" s="73"/>
      <c r="H11" s="73"/>
      <c r="I11" s="74">
        <f t="shared" si="1"/>
        <v>0</v>
      </c>
      <c r="J11" s="73"/>
      <c r="K11" s="73"/>
      <c r="L11" s="74">
        <f t="shared" si="2"/>
        <v>0</v>
      </c>
    </row>
    <row r="12" spans="1:12" ht="15.75" hidden="1" thickBot="1" x14ac:dyDescent="0.3">
      <c r="A12" s="12" t="s">
        <v>37</v>
      </c>
      <c r="B12" s="6" t="s">
        <v>38</v>
      </c>
      <c r="C12" s="882"/>
      <c r="D12" s="285"/>
      <c r="E12" s="73"/>
      <c r="F12" s="74">
        <f t="shared" si="0"/>
        <v>0</v>
      </c>
      <c r="G12" s="73"/>
      <c r="H12" s="73"/>
      <c r="I12" s="74">
        <f t="shared" si="1"/>
        <v>0</v>
      </c>
      <c r="J12" s="73"/>
      <c r="K12" s="73"/>
      <c r="L12" s="74">
        <f t="shared" si="2"/>
        <v>0</v>
      </c>
    </row>
    <row r="13" spans="1:12" ht="15.75" hidden="1" thickBot="1" x14ac:dyDescent="0.3">
      <c r="A13" s="12" t="s">
        <v>39</v>
      </c>
      <c r="B13" s="6" t="s">
        <v>40</v>
      </c>
      <c r="C13" s="882"/>
      <c r="D13" s="285"/>
      <c r="E13" s="73"/>
      <c r="F13" s="74">
        <f t="shared" si="0"/>
        <v>0</v>
      </c>
      <c r="G13" s="73"/>
      <c r="H13" s="73"/>
      <c r="I13" s="74">
        <f t="shared" si="1"/>
        <v>0</v>
      </c>
      <c r="J13" s="73"/>
      <c r="K13" s="73"/>
      <c r="L13" s="74">
        <f t="shared" si="2"/>
        <v>0</v>
      </c>
    </row>
    <row r="14" spans="1:12" ht="15.75" hidden="1" thickBot="1" x14ac:dyDescent="0.3">
      <c r="A14" s="12" t="s">
        <v>41</v>
      </c>
      <c r="B14" s="6" t="s">
        <v>42</v>
      </c>
      <c r="C14" s="882"/>
      <c r="D14" s="285"/>
      <c r="E14" s="73"/>
      <c r="F14" s="74">
        <f t="shared" si="0"/>
        <v>0</v>
      </c>
      <c r="G14" s="73"/>
      <c r="H14" s="73"/>
      <c r="I14" s="74">
        <f t="shared" si="1"/>
        <v>0</v>
      </c>
      <c r="J14" s="73"/>
      <c r="K14" s="73"/>
      <c r="L14" s="74">
        <f t="shared" si="2"/>
        <v>0</v>
      </c>
    </row>
    <row r="15" spans="1:12" ht="15.75" hidden="1" thickBot="1" x14ac:dyDescent="0.3">
      <c r="A15" s="12" t="s">
        <v>43</v>
      </c>
      <c r="B15" s="6" t="s">
        <v>44</v>
      </c>
      <c r="C15" s="882"/>
      <c r="D15" s="285"/>
      <c r="E15" s="73"/>
      <c r="F15" s="74">
        <f t="shared" si="0"/>
        <v>0</v>
      </c>
      <c r="G15" s="73"/>
      <c r="H15" s="73"/>
      <c r="I15" s="74">
        <f t="shared" si="1"/>
        <v>0</v>
      </c>
      <c r="J15" s="73"/>
      <c r="K15" s="73"/>
      <c r="L15" s="74">
        <f t="shared" si="2"/>
        <v>0</v>
      </c>
    </row>
    <row r="16" spans="1:12" ht="15.75" hidden="1" thickBot="1" x14ac:dyDescent="0.3">
      <c r="A16" s="12" t="s">
        <v>45</v>
      </c>
      <c r="B16" s="6" t="s">
        <v>46</v>
      </c>
      <c r="C16" s="882"/>
      <c r="D16" s="285"/>
      <c r="E16" s="73"/>
      <c r="F16" s="74">
        <f t="shared" si="0"/>
        <v>0</v>
      </c>
      <c r="G16" s="73"/>
      <c r="H16" s="73"/>
      <c r="I16" s="74">
        <f t="shared" si="1"/>
        <v>0</v>
      </c>
      <c r="J16" s="73"/>
      <c r="K16" s="73"/>
      <c r="L16" s="74">
        <f t="shared" si="2"/>
        <v>0</v>
      </c>
    </row>
    <row r="17" spans="1:12" ht="15.75" hidden="1" thickBot="1" x14ac:dyDescent="0.3">
      <c r="A17" s="12" t="s">
        <v>47</v>
      </c>
      <c r="B17" s="6" t="s">
        <v>48</v>
      </c>
      <c r="C17" s="882"/>
      <c r="D17" s="285"/>
      <c r="E17" s="73"/>
      <c r="F17" s="74">
        <f t="shared" si="0"/>
        <v>0</v>
      </c>
      <c r="G17" s="73"/>
      <c r="H17" s="73"/>
      <c r="I17" s="74">
        <f t="shared" si="1"/>
        <v>0</v>
      </c>
      <c r="J17" s="73"/>
      <c r="K17" s="73"/>
      <c r="L17" s="74">
        <f t="shared" si="2"/>
        <v>0</v>
      </c>
    </row>
    <row r="18" spans="1:12" ht="15.75" hidden="1" thickBot="1" x14ac:dyDescent="0.3">
      <c r="A18" s="12" t="s">
        <v>49</v>
      </c>
      <c r="B18" s="6" t="s">
        <v>50</v>
      </c>
      <c r="C18" s="882"/>
      <c r="D18" s="285"/>
      <c r="E18" s="73"/>
      <c r="F18" s="74">
        <f t="shared" si="0"/>
        <v>0</v>
      </c>
      <c r="G18" s="73"/>
      <c r="H18" s="73"/>
      <c r="I18" s="74">
        <f t="shared" si="1"/>
        <v>0</v>
      </c>
      <c r="J18" s="73"/>
      <c r="K18" s="73"/>
      <c r="L18" s="74">
        <f t="shared" si="2"/>
        <v>0</v>
      </c>
    </row>
    <row r="19" spans="1:12" ht="15.75" hidden="1" thickBot="1" x14ac:dyDescent="0.3">
      <c r="A19" s="13" t="s">
        <v>253</v>
      </c>
      <c r="B19" s="21" t="s">
        <v>254</v>
      </c>
      <c r="C19" s="882"/>
      <c r="D19" s="285"/>
      <c r="E19" s="73"/>
      <c r="F19" s="74">
        <f t="shared" si="0"/>
        <v>0</v>
      </c>
      <c r="G19" s="73"/>
      <c r="H19" s="73"/>
      <c r="I19" s="74">
        <f t="shared" si="1"/>
        <v>0</v>
      </c>
      <c r="J19" s="73"/>
      <c r="K19" s="73"/>
      <c r="L19" s="74">
        <f t="shared" si="2"/>
        <v>0</v>
      </c>
    </row>
    <row r="20" spans="1:12" ht="15.75" hidden="1" thickBot="1" x14ac:dyDescent="0.3">
      <c r="A20" s="13" t="s">
        <v>51</v>
      </c>
      <c r="B20" s="21" t="s">
        <v>52</v>
      </c>
      <c r="C20" s="882"/>
      <c r="D20" s="285"/>
      <c r="E20" s="73"/>
      <c r="F20" s="74">
        <f t="shared" si="0"/>
        <v>0</v>
      </c>
      <c r="G20" s="73"/>
      <c r="H20" s="73"/>
      <c r="I20" s="74">
        <f t="shared" si="1"/>
        <v>0</v>
      </c>
      <c r="J20" s="73"/>
      <c r="K20" s="73"/>
      <c r="L20" s="74">
        <f t="shared" si="2"/>
        <v>0</v>
      </c>
    </row>
    <row r="21" spans="1:12" ht="15.75" hidden="1" thickBot="1" x14ac:dyDescent="0.3">
      <c r="A21" s="13" t="s">
        <v>53</v>
      </c>
      <c r="B21" s="21" t="s">
        <v>54</v>
      </c>
      <c r="C21" s="933"/>
      <c r="D21" s="930"/>
      <c r="E21" s="75"/>
      <c r="F21" s="76">
        <f t="shared" si="0"/>
        <v>0</v>
      </c>
      <c r="G21" s="75"/>
      <c r="H21" s="75"/>
      <c r="I21" s="76">
        <f t="shared" si="1"/>
        <v>0</v>
      </c>
      <c r="J21" s="75"/>
      <c r="K21" s="75"/>
      <c r="L21" s="76">
        <f t="shared" si="2"/>
        <v>0</v>
      </c>
    </row>
    <row r="22" spans="1:12" x14ac:dyDescent="0.25">
      <c r="A22" s="34" t="s">
        <v>55</v>
      </c>
      <c r="B22" s="5" t="s">
        <v>15</v>
      </c>
      <c r="C22" s="944">
        <f>SUM(C23:C24)</f>
        <v>0</v>
      </c>
      <c r="D22" s="945">
        <f>SUM(D23:D24)</f>
        <v>0</v>
      </c>
      <c r="E22" s="120">
        <f>SUM(E23:E24)</f>
        <v>0</v>
      </c>
      <c r="F22" s="80">
        <f t="shared" si="0"/>
        <v>0</v>
      </c>
      <c r="G22" s="120">
        <f>SUM(G23:G24)</f>
        <v>0</v>
      </c>
      <c r="H22" s="120">
        <f>SUM(H23:H24)</f>
        <v>0</v>
      </c>
      <c r="I22" s="80">
        <f t="shared" si="1"/>
        <v>0</v>
      </c>
      <c r="J22" s="120">
        <f>SUM(J23:J24)</f>
        <v>0</v>
      </c>
      <c r="K22" s="120">
        <f>SUM(K23:K24)</f>
        <v>0</v>
      </c>
      <c r="L22" s="80">
        <f t="shared" si="2"/>
        <v>0</v>
      </c>
    </row>
    <row r="23" spans="1:12" hidden="1" x14ac:dyDescent="0.25">
      <c r="A23" s="336"/>
      <c r="B23" s="6" t="s">
        <v>255</v>
      </c>
      <c r="C23" s="882"/>
      <c r="D23" s="285"/>
      <c r="E23" s="73"/>
      <c r="F23" s="74">
        <f t="shared" si="0"/>
        <v>0</v>
      </c>
      <c r="G23" s="73"/>
      <c r="H23" s="73"/>
      <c r="I23" s="74">
        <f t="shared" si="1"/>
        <v>0</v>
      </c>
      <c r="J23" s="73"/>
      <c r="K23" s="73"/>
      <c r="L23" s="74">
        <f t="shared" si="2"/>
        <v>0</v>
      </c>
    </row>
    <row r="24" spans="1:12" ht="15.75" hidden="1" thickBot="1" x14ac:dyDescent="0.3">
      <c r="A24" s="337"/>
      <c r="B24" s="28" t="s">
        <v>256</v>
      </c>
      <c r="C24" s="933">
        <v>0</v>
      </c>
      <c r="D24" s="930"/>
      <c r="E24" s="75"/>
      <c r="F24" s="76">
        <f t="shared" si="0"/>
        <v>0</v>
      </c>
      <c r="G24" s="75"/>
      <c r="H24" s="75"/>
      <c r="I24" s="76">
        <f t="shared" si="1"/>
        <v>0</v>
      </c>
      <c r="J24" s="75"/>
      <c r="K24" s="75"/>
      <c r="L24" s="76">
        <f t="shared" si="2"/>
        <v>0</v>
      </c>
    </row>
    <row r="25" spans="1:12" ht="15.75" thickBot="1" x14ac:dyDescent="0.3">
      <c r="A25" s="974" t="s">
        <v>56</v>
      </c>
      <c r="B25" s="134" t="s">
        <v>13</v>
      </c>
      <c r="C25" s="934">
        <f>C26+C30+C38</f>
        <v>0</v>
      </c>
      <c r="D25" s="632">
        <f>D26+D30+D38</f>
        <v>0</v>
      </c>
      <c r="E25" s="81">
        <f>E26+E30+E38</f>
        <v>0</v>
      </c>
      <c r="F25" s="82">
        <f t="shared" si="0"/>
        <v>0</v>
      </c>
      <c r="G25" s="81">
        <f>G26+G30+G38</f>
        <v>0</v>
      </c>
      <c r="H25" s="81">
        <f>H26+H30+H38</f>
        <v>0</v>
      </c>
      <c r="I25" s="82">
        <f t="shared" si="1"/>
        <v>0</v>
      </c>
      <c r="J25" s="81">
        <f>J26+J30+J38</f>
        <v>0</v>
      </c>
      <c r="K25" s="81">
        <f>K26+K30+K38</f>
        <v>0</v>
      </c>
      <c r="L25" s="82">
        <f t="shared" si="2"/>
        <v>0</v>
      </c>
    </row>
    <row r="26" spans="1:12" ht="15.75" hidden="1" thickBot="1" x14ac:dyDescent="0.3">
      <c r="A26" s="240" t="s">
        <v>57</v>
      </c>
      <c r="B26" s="241" t="s">
        <v>58</v>
      </c>
      <c r="C26" s="932">
        <f>SUM(C27:C29)</f>
        <v>0</v>
      </c>
      <c r="D26" s="125">
        <f>SUM(D27:D29)</f>
        <v>0</v>
      </c>
      <c r="E26" s="71">
        <f>SUM(E27:E29)</f>
        <v>0</v>
      </c>
      <c r="F26" s="72">
        <f t="shared" si="0"/>
        <v>0</v>
      </c>
      <c r="G26" s="71">
        <f>SUM(G27:G29)</f>
        <v>0</v>
      </c>
      <c r="H26" s="71">
        <f>SUM(H27:H29)</f>
        <v>0</v>
      </c>
      <c r="I26" s="72">
        <f t="shared" si="1"/>
        <v>0</v>
      </c>
      <c r="J26" s="71">
        <f>SUM(J27:J29)</f>
        <v>0</v>
      </c>
      <c r="K26" s="71">
        <f>SUM(K27:K29)</f>
        <v>0</v>
      </c>
      <c r="L26" s="72">
        <f t="shared" si="2"/>
        <v>0</v>
      </c>
    </row>
    <row r="27" spans="1:12" ht="15.75" hidden="1" thickBot="1" x14ac:dyDescent="0.3">
      <c r="A27" s="12"/>
      <c r="B27" s="6" t="s">
        <v>59</v>
      </c>
      <c r="C27" s="882"/>
      <c r="D27" s="285"/>
      <c r="E27" s="73"/>
      <c r="F27" s="74">
        <f t="shared" si="0"/>
        <v>0</v>
      </c>
      <c r="G27" s="73"/>
      <c r="H27" s="73"/>
      <c r="I27" s="74">
        <f t="shared" si="1"/>
        <v>0</v>
      </c>
      <c r="J27" s="73"/>
      <c r="K27" s="73"/>
      <c r="L27" s="74">
        <f t="shared" si="2"/>
        <v>0</v>
      </c>
    </row>
    <row r="28" spans="1:12" ht="15.75" hidden="1" thickBot="1" x14ac:dyDescent="0.3">
      <c r="A28" s="12"/>
      <c r="B28" s="6" t="s">
        <v>60</v>
      </c>
      <c r="C28" s="882"/>
      <c r="D28" s="285"/>
      <c r="E28" s="73"/>
      <c r="F28" s="74">
        <f t="shared" si="0"/>
        <v>0</v>
      </c>
      <c r="G28" s="73"/>
      <c r="H28" s="73"/>
      <c r="I28" s="74">
        <f t="shared" si="1"/>
        <v>0</v>
      </c>
      <c r="J28" s="73"/>
      <c r="K28" s="73"/>
      <c r="L28" s="74">
        <f t="shared" si="2"/>
        <v>0</v>
      </c>
    </row>
    <row r="29" spans="1:12" ht="15.75" hidden="1" thickBot="1" x14ac:dyDescent="0.3">
      <c r="A29" s="12"/>
      <c r="B29" s="6" t="s">
        <v>61</v>
      </c>
      <c r="C29" s="882"/>
      <c r="D29" s="285"/>
      <c r="E29" s="73"/>
      <c r="F29" s="74">
        <f t="shared" si="0"/>
        <v>0</v>
      </c>
      <c r="G29" s="73"/>
      <c r="H29" s="73"/>
      <c r="I29" s="74">
        <f t="shared" si="1"/>
        <v>0</v>
      </c>
      <c r="J29" s="73"/>
      <c r="K29" s="73"/>
      <c r="L29" s="74">
        <f t="shared" si="2"/>
        <v>0</v>
      </c>
    </row>
    <row r="30" spans="1:12" ht="15.75" hidden="1" thickBot="1" x14ac:dyDescent="0.3">
      <c r="A30" s="12" t="s">
        <v>62</v>
      </c>
      <c r="B30" s="6" t="s">
        <v>63</v>
      </c>
      <c r="C30" s="882">
        <f>C31+C33+C34</f>
        <v>0</v>
      </c>
      <c r="D30" s="285">
        <f>D31+D33+D34</f>
        <v>0</v>
      </c>
      <c r="E30" s="73">
        <f>E31+E33+E34</f>
        <v>0</v>
      </c>
      <c r="F30" s="74">
        <f t="shared" si="0"/>
        <v>0</v>
      </c>
      <c r="G30" s="73">
        <f>G31+G33+G34</f>
        <v>0</v>
      </c>
      <c r="H30" s="73">
        <f>H31+H33+H34</f>
        <v>0</v>
      </c>
      <c r="I30" s="74">
        <f t="shared" si="1"/>
        <v>0</v>
      </c>
      <c r="J30" s="73">
        <f>J31+J33+J34</f>
        <v>0</v>
      </c>
      <c r="K30" s="73">
        <f>K31+K33+K34</f>
        <v>0</v>
      </c>
      <c r="L30" s="74">
        <f t="shared" si="2"/>
        <v>0</v>
      </c>
    </row>
    <row r="31" spans="1:12" ht="15.75" hidden="1" thickBot="1" x14ac:dyDescent="0.3">
      <c r="A31" s="12" t="s">
        <v>64</v>
      </c>
      <c r="B31" s="6" t="s">
        <v>65</v>
      </c>
      <c r="C31" s="882">
        <f>C32</f>
        <v>0</v>
      </c>
      <c r="D31" s="285">
        <f>D32</f>
        <v>0</v>
      </c>
      <c r="E31" s="73">
        <f>E32</f>
        <v>0</v>
      </c>
      <c r="F31" s="74">
        <f t="shared" si="0"/>
        <v>0</v>
      </c>
      <c r="G31" s="73">
        <f>G32</f>
        <v>0</v>
      </c>
      <c r="H31" s="73">
        <f>H32</f>
        <v>0</v>
      </c>
      <c r="I31" s="74">
        <f t="shared" si="1"/>
        <v>0</v>
      </c>
      <c r="J31" s="73">
        <f>J32</f>
        <v>0</v>
      </c>
      <c r="K31" s="73">
        <f>K32</f>
        <v>0</v>
      </c>
      <c r="L31" s="74">
        <f t="shared" si="2"/>
        <v>0</v>
      </c>
    </row>
    <row r="32" spans="1:12" ht="15.75" hidden="1" thickBot="1" x14ac:dyDescent="0.3">
      <c r="A32" s="12"/>
      <c r="B32" s="6" t="s">
        <v>66</v>
      </c>
      <c r="C32" s="882"/>
      <c r="D32" s="285"/>
      <c r="E32" s="73"/>
      <c r="F32" s="74">
        <f t="shared" si="0"/>
        <v>0</v>
      </c>
      <c r="G32" s="73"/>
      <c r="H32" s="73"/>
      <c r="I32" s="74">
        <f t="shared" si="1"/>
        <v>0</v>
      </c>
      <c r="J32" s="73"/>
      <c r="K32" s="73"/>
      <c r="L32" s="74">
        <f t="shared" si="2"/>
        <v>0</v>
      </c>
    </row>
    <row r="33" spans="1:12" ht="15.75" hidden="1" thickBot="1" x14ac:dyDescent="0.3">
      <c r="A33" s="12" t="s">
        <v>67</v>
      </c>
      <c r="B33" s="6" t="s">
        <v>68</v>
      </c>
      <c r="C33" s="882"/>
      <c r="D33" s="285"/>
      <c r="E33" s="73"/>
      <c r="F33" s="74">
        <f t="shared" si="0"/>
        <v>0</v>
      </c>
      <c r="G33" s="73"/>
      <c r="H33" s="73"/>
      <c r="I33" s="74">
        <f t="shared" si="1"/>
        <v>0</v>
      </c>
      <c r="J33" s="73"/>
      <c r="K33" s="73"/>
      <c r="L33" s="74">
        <f t="shared" si="2"/>
        <v>0</v>
      </c>
    </row>
    <row r="34" spans="1:12" ht="15.75" hidden="1" thickBot="1" x14ac:dyDescent="0.3">
      <c r="A34" s="12" t="s">
        <v>69</v>
      </c>
      <c r="B34" s="6" t="s">
        <v>70</v>
      </c>
      <c r="C34" s="882">
        <f>SUM(C35:C37)</f>
        <v>0</v>
      </c>
      <c r="D34" s="285">
        <f>SUM(D35:D37)</f>
        <v>0</v>
      </c>
      <c r="E34" s="73">
        <f>SUM(E35:E37)</f>
        <v>0</v>
      </c>
      <c r="F34" s="74">
        <f t="shared" si="0"/>
        <v>0</v>
      </c>
      <c r="G34" s="73">
        <f>SUM(G35:G37)</f>
        <v>0</v>
      </c>
      <c r="H34" s="73">
        <f>SUM(H35:H37)</f>
        <v>0</v>
      </c>
      <c r="I34" s="74">
        <f t="shared" si="1"/>
        <v>0</v>
      </c>
      <c r="J34" s="73">
        <f>SUM(J35:J37)</f>
        <v>0</v>
      </c>
      <c r="K34" s="73">
        <f>SUM(K35:K37)</f>
        <v>0</v>
      </c>
      <c r="L34" s="74">
        <f t="shared" si="2"/>
        <v>0</v>
      </c>
    </row>
    <row r="35" spans="1:12" ht="15.75" hidden="1" thickBot="1" x14ac:dyDescent="0.3">
      <c r="A35" s="12"/>
      <c r="B35" s="6" t="s">
        <v>71</v>
      </c>
      <c r="C35" s="882"/>
      <c r="D35" s="285"/>
      <c r="E35" s="73"/>
      <c r="F35" s="74">
        <f t="shared" si="0"/>
        <v>0</v>
      </c>
      <c r="G35" s="73"/>
      <c r="H35" s="73"/>
      <c r="I35" s="74">
        <f t="shared" si="1"/>
        <v>0</v>
      </c>
      <c r="J35" s="73"/>
      <c r="K35" s="73"/>
      <c r="L35" s="74">
        <f t="shared" si="2"/>
        <v>0</v>
      </c>
    </row>
    <row r="36" spans="1:12" ht="15.75" hidden="1" thickBot="1" x14ac:dyDescent="0.3">
      <c r="A36" s="12"/>
      <c r="B36" s="6" t="s">
        <v>72</v>
      </c>
      <c r="C36" s="882"/>
      <c r="D36" s="285"/>
      <c r="E36" s="73"/>
      <c r="F36" s="74">
        <f t="shared" si="0"/>
        <v>0</v>
      </c>
      <c r="G36" s="73"/>
      <c r="H36" s="73"/>
      <c r="I36" s="74">
        <f t="shared" si="1"/>
        <v>0</v>
      </c>
      <c r="J36" s="73"/>
      <c r="K36" s="73"/>
      <c r="L36" s="74">
        <f t="shared" si="2"/>
        <v>0</v>
      </c>
    </row>
    <row r="37" spans="1:12" ht="15.75" hidden="1" thickBot="1" x14ac:dyDescent="0.3">
      <c r="A37" s="12"/>
      <c r="B37" s="6" t="s">
        <v>73</v>
      </c>
      <c r="C37" s="882"/>
      <c r="D37" s="285"/>
      <c r="E37" s="73"/>
      <c r="F37" s="74">
        <f t="shared" si="0"/>
        <v>0</v>
      </c>
      <c r="G37" s="73"/>
      <c r="H37" s="73"/>
      <c r="I37" s="74">
        <f t="shared" si="1"/>
        <v>0</v>
      </c>
      <c r="J37" s="73"/>
      <c r="K37" s="73"/>
      <c r="L37" s="74">
        <f t="shared" si="2"/>
        <v>0</v>
      </c>
    </row>
    <row r="38" spans="1:12" ht="15.75" hidden="1" thickBot="1" x14ac:dyDescent="0.3">
      <c r="A38" s="12" t="s">
        <v>74</v>
      </c>
      <c r="B38" s="6" t="s">
        <v>75</v>
      </c>
      <c r="C38" s="882">
        <f>SUM(C39:C44)</f>
        <v>0</v>
      </c>
      <c r="D38" s="285">
        <f>SUM(D39:D44)</f>
        <v>0</v>
      </c>
      <c r="E38" s="73">
        <f>SUM(E39:E44)</f>
        <v>0</v>
      </c>
      <c r="F38" s="74">
        <f t="shared" si="0"/>
        <v>0</v>
      </c>
      <c r="G38" s="73">
        <f>SUM(G39:G44)</f>
        <v>0</v>
      </c>
      <c r="H38" s="73">
        <f>SUM(H39:H44)</f>
        <v>0</v>
      </c>
      <c r="I38" s="74">
        <f t="shared" si="1"/>
        <v>0</v>
      </c>
      <c r="J38" s="73">
        <f>SUM(J39:J44)</f>
        <v>0</v>
      </c>
      <c r="K38" s="73">
        <f>SUM(K39:K44)</f>
        <v>0</v>
      </c>
      <c r="L38" s="74">
        <f t="shared" si="2"/>
        <v>0</v>
      </c>
    </row>
    <row r="39" spans="1:12" ht="15.75" hidden="1" thickBot="1" x14ac:dyDescent="0.3">
      <c r="A39" s="12"/>
      <c r="B39" s="6" t="s">
        <v>76</v>
      </c>
      <c r="C39" s="882"/>
      <c r="D39" s="285"/>
      <c r="E39" s="73"/>
      <c r="F39" s="74">
        <f t="shared" si="0"/>
        <v>0</v>
      </c>
      <c r="G39" s="73"/>
      <c r="H39" s="73"/>
      <c r="I39" s="74">
        <f t="shared" si="1"/>
        <v>0</v>
      </c>
      <c r="J39" s="73"/>
      <c r="K39" s="73"/>
      <c r="L39" s="74">
        <f t="shared" si="2"/>
        <v>0</v>
      </c>
    </row>
    <row r="40" spans="1:12" ht="15.75" hidden="1" thickBot="1" x14ac:dyDescent="0.3">
      <c r="A40" s="12"/>
      <c r="B40" s="6" t="s">
        <v>77</v>
      </c>
      <c r="C40" s="882"/>
      <c r="D40" s="285"/>
      <c r="E40" s="73"/>
      <c r="F40" s="74">
        <f t="shared" si="0"/>
        <v>0</v>
      </c>
      <c r="G40" s="73"/>
      <c r="H40" s="73"/>
      <c r="I40" s="74">
        <f t="shared" si="1"/>
        <v>0</v>
      </c>
      <c r="J40" s="73"/>
      <c r="K40" s="73"/>
      <c r="L40" s="74">
        <f t="shared" si="2"/>
        <v>0</v>
      </c>
    </row>
    <row r="41" spans="1:12" ht="15.75" hidden="1" thickBot="1" x14ac:dyDescent="0.3">
      <c r="A41" s="12"/>
      <c r="B41" s="6" t="s">
        <v>78</v>
      </c>
      <c r="C41" s="882"/>
      <c r="D41" s="285"/>
      <c r="E41" s="73"/>
      <c r="F41" s="74">
        <f t="shared" si="0"/>
        <v>0</v>
      </c>
      <c r="G41" s="73"/>
      <c r="H41" s="73"/>
      <c r="I41" s="74">
        <f t="shared" si="1"/>
        <v>0</v>
      </c>
      <c r="J41" s="73"/>
      <c r="K41" s="73"/>
      <c r="L41" s="74">
        <f t="shared" si="2"/>
        <v>0</v>
      </c>
    </row>
    <row r="42" spans="1:12" ht="15.75" hidden="1" thickBot="1" x14ac:dyDescent="0.3">
      <c r="A42" s="12"/>
      <c r="B42" s="6" t="s">
        <v>79</v>
      </c>
      <c r="C42" s="882"/>
      <c r="D42" s="285"/>
      <c r="E42" s="73"/>
      <c r="F42" s="74">
        <f t="shared" si="0"/>
        <v>0</v>
      </c>
      <c r="G42" s="73"/>
      <c r="H42" s="73"/>
      <c r="I42" s="74">
        <f t="shared" si="1"/>
        <v>0</v>
      </c>
      <c r="J42" s="73"/>
      <c r="K42" s="73"/>
      <c r="L42" s="74">
        <f t="shared" si="2"/>
        <v>0</v>
      </c>
    </row>
    <row r="43" spans="1:12" ht="15.75" hidden="1" thickBot="1" x14ac:dyDescent="0.3">
      <c r="A43" s="12"/>
      <c r="B43" s="6" t="s">
        <v>80</v>
      </c>
      <c r="C43" s="882"/>
      <c r="D43" s="285"/>
      <c r="E43" s="73"/>
      <c r="F43" s="74">
        <f t="shared" si="0"/>
        <v>0</v>
      </c>
      <c r="G43" s="73"/>
      <c r="H43" s="73"/>
      <c r="I43" s="74">
        <f t="shared" si="1"/>
        <v>0</v>
      </c>
      <c r="J43" s="73"/>
      <c r="K43" s="73"/>
      <c r="L43" s="74">
        <f t="shared" si="2"/>
        <v>0</v>
      </c>
    </row>
    <row r="44" spans="1:12" ht="15.75" hidden="1" thickBot="1" x14ac:dyDescent="0.3">
      <c r="A44" s="13"/>
      <c r="B44" s="21" t="s">
        <v>81</v>
      </c>
      <c r="C44" s="933"/>
      <c r="D44" s="930"/>
      <c r="E44" s="75"/>
      <c r="F44" s="76">
        <f t="shared" si="0"/>
        <v>0</v>
      </c>
      <c r="G44" s="75"/>
      <c r="H44" s="75"/>
      <c r="I44" s="76">
        <f t="shared" si="1"/>
        <v>0</v>
      </c>
      <c r="J44" s="75"/>
      <c r="K44" s="75"/>
      <c r="L44" s="76">
        <f t="shared" si="2"/>
        <v>0</v>
      </c>
    </row>
    <row r="45" spans="1:12" x14ac:dyDescent="0.25">
      <c r="A45" s="11" t="s">
        <v>82</v>
      </c>
      <c r="B45" s="10" t="s">
        <v>14</v>
      </c>
      <c r="C45" s="944">
        <f>C46+C47+C48+C49+C54+C55+C56+C57+C58+C59+C60</f>
        <v>3259219</v>
      </c>
      <c r="D45" s="945">
        <f>D46+D47+D48+D49+D54+D55+D56+D57+D58+D59+D60</f>
        <v>0</v>
      </c>
      <c r="E45" s="120">
        <f>E46+E47+E48+E49+E54+E55+E56+E57+E58+E59+E60</f>
        <v>0</v>
      </c>
      <c r="F45" s="80">
        <f t="shared" si="0"/>
        <v>0</v>
      </c>
      <c r="G45" s="120">
        <f>G46+G47+G48+G49+G54+G55+G56+G57+G58+G59+G60</f>
        <v>0</v>
      </c>
      <c r="H45" s="120">
        <f>H46+H47+H48+H49+H54+H55+H56+H57+H58+H59+H60</f>
        <v>0</v>
      </c>
      <c r="I45" s="80">
        <f t="shared" si="1"/>
        <v>0</v>
      </c>
      <c r="J45" s="120">
        <f>J46+J47+J48+J49+J54+J55+J56+J57+J58+J59+J60</f>
        <v>0</v>
      </c>
      <c r="K45" s="120">
        <f>K46+K47+K48+K49+K54+K55+K56+K57+K58+K59+K60</f>
        <v>0</v>
      </c>
      <c r="L45" s="80">
        <f t="shared" si="2"/>
        <v>0</v>
      </c>
    </row>
    <row r="46" spans="1:12" x14ac:dyDescent="0.25">
      <c r="A46" s="12" t="s">
        <v>83</v>
      </c>
      <c r="B46" s="6" t="s">
        <v>84</v>
      </c>
      <c r="C46" s="882"/>
      <c r="D46" s="285"/>
      <c r="E46" s="73"/>
      <c r="F46" s="74">
        <f t="shared" si="0"/>
        <v>0</v>
      </c>
      <c r="G46" s="73"/>
      <c r="H46" s="73"/>
      <c r="I46" s="74">
        <f t="shared" si="1"/>
        <v>0</v>
      </c>
      <c r="J46" s="73"/>
      <c r="K46" s="73"/>
      <c r="L46" s="74">
        <f t="shared" si="2"/>
        <v>0</v>
      </c>
    </row>
    <row r="47" spans="1:12" x14ac:dyDescent="0.25">
      <c r="A47" s="12" t="s">
        <v>85</v>
      </c>
      <c r="B47" s="6" t="s">
        <v>86</v>
      </c>
      <c r="C47" s="882"/>
      <c r="D47" s="285"/>
      <c r="E47" s="73"/>
      <c r="F47" s="74">
        <f t="shared" si="0"/>
        <v>0</v>
      </c>
      <c r="G47" s="73"/>
      <c r="H47" s="73"/>
      <c r="I47" s="74">
        <f t="shared" si="1"/>
        <v>0</v>
      </c>
      <c r="J47" s="73"/>
      <c r="K47" s="73"/>
      <c r="L47" s="74">
        <f t="shared" si="2"/>
        <v>0</v>
      </c>
    </row>
    <row r="48" spans="1:12" hidden="1" x14ac:dyDescent="0.25">
      <c r="A48" s="12" t="s">
        <v>87</v>
      </c>
      <c r="B48" s="6" t="s">
        <v>88</v>
      </c>
      <c r="C48" s="882"/>
      <c r="D48" s="285"/>
      <c r="E48" s="73"/>
      <c r="F48" s="74">
        <f t="shared" si="0"/>
        <v>0</v>
      </c>
      <c r="G48" s="73"/>
      <c r="H48" s="73"/>
      <c r="I48" s="74">
        <f t="shared" si="1"/>
        <v>0</v>
      </c>
      <c r="J48" s="73"/>
      <c r="K48" s="73"/>
      <c r="L48" s="74">
        <f t="shared" si="2"/>
        <v>0</v>
      </c>
    </row>
    <row r="49" spans="1:12" hidden="1" x14ac:dyDescent="0.25">
      <c r="A49" s="12" t="s">
        <v>89</v>
      </c>
      <c r="B49" s="6" t="s">
        <v>90</v>
      </c>
      <c r="C49" s="882"/>
      <c r="D49" s="285">
        <f>SUM(D50:D53)</f>
        <v>0</v>
      </c>
      <c r="E49" s="73">
        <f>SUM(E50:E53)</f>
        <v>0</v>
      </c>
      <c r="F49" s="74">
        <f t="shared" si="0"/>
        <v>0</v>
      </c>
      <c r="G49" s="73">
        <f>SUM(G50:G53)</f>
        <v>0</v>
      </c>
      <c r="H49" s="73">
        <f>SUM(H50:H53)</f>
        <v>0</v>
      </c>
      <c r="I49" s="74">
        <f t="shared" si="1"/>
        <v>0</v>
      </c>
      <c r="J49" s="73">
        <f>SUM(J50:J53)</f>
        <v>0</v>
      </c>
      <c r="K49" s="73">
        <f>SUM(K50:K53)</f>
        <v>0</v>
      </c>
      <c r="L49" s="74">
        <f t="shared" si="2"/>
        <v>0</v>
      </c>
    </row>
    <row r="50" spans="1:12" hidden="1" x14ac:dyDescent="0.25">
      <c r="A50" s="12"/>
      <c r="B50" s="6" t="s">
        <v>91</v>
      </c>
      <c r="C50" s="882"/>
      <c r="D50" s="285"/>
      <c r="E50" s="73"/>
      <c r="F50" s="74">
        <f t="shared" si="0"/>
        <v>0</v>
      </c>
      <c r="G50" s="73"/>
      <c r="H50" s="73"/>
      <c r="I50" s="74">
        <f t="shared" si="1"/>
        <v>0</v>
      </c>
      <c r="J50" s="73"/>
      <c r="K50" s="73"/>
      <c r="L50" s="74">
        <f t="shared" si="2"/>
        <v>0</v>
      </c>
    </row>
    <row r="51" spans="1:12" hidden="1" x14ac:dyDescent="0.25">
      <c r="A51" s="12"/>
      <c r="B51" s="6" t="s">
        <v>92</v>
      </c>
      <c r="C51" s="882"/>
      <c r="D51" s="285"/>
      <c r="E51" s="73"/>
      <c r="F51" s="74">
        <f t="shared" si="0"/>
        <v>0</v>
      </c>
      <c r="G51" s="73"/>
      <c r="H51" s="73"/>
      <c r="I51" s="74">
        <f t="shared" si="1"/>
        <v>0</v>
      </c>
      <c r="J51" s="73"/>
      <c r="K51" s="73"/>
      <c r="L51" s="74">
        <f t="shared" si="2"/>
        <v>0</v>
      </c>
    </row>
    <row r="52" spans="1:12" hidden="1" x14ac:dyDescent="0.25">
      <c r="A52" s="12"/>
      <c r="B52" s="6" t="s">
        <v>93</v>
      </c>
      <c r="C52" s="882"/>
      <c r="D52" s="285"/>
      <c r="E52" s="73"/>
      <c r="F52" s="74">
        <f t="shared" si="0"/>
        <v>0</v>
      </c>
      <c r="G52" s="73"/>
      <c r="H52" s="73"/>
      <c r="I52" s="74">
        <f t="shared" si="1"/>
        <v>0</v>
      </c>
      <c r="J52" s="73"/>
      <c r="K52" s="73"/>
      <c r="L52" s="74">
        <f t="shared" si="2"/>
        <v>0</v>
      </c>
    </row>
    <row r="53" spans="1:12" hidden="1" x14ac:dyDescent="0.25">
      <c r="A53" s="12"/>
      <c r="B53" s="6" t="s">
        <v>94</v>
      </c>
      <c r="C53" s="882"/>
      <c r="D53" s="285"/>
      <c r="E53" s="73"/>
      <c r="F53" s="74">
        <f t="shared" si="0"/>
        <v>0</v>
      </c>
      <c r="G53" s="73"/>
      <c r="H53" s="73"/>
      <c r="I53" s="74">
        <f t="shared" si="1"/>
        <v>0</v>
      </c>
      <c r="J53" s="73"/>
      <c r="K53" s="73"/>
      <c r="L53" s="74">
        <f t="shared" si="2"/>
        <v>0</v>
      </c>
    </row>
    <row r="54" spans="1:12" hidden="1" x14ac:dyDescent="0.25">
      <c r="A54" s="12" t="s">
        <v>95</v>
      </c>
      <c r="B54" s="6" t="s">
        <v>96</v>
      </c>
      <c r="C54" s="882"/>
      <c r="D54" s="285"/>
      <c r="E54" s="73"/>
      <c r="F54" s="74">
        <f t="shared" si="0"/>
        <v>0</v>
      </c>
      <c r="G54" s="73"/>
      <c r="H54" s="73"/>
      <c r="I54" s="74">
        <f t="shared" si="1"/>
        <v>0</v>
      </c>
      <c r="J54" s="73"/>
      <c r="K54" s="73"/>
      <c r="L54" s="74">
        <f t="shared" si="2"/>
        <v>0</v>
      </c>
    </row>
    <row r="55" spans="1:12" x14ac:dyDescent="0.25">
      <c r="A55" s="12" t="s">
        <v>97</v>
      </c>
      <c r="B55" s="6" t="s">
        <v>98</v>
      </c>
      <c r="C55" s="882">
        <v>3259219</v>
      </c>
      <c r="D55" s="285"/>
      <c r="E55" s="73"/>
      <c r="F55" s="74">
        <f t="shared" si="0"/>
        <v>0</v>
      </c>
      <c r="G55" s="73"/>
      <c r="H55" s="73"/>
      <c r="I55" s="74">
        <f t="shared" si="1"/>
        <v>0</v>
      </c>
      <c r="J55" s="73"/>
      <c r="K55" s="73"/>
      <c r="L55" s="74">
        <f t="shared" si="2"/>
        <v>0</v>
      </c>
    </row>
    <row r="56" spans="1:12" x14ac:dyDescent="0.25">
      <c r="A56" s="12" t="s">
        <v>99</v>
      </c>
      <c r="B56" s="6" t="s">
        <v>100</v>
      </c>
      <c r="C56" s="882"/>
      <c r="D56" s="285"/>
      <c r="E56" s="73"/>
      <c r="F56" s="74">
        <f t="shared" si="0"/>
        <v>0</v>
      </c>
      <c r="G56" s="73"/>
      <c r="H56" s="73"/>
      <c r="I56" s="74">
        <f t="shared" si="1"/>
        <v>0</v>
      </c>
      <c r="J56" s="73"/>
      <c r="K56" s="73"/>
      <c r="L56" s="74">
        <f t="shared" si="2"/>
        <v>0</v>
      </c>
    </row>
    <row r="57" spans="1:12" ht="15.75" thickBot="1" x14ac:dyDescent="0.3">
      <c r="A57" s="338" t="s">
        <v>101</v>
      </c>
      <c r="B57" s="28" t="s">
        <v>102</v>
      </c>
      <c r="C57" s="933"/>
      <c r="D57" s="930"/>
      <c r="E57" s="75"/>
      <c r="F57" s="76">
        <f t="shared" si="0"/>
        <v>0</v>
      </c>
      <c r="G57" s="75"/>
      <c r="H57" s="75"/>
      <c r="I57" s="76">
        <f t="shared" si="1"/>
        <v>0</v>
      </c>
      <c r="J57" s="75"/>
      <c r="K57" s="75"/>
      <c r="L57" s="76">
        <f t="shared" si="2"/>
        <v>0</v>
      </c>
    </row>
    <row r="58" spans="1:12" ht="15.75" hidden="1" thickBot="1" x14ac:dyDescent="0.3">
      <c r="A58" s="240" t="s">
        <v>103</v>
      </c>
      <c r="B58" s="241" t="s">
        <v>104</v>
      </c>
      <c r="C58" s="932"/>
      <c r="D58" s="125"/>
      <c r="E58" s="71"/>
      <c r="F58" s="72">
        <f t="shared" si="0"/>
        <v>0</v>
      </c>
      <c r="G58" s="71"/>
      <c r="H58" s="71"/>
      <c r="I58" s="72">
        <f t="shared" si="1"/>
        <v>0</v>
      </c>
      <c r="J58" s="71"/>
      <c r="K58" s="71"/>
      <c r="L58" s="72">
        <f t="shared" si="2"/>
        <v>0</v>
      </c>
    </row>
    <row r="59" spans="1:12" ht="15.75" hidden="1" thickBot="1" x14ac:dyDescent="0.3">
      <c r="A59" s="12" t="s">
        <v>105</v>
      </c>
      <c r="B59" s="6" t="s">
        <v>106</v>
      </c>
      <c r="C59" s="882"/>
      <c r="D59" s="285"/>
      <c r="E59" s="73"/>
      <c r="F59" s="74">
        <f t="shared" si="0"/>
        <v>0</v>
      </c>
      <c r="G59" s="73"/>
      <c r="H59" s="73"/>
      <c r="I59" s="74">
        <f t="shared" si="1"/>
        <v>0</v>
      </c>
      <c r="J59" s="73"/>
      <c r="K59" s="73"/>
      <c r="L59" s="74">
        <f t="shared" si="2"/>
        <v>0</v>
      </c>
    </row>
    <row r="60" spans="1:12" ht="15.75" hidden="1" thickBot="1" x14ac:dyDescent="0.3">
      <c r="A60" s="13" t="s">
        <v>107</v>
      </c>
      <c r="B60" s="21" t="s">
        <v>108</v>
      </c>
      <c r="C60" s="933"/>
      <c r="D60" s="930"/>
      <c r="E60" s="75"/>
      <c r="F60" s="76">
        <f t="shared" si="0"/>
        <v>0</v>
      </c>
      <c r="G60" s="75"/>
      <c r="H60" s="75"/>
      <c r="I60" s="76">
        <f t="shared" si="1"/>
        <v>0</v>
      </c>
      <c r="J60" s="75"/>
      <c r="K60" s="75"/>
      <c r="L60" s="76">
        <f t="shared" si="2"/>
        <v>0</v>
      </c>
    </row>
    <row r="61" spans="1:12" x14ac:dyDescent="0.25">
      <c r="A61" s="11" t="s">
        <v>109</v>
      </c>
      <c r="B61" s="10" t="s">
        <v>16</v>
      </c>
      <c r="C61" s="944">
        <f>SUM(C62:C66)</f>
        <v>13814181</v>
      </c>
      <c r="D61" s="945">
        <f>SUM(D62:D66)</f>
        <v>0</v>
      </c>
      <c r="E61" s="120">
        <f>SUM(E62:E66)</f>
        <v>0</v>
      </c>
      <c r="F61" s="80">
        <f t="shared" si="0"/>
        <v>0</v>
      </c>
      <c r="G61" s="120">
        <f>SUM(G62:G66)</f>
        <v>0</v>
      </c>
      <c r="H61" s="120">
        <f>SUM(H62:H66)</f>
        <v>0</v>
      </c>
      <c r="I61" s="80">
        <f t="shared" si="1"/>
        <v>0</v>
      </c>
      <c r="J61" s="120">
        <f>SUM(J62:J66)</f>
        <v>0</v>
      </c>
      <c r="K61" s="120">
        <f>SUM(K62:K66)</f>
        <v>0</v>
      </c>
      <c r="L61" s="80">
        <f t="shared" si="2"/>
        <v>0</v>
      </c>
    </row>
    <row r="62" spans="1:12" x14ac:dyDescent="0.25">
      <c r="A62" s="12" t="s">
        <v>110</v>
      </c>
      <c r="B62" s="6" t="s">
        <v>111</v>
      </c>
      <c r="C62" s="882"/>
      <c r="D62" s="285"/>
      <c r="E62" s="73"/>
      <c r="F62" s="74">
        <f t="shared" si="0"/>
        <v>0</v>
      </c>
      <c r="G62" s="73"/>
      <c r="H62" s="73"/>
      <c r="I62" s="74">
        <f t="shared" si="1"/>
        <v>0</v>
      </c>
      <c r="J62" s="73"/>
      <c r="K62" s="73"/>
      <c r="L62" s="74">
        <f t="shared" si="2"/>
        <v>0</v>
      </c>
    </row>
    <row r="63" spans="1:12" x14ac:dyDescent="0.25">
      <c r="A63" s="12" t="s">
        <v>112</v>
      </c>
      <c r="B63" s="6" t="s">
        <v>113</v>
      </c>
      <c r="C63" s="882">
        <v>13814181</v>
      </c>
      <c r="D63" s="285">
        <v>0</v>
      </c>
      <c r="E63" s="73"/>
      <c r="F63" s="74">
        <f t="shared" si="0"/>
        <v>0</v>
      </c>
      <c r="G63" s="73">
        <v>0</v>
      </c>
      <c r="H63" s="73"/>
      <c r="I63" s="74">
        <f t="shared" si="1"/>
        <v>0</v>
      </c>
      <c r="J63" s="73">
        <v>0</v>
      </c>
      <c r="K63" s="73"/>
      <c r="L63" s="74">
        <f t="shared" si="2"/>
        <v>0</v>
      </c>
    </row>
    <row r="64" spans="1:12" x14ac:dyDescent="0.25">
      <c r="A64" s="12" t="s">
        <v>114</v>
      </c>
      <c r="B64" s="6" t="s">
        <v>115</v>
      </c>
      <c r="C64" s="882"/>
      <c r="D64" s="285"/>
      <c r="E64" s="73"/>
      <c r="F64" s="74">
        <f t="shared" si="0"/>
        <v>0</v>
      </c>
      <c r="G64" s="73"/>
      <c r="H64" s="73"/>
      <c r="I64" s="74">
        <f t="shared" si="1"/>
        <v>0</v>
      </c>
      <c r="J64" s="73"/>
      <c r="K64" s="73"/>
      <c r="L64" s="74">
        <f t="shared" si="2"/>
        <v>0</v>
      </c>
    </row>
    <row r="65" spans="1:12" x14ac:dyDescent="0.25">
      <c r="A65" s="12" t="s">
        <v>116</v>
      </c>
      <c r="B65" s="6" t="s">
        <v>117</v>
      </c>
      <c r="C65" s="882"/>
      <c r="D65" s="285"/>
      <c r="E65" s="73"/>
      <c r="F65" s="74">
        <f t="shared" si="0"/>
        <v>0</v>
      </c>
      <c r="G65" s="73"/>
      <c r="H65" s="73"/>
      <c r="I65" s="74">
        <f t="shared" si="1"/>
        <v>0</v>
      </c>
      <c r="J65" s="73"/>
      <c r="K65" s="73"/>
      <c r="L65" s="74">
        <f t="shared" si="2"/>
        <v>0</v>
      </c>
    </row>
    <row r="66" spans="1:12" ht="15.75" thickBot="1" x14ac:dyDescent="0.3">
      <c r="A66" s="338" t="s">
        <v>118</v>
      </c>
      <c r="B66" s="28" t="s">
        <v>119</v>
      </c>
      <c r="C66" s="933"/>
      <c r="D66" s="930"/>
      <c r="E66" s="75"/>
      <c r="F66" s="76">
        <f t="shared" si="0"/>
        <v>0</v>
      </c>
      <c r="G66" s="75"/>
      <c r="H66" s="75"/>
      <c r="I66" s="76">
        <f t="shared" si="1"/>
        <v>0</v>
      </c>
      <c r="J66" s="75"/>
      <c r="K66" s="75"/>
      <c r="L66" s="76">
        <f t="shared" si="2"/>
        <v>0</v>
      </c>
    </row>
    <row r="67" spans="1:12" ht="15.75" thickBot="1" x14ac:dyDescent="0.3">
      <c r="A67" s="11" t="s">
        <v>120</v>
      </c>
      <c r="B67" s="10" t="s">
        <v>121</v>
      </c>
      <c r="C67" s="931">
        <f>SUM(C68:C69)</f>
        <v>0</v>
      </c>
      <c r="D67" s="929">
        <f>SUM(D68:D69)</f>
        <v>0</v>
      </c>
      <c r="E67" s="77">
        <f>SUM(E68:E69)</f>
        <v>0</v>
      </c>
      <c r="F67" s="78">
        <f t="shared" si="0"/>
        <v>0</v>
      </c>
      <c r="G67" s="77">
        <f>SUM(G68:G69)</f>
        <v>0</v>
      </c>
      <c r="H67" s="77">
        <f>SUM(H68:H69)</f>
        <v>0</v>
      </c>
      <c r="I67" s="78">
        <f t="shared" si="1"/>
        <v>0</v>
      </c>
      <c r="J67" s="77">
        <f>SUM(J68:J69)</f>
        <v>0</v>
      </c>
      <c r="K67" s="77">
        <f>SUM(K68:K69)</f>
        <v>0</v>
      </c>
      <c r="L67" s="78">
        <f t="shared" si="2"/>
        <v>0</v>
      </c>
    </row>
    <row r="68" spans="1:12" ht="15.75" hidden="1" thickBot="1" x14ac:dyDescent="0.3">
      <c r="A68" s="12" t="s">
        <v>122</v>
      </c>
      <c r="B68" s="6" t="s">
        <v>123</v>
      </c>
      <c r="C68" s="932"/>
      <c r="D68" s="125"/>
      <c r="E68" s="71"/>
      <c r="F68" s="72">
        <f t="shared" si="0"/>
        <v>0</v>
      </c>
      <c r="G68" s="71"/>
      <c r="H68" s="71"/>
      <c r="I68" s="72">
        <f t="shared" si="1"/>
        <v>0</v>
      </c>
      <c r="J68" s="71"/>
      <c r="K68" s="71"/>
      <c r="L68" s="72">
        <f t="shared" si="2"/>
        <v>0</v>
      </c>
    </row>
    <row r="69" spans="1:12" ht="15.75" hidden="1" thickBot="1" x14ac:dyDescent="0.3">
      <c r="A69" s="13" t="s">
        <v>124</v>
      </c>
      <c r="B69" s="21" t="s">
        <v>125</v>
      </c>
      <c r="C69" s="933"/>
      <c r="D69" s="930"/>
      <c r="E69" s="75"/>
      <c r="F69" s="76">
        <f t="shared" si="0"/>
        <v>0</v>
      </c>
      <c r="G69" s="75"/>
      <c r="H69" s="75"/>
      <c r="I69" s="76">
        <f t="shared" si="1"/>
        <v>0</v>
      </c>
      <c r="J69" s="75"/>
      <c r="K69" s="75"/>
      <c r="L69" s="76">
        <f t="shared" si="2"/>
        <v>0</v>
      </c>
    </row>
    <row r="70" spans="1:12" x14ac:dyDescent="0.25">
      <c r="A70" s="11" t="s">
        <v>126</v>
      </c>
      <c r="B70" s="10" t="s">
        <v>127</v>
      </c>
      <c r="C70" s="932">
        <f>C71</f>
        <v>0</v>
      </c>
      <c r="D70" s="125">
        <f>D71</f>
        <v>0</v>
      </c>
      <c r="E70" s="71">
        <f>E71</f>
        <v>0</v>
      </c>
      <c r="F70" s="72">
        <f t="shared" si="0"/>
        <v>0</v>
      </c>
      <c r="G70" s="71">
        <f>G71</f>
        <v>0</v>
      </c>
      <c r="H70" s="71">
        <f>H71</f>
        <v>0</v>
      </c>
      <c r="I70" s="72">
        <f t="shared" si="1"/>
        <v>0</v>
      </c>
      <c r="J70" s="71">
        <f>J71</f>
        <v>0</v>
      </c>
      <c r="K70" s="71">
        <f>K71</f>
        <v>0</v>
      </c>
      <c r="L70" s="72">
        <f t="shared" si="2"/>
        <v>0</v>
      </c>
    </row>
    <row r="71" spans="1:12" ht="15.75" thickBot="1" x14ac:dyDescent="0.3">
      <c r="A71" s="13"/>
      <c r="B71" s="21" t="s">
        <v>128</v>
      </c>
      <c r="C71" s="933"/>
      <c r="D71" s="930"/>
      <c r="E71" s="75"/>
      <c r="F71" s="76">
        <f t="shared" si="0"/>
        <v>0</v>
      </c>
      <c r="G71" s="75"/>
      <c r="H71" s="75"/>
      <c r="I71" s="76">
        <f t="shared" si="1"/>
        <v>0</v>
      </c>
      <c r="J71" s="75"/>
      <c r="K71" s="75"/>
      <c r="L71" s="76">
        <f t="shared" si="2"/>
        <v>0</v>
      </c>
    </row>
    <row r="72" spans="1:12" ht="15.75" thickBot="1" x14ac:dyDescent="0.3">
      <c r="A72" s="14" t="s">
        <v>129</v>
      </c>
      <c r="B72" s="4" t="s">
        <v>130</v>
      </c>
      <c r="C72" s="931">
        <f>C9+C22+C25+C45+C61+C67+C70</f>
        <v>17073400</v>
      </c>
      <c r="D72" s="929">
        <f>D9+D22+D25+D45+D61+D67+D70</f>
        <v>0</v>
      </c>
      <c r="E72" s="77">
        <f>E9+E22+E25+E45+E61+E67+E70</f>
        <v>0</v>
      </c>
      <c r="F72" s="78">
        <f t="shared" si="0"/>
        <v>0</v>
      </c>
      <c r="G72" s="77">
        <f>G9+G22+G25+G45+G61+G67+G70</f>
        <v>0</v>
      </c>
      <c r="H72" s="77">
        <f>H9+H22+H25+H45+H61+H67+H70</f>
        <v>0</v>
      </c>
      <c r="I72" s="78">
        <f t="shared" si="1"/>
        <v>0</v>
      </c>
      <c r="J72" s="77">
        <f>J9+J22+J25+J45+J61+J67+J70</f>
        <v>0</v>
      </c>
      <c r="K72" s="77">
        <f>K9+K22+K25+K45+K61+K67+K70</f>
        <v>0</v>
      </c>
      <c r="L72" s="78">
        <f t="shared" si="2"/>
        <v>0</v>
      </c>
    </row>
    <row r="73" spans="1:12" ht="15.75" thickBot="1" x14ac:dyDescent="0.3">
      <c r="A73" s="15" t="s">
        <v>131</v>
      </c>
      <c r="B73" s="25" t="s">
        <v>132</v>
      </c>
      <c r="C73" s="932">
        <f>C74+C82</f>
        <v>0</v>
      </c>
      <c r="D73" s="125">
        <f>D74+D82</f>
        <v>0</v>
      </c>
      <c r="E73" s="71">
        <f>E74+E82</f>
        <v>0</v>
      </c>
      <c r="F73" s="72">
        <f t="shared" ref="F73:F80" si="3">SUM(D73:E73)</f>
        <v>0</v>
      </c>
      <c r="G73" s="71">
        <f>G74+G82</f>
        <v>0</v>
      </c>
      <c r="H73" s="71">
        <f>H74+H82</f>
        <v>0</v>
      </c>
      <c r="I73" s="72">
        <f t="shared" ref="I73:I80" si="4">SUM(G73:H73)</f>
        <v>0</v>
      </c>
      <c r="J73" s="71">
        <f>J74+J82</f>
        <v>0</v>
      </c>
      <c r="K73" s="71">
        <f>K74+K82</f>
        <v>0</v>
      </c>
      <c r="L73" s="72">
        <f t="shared" ref="L73:L80" si="5">SUM(J73:K73)</f>
        <v>0</v>
      </c>
    </row>
    <row r="74" spans="1:12" ht="15.75" hidden="1" thickBot="1" x14ac:dyDescent="0.3">
      <c r="A74" s="12" t="s">
        <v>133</v>
      </c>
      <c r="B74" s="6" t="s">
        <v>134</v>
      </c>
      <c r="C74" s="882">
        <f>SUM(C75:C76,C77,C78,C82,C81)</f>
        <v>0</v>
      </c>
      <c r="D74" s="285">
        <f t="shared" ref="D74:E74" si="6">SUM(D75:D76,D77,D78,D82,D81)</f>
        <v>0</v>
      </c>
      <c r="E74" s="73">
        <f t="shared" si="6"/>
        <v>0</v>
      </c>
      <c r="F74" s="74">
        <f t="shared" si="3"/>
        <v>0</v>
      </c>
      <c r="G74" s="73">
        <f t="shared" ref="G74:H74" si="7">SUM(G75:G76,G77,G78,G82,G81)</f>
        <v>0</v>
      </c>
      <c r="H74" s="73">
        <f t="shared" si="7"/>
        <v>0</v>
      </c>
      <c r="I74" s="74">
        <f t="shared" si="4"/>
        <v>0</v>
      </c>
      <c r="J74" s="73">
        <f t="shared" ref="J74:K74" si="8">SUM(J75:J76,J77,J78,J82,J81)</f>
        <v>0</v>
      </c>
      <c r="K74" s="73">
        <f t="shared" si="8"/>
        <v>0</v>
      </c>
      <c r="L74" s="74">
        <f t="shared" si="5"/>
        <v>0</v>
      </c>
    </row>
    <row r="75" spans="1:12" ht="15.75" hidden="1" thickBot="1" x14ac:dyDescent="0.3">
      <c r="A75" s="12" t="s">
        <v>135</v>
      </c>
      <c r="B75" s="6" t="s">
        <v>136</v>
      </c>
      <c r="C75" s="882"/>
      <c r="D75" s="285"/>
      <c r="E75" s="73"/>
      <c r="F75" s="74">
        <f t="shared" si="3"/>
        <v>0</v>
      </c>
      <c r="G75" s="73"/>
      <c r="H75" s="73"/>
      <c r="I75" s="74">
        <f t="shared" si="4"/>
        <v>0</v>
      </c>
      <c r="J75" s="73"/>
      <c r="K75" s="73"/>
      <c r="L75" s="74">
        <f t="shared" si="5"/>
        <v>0</v>
      </c>
    </row>
    <row r="76" spans="1:12" ht="15.75" hidden="1" thickBot="1" x14ac:dyDescent="0.3">
      <c r="A76" s="12" t="s">
        <v>137</v>
      </c>
      <c r="B76" s="6" t="s">
        <v>138</v>
      </c>
      <c r="C76" s="882"/>
      <c r="D76" s="285"/>
      <c r="E76" s="73"/>
      <c r="F76" s="74">
        <f t="shared" si="3"/>
        <v>0</v>
      </c>
      <c r="G76" s="73"/>
      <c r="H76" s="73"/>
      <c r="I76" s="74">
        <f t="shared" si="4"/>
        <v>0</v>
      </c>
      <c r="J76" s="73"/>
      <c r="K76" s="73"/>
      <c r="L76" s="74">
        <f t="shared" si="5"/>
        <v>0</v>
      </c>
    </row>
    <row r="77" spans="1:12" ht="15.75" hidden="1" thickBot="1" x14ac:dyDescent="0.3">
      <c r="A77" s="12" t="s">
        <v>139</v>
      </c>
      <c r="B77" s="6" t="s">
        <v>140</v>
      </c>
      <c r="C77" s="882"/>
      <c r="D77" s="285"/>
      <c r="E77" s="73"/>
      <c r="F77" s="74">
        <f t="shared" si="3"/>
        <v>0</v>
      </c>
      <c r="G77" s="73"/>
      <c r="H77" s="73"/>
      <c r="I77" s="74">
        <f t="shared" si="4"/>
        <v>0</v>
      </c>
      <c r="J77" s="73"/>
      <c r="K77" s="73"/>
      <c r="L77" s="74">
        <f t="shared" si="5"/>
        <v>0</v>
      </c>
    </row>
    <row r="78" spans="1:12" ht="15.75" hidden="1" thickBot="1" x14ac:dyDescent="0.3">
      <c r="A78" s="12" t="s">
        <v>141</v>
      </c>
      <c r="B78" s="6" t="s">
        <v>142</v>
      </c>
      <c r="C78" s="882">
        <f>SUM(C79:C80)</f>
        <v>0</v>
      </c>
      <c r="D78" s="285">
        <f>SUM(D79:D80)</f>
        <v>0</v>
      </c>
      <c r="E78" s="73">
        <f>SUM(E79:E80)</f>
        <v>0</v>
      </c>
      <c r="F78" s="74">
        <f t="shared" si="3"/>
        <v>0</v>
      </c>
      <c r="G78" s="73">
        <f>SUM(G79:G80)</f>
        <v>0</v>
      </c>
      <c r="H78" s="73">
        <f>SUM(H79:H80)</f>
        <v>0</v>
      </c>
      <c r="I78" s="74">
        <f t="shared" si="4"/>
        <v>0</v>
      </c>
      <c r="J78" s="73">
        <f>SUM(J79:J80)</f>
        <v>0</v>
      </c>
      <c r="K78" s="73">
        <f>SUM(K79:K80)</f>
        <v>0</v>
      </c>
      <c r="L78" s="74">
        <f t="shared" si="5"/>
        <v>0</v>
      </c>
    </row>
    <row r="79" spans="1:12" ht="15.75" hidden="1" thickBot="1" x14ac:dyDescent="0.3">
      <c r="A79" s="12"/>
      <c r="B79" s="6" t="s">
        <v>17</v>
      </c>
      <c r="C79" s="882"/>
      <c r="D79" s="285"/>
      <c r="E79" s="73"/>
      <c r="F79" s="74">
        <f t="shared" si="3"/>
        <v>0</v>
      </c>
      <c r="G79" s="73"/>
      <c r="H79" s="73"/>
      <c r="I79" s="74">
        <f t="shared" si="4"/>
        <v>0</v>
      </c>
      <c r="J79" s="73"/>
      <c r="K79" s="73"/>
      <c r="L79" s="74">
        <f t="shared" si="5"/>
        <v>0</v>
      </c>
    </row>
    <row r="80" spans="1:12" ht="15.75" hidden="1" thickBot="1" x14ac:dyDescent="0.3">
      <c r="A80" s="12"/>
      <c r="B80" s="6" t="s">
        <v>18</v>
      </c>
      <c r="C80" s="882"/>
      <c r="D80" s="285"/>
      <c r="E80" s="73"/>
      <c r="F80" s="74">
        <f t="shared" si="3"/>
        <v>0</v>
      </c>
      <c r="G80" s="73"/>
      <c r="H80" s="73"/>
      <c r="I80" s="74">
        <f t="shared" si="4"/>
        <v>0</v>
      </c>
      <c r="J80" s="73"/>
      <c r="K80" s="73"/>
      <c r="L80" s="74">
        <f t="shared" si="5"/>
        <v>0</v>
      </c>
    </row>
    <row r="81" spans="1:12" ht="15.75" hidden="1" thickBot="1" x14ac:dyDescent="0.3">
      <c r="A81" s="12" t="s">
        <v>450</v>
      </c>
      <c r="B81" s="6" t="s">
        <v>323</v>
      </c>
      <c r="C81" s="882"/>
      <c r="D81" s="285"/>
      <c r="E81" s="73"/>
      <c r="F81" s="74"/>
      <c r="G81" s="73"/>
      <c r="H81" s="73"/>
      <c r="I81" s="74"/>
      <c r="J81" s="73"/>
      <c r="K81" s="73"/>
      <c r="L81" s="74"/>
    </row>
    <row r="82" spans="1:12" ht="15.75" hidden="1" thickBot="1" x14ac:dyDescent="0.3">
      <c r="A82" s="12" t="s">
        <v>143</v>
      </c>
      <c r="B82" s="6" t="s">
        <v>144</v>
      </c>
      <c r="C82" s="882"/>
      <c r="D82" s="285"/>
      <c r="E82" s="73"/>
      <c r="F82" s="74">
        <f t="shared" ref="F82:F84" si="9">SUM(D82:E82)</f>
        <v>0</v>
      </c>
      <c r="G82" s="73"/>
      <c r="H82" s="73"/>
      <c r="I82" s="74">
        <f t="shared" ref="I82:I84" si="10">SUM(G82:H82)</f>
        <v>0</v>
      </c>
      <c r="J82" s="73"/>
      <c r="K82" s="73"/>
      <c r="L82" s="74">
        <f t="shared" ref="L82:L84" si="11">SUM(J82:K82)</f>
        <v>0</v>
      </c>
    </row>
    <row r="83" spans="1:12" ht="15.75" hidden="1" thickBot="1" x14ac:dyDescent="0.3">
      <c r="A83" s="13" t="s">
        <v>145</v>
      </c>
      <c r="B83" s="21" t="s">
        <v>146</v>
      </c>
      <c r="C83" s="933"/>
      <c r="D83" s="930"/>
      <c r="E83" s="75"/>
      <c r="F83" s="76">
        <f t="shared" si="9"/>
        <v>0</v>
      </c>
      <c r="G83" s="75"/>
      <c r="H83" s="75"/>
      <c r="I83" s="76">
        <f t="shared" si="10"/>
        <v>0</v>
      </c>
      <c r="J83" s="75"/>
      <c r="K83" s="75"/>
      <c r="L83" s="76">
        <f t="shared" si="11"/>
        <v>0</v>
      </c>
    </row>
    <row r="84" spans="1:12" ht="15.75" thickBot="1" x14ac:dyDescent="0.3">
      <c r="A84" s="14" t="s">
        <v>251</v>
      </c>
      <c r="B84" s="4" t="s">
        <v>147</v>
      </c>
      <c r="C84" s="931">
        <f>C72+C73</f>
        <v>17073400</v>
      </c>
      <c r="D84" s="929">
        <f>D72+D73</f>
        <v>0</v>
      </c>
      <c r="E84" s="77">
        <f>E72+E73</f>
        <v>0</v>
      </c>
      <c r="F84" s="78">
        <f t="shared" si="9"/>
        <v>0</v>
      </c>
      <c r="G84" s="77">
        <f>G72+G73</f>
        <v>0</v>
      </c>
      <c r="H84" s="77">
        <f>H72+H73</f>
        <v>0</v>
      </c>
      <c r="I84" s="78">
        <f t="shared" si="10"/>
        <v>0</v>
      </c>
      <c r="J84" s="77">
        <f>J72+J73</f>
        <v>0</v>
      </c>
      <c r="K84" s="77">
        <f>K72+K73</f>
        <v>0</v>
      </c>
      <c r="L84" s="78">
        <f t="shared" si="11"/>
        <v>0</v>
      </c>
    </row>
    <row r="85" spans="1:12" x14ac:dyDescent="0.25">
      <c r="A85" s="16"/>
      <c r="B85" s="17"/>
      <c r="C85" s="66"/>
      <c r="D85" s="63"/>
      <c r="E85" s="63"/>
      <c r="F85" s="63"/>
      <c r="G85" s="63"/>
      <c r="H85" s="63"/>
      <c r="I85" s="63"/>
      <c r="J85" s="63"/>
      <c r="K85" s="63"/>
      <c r="L85" s="63"/>
    </row>
    <row r="86" spans="1:12" ht="15.75" thickBot="1" x14ac:dyDescent="0.3">
      <c r="A86" s="26"/>
      <c r="B86" s="27"/>
      <c r="C86" s="67"/>
      <c r="D86" s="79"/>
      <c r="E86" s="79"/>
      <c r="F86" s="79"/>
      <c r="G86" s="79"/>
      <c r="H86" s="79"/>
      <c r="I86" s="79"/>
      <c r="J86" s="79"/>
      <c r="K86" s="79"/>
      <c r="L86" s="79"/>
    </row>
    <row r="87" spans="1:12" ht="15.75" thickBot="1" x14ac:dyDescent="0.3">
      <c r="A87" s="22" t="s">
        <v>148</v>
      </c>
      <c r="B87" s="4" t="s">
        <v>22</v>
      </c>
      <c r="C87" s="931">
        <f>C88+C100</f>
        <v>0</v>
      </c>
      <c r="D87" s="929">
        <f>D88+D100</f>
        <v>0</v>
      </c>
      <c r="E87" s="77">
        <f>E88+E100</f>
        <v>0</v>
      </c>
      <c r="F87" s="78">
        <f t="shared" ref="F87:F89" si="12">SUM(D87:E87)</f>
        <v>0</v>
      </c>
      <c r="G87" s="77">
        <f>G88+G100</f>
        <v>0</v>
      </c>
      <c r="H87" s="77">
        <f>H88+H100</f>
        <v>0</v>
      </c>
      <c r="I87" s="78">
        <f t="shared" ref="I87:I89" si="13">SUM(G87:H87)</f>
        <v>0</v>
      </c>
      <c r="J87" s="77">
        <f>J88+J100</f>
        <v>0</v>
      </c>
      <c r="K87" s="77">
        <f>K88+K100</f>
        <v>0</v>
      </c>
      <c r="L87" s="78">
        <f t="shared" ref="L87:L89" si="14">SUM(J87:K87)</f>
        <v>0</v>
      </c>
    </row>
    <row r="88" spans="1:12" x14ac:dyDescent="0.25">
      <c r="A88" s="314" t="s">
        <v>149</v>
      </c>
      <c r="B88" s="241" t="s">
        <v>150</v>
      </c>
      <c r="C88" s="932">
        <f>SUM(C89:C99)</f>
        <v>0</v>
      </c>
      <c r="D88" s="125">
        <f>SUM(D89:D99)</f>
        <v>0</v>
      </c>
      <c r="E88" s="71">
        <f>SUM(E89:E99)</f>
        <v>0</v>
      </c>
      <c r="F88" s="72">
        <f t="shared" si="12"/>
        <v>0</v>
      </c>
      <c r="G88" s="71">
        <f>SUM(G89:G99)</f>
        <v>0</v>
      </c>
      <c r="H88" s="71">
        <f>SUM(H89:H99)</f>
        <v>0</v>
      </c>
      <c r="I88" s="72">
        <f t="shared" si="13"/>
        <v>0</v>
      </c>
      <c r="J88" s="71">
        <f>SUM(J89:J99)</f>
        <v>0</v>
      </c>
      <c r="K88" s="71">
        <f>SUM(K89:K99)</f>
        <v>0</v>
      </c>
      <c r="L88" s="72">
        <f t="shared" si="14"/>
        <v>0</v>
      </c>
    </row>
    <row r="89" spans="1:12" x14ac:dyDescent="0.25">
      <c r="A89" s="19" t="s">
        <v>151</v>
      </c>
      <c r="B89" s="6" t="s">
        <v>152</v>
      </c>
      <c r="C89" s="882"/>
      <c r="D89" s="285"/>
      <c r="E89" s="73"/>
      <c r="F89" s="74">
        <f t="shared" si="12"/>
        <v>0</v>
      </c>
      <c r="G89" s="73"/>
      <c r="H89" s="73"/>
      <c r="I89" s="74">
        <f t="shared" si="13"/>
        <v>0</v>
      </c>
      <c r="J89" s="73"/>
      <c r="K89" s="73"/>
      <c r="L89" s="74">
        <f t="shared" si="14"/>
        <v>0</v>
      </c>
    </row>
    <row r="90" spans="1:12" x14ac:dyDescent="0.25">
      <c r="A90" s="19" t="s">
        <v>440</v>
      </c>
      <c r="B90" s="6" t="s">
        <v>441</v>
      </c>
      <c r="C90" s="882"/>
      <c r="D90" s="285"/>
      <c r="E90" s="73"/>
      <c r="F90" s="74">
        <f t="shared" ref="F90:F91" si="15">SUM(D90:E90)</f>
        <v>0</v>
      </c>
      <c r="G90" s="73"/>
      <c r="H90" s="73"/>
      <c r="I90" s="74">
        <f t="shared" ref="I90:I91" si="16">SUM(G90:H90)</f>
        <v>0</v>
      </c>
      <c r="J90" s="73"/>
      <c r="K90" s="73"/>
      <c r="L90" s="74">
        <f t="shared" ref="L90:L91" si="17">SUM(J90:K90)</f>
        <v>0</v>
      </c>
    </row>
    <row r="91" spans="1:12" x14ac:dyDescent="0.25">
      <c r="A91" s="19" t="s">
        <v>153</v>
      </c>
      <c r="B91" s="6" t="s">
        <v>154</v>
      </c>
      <c r="C91" s="882"/>
      <c r="D91" s="285"/>
      <c r="E91" s="73"/>
      <c r="F91" s="74">
        <f t="shared" si="15"/>
        <v>0</v>
      </c>
      <c r="G91" s="73"/>
      <c r="H91" s="73"/>
      <c r="I91" s="74">
        <f t="shared" si="16"/>
        <v>0</v>
      </c>
      <c r="J91" s="73"/>
      <c r="K91" s="73"/>
      <c r="L91" s="74">
        <f t="shared" si="17"/>
        <v>0</v>
      </c>
    </row>
    <row r="92" spans="1:12" x14ac:dyDescent="0.25">
      <c r="A92" s="19" t="s">
        <v>155</v>
      </c>
      <c r="B92" s="6" t="s">
        <v>156</v>
      </c>
      <c r="C92" s="882">
        <v>0</v>
      </c>
      <c r="D92" s="285"/>
      <c r="E92" s="73"/>
      <c r="F92" s="74">
        <f t="shared" ref="F92:F149" si="18">SUM(D92:E92)</f>
        <v>0</v>
      </c>
      <c r="G92" s="73"/>
      <c r="H92" s="73"/>
      <c r="I92" s="74">
        <f t="shared" ref="I92:I121" si="19">SUM(G92:H92)</f>
        <v>0</v>
      </c>
      <c r="J92" s="73"/>
      <c r="K92" s="73"/>
      <c r="L92" s="74">
        <f t="shared" ref="L92:L121" si="20">SUM(J92:K92)</f>
        <v>0</v>
      </c>
    </row>
    <row r="93" spans="1:12" x14ac:dyDescent="0.25">
      <c r="A93" s="19" t="s">
        <v>157</v>
      </c>
      <c r="B93" s="6" t="s">
        <v>158</v>
      </c>
      <c r="C93" s="882"/>
      <c r="D93" s="285"/>
      <c r="E93" s="73"/>
      <c r="F93" s="74">
        <f t="shared" si="18"/>
        <v>0</v>
      </c>
      <c r="G93" s="73"/>
      <c r="H93" s="73"/>
      <c r="I93" s="74">
        <f t="shared" si="19"/>
        <v>0</v>
      </c>
      <c r="J93" s="73"/>
      <c r="K93" s="73"/>
      <c r="L93" s="74">
        <f t="shared" si="20"/>
        <v>0</v>
      </c>
    </row>
    <row r="94" spans="1:12" x14ac:dyDescent="0.25">
      <c r="A94" s="19" t="s">
        <v>159</v>
      </c>
      <c r="B94" s="6" t="s">
        <v>160</v>
      </c>
      <c r="C94" s="882"/>
      <c r="D94" s="285"/>
      <c r="E94" s="73"/>
      <c r="F94" s="74">
        <f t="shared" si="18"/>
        <v>0</v>
      </c>
      <c r="G94" s="73"/>
      <c r="H94" s="73"/>
      <c r="I94" s="74">
        <f t="shared" si="19"/>
        <v>0</v>
      </c>
      <c r="J94" s="73"/>
      <c r="K94" s="73"/>
      <c r="L94" s="74">
        <f t="shared" si="20"/>
        <v>0</v>
      </c>
    </row>
    <row r="95" spans="1:12" x14ac:dyDescent="0.25">
      <c r="A95" s="19" t="s">
        <v>161</v>
      </c>
      <c r="B95" s="6" t="s">
        <v>162</v>
      </c>
      <c r="C95" s="882"/>
      <c r="D95" s="285"/>
      <c r="E95" s="73"/>
      <c r="F95" s="74">
        <f t="shared" si="18"/>
        <v>0</v>
      </c>
      <c r="G95" s="73"/>
      <c r="H95" s="73"/>
      <c r="I95" s="74">
        <f t="shared" si="19"/>
        <v>0</v>
      </c>
      <c r="J95" s="73"/>
      <c r="K95" s="73"/>
      <c r="L95" s="74">
        <f t="shared" si="20"/>
        <v>0</v>
      </c>
    </row>
    <row r="96" spans="1:12" x14ac:dyDescent="0.25">
      <c r="A96" s="19" t="s">
        <v>163</v>
      </c>
      <c r="B96" s="6" t="s">
        <v>164</v>
      </c>
      <c r="C96" s="882"/>
      <c r="D96" s="285"/>
      <c r="E96" s="73"/>
      <c r="F96" s="74">
        <f t="shared" si="18"/>
        <v>0</v>
      </c>
      <c r="G96" s="73"/>
      <c r="H96" s="73"/>
      <c r="I96" s="74">
        <f t="shared" si="19"/>
        <v>0</v>
      </c>
      <c r="J96" s="73"/>
      <c r="K96" s="73"/>
      <c r="L96" s="74">
        <f t="shared" si="20"/>
        <v>0</v>
      </c>
    </row>
    <row r="97" spans="1:12" x14ac:dyDescent="0.25">
      <c r="A97" s="19" t="s">
        <v>165</v>
      </c>
      <c r="B97" s="6" t="s">
        <v>166</v>
      </c>
      <c r="C97" s="882"/>
      <c r="D97" s="285"/>
      <c r="E97" s="73"/>
      <c r="F97" s="74">
        <f t="shared" si="18"/>
        <v>0</v>
      </c>
      <c r="G97" s="73"/>
      <c r="H97" s="73"/>
      <c r="I97" s="74">
        <f t="shared" si="19"/>
        <v>0</v>
      </c>
      <c r="J97" s="73"/>
      <c r="K97" s="73"/>
      <c r="L97" s="74">
        <f t="shared" si="20"/>
        <v>0</v>
      </c>
    </row>
    <row r="98" spans="1:12" x14ac:dyDescent="0.25">
      <c r="A98" s="19" t="s">
        <v>167</v>
      </c>
      <c r="B98" s="6" t="s">
        <v>168</v>
      </c>
      <c r="C98" s="882"/>
      <c r="D98" s="285"/>
      <c r="E98" s="73"/>
      <c r="F98" s="74">
        <f t="shared" si="18"/>
        <v>0</v>
      </c>
      <c r="G98" s="73"/>
      <c r="H98" s="73"/>
      <c r="I98" s="74">
        <f t="shared" si="19"/>
        <v>0</v>
      </c>
      <c r="J98" s="73"/>
      <c r="K98" s="73"/>
      <c r="L98" s="74">
        <f t="shared" si="20"/>
        <v>0</v>
      </c>
    </row>
    <row r="99" spans="1:12" x14ac:dyDescent="0.25">
      <c r="A99" s="19" t="s">
        <v>169</v>
      </c>
      <c r="B99" s="6" t="s">
        <v>170</v>
      </c>
      <c r="C99" s="882"/>
      <c r="D99" s="285"/>
      <c r="E99" s="73"/>
      <c r="F99" s="74">
        <f t="shared" si="18"/>
        <v>0</v>
      </c>
      <c r="G99" s="73"/>
      <c r="H99" s="73"/>
      <c r="I99" s="74">
        <f t="shared" si="19"/>
        <v>0</v>
      </c>
      <c r="J99" s="73"/>
      <c r="K99" s="73"/>
      <c r="L99" s="74">
        <f t="shared" si="20"/>
        <v>0</v>
      </c>
    </row>
    <row r="100" spans="1:12" x14ac:dyDescent="0.25">
      <c r="A100" s="19" t="s">
        <v>171</v>
      </c>
      <c r="B100" s="6" t="s">
        <v>172</v>
      </c>
      <c r="C100" s="882">
        <f>SUM(C101:C103)</f>
        <v>0</v>
      </c>
      <c r="D100" s="285">
        <f>SUM(D101:D103)</f>
        <v>0</v>
      </c>
      <c r="E100" s="73">
        <f>SUM(E101:E103)</f>
        <v>0</v>
      </c>
      <c r="F100" s="74">
        <f t="shared" si="18"/>
        <v>0</v>
      </c>
      <c r="G100" s="73">
        <f>SUM(G101:G103)</f>
        <v>0</v>
      </c>
      <c r="H100" s="73">
        <f>SUM(H101:H103)</f>
        <v>0</v>
      </c>
      <c r="I100" s="74">
        <f t="shared" si="19"/>
        <v>0</v>
      </c>
      <c r="J100" s="73">
        <f>SUM(J101:J103)</f>
        <v>0</v>
      </c>
      <c r="K100" s="73">
        <f>SUM(K101:K103)</f>
        <v>0</v>
      </c>
      <c r="L100" s="74">
        <f t="shared" si="20"/>
        <v>0</v>
      </c>
    </row>
    <row r="101" spans="1:12" x14ac:dyDescent="0.25">
      <c r="A101" s="19" t="s">
        <v>173</v>
      </c>
      <c r="B101" s="6" t="s">
        <v>174</v>
      </c>
      <c r="C101" s="882"/>
      <c r="D101" s="285"/>
      <c r="E101" s="73"/>
      <c r="F101" s="74">
        <f t="shared" si="18"/>
        <v>0</v>
      </c>
      <c r="G101" s="73"/>
      <c r="H101" s="73"/>
      <c r="I101" s="74">
        <f t="shared" si="19"/>
        <v>0</v>
      </c>
      <c r="J101" s="73"/>
      <c r="K101" s="73"/>
      <c r="L101" s="74">
        <f t="shared" si="20"/>
        <v>0</v>
      </c>
    </row>
    <row r="102" spans="1:12" x14ac:dyDescent="0.25">
      <c r="A102" s="19" t="s">
        <v>175</v>
      </c>
      <c r="B102" s="6" t="s">
        <v>176</v>
      </c>
      <c r="C102" s="882"/>
      <c r="D102" s="285"/>
      <c r="E102" s="73"/>
      <c r="F102" s="74">
        <f t="shared" si="18"/>
        <v>0</v>
      </c>
      <c r="G102" s="73"/>
      <c r="H102" s="73"/>
      <c r="I102" s="74">
        <f t="shared" si="19"/>
        <v>0</v>
      </c>
      <c r="J102" s="73"/>
      <c r="K102" s="73"/>
      <c r="L102" s="74">
        <f t="shared" si="20"/>
        <v>0</v>
      </c>
    </row>
    <row r="103" spans="1:12" ht="15.75" thickBot="1" x14ac:dyDescent="0.3">
      <c r="A103" s="20" t="s">
        <v>177</v>
      </c>
      <c r="B103" s="21" t="s">
        <v>178</v>
      </c>
      <c r="C103" s="933"/>
      <c r="D103" s="930"/>
      <c r="E103" s="75"/>
      <c r="F103" s="76">
        <f t="shared" si="18"/>
        <v>0</v>
      </c>
      <c r="G103" s="75"/>
      <c r="H103" s="75"/>
      <c r="I103" s="76">
        <f t="shared" si="19"/>
        <v>0</v>
      </c>
      <c r="J103" s="75"/>
      <c r="K103" s="75"/>
      <c r="L103" s="76">
        <f t="shared" si="20"/>
        <v>0</v>
      </c>
    </row>
    <row r="104" spans="1:12" ht="15.75" thickBot="1" x14ac:dyDescent="0.3">
      <c r="A104" s="22" t="s">
        <v>179</v>
      </c>
      <c r="B104" s="783" t="s">
        <v>180</v>
      </c>
      <c r="C104" s="931">
        <f>SUM(C105:C109)</f>
        <v>0</v>
      </c>
      <c r="D104" s="929">
        <f>SUM(D105:D109)</f>
        <v>0</v>
      </c>
      <c r="E104" s="77">
        <f>SUM(E105:E109)</f>
        <v>0</v>
      </c>
      <c r="F104" s="78">
        <f t="shared" si="18"/>
        <v>0</v>
      </c>
      <c r="G104" s="77">
        <f>SUM(G105:G109)</f>
        <v>0</v>
      </c>
      <c r="H104" s="77">
        <f>SUM(H105:H109)</f>
        <v>0</v>
      </c>
      <c r="I104" s="78">
        <f t="shared" si="19"/>
        <v>0</v>
      </c>
      <c r="J104" s="77">
        <f>SUM(J105:J109)</f>
        <v>0</v>
      </c>
      <c r="K104" s="77">
        <f>SUM(K105:K109)</f>
        <v>0</v>
      </c>
      <c r="L104" s="78">
        <f t="shared" si="20"/>
        <v>0</v>
      </c>
    </row>
    <row r="105" spans="1:12" x14ac:dyDescent="0.25">
      <c r="A105" s="314"/>
      <c r="B105" s="241" t="s">
        <v>181</v>
      </c>
      <c r="C105" s="932"/>
      <c r="D105" s="125"/>
      <c r="E105" s="71"/>
      <c r="F105" s="72">
        <f t="shared" si="18"/>
        <v>0</v>
      </c>
      <c r="G105" s="71"/>
      <c r="H105" s="71"/>
      <c r="I105" s="72">
        <f t="shared" si="19"/>
        <v>0</v>
      </c>
      <c r="J105" s="71"/>
      <c r="K105" s="71"/>
      <c r="L105" s="72">
        <f t="shared" si="20"/>
        <v>0</v>
      </c>
    </row>
    <row r="106" spans="1:12" x14ac:dyDescent="0.25">
      <c r="A106" s="19"/>
      <c r="B106" s="6" t="s">
        <v>182</v>
      </c>
      <c r="C106" s="882"/>
      <c r="D106" s="285"/>
      <c r="E106" s="73"/>
      <c r="F106" s="74">
        <f t="shared" si="18"/>
        <v>0</v>
      </c>
      <c r="G106" s="73"/>
      <c r="H106" s="73"/>
      <c r="I106" s="74">
        <f t="shared" si="19"/>
        <v>0</v>
      </c>
      <c r="J106" s="73"/>
      <c r="K106" s="73"/>
      <c r="L106" s="74">
        <f t="shared" si="20"/>
        <v>0</v>
      </c>
    </row>
    <row r="107" spans="1:12" x14ac:dyDescent="0.25">
      <c r="A107" s="20"/>
      <c r="B107" s="21" t="s">
        <v>183</v>
      </c>
      <c r="C107" s="882"/>
      <c r="D107" s="285"/>
      <c r="E107" s="73"/>
      <c r="F107" s="74">
        <f t="shared" si="18"/>
        <v>0</v>
      </c>
      <c r="G107" s="73"/>
      <c r="H107" s="73"/>
      <c r="I107" s="74">
        <f t="shared" si="19"/>
        <v>0</v>
      </c>
      <c r="J107" s="73"/>
      <c r="K107" s="73"/>
      <c r="L107" s="74">
        <f t="shared" si="20"/>
        <v>0</v>
      </c>
    </row>
    <row r="108" spans="1:12" x14ac:dyDescent="0.25">
      <c r="A108" s="20"/>
      <c r="B108" s="21" t="s">
        <v>184</v>
      </c>
      <c r="C108" s="882"/>
      <c r="D108" s="285"/>
      <c r="E108" s="73"/>
      <c r="F108" s="74">
        <f t="shared" si="18"/>
        <v>0</v>
      </c>
      <c r="G108" s="73"/>
      <c r="H108" s="73"/>
      <c r="I108" s="74">
        <f t="shared" si="19"/>
        <v>0</v>
      </c>
      <c r="J108" s="73"/>
      <c r="K108" s="73"/>
      <c r="L108" s="74">
        <f t="shared" si="20"/>
        <v>0</v>
      </c>
    </row>
    <row r="109" spans="1:12" ht="15.75" thickBot="1" x14ac:dyDescent="0.3">
      <c r="A109" s="20"/>
      <c r="B109" s="21" t="s">
        <v>185</v>
      </c>
      <c r="C109" s="933">
        <v>0</v>
      </c>
      <c r="D109" s="930"/>
      <c r="E109" s="75"/>
      <c r="F109" s="76">
        <f t="shared" si="18"/>
        <v>0</v>
      </c>
      <c r="G109" s="75"/>
      <c r="H109" s="75"/>
      <c r="I109" s="76">
        <f t="shared" si="19"/>
        <v>0</v>
      </c>
      <c r="J109" s="75"/>
      <c r="K109" s="75"/>
      <c r="L109" s="76">
        <f t="shared" si="20"/>
        <v>0</v>
      </c>
    </row>
    <row r="110" spans="1:12" x14ac:dyDescent="0.25">
      <c r="A110" s="18" t="s">
        <v>186</v>
      </c>
      <c r="B110" s="10" t="s">
        <v>23</v>
      </c>
      <c r="C110" s="932">
        <f>SUM(C111:C112,C113,C126,C125)</f>
        <v>0</v>
      </c>
      <c r="D110" s="125">
        <f>SUM(D111:D112,D113,D126,D125)</f>
        <v>0</v>
      </c>
      <c r="E110" s="71">
        <f>SUM(E111:E112,E113,E126,E125)</f>
        <v>0</v>
      </c>
      <c r="F110" s="72">
        <f t="shared" si="18"/>
        <v>0</v>
      </c>
      <c r="G110" s="71">
        <f>SUM(G111:G112,G113,G126,G125)</f>
        <v>0</v>
      </c>
      <c r="H110" s="71">
        <f>SUM(H111:H112,H113,H126,H125)</f>
        <v>0</v>
      </c>
      <c r="I110" s="72">
        <f t="shared" si="19"/>
        <v>0</v>
      </c>
      <c r="J110" s="71">
        <f>SUM(J111:J112,J113,J126,J125)</f>
        <v>0</v>
      </c>
      <c r="K110" s="71">
        <f>SUM(K111:K112,K113,K126,K125)</f>
        <v>0</v>
      </c>
      <c r="L110" s="72">
        <f t="shared" si="20"/>
        <v>0</v>
      </c>
    </row>
    <row r="111" spans="1:12" x14ac:dyDescent="0.25">
      <c r="A111" s="19" t="s">
        <v>187</v>
      </c>
      <c r="B111" s="6" t="s">
        <v>188</v>
      </c>
      <c r="C111" s="882"/>
      <c r="D111" s="285"/>
      <c r="E111" s="73"/>
      <c r="F111" s="74">
        <f t="shared" si="18"/>
        <v>0</v>
      </c>
      <c r="G111" s="73"/>
      <c r="H111" s="73"/>
      <c r="I111" s="74">
        <f t="shared" si="19"/>
        <v>0</v>
      </c>
      <c r="J111" s="73"/>
      <c r="K111" s="73"/>
      <c r="L111" s="74">
        <f t="shared" si="20"/>
        <v>0</v>
      </c>
    </row>
    <row r="112" spans="1:12" x14ac:dyDescent="0.25">
      <c r="A112" s="19" t="s">
        <v>189</v>
      </c>
      <c r="B112" s="6" t="s">
        <v>190</v>
      </c>
      <c r="C112" s="882"/>
      <c r="D112" s="285"/>
      <c r="E112" s="73"/>
      <c r="F112" s="74">
        <f t="shared" si="18"/>
        <v>0</v>
      </c>
      <c r="G112" s="73"/>
      <c r="H112" s="73"/>
      <c r="I112" s="74">
        <f t="shared" si="19"/>
        <v>0</v>
      </c>
      <c r="J112" s="73"/>
      <c r="K112" s="73"/>
      <c r="L112" s="74">
        <f t="shared" si="20"/>
        <v>0</v>
      </c>
    </row>
    <row r="113" spans="1:24" x14ac:dyDescent="0.25">
      <c r="A113" s="19" t="s">
        <v>191</v>
      </c>
      <c r="B113" s="6" t="s">
        <v>192</v>
      </c>
      <c r="C113" s="882">
        <f>SUM(C114:C124)</f>
        <v>0</v>
      </c>
      <c r="D113" s="285">
        <f t="shared" ref="D113:E113" si="21">SUM(D114:D124)-D115-D116-D117-D118</f>
        <v>0</v>
      </c>
      <c r="E113" s="73">
        <f t="shared" si="21"/>
        <v>0</v>
      </c>
      <c r="F113" s="74">
        <f t="shared" si="18"/>
        <v>0</v>
      </c>
      <c r="G113" s="73">
        <f t="shared" ref="G113:H113" si="22">SUM(G114:G124)-G115-G116-G117-G118</f>
        <v>0</v>
      </c>
      <c r="H113" s="73">
        <f t="shared" si="22"/>
        <v>0</v>
      </c>
      <c r="I113" s="74">
        <f t="shared" si="19"/>
        <v>0</v>
      </c>
      <c r="J113" s="73">
        <f t="shared" ref="J113:K113" si="23">SUM(J114:J124)-J115-J116-J117-J118</f>
        <v>0</v>
      </c>
      <c r="K113" s="73">
        <f t="shared" si="23"/>
        <v>0</v>
      </c>
      <c r="L113" s="74">
        <f t="shared" si="20"/>
        <v>0</v>
      </c>
    </row>
    <row r="114" spans="1:24" x14ac:dyDescent="0.25">
      <c r="A114" s="19" t="s">
        <v>193</v>
      </c>
      <c r="B114" s="6" t="s">
        <v>194</v>
      </c>
      <c r="C114" s="882"/>
      <c r="D114" s="285"/>
      <c r="E114" s="73"/>
      <c r="F114" s="74">
        <f t="shared" si="18"/>
        <v>0</v>
      </c>
      <c r="G114" s="73"/>
      <c r="H114" s="73"/>
      <c r="I114" s="74">
        <f t="shared" si="19"/>
        <v>0</v>
      </c>
      <c r="J114" s="73"/>
      <c r="K114" s="73"/>
      <c r="L114" s="74">
        <f t="shared" si="20"/>
        <v>0</v>
      </c>
    </row>
    <row r="115" spans="1:24" x14ac:dyDescent="0.25">
      <c r="A115" s="19"/>
      <c r="B115" s="6" t="s">
        <v>874</v>
      </c>
      <c r="C115" s="882"/>
      <c r="D115" s="285"/>
      <c r="E115" s="73"/>
      <c r="F115" s="74">
        <f t="shared" si="18"/>
        <v>0</v>
      </c>
      <c r="G115" s="73"/>
      <c r="H115" s="73"/>
      <c r="I115" s="74">
        <f t="shared" si="19"/>
        <v>0</v>
      </c>
      <c r="J115" s="73"/>
      <c r="K115" s="73"/>
      <c r="L115" s="74">
        <f t="shared" si="20"/>
        <v>0</v>
      </c>
    </row>
    <row r="116" spans="1:24" x14ac:dyDescent="0.25">
      <c r="A116" s="19"/>
      <c r="B116" s="6" t="s">
        <v>875</v>
      </c>
      <c r="C116" s="882"/>
      <c r="D116" s="285"/>
      <c r="E116" s="73"/>
      <c r="F116" s="74">
        <f t="shared" si="18"/>
        <v>0</v>
      </c>
      <c r="G116" s="73"/>
      <c r="H116" s="73"/>
      <c r="I116" s="74">
        <f t="shared" si="19"/>
        <v>0</v>
      </c>
      <c r="J116" s="73"/>
      <c r="K116" s="73"/>
      <c r="L116" s="74">
        <f t="shared" si="20"/>
        <v>0</v>
      </c>
    </row>
    <row r="117" spans="1:24" x14ac:dyDescent="0.25">
      <c r="A117" s="19"/>
      <c r="B117" s="6" t="s">
        <v>873</v>
      </c>
      <c r="C117" s="882"/>
      <c r="D117" s="285"/>
      <c r="E117" s="73"/>
      <c r="F117" s="74">
        <f t="shared" si="18"/>
        <v>0</v>
      </c>
      <c r="G117" s="73"/>
      <c r="H117" s="73"/>
      <c r="I117" s="74">
        <f t="shared" si="19"/>
        <v>0</v>
      </c>
      <c r="J117" s="73"/>
      <c r="K117" s="73"/>
      <c r="L117" s="74">
        <f t="shared" si="20"/>
        <v>0</v>
      </c>
    </row>
    <row r="118" spans="1:24" x14ac:dyDescent="0.25">
      <c r="A118" s="19"/>
      <c r="B118" s="6" t="s">
        <v>876</v>
      </c>
      <c r="C118" s="882"/>
      <c r="D118" s="285"/>
      <c r="E118" s="73"/>
      <c r="F118" s="74">
        <f t="shared" si="18"/>
        <v>0</v>
      </c>
      <c r="G118" s="73"/>
      <c r="H118" s="73"/>
      <c r="I118" s="74">
        <f t="shared" si="19"/>
        <v>0</v>
      </c>
      <c r="J118" s="73"/>
      <c r="K118" s="73"/>
      <c r="L118" s="74">
        <f t="shared" si="20"/>
        <v>0</v>
      </c>
    </row>
    <row r="119" spans="1:24" x14ac:dyDescent="0.25">
      <c r="A119" s="19" t="s">
        <v>195</v>
      </c>
      <c r="B119" s="6" t="s">
        <v>196</v>
      </c>
      <c r="C119" s="882"/>
      <c r="D119" s="285"/>
      <c r="E119" s="73"/>
      <c r="F119" s="74">
        <f t="shared" si="18"/>
        <v>0</v>
      </c>
      <c r="G119" s="73"/>
      <c r="H119" s="73"/>
      <c r="I119" s="74">
        <f t="shared" si="19"/>
        <v>0</v>
      </c>
      <c r="J119" s="73"/>
      <c r="K119" s="73"/>
      <c r="L119" s="74">
        <f t="shared" si="20"/>
        <v>0</v>
      </c>
    </row>
    <row r="120" spans="1:24" x14ac:dyDescent="0.25">
      <c r="A120" s="19" t="s">
        <v>197</v>
      </c>
      <c r="B120" s="6" t="s">
        <v>198</v>
      </c>
      <c r="C120" s="882"/>
      <c r="D120" s="285"/>
      <c r="E120" s="73"/>
      <c r="F120" s="74">
        <f t="shared" si="18"/>
        <v>0</v>
      </c>
      <c r="G120" s="73"/>
      <c r="H120" s="73"/>
      <c r="I120" s="74">
        <f t="shared" si="19"/>
        <v>0</v>
      </c>
      <c r="J120" s="73"/>
      <c r="K120" s="73"/>
      <c r="L120" s="74">
        <f t="shared" si="20"/>
        <v>0</v>
      </c>
    </row>
    <row r="121" spans="1:24" x14ac:dyDescent="0.25">
      <c r="A121" s="19" t="s">
        <v>199</v>
      </c>
      <c r="B121" s="6" t="s">
        <v>200</v>
      </c>
      <c r="C121" s="882"/>
      <c r="D121" s="285"/>
      <c r="E121" s="73"/>
      <c r="F121" s="74">
        <f t="shared" si="18"/>
        <v>0</v>
      </c>
      <c r="G121" s="73"/>
      <c r="H121" s="73"/>
      <c r="I121" s="74">
        <f t="shared" si="19"/>
        <v>0</v>
      </c>
      <c r="J121" s="73"/>
      <c r="K121" s="73"/>
      <c r="L121" s="74">
        <f t="shared" si="20"/>
        <v>0</v>
      </c>
    </row>
    <row r="122" spans="1:24" x14ac:dyDescent="0.25">
      <c r="A122" s="19" t="s">
        <v>201</v>
      </c>
      <c r="B122" s="6" t="s">
        <v>202</v>
      </c>
      <c r="C122" s="882"/>
      <c r="D122" s="285"/>
      <c r="E122" s="73"/>
      <c r="F122" s="74">
        <f t="shared" si="18"/>
        <v>0</v>
      </c>
      <c r="G122" s="73"/>
      <c r="H122" s="73"/>
      <c r="I122" s="74">
        <f t="shared" ref="I122:I149" si="24">SUM(G122:H122)</f>
        <v>0</v>
      </c>
      <c r="J122" s="73"/>
      <c r="K122" s="73"/>
      <c r="L122" s="74">
        <f t="shared" ref="L122:L149" si="25">SUM(J122:K122)</f>
        <v>0</v>
      </c>
    </row>
    <row r="123" spans="1:24" x14ac:dyDescent="0.25">
      <c r="A123" s="19" t="s">
        <v>203</v>
      </c>
      <c r="B123" s="6" t="s">
        <v>204</v>
      </c>
      <c r="C123" s="882"/>
      <c r="D123" s="285"/>
      <c r="E123" s="73"/>
      <c r="F123" s="74">
        <f t="shared" si="18"/>
        <v>0</v>
      </c>
      <c r="G123" s="73"/>
      <c r="H123" s="73"/>
      <c r="I123" s="74">
        <f t="shared" si="24"/>
        <v>0</v>
      </c>
      <c r="J123" s="73"/>
      <c r="K123" s="73"/>
      <c r="L123" s="74">
        <f t="shared" si="25"/>
        <v>0</v>
      </c>
    </row>
    <row r="124" spans="1:24" x14ac:dyDescent="0.25">
      <c r="A124" s="19" t="s">
        <v>205</v>
      </c>
      <c r="B124" s="6" t="s">
        <v>206</v>
      </c>
      <c r="C124" s="882"/>
      <c r="D124" s="285"/>
      <c r="E124" s="73"/>
      <c r="F124" s="74">
        <f t="shared" si="18"/>
        <v>0</v>
      </c>
      <c r="G124" s="73"/>
      <c r="H124" s="73"/>
      <c r="I124" s="74">
        <f t="shared" si="24"/>
        <v>0</v>
      </c>
      <c r="J124" s="73"/>
      <c r="K124" s="73"/>
      <c r="L124" s="74">
        <f t="shared" si="25"/>
        <v>0</v>
      </c>
    </row>
    <row r="125" spans="1:24" x14ac:dyDescent="0.25">
      <c r="A125" s="19" t="s">
        <v>207</v>
      </c>
      <c r="B125" s="6" t="s">
        <v>208</v>
      </c>
      <c r="C125" s="882"/>
      <c r="D125" s="285"/>
      <c r="E125" s="73"/>
      <c r="F125" s="74">
        <f t="shared" si="18"/>
        <v>0</v>
      </c>
      <c r="G125" s="73"/>
      <c r="H125" s="73"/>
      <c r="I125" s="74">
        <f t="shared" si="24"/>
        <v>0</v>
      </c>
      <c r="J125" s="73"/>
      <c r="K125" s="73"/>
      <c r="L125" s="74">
        <f t="shared" si="25"/>
        <v>0</v>
      </c>
    </row>
    <row r="126" spans="1:24" x14ac:dyDescent="0.25">
      <c r="A126" s="19" t="s">
        <v>209</v>
      </c>
      <c r="B126" s="6" t="s">
        <v>210</v>
      </c>
      <c r="C126" s="882">
        <f>SUM(C127:C130)</f>
        <v>0</v>
      </c>
      <c r="D126" s="285">
        <f>SUM(D127:D130)</f>
        <v>0</v>
      </c>
      <c r="E126" s="73">
        <f>SUM(E127:E130)</f>
        <v>0</v>
      </c>
      <c r="F126" s="74">
        <f t="shared" si="18"/>
        <v>0</v>
      </c>
      <c r="G126" s="73">
        <f>SUM(G127:G130)</f>
        <v>0</v>
      </c>
      <c r="H126" s="73">
        <f>SUM(H127:H130)</f>
        <v>0</v>
      </c>
      <c r="I126" s="74">
        <f t="shared" si="24"/>
        <v>0</v>
      </c>
      <c r="J126" s="73">
        <f>SUM(J127:J130)</f>
        <v>0</v>
      </c>
      <c r="K126" s="73">
        <f>SUM(K127:K130)</f>
        <v>0</v>
      </c>
      <c r="L126" s="74">
        <f t="shared" si="25"/>
        <v>0</v>
      </c>
    </row>
    <row r="127" spans="1:24" x14ac:dyDescent="0.25">
      <c r="A127" s="19"/>
      <c r="B127" s="6" t="s">
        <v>647</v>
      </c>
      <c r="C127" s="882"/>
      <c r="D127" s="285"/>
      <c r="E127" s="73"/>
      <c r="F127" s="74">
        <f t="shared" si="18"/>
        <v>0</v>
      </c>
      <c r="G127" s="73"/>
      <c r="H127" s="73"/>
      <c r="I127" s="74">
        <f t="shared" si="24"/>
        <v>0</v>
      </c>
      <c r="J127" s="73"/>
      <c r="K127" s="73"/>
      <c r="L127" s="74">
        <f t="shared" si="25"/>
        <v>0</v>
      </c>
    </row>
    <row r="128" spans="1:24" x14ac:dyDescent="0.25">
      <c r="A128" s="31"/>
      <c r="B128" s="6" t="s">
        <v>646</v>
      </c>
      <c r="C128" s="882"/>
      <c r="D128" s="285"/>
      <c r="E128" s="73"/>
      <c r="F128" s="74">
        <f t="shared" ref="F128" si="26">SUM(D128:E128)</f>
        <v>0</v>
      </c>
      <c r="G128" s="73"/>
      <c r="H128" s="73"/>
      <c r="I128" s="74">
        <f t="shared" ref="I128" si="27">SUM(G128:H128)</f>
        <v>0</v>
      </c>
      <c r="J128" s="73"/>
      <c r="K128" s="73"/>
      <c r="L128" s="74">
        <f t="shared" ref="L128" si="28">SUM(J128:K128)</f>
        <v>0</v>
      </c>
      <c r="M128" s="63"/>
      <c r="N128" s="63"/>
      <c r="O128" s="63"/>
      <c r="P128" s="63"/>
      <c r="Q128" s="63"/>
      <c r="R128" s="63"/>
      <c r="T128" s="63"/>
      <c r="U128" s="63"/>
      <c r="V128" s="63"/>
      <c r="W128" s="63"/>
      <c r="X128" s="63"/>
    </row>
    <row r="129" spans="1:12" x14ac:dyDescent="0.25">
      <c r="A129" s="20"/>
      <c r="B129" s="21" t="s">
        <v>211</v>
      </c>
      <c r="C129" s="882"/>
      <c r="D129" s="285"/>
      <c r="E129" s="73"/>
      <c r="F129" s="74">
        <f t="shared" si="18"/>
        <v>0</v>
      </c>
      <c r="G129" s="73"/>
      <c r="H129" s="73"/>
      <c r="I129" s="74">
        <f t="shared" si="24"/>
        <v>0</v>
      </c>
      <c r="J129" s="73"/>
      <c r="K129" s="73"/>
      <c r="L129" s="74">
        <f t="shared" si="25"/>
        <v>0</v>
      </c>
    </row>
    <row r="130" spans="1:12" ht="15.75" thickBot="1" x14ac:dyDescent="0.3">
      <c r="A130" s="20" t="s">
        <v>212</v>
      </c>
      <c r="B130" s="21" t="s">
        <v>213</v>
      </c>
      <c r="C130" s="933">
        <v>0</v>
      </c>
      <c r="D130" s="930"/>
      <c r="E130" s="75"/>
      <c r="F130" s="76">
        <f t="shared" si="18"/>
        <v>0</v>
      </c>
      <c r="G130" s="75"/>
      <c r="H130" s="75"/>
      <c r="I130" s="76">
        <f t="shared" si="24"/>
        <v>0</v>
      </c>
      <c r="J130" s="75"/>
      <c r="K130" s="75"/>
      <c r="L130" s="76">
        <f t="shared" si="25"/>
        <v>0</v>
      </c>
    </row>
    <row r="131" spans="1:12" ht="15.75" thickBot="1" x14ac:dyDescent="0.3">
      <c r="A131" s="22" t="s">
        <v>214</v>
      </c>
      <c r="B131" s="4" t="s">
        <v>24</v>
      </c>
      <c r="C131" s="931"/>
      <c r="D131" s="929"/>
      <c r="E131" s="77"/>
      <c r="F131" s="78">
        <f t="shared" si="18"/>
        <v>0</v>
      </c>
      <c r="G131" s="77"/>
      <c r="H131" s="77"/>
      <c r="I131" s="78">
        <f t="shared" si="24"/>
        <v>0</v>
      </c>
      <c r="J131" s="77"/>
      <c r="K131" s="77"/>
      <c r="L131" s="78">
        <f t="shared" si="25"/>
        <v>0</v>
      </c>
    </row>
    <row r="132" spans="1:12" ht="15.75" thickBot="1" x14ac:dyDescent="0.3">
      <c r="A132" s="18" t="s">
        <v>215</v>
      </c>
      <c r="B132" s="10" t="s">
        <v>25</v>
      </c>
      <c r="C132" s="931">
        <f>SUM(C133:C138)</f>
        <v>0</v>
      </c>
      <c r="D132" s="929">
        <f>SUM(D133:D138)</f>
        <v>0</v>
      </c>
      <c r="E132" s="77">
        <f>SUM(E133:E138)</f>
        <v>0</v>
      </c>
      <c r="F132" s="78">
        <f t="shared" si="18"/>
        <v>0</v>
      </c>
      <c r="G132" s="77">
        <f>SUM(G133:G138)</f>
        <v>0</v>
      </c>
      <c r="H132" s="77">
        <f>SUM(H133:H138)</f>
        <v>0</v>
      </c>
      <c r="I132" s="78">
        <f t="shared" si="24"/>
        <v>0</v>
      </c>
      <c r="J132" s="77">
        <f>SUM(J133:J138)</f>
        <v>0</v>
      </c>
      <c r="K132" s="77">
        <f>SUM(K133:K138)</f>
        <v>0</v>
      </c>
      <c r="L132" s="78">
        <f t="shared" si="25"/>
        <v>0</v>
      </c>
    </row>
    <row r="133" spans="1:12" ht="15.75" hidden="1" thickBot="1" x14ac:dyDescent="0.3">
      <c r="A133" s="19" t="s">
        <v>216</v>
      </c>
      <c r="B133" s="6" t="s">
        <v>217</v>
      </c>
      <c r="C133" s="932"/>
      <c r="D133" s="125"/>
      <c r="E133" s="71"/>
      <c r="F133" s="72">
        <f t="shared" si="18"/>
        <v>0</v>
      </c>
      <c r="G133" s="71"/>
      <c r="H133" s="71"/>
      <c r="I133" s="72">
        <f t="shared" si="24"/>
        <v>0</v>
      </c>
      <c r="J133" s="71"/>
      <c r="K133" s="71"/>
      <c r="L133" s="72">
        <f t="shared" si="25"/>
        <v>0</v>
      </c>
    </row>
    <row r="134" spans="1:12" ht="15.75" hidden="1" thickBot="1" x14ac:dyDescent="0.3">
      <c r="A134" s="19" t="s">
        <v>455</v>
      </c>
      <c r="B134" s="6" t="s">
        <v>456</v>
      </c>
      <c r="C134" s="882"/>
      <c r="D134" s="285"/>
      <c r="E134" s="73"/>
      <c r="F134" s="74">
        <f t="shared" si="18"/>
        <v>0</v>
      </c>
      <c r="G134" s="73"/>
      <c r="H134" s="73"/>
      <c r="I134" s="74">
        <f t="shared" si="24"/>
        <v>0</v>
      </c>
      <c r="J134" s="73"/>
      <c r="K134" s="73"/>
      <c r="L134" s="74">
        <f t="shared" si="25"/>
        <v>0</v>
      </c>
    </row>
    <row r="135" spans="1:12" ht="15.75" hidden="1" thickBot="1" x14ac:dyDescent="0.3">
      <c r="A135" s="19" t="s">
        <v>218</v>
      </c>
      <c r="B135" s="6" t="s">
        <v>219</v>
      </c>
      <c r="C135" s="882"/>
      <c r="D135" s="285"/>
      <c r="E135" s="73"/>
      <c r="F135" s="74">
        <f t="shared" si="18"/>
        <v>0</v>
      </c>
      <c r="G135" s="73"/>
      <c r="H135" s="73"/>
      <c r="I135" s="74">
        <f t="shared" si="24"/>
        <v>0</v>
      </c>
      <c r="J135" s="73"/>
      <c r="K135" s="73"/>
      <c r="L135" s="74">
        <f t="shared" si="25"/>
        <v>0</v>
      </c>
    </row>
    <row r="136" spans="1:12" ht="15.75" hidden="1" thickBot="1" x14ac:dyDescent="0.3">
      <c r="A136" s="19" t="s">
        <v>220</v>
      </c>
      <c r="B136" s="6" t="s">
        <v>221</v>
      </c>
      <c r="C136" s="882"/>
      <c r="D136" s="285"/>
      <c r="E136" s="73"/>
      <c r="F136" s="74">
        <f t="shared" si="18"/>
        <v>0</v>
      </c>
      <c r="G136" s="73"/>
      <c r="H136" s="73"/>
      <c r="I136" s="74">
        <f t="shared" si="24"/>
        <v>0</v>
      </c>
      <c r="J136" s="73"/>
      <c r="K136" s="73"/>
      <c r="L136" s="74">
        <f t="shared" si="25"/>
        <v>0</v>
      </c>
    </row>
    <row r="137" spans="1:12" ht="15.75" hidden="1" thickBot="1" x14ac:dyDescent="0.3">
      <c r="A137" s="19" t="s">
        <v>222</v>
      </c>
      <c r="B137" s="6" t="s">
        <v>223</v>
      </c>
      <c r="C137" s="882"/>
      <c r="D137" s="285"/>
      <c r="E137" s="73"/>
      <c r="F137" s="74">
        <f t="shared" si="18"/>
        <v>0</v>
      </c>
      <c r="G137" s="73"/>
      <c r="H137" s="73"/>
      <c r="I137" s="74">
        <f t="shared" si="24"/>
        <v>0</v>
      </c>
      <c r="J137" s="73"/>
      <c r="K137" s="73"/>
      <c r="L137" s="74">
        <f t="shared" si="25"/>
        <v>0</v>
      </c>
    </row>
    <row r="138" spans="1:12" ht="15.75" hidden="1" thickBot="1" x14ac:dyDescent="0.3">
      <c r="A138" s="19" t="s">
        <v>224</v>
      </c>
      <c r="B138" s="6" t="s">
        <v>225</v>
      </c>
      <c r="C138" s="882">
        <f>SUM(C139:C140)</f>
        <v>0</v>
      </c>
      <c r="D138" s="285">
        <f>SUM(D139:D140)</f>
        <v>0</v>
      </c>
      <c r="E138" s="73">
        <f>SUM(E139:E140)</f>
        <v>0</v>
      </c>
      <c r="F138" s="74">
        <f t="shared" si="18"/>
        <v>0</v>
      </c>
      <c r="G138" s="73">
        <f>SUM(G139:G140)</f>
        <v>0</v>
      </c>
      <c r="H138" s="73">
        <f>SUM(H139:H140)</f>
        <v>0</v>
      </c>
      <c r="I138" s="74">
        <f t="shared" si="24"/>
        <v>0</v>
      </c>
      <c r="J138" s="73">
        <f>SUM(J139:J140)</f>
        <v>0</v>
      </c>
      <c r="K138" s="73">
        <f>SUM(K139:K140)</f>
        <v>0</v>
      </c>
      <c r="L138" s="74">
        <f t="shared" si="25"/>
        <v>0</v>
      </c>
    </row>
    <row r="139" spans="1:12" ht="15.75" hidden="1" thickBot="1" x14ac:dyDescent="0.3">
      <c r="A139" s="19"/>
      <c r="B139" s="6" t="s">
        <v>226</v>
      </c>
      <c r="C139" s="882"/>
      <c r="D139" s="285"/>
      <c r="E139" s="73"/>
      <c r="F139" s="74">
        <f t="shared" si="18"/>
        <v>0</v>
      </c>
      <c r="G139" s="73"/>
      <c r="H139" s="73"/>
      <c r="I139" s="74">
        <f t="shared" si="24"/>
        <v>0</v>
      </c>
      <c r="J139" s="73"/>
      <c r="K139" s="73"/>
      <c r="L139" s="74">
        <f t="shared" si="25"/>
        <v>0</v>
      </c>
    </row>
    <row r="140" spans="1:12" ht="15.75" hidden="1" thickBot="1" x14ac:dyDescent="0.3">
      <c r="A140" s="20"/>
      <c r="B140" s="21" t="s">
        <v>227</v>
      </c>
      <c r="C140" s="933"/>
      <c r="D140" s="930"/>
      <c r="E140" s="75"/>
      <c r="F140" s="76">
        <f t="shared" si="18"/>
        <v>0</v>
      </c>
      <c r="G140" s="75"/>
      <c r="H140" s="75"/>
      <c r="I140" s="76">
        <f t="shared" si="24"/>
        <v>0</v>
      </c>
      <c r="J140" s="75"/>
      <c r="K140" s="75"/>
      <c r="L140" s="76">
        <f t="shared" si="25"/>
        <v>0</v>
      </c>
    </row>
    <row r="141" spans="1:12" x14ac:dyDescent="0.25">
      <c r="A141" s="18" t="s">
        <v>228</v>
      </c>
      <c r="B141" s="10" t="s">
        <v>26</v>
      </c>
      <c r="C141" s="932">
        <v>5082400</v>
      </c>
      <c r="D141" s="125"/>
      <c r="E141" s="71"/>
      <c r="F141" s="72">
        <f t="shared" si="18"/>
        <v>0</v>
      </c>
      <c r="G141" s="71"/>
      <c r="H141" s="71"/>
      <c r="I141" s="72">
        <f t="shared" si="24"/>
        <v>0</v>
      </c>
      <c r="J141" s="71"/>
      <c r="K141" s="71"/>
      <c r="L141" s="72">
        <f t="shared" si="25"/>
        <v>0</v>
      </c>
    </row>
    <row r="142" spans="1:12" ht="15.75" thickBot="1" x14ac:dyDescent="0.3">
      <c r="A142" s="20" t="s">
        <v>229</v>
      </c>
      <c r="B142" s="21" t="s">
        <v>230</v>
      </c>
      <c r="C142" s="933">
        <v>10638</v>
      </c>
      <c r="D142" s="930"/>
      <c r="E142" s="75"/>
      <c r="F142" s="76">
        <f t="shared" si="18"/>
        <v>0</v>
      </c>
      <c r="G142" s="75"/>
      <c r="H142" s="75"/>
      <c r="I142" s="76">
        <f t="shared" si="24"/>
        <v>0</v>
      </c>
      <c r="J142" s="75"/>
      <c r="K142" s="75"/>
      <c r="L142" s="76">
        <f t="shared" si="25"/>
        <v>0</v>
      </c>
    </row>
    <row r="143" spans="1:12" x14ac:dyDescent="0.25">
      <c r="A143" s="18" t="s">
        <v>231</v>
      </c>
      <c r="B143" s="10" t="s">
        <v>27</v>
      </c>
      <c r="C143" s="932"/>
      <c r="D143" s="125"/>
      <c r="E143" s="71"/>
      <c r="F143" s="72">
        <f t="shared" si="18"/>
        <v>0</v>
      </c>
      <c r="G143" s="71"/>
      <c r="H143" s="71"/>
      <c r="I143" s="72">
        <f t="shared" si="24"/>
        <v>0</v>
      </c>
      <c r="J143" s="71"/>
      <c r="K143" s="71"/>
      <c r="L143" s="72">
        <f t="shared" si="25"/>
        <v>0</v>
      </c>
    </row>
    <row r="144" spans="1:12" ht="15.75" thickBot="1" x14ac:dyDescent="0.3">
      <c r="A144" s="20" t="s">
        <v>232</v>
      </c>
      <c r="B144" s="21" t="s">
        <v>233</v>
      </c>
      <c r="C144" s="933"/>
      <c r="D144" s="930"/>
      <c r="E144" s="75"/>
      <c r="F144" s="76">
        <f t="shared" si="18"/>
        <v>0</v>
      </c>
      <c r="G144" s="75"/>
      <c r="H144" s="75"/>
      <c r="I144" s="76">
        <f t="shared" si="24"/>
        <v>0</v>
      </c>
      <c r="J144" s="75"/>
      <c r="K144" s="75"/>
      <c r="L144" s="76">
        <f t="shared" si="25"/>
        <v>0</v>
      </c>
    </row>
    <row r="145" spans="1:12" ht="15.75" thickBot="1" x14ac:dyDescent="0.3">
      <c r="A145" s="23" t="s">
        <v>234</v>
      </c>
      <c r="B145" s="5" t="s">
        <v>28</v>
      </c>
      <c r="C145" s="934"/>
      <c r="D145" s="632"/>
      <c r="E145" s="81"/>
      <c r="F145" s="82">
        <f t="shared" si="18"/>
        <v>0</v>
      </c>
      <c r="G145" s="81"/>
      <c r="H145" s="81"/>
      <c r="I145" s="82">
        <f t="shared" si="24"/>
        <v>0</v>
      </c>
      <c r="J145" s="81"/>
      <c r="K145" s="81"/>
      <c r="L145" s="82">
        <f t="shared" si="25"/>
        <v>0</v>
      </c>
    </row>
    <row r="146" spans="1:12" ht="15.75" thickBot="1" x14ac:dyDescent="0.3">
      <c r="A146" s="22" t="s">
        <v>235</v>
      </c>
      <c r="B146" s="4" t="s">
        <v>236</v>
      </c>
      <c r="C146" s="931">
        <f>C145+C144+C143+C142+C141+C132+C131+C110+C104+C87</f>
        <v>5093038</v>
      </c>
      <c r="D146" s="929">
        <f>D145+D144+D143+D142+D141+D132+D131+D110+D104+D87</f>
        <v>0</v>
      </c>
      <c r="E146" s="77">
        <f>E145+E144+E143+E142+E141+E132+E131+E110+E104+E87</f>
        <v>0</v>
      </c>
      <c r="F146" s="78">
        <f t="shared" si="18"/>
        <v>0</v>
      </c>
      <c r="G146" s="77">
        <f>G145+G144+G143+G142+G141+G132+G131+G110+G104+G87</f>
        <v>0</v>
      </c>
      <c r="H146" s="77">
        <f>H145+H144+H143+H142+H141+H132+H131+H110+H104+H87</f>
        <v>0</v>
      </c>
      <c r="I146" s="78">
        <f t="shared" si="24"/>
        <v>0</v>
      </c>
      <c r="J146" s="77">
        <f>J145+J144+J143+J142+J141+J132+J131+J110+J104+J87</f>
        <v>0</v>
      </c>
      <c r="K146" s="77">
        <f>K145+K144+K143+K142+K141+K132+K131+K110+K104+K87</f>
        <v>0</v>
      </c>
      <c r="L146" s="78">
        <f t="shared" si="25"/>
        <v>0</v>
      </c>
    </row>
    <row r="147" spans="1:12" ht="15.75" thickBot="1" x14ac:dyDescent="0.3">
      <c r="A147" s="22" t="s">
        <v>237</v>
      </c>
      <c r="B147" s="4" t="s">
        <v>238</v>
      </c>
      <c r="C147" s="931">
        <f>SUM(C148:C154)</f>
        <v>0</v>
      </c>
      <c r="D147" s="929">
        <f>SUM(D148:D154)</f>
        <v>0</v>
      </c>
      <c r="E147" s="77">
        <f>SUM(E148:E154)</f>
        <v>0</v>
      </c>
      <c r="F147" s="78">
        <f t="shared" si="18"/>
        <v>0</v>
      </c>
      <c r="G147" s="77">
        <f>SUM(G148:G154)</f>
        <v>0</v>
      </c>
      <c r="H147" s="77">
        <f>SUM(H148:H154)</f>
        <v>0</v>
      </c>
      <c r="I147" s="78">
        <f t="shared" si="24"/>
        <v>0</v>
      </c>
      <c r="J147" s="77">
        <f>SUM(J148:J154)</f>
        <v>0</v>
      </c>
      <c r="K147" s="77">
        <f>SUM(K148:K154)</f>
        <v>0</v>
      </c>
      <c r="L147" s="78">
        <f t="shared" si="25"/>
        <v>0</v>
      </c>
    </row>
    <row r="148" spans="1:12" ht="15.75" hidden="1" thickBot="1" x14ac:dyDescent="0.3">
      <c r="A148" s="314" t="s">
        <v>239</v>
      </c>
      <c r="B148" s="241" t="s">
        <v>240</v>
      </c>
      <c r="C148" s="932"/>
      <c r="D148" s="125"/>
      <c r="E148" s="71"/>
      <c r="F148" s="72">
        <f t="shared" si="18"/>
        <v>0</v>
      </c>
      <c r="G148" s="71"/>
      <c r="H148" s="71"/>
      <c r="I148" s="72">
        <f t="shared" si="24"/>
        <v>0</v>
      </c>
      <c r="J148" s="71"/>
      <c r="K148" s="71"/>
      <c r="L148" s="72">
        <f t="shared" si="25"/>
        <v>0</v>
      </c>
    </row>
    <row r="149" spans="1:12" ht="15.75" hidden="1" thickBot="1" x14ac:dyDescent="0.3">
      <c r="A149" s="19" t="s">
        <v>241</v>
      </c>
      <c r="B149" s="6" t="s">
        <v>242</v>
      </c>
      <c r="C149" s="882"/>
      <c r="D149" s="285"/>
      <c r="E149" s="73"/>
      <c r="F149" s="74">
        <f t="shared" si="18"/>
        <v>0</v>
      </c>
      <c r="G149" s="73"/>
      <c r="H149" s="73"/>
      <c r="I149" s="74">
        <f t="shared" si="24"/>
        <v>0</v>
      </c>
      <c r="J149" s="73"/>
      <c r="K149" s="73"/>
      <c r="L149" s="74">
        <f t="shared" si="25"/>
        <v>0</v>
      </c>
    </row>
    <row r="150" spans="1:12" ht="15.75" hidden="1" thickBot="1" x14ac:dyDescent="0.3">
      <c r="A150" s="19" t="s">
        <v>448</v>
      </c>
      <c r="B150" s="6" t="s">
        <v>449</v>
      </c>
      <c r="C150" s="882"/>
      <c r="D150" s="285"/>
      <c r="E150" s="73"/>
      <c r="F150" s="74"/>
      <c r="G150" s="73"/>
      <c r="H150" s="73"/>
      <c r="I150" s="74"/>
      <c r="J150" s="73"/>
      <c r="K150" s="73"/>
      <c r="L150" s="74"/>
    </row>
    <row r="151" spans="1:12" ht="15.75" hidden="1" thickBot="1" x14ac:dyDescent="0.3">
      <c r="A151" s="19" t="s">
        <v>243</v>
      </c>
      <c r="B151" s="6" t="s">
        <v>244</v>
      </c>
      <c r="C151" s="882"/>
      <c r="D151" s="285"/>
      <c r="E151" s="73"/>
      <c r="F151" s="74">
        <f t="shared" ref="F151:F154" si="29">SUM(D151:E151)</f>
        <v>0</v>
      </c>
      <c r="G151" s="73"/>
      <c r="H151" s="73"/>
      <c r="I151" s="74">
        <f t="shared" ref="I151:I154" si="30">SUM(G151:H151)</f>
        <v>0</v>
      </c>
      <c r="J151" s="73"/>
      <c r="K151" s="73"/>
      <c r="L151" s="74">
        <f t="shared" ref="L151:L154" si="31">SUM(J151:K151)</f>
        <v>0</v>
      </c>
    </row>
    <row r="152" spans="1:12" ht="15.75" hidden="1" thickBot="1" x14ac:dyDescent="0.3">
      <c r="A152" s="19" t="s">
        <v>245</v>
      </c>
      <c r="B152" s="6" t="s">
        <v>246</v>
      </c>
      <c r="C152" s="882"/>
      <c r="D152" s="285"/>
      <c r="E152" s="73"/>
      <c r="F152" s="74">
        <f t="shared" si="29"/>
        <v>0</v>
      </c>
      <c r="G152" s="73"/>
      <c r="H152" s="73"/>
      <c r="I152" s="74">
        <f t="shared" si="30"/>
        <v>0</v>
      </c>
      <c r="J152" s="73"/>
      <c r="K152" s="73"/>
      <c r="L152" s="74">
        <f t="shared" si="31"/>
        <v>0</v>
      </c>
    </row>
    <row r="153" spans="1:12" ht="15.75" hidden="1" thickBot="1" x14ac:dyDescent="0.3">
      <c r="A153" s="19" t="s">
        <v>247</v>
      </c>
      <c r="B153" s="6" t="s">
        <v>248</v>
      </c>
      <c r="C153" s="882"/>
      <c r="D153" s="285"/>
      <c r="E153" s="73"/>
      <c r="F153" s="74">
        <f t="shared" si="29"/>
        <v>0</v>
      </c>
      <c r="G153" s="73"/>
      <c r="H153" s="73"/>
      <c r="I153" s="74">
        <f t="shared" si="30"/>
        <v>0</v>
      </c>
      <c r="J153" s="73"/>
      <c r="K153" s="73"/>
      <c r="L153" s="74">
        <f t="shared" si="31"/>
        <v>0</v>
      </c>
    </row>
    <row r="154" spans="1:12" ht="15.75" hidden="1" thickBot="1" x14ac:dyDescent="0.3">
      <c r="A154" s="20"/>
      <c r="B154" s="21" t="s">
        <v>249</v>
      </c>
      <c r="C154" s="935"/>
      <c r="D154" s="484"/>
      <c r="E154" s="75"/>
      <c r="F154" s="76">
        <f t="shared" si="29"/>
        <v>0</v>
      </c>
      <c r="G154" s="83"/>
      <c r="H154" s="75"/>
      <c r="I154" s="76">
        <f t="shared" si="30"/>
        <v>0</v>
      </c>
      <c r="J154" s="83"/>
      <c r="K154" s="75"/>
      <c r="L154" s="76">
        <f t="shared" si="31"/>
        <v>0</v>
      </c>
    </row>
    <row r="155" spans="1:12" ht="15.75" thickBot="1" x14ac:dyDescent="0.3">
      <c r="A155" s="22" t="s">
        <v>252</v>
      </c>
      <c r="B155" s="4" t="s">
        <v>250</v>
      </c>
      <c r="C155" s="931">
        <f>C147+C146</f>
        <v>5093038</v>
      </c>
      <c r="D155" s="929">
        <f>D147+D146</f>
        <v>0</v>
      </c>
      <c r="E155" s="84">
        <f>E147+E146</f>
        <v>0</v>
      </c>
      <c r="F155" s="85">
        <f>SUM(D155:E155)</f>
        <v>0</v>
      </c>
      <c r="G155" s="77">
        <f>G147+G146</f>
        <v>0</v>
      </c>
      <c r="H155" s="84">
        <f>H147+H146</f>
        <v>0</v>
      </c>
      <c r="I155" s="85">
        <f>SUM(G155:H155)</f>
        <v>0</v>
      </c>
      <c r="J155" s="77">
        <f>J147+J146</f>
        <v>0</v>
      </c>
      <c r="K155" s="84">
        <f>K147+K146</f>
        <v>0</v>
      </c>
      <c r="L155" s="85">
        <f>SUM(J155:K155)</f>
        <v>0</v>
      </c>
    </row>
    <row r="156" spans="1:12" x14ac:dyDescent="0.25">
      <c r="E156" s="37"/>
      <c r="F156" s="37"/>
      <c r="H156" s="37"/>
      <c r="I156" s="37"/>
      <c r="K156" s="37"/>
      <c r="L156" s="37"/>
    </row>
    <row r="157" spans="1:12" x14ac:dyDescent="0.25">
      <c r="F157" s="63">
        <f>F84-F155</f>
        <v>0</v>
      </c>
      <c r="I157" s="63">
        <f>I84-I155</f>
        <v>0</v>
      </c>
      <c r="L157" s="63">
        <f>L84-L155</f>
        <v>0</v>
      </c>
    </row>
  </sheetData>
  <mergeCells count="2">
    <mergeCell ref="A1:L1"/>
    <mergeCell ref="A2:L2"/>
  </mergeCells>
  <pageMargins left="0.55118110236220474" right="0.15748031496062992" top="0.27559055118110237" bottom="0.43307086614173229" header="0.31496062992125984" footer="0.31496062992125984"/>
  <pageSetup paperSize="9" scale="50" orientation="portrait" r:id="rId1"/>
  <headerFooter>
    <oddFooter>&amp;R&amp;P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92D050"/>
  </sheetPr>
  <dimension ref="A1:X157"/>
  <sheetViews>
    <sheetView view="pageBreakPreview" zoomScale="94" zoomScaleNormal="100" zoomScaleSheetLayoutView="94" workbookViewId="0">
      <pane ySplit="8" topLeftCell="A138" activePane="bottomLeft" state="frozen"/>
      <selection activeCell="D162" activeCellId="1" sqref="H6 D162"/>
      <selection pane="bottomLeft" activeCell="D162" activeCellId="1" sqref="H6 D162"/>
    </sheetView>
  </sheetViews>
  <sheetFormatPr defaultRowHeight="15" x14ac:dyDescent="0.25"/>
  <cols>
    <col min="2" max="2" width="59.140625" bestFit="1" customWidth="1"/>
    <col min="3" max="3" width="12.85546875" customWidth="1"/>
    <col min="4" max="4" width="15.42578125" customWidth="1"/>
    <col min="6" max="6" width="12.28515625" bestFit="1" customWidth="1"/>
    <col min="7" max="7" width="12" bestFit="1" customWidth="1"/>
    <col min="9" max="9" width="12" bestFit="1" customWidth="1"/>
    <col min="10" max="10" width="13.140625" bestFit="1" customWidth="1"/>
    <col min="12" max="12" width="12" bestFit="1" customWidth="1"/>
    <col min="13" max="13" width="19.5703125" customWidth="1"/>
    <col min="14" max="14" width="14.7109375" customWidth="1"/>
    <col min="15" max="15" width="10.85546875" bestFit="1" customWidth="1"/>
  </cols>
  <sheetData>
    <row r="1" spans="1:12" s="38" customFormat="1" ht="15" customHeight="1" x14ac:dyDescent="0.2">
      <c r="A1" s="1357" t="s">
        <v>259</v>
      </c>
      <c r="B1" s="1357"/>
      <c r="C1" s="1357"/>
      <c r="D1" s="1357"/>
      <c r="E1" s="1357"/>
      <c r="F1" s="1357"/>
      <c r="G1" s="1357"/>
      <c r="H1" s="1357"/>
      <c r="I1" s="1357"/>
      <c r="J1" s="1357"/>
      <c r="K1" s="1357"/>
      <c r="L1" s="1357"/>
    </row>
    <row r="2" spans="1:12" s="38" customFormat="1" ht="15" customHeight="1" x14ac:dyDescent="0.2">
      <c r="A2" s="1357">
        <v>2023</v>
      </c>
      <c r="B2" s="1357"/>
      <c r="C2" s="1357"/>
      <c r="D2" s="1357"/>
      <c r="E2" s="1357"/>
      <c r="F2" s="1357"/>
      <c r="G2" s="1357"/>
      <c r="H2" s="1357"/>
      <c r="I2" s="1357"/>
      <c r="J2" s="1357"/>
      <c r="K2" s="1357"/>
      <c r="L2" s="1357"/>
    </row>
    <row r="3" spans="1:12" s="38" customFormat="1" ht="6" customHeight="1" x14ac:dyDescent="0.25">
      <c r="C3"/>
    </row>
    <row r="4" spans="1:12" x14ac:dyDescent="0.25">
      <c r="A4" s="38" t="s">
        <v>257</v>
      </c>
    </row>
    <row r="5" spans="1:12" s="40" customFormat="1" x14ac:dyDescent="0.25">
      <c r="A5" s="46" t="s">
        <v>331</v>
      </c>
      <c r="B5" s="40" t="s">
        <v>332</v>
      </c>
      <c r="C5"/>
    </row>
    <row r="6" spans="1:12" x14ac:dyDescent="0.25">
      <c r="E6" s="2"/>
      <c r="F6" s="2"/>
      <c r="G6" s="222"/>
      <c r="H6" s="2"/>
      <c r="I6" s="47" t="s">
        <v>1084</v>
      </c>
      <c r="J6" s="237" t="str">
        <f>+'1 mérleg'!B5</f>
        <v>melléklet az 1/2023 (II.15.) önkormányzati rendelethez</v>
      </c>
      <c r="K6" s="2"/>
      <c r="L6" s="2"/>
    </row>
    <row r="7" spans="1:12" ht="15.75" thickBot="1" x14ac:dyDescent="0.3"/>
    <row r="8" spans="1:12" ht="32.25" thickBot="1" x14ac:dyDescent="0.3">
      <c r="A8" s="3" t="s">
        <v>30</v>
      </c>
      <c r="B8" s="278" t="s">
        <v>11</v>
      </c>
      <c r="C8" s="652" t="s">
        <v>867</v>
      </c>
      <c r="D8" s="3" t="s">
        <v>20</v>
      </c>
      <c r="E8" s="947" t="s">
        <v>21</v>
      </c>
      <c r="F8" s="30" t="s">
        <v>10</v>
      </c>
      <c r="G8" s="3" t="s">
        <v>20</v>
      </c>
      <c r="H8" s="947" t="s">
        <v>21</v>
      </c>
      <c r="I8" s="113" t="s">
        <v>829</v>
      </c>
      <c r="J8" s="3" t="s">
        <v>20</v>
      </c>
      <c r="K8" s="947" t="s">
        <v>21</v>
      </c>
      <c r="L8" s="949" t="s">
        <v>1032</v>
      </c>
    </row>
    <row r="9" spans="1:12" x14ac:dyDescent="0.25">
      <c r="A9" s="11" t="s">
        <v>31</v>
      </c>
      <c r="B9" s="10" t="s">
        <v>32</v>
      </c>
      <c r="C9" s="932">
        <f>SUM(C10,C17,C18,C20,C21,C19)</f>
        <v>402648865</v>
      </c>
      <c r="D9" s="125">
        <f>SUM(D10,D17,D18,D20,D21,D19)</f>
        <v>438857787</v>
      </c>
      <c r="E9" s="71">
        <f>SUM(E10,E17,E18,E20,E21,E19)</f>
        <v>0</v>
      </c>
      <c r="F9" s="72">
        <f t="shared" ref="F9:F72" si="0">SUM(D9:E9)</f>
        <v>438857787</v>
      </c>
      <c r="G9" s="71">
        <f>SUM(G10,G17,G18,G20,G21,G19)</f>
        <v>474809125</v>
      </c>
      <c r="H9" s="71">
        <f>SUM(H10,H17,H18,H20,H21,H19)</f>
        <v>0</v>
      </c>
      <c r="I9" s="72">
        <f t="shared" ref="I9:I72" si="1">SUM(G9:H9)</f>
        <v>474809125</v>
      </c>
      <c r="J9" s="71">
        <f>SUM(J10,J17,J18,J20,J21,J19)</f>
        <v>507870996</v>
      </c>
      <c r="K9" s="71">
        <f>SUM(K10,K17,K18,K20,K21,K19)</f>
        <v>0</v>
      </c>
      <c r="L9" s="72">
        <f t="shared" ref="L9:L72" si="2">SUM(J9:K9)</f>
        <v>507870996</v>
      </c>
    </row>
    <row r="10" spans="1:12" x14ac:dyDescent="0.25">
      <c r="A10" s="12" t="s">
        <v>33</v>
      </c>
      <c r="B10" s="6" t="s">
        <v>34</v>
      </c>
      <c r="C10" s="882">
        <f>SUM(C11:C16)</f>
        <v>402648865</v>
      </c>
      <c r="D10" s="285">
        <f>SUM(D11:D16)</f>
        <v>438857787</v>
      </c>
      <c r="E10" s="73">
        <f>SUM(E11:E16)</f>
        <v>0</v>
      </c>
      <c r="F10" s="74">
        <f t="shared" si="0"/>
        <v>438857787</v>
      </c>
      <c r="G10" s="73">
        <f>SUM(G11:G16)</f>
        <v>474809125</v>
      </c>
      <c r="H10" s="73">
        <f>SUM(H11:H16)</f>
        <v>0</v>
      </c>
      <c r="I10" s="74">
        <f t="shared" si="1"/>
        <v>474809125</v>
      </c>
      <c r="J10" s="73">
        <f>SUM(J11:J16)</f>
        <v>507870996</v>
      </c>
      <c r="K10" s="73">
        <f>SUM(K11:K16)</f>
        <v>0</v>
      </c>
      <c r="L10" s="74">
        <f t="shared" si="2"/>
        <v>507870996</v>
      </c>
    </row>
    <row r="11" spans="1:12" x14ac:dyDescent="0.25">
      <c r="A11" s="12" t="s">
        <v>35</v>
      </c>
      <c r="B11" s="6" t="s">
        <v>36</v>
      </c>
      <c r="C11" s="882">
        <f>163857045-'3.1 igazgatás cofog'!C11</f>
        <v>57435905</v>
      </c>
      <c r="D11" s="285">
        <v>114174705</v>
      </c>
      <c r="E11" s="73"/>
      <c r="F11" s="74">
        <f t="shared" si="0"/>
        <v>114174705</v>
      </c>
      <c r="G11" s="73">
        <v>109414705</v>
      </c>
      <c r="H11" s="73"/>
      <c r="I11" s="74">
        <f t="shared" si="1"/>
        <v>109414705</v>
      </c>
      <c r="J11" s="73">
        <f>223292175-113877470</f>
        <v>109414705</v>
      </c>
      <c r="K11" s="73"/>
      <c r="L11" s="74">
        <f t="shared" si="2"/>
        <v>109414705</v>
      </c>
    </row>
    <row r="12" spans="1:12" x14ac:dyDescent="0.25">
      <c r="A12" s="12" t="s">
        <v>37</v>
      </c>
      <c r="B12" s="6" t="s">
        <v>38</v>
      </c>
      <c r="C12" s="882">
        <v>151048358</v>
      </c>
      <c r="D12" s="285">
        <v>152377270</v>
      </c>
      <c r="E12" s="73"/>
      <c r="F12" s="74">
        <f t="shared" si="0"/>
        <v>152377270</v>
      </c>
      <c r="G12" s="73">
        <v>169373220</v>
      </c>
      <c r="H12" s="73"/>
      <c r="I12" s="74">
        <f t="shared" si="1"/>
        <v>169373220</v>
      </c>
      <c r="J12" s="73">
        <v>173206467</v>
      </c>
      <c r="K12" s="73"/>
      <c r="L12" s="74">
        <f t="shared" si="2"/>
        <v>173206467</v>
      </c>
    </row>
    <row r="13" spans="1:12" x14ac:dyDescent="0.25">
      <c r="A13" s="12" t="s">
        <v>39</v>
      </c>
      <c r="B13" s="6" t="s">
        <v>40</v>
      </c>
      <c r="C13" s="882">
        <f>75224549+67133998</f>
        <v>142358547</v>
      </c>
      <c r="D13" s="285">
        <f>78545600+93760212</f>
        <v>172305812</v>
      </c>
      <c r="E13" s="73"/>
      <c r="F13" s="74">
        <f t="shared" si="0"/>
        <v>172305812</v>
      </c>
      <c r="G13" s="73">
        <v>174497506</v>
      </c>
      <c r="H13" s="73"/>
      <c r="I13" s="74">
        <f t="shared" si="1"/>
        <v>174497506</v>
      </c>
      <c r="J13" s="73">
        <f>80544781+93511542</f>
        <v>174056323</v>
      </c>
      <c r="K13" s="73"/>
      <c r="L13" s="74">
        <f t="shared" si="2"/>
        <v>174056323</v>
      </c>
    </row>
    <row r="14" spans="1:12" x14ac:dyDescent="0.25">
      <c r="A14" s="12" t="s">
        <v>41</v>
      </c>
      <c r="B14" s="6" t="s">
        <v>42</v>
      </c>
      <c r="C14" s="882"/>
      <c r="D14" s="285"/>
      <c r="E14" s="73"/>
      <c r="F14" s="74">
        <f t="shared" si="0"/>
        <v>0</v>
      </c>
      <c r="G14" s="73"/>
      <c r="H14" s="73"/>
      <c r="I14" s="74">
        <f t="shared" si="1"/>
        <v>0</v>
      </c>
      <c r="J14" s="73"/>
      <c r="K14" s="73"/>
      <c r="L14" s="74">
        <f t="shared" si="2"/>
        <v>0</v>
      </c>
    </row>
    <row r="15" spans="1:12" x14ac:dyDescent="0.25">
      <c r="A15" s="12" t="s">
        <v>43</v>
      </c>
      <c r="B15" s="6" t="s">
        <v>44</v>
      </c>
      <c r="C15" s="882">
        <v>32908079</v>
      </c>
      <c r="D15" s="285"/>
      <c r="E15" s="73"/>
      <c r="F15" s="74">
        <f t="shared" si="0"/>
        <v>0</v>
      </c>
      <c r="G15" s="73">
        <v>15194491</v>
      </c>
      <c r="H15" s="73"/>
      <c r="I15" s="74">
        <f t="shared" si="1"/>
        <v>15194491</v>
      </c>
      <c r="J15" s="73">
        <v>23147969</v>
      </c>
      <c r="K15" s="73"/>
      <c r="L15" s="74">
        <f t="shared" si="2"/>
        <v>23147969</v>
      </c>
    </row>
    <row r="16" spans="1:12" ht="15.75" thickBot="1" x14ac:dyDescent="0.3">
      <c r="A16" s="12" t="s">
        <v>45</v>
      </c>
      <c r="B16" s="6" t="s">
        <v>46</v>
      </c>
      <c r="C16" s="882">
        <v>18897976</v>
      </c>
      <c r="D16" s="285"/>
      <c r="E16" s="73"/>
      <c r="F16" s="74">
        <f t="shared" si="0"/>
        <v>0</v>
      </c>
      <c r="G16" s="73">
        <v>6329203</v>
      </c>
      <c r="H16" s="73"/>
      <c r="I16" s="74">
        <f t="shared" si="1"/>
        <v>6329203</v>
      </c>
      <c r="J16" s="73">
        <v>28045532</v>
      </c>
      <c r="K16" s="73"/>
      <c r="L16" s="74">
        <f t="shared" si="2"/>
        <v>28045532</v>
      </c>
    </row>
    <row r="17" spans="1:12" ht="15.75" hidden="1" thickBot="1" x14ac:dyDescent="0.3">
      <c r="A17" s="12" t="s">
        <v>47</v>
      </c>
      <c r="B17" s="6" t="s">
        <v>48</v>
      </c>
      <c r="C17" s="882"/>
      <c r="D17" s="285"/>
      <c r="E17" s="73"/>
      <c r="F17" s="74">
        <f t="shared" si="0"/>
        <v>0</v>
      </c>
      <c r="G17" s="73"/>
      <c r="H17" s="73"/>
      <c r="I17" s="74">
        <f t="shared" si="1"/>
        <v>0</v>
      </c>
      <c r="J17" s="73"/>
      <c r="K17" s="73"/>
      <c r="L17" s="74">
        <f t="shared" si="2"/>
        <v>0</v>
      </c>
    </row>
    <row r="18" spans="1:12" ht="15.75" hidden="1" thickBot="1" x14ac:dyDescent="0.3">
      <c r="A18" s="12" t="s">
        <v>49</v>
      </c>
      <c r="B18" s="6" t="s">
        <v>50</v>
      </c>
      <c r="C18" s="882"/>
      <c r="D18" s="285"/>
      <c r="E18" s="73"/>
      <c r="F18" s="74">
        <f t="shared" si="0"/>
        <v>0</v>
      </c>
      <c r="G18" s="73"/>
      <c r="H18" s="73"/>
      <c r="I18" s="74">
        <f t="shared" si="1"/>
        <v>0</v>
      </c>
      <c r="J18" s="73"/>
      <c r="K18" s="73"/>
      <c r="L18" s="74">
        <f t="shared" si="2"/>
        <v>0</v>
      </c>
    </row>
    <row r="19" spans="1:12" ht="15.75" hidden="1" thickBot="1" x14ac:dyDescent="0.3">
      <c r="A19" s="13" t="s">
        <v>253</v>
      </c>
      <c r="B19" s="21" t="s">
        <v>254</v>
      </c>
      <c r="C19" s="882"/>
      <c r="D19" s="285"/>
      <c r="E19" s="73"/>
      <c r="F19" s="74">
        <f t="shared" si="0"/>
        <v>0</v>
      </c>
      <c r="G19" s="73"/>
      <c r="H19" s="73"/>
      <c r="I19" s="74">
        <f t="shared" si="1"/>
        <v>0</v>
      </c>
      <c r="J19" s="73"/>
      <c r="K19" s="73"/>
      <c r="L19" s="74">
        <f t="shared" si="2"/>
        <v>0</v>
      </c>
    </row>
    <row r="20" spans="1:12" ht="15.75" hidden="1" thickBot="1" x14ac:dyDescent="0.3">
      <c r="A20" s="13" t="s">
        <v>51</v>
      </c>
      <c r="B20" s="21" t="s">
        <v>52</v>
      </c>
      <c r="C20" s="882"/>
      <c r="D20" s="285"/>
      <c r="E20" s="73"/>
      <c r="F20" s="74">
        <f t="shared" si="0"/>
        <v>0</v>
      </c>
      <c r="G20" s="73"/>
      <c r="H20" s="73"/>
      <c r="I20" s="74">
        <f t="shared" si="1"/>
        <v>0</v>
      </c>
      <c r="J20" s="73"/>
      <c r="K20" s="73"/>
      <c r="L20" s="74">
        <f t="shared" si="2"/>
        <v>0</v>
      </c>
    </row>
    <row r="21" spans="1:12" ht="15.75" hidden="1" thickBot="1" x14ac:dyDescent="0.3">
      <c r="A21" s="13" t="s">
        <v>53</v>
      </c>
      <c r="B21" s="21" t="s">
        <v>54</v>
      </c>
      <c r="C21" s="933"/>
      <c r="D21" s="930"/>
      <c r="E21" s="75"/>
      <c r="F21" s="76">
        <f t="shared" si="0"/>
        <v>0</v>
      </c>
      <c r="G21" s="75"/>
      <c r="H21" s="75"/>
      <c r="I21" s="76">
        <f t="shared" si="1"/>
        <v>0</v>
      </c>
      <c r="J21" s="75"/>
      <c r="K21" s="75"/>
      <c r="L21" s="76">
        <f t="shared" si="2"/>
        <v>0</v>
      </c>
    </row>
    <row r="22" spans="1:12" x14ac:dyDescent="0.25">
      <c r="A22" s="34" t="s">
        <v>55</v>
      </c>
      <c r="B22" s="5" t="s">
        <v>15</v>
      </c>
      <c r="C22" s="944">
        <f>SUM(C23:C24)</f>
        <v>0</v>
      </c>
      <c r="D22" s="945">
        <f>SUM(D23:D24)</f>
        <v>0</v>
      </c>
      <c r="E22" s="120">
        <f>SUM(E23:E24)</f>
        <v>0</v>
      </c>
      <c r="F22" s="80">
        <f t="shared" si="0"/>
        <v>0</v>
      </c>
      <c r="G22" s="120">
        <f>SUM(G23:G24)</f>
        <v>0</v>
      </c>
      <c r="H22" s="120">
        <f>SUM(H23:H24)</f>
        <v>0</v>
      </c>
      <c r="I22" s="80">
        <f t="shared" si="1"/>
        <v>0</v>
      </c>
      <c r="J22" s="120">
        <f>SUM(J23:J24)</f>
        <v>0</v>
      </c>
      <c r="K22" s="120">
        <f>SUM(K23:K24)</f>
        <v>0</v>
      </c>
      <c r="L22" s="80">
        <f t="shared" si="2"/>
        <v>0</v>
      </c>
    </row>
    <row r="23" spans="1:12" x14ac:dyDescent="0.25">
      <c r="A23" s="336"/>
      <c r="B23" s="6" t="s">
        <v>255</v>
      </c>
      <c r="C23" s="882">
        <v>0</v>
      </c>
      <c r="D23" s="285"/>
      <c r="E23" s="73"/>
      <c r="F23" s="74">
        <f t="shared" si="0"/>
        <v>0</v>
      </c>
      <c r="G23" s="73"/>
      <c r="H23" s="73"/>
      <c r="I23" s="74">
        <f t="shared" si="1"/>
        <v>0</v>
      </c>
      <c r="J23" s="73"/>
      <c r="K23" s="73"/>
      <c r="L23" s="74">
        <f t="shared" si="2"/>
        <v>0</v>
      </c>
    </row>
    <row r="24" spans="1:12" ht="15.75" thickBot="1" x14ac:dyDescent="0.3">
      <c r="A24" s="337"/>
      <c r="B24" s="28" t="s">
        <v>256</v>
      </c>
      <c r="C24" s="933"/>
      <c r="D24" s="930"/>
      <c r="E24" s="75"/>
      <c r="F24" s="76">
        <f t="shared" si="0"/>
        <v>0</v>
      </c>
      <c r="G24" s="75"/>
      <c r="H24" s="75"/>
      <c r="I24" s="76">
        <f t="shared" si="1"/>
        <v>0</v>
      </c>
      <c r="J24" s="75"/>
      <c r="K24" s="75"/>
      <c r="L24" s="76">
        <f t="shared" si="2"/>
        <v>0</v>
      </c>
    </row>
    <row r="25" spans="1:12" ht="15.75" thickBot="1" x14ac:dyDescent="0.3">
      <c r="A25" s="15" t="s">
        <v>56</v>
      </c>
      <c r="B25" s="25" t="s">
        <v>13</v>
      </c>
      <c r="C25" s="932">
        <f>C26+C30+C38</f>
        <v>0</v>
      </c>
      <c r="D25" s="125">
        <f>D26+D30+D38</f>
        <v>0</v>
      </c>
      <c r="E25" s="71">
        <f>E26+E30+E38</f>
        <v>0</v>
      </c>
      <c r="F25" s="72">
        <f t="shared" si="0"/>
        <v>0</v>
      </c>
      <c r="G25" s="71">
        <f>G26+G30+G38</f>
        <v>0</v>
      </c>
      <c r="H25" s="71">
        <f>H26+H30+H38</f>
        <v>0</v>
      </c>
      <c r="I25" s="72">
        <f t="shared" si="1"/>
        <v>0</v>
      </c>
      <c r="J25" s="71">
        <f>J26+J30+J38</f>
        <v>0</v>
      </c>
      <c r="K25" s="71">
        <f>K26+K30+K38</f>
        <v>0</v>
      </c>
      <c r="L25" s="72">
        <f t="shared" si="2"/>
        <v>0</v>
      </c>
    </row>
    <row r="26" spans="1:12" ht="15.75" hidden="1" thickBot="1" x14ac:dyDescent="0.3">
      <c r="A26" s="12" t="s">
        <v>57</v>
      </c>
      <c r="B26" s="6" t="s">
        <v>58</v>
      </c>
      <c r="C26" s="882">
        <f>SUM(C27:C29)</f>
        <v>0</v>
      </c>
      <c r="D26" s="285">
        <f>SUM(D27:D29)</f>
        <v>0</v>
      </c>
      <c r="E26" s="73">
        <f>SUM(E27:E29)</f>
        <v>0</v>
      </c>
      <c r="F26" s="74">
        <f t="shared" si="0"/>
        <v>0</v>
      </c>
      <c r="G26" s="73">
        <f>SUM(G27:G29)</f>
        <v>0</v>
      </c>
      <c r="H26" s="73">
        <f>SUM(H27:H29)</f>
        <v>0</v>
      </c>
      <c r="I26" s="74">
        <f t="shared" si="1"/>
        <v>0</v>
      </c>
      <c r="J26" s="73">
        <f>SUM(J27:J29)</f>
        <v>0</v>
      </c>
      <c r="K26" s="73">
        <f>SUM(K27:K29)</f>
        <v>0</v>
      </c>
      <c r="L26" s="74">
        <f t="shared" si="2"/>
        <v>0</v>
      </c>
    </row>
    <row r="27" spans="1:12" ht="15.75" hidden="1" thickBot="1" x14ac:dyDescent="0.3">
      <c r="A27" s="12"/>
      <c r="B27" s="6" t="s">
        <v>59</v>
      </c>
      <c r="C27" s="882"/>
      <c r="D27" s="285"/>
      <c r="E27" s="73"/>
      <c r="F27" s="74">
        <f t="shared" si="0"/>
        <v>0</v>
      </c>
      <c r="G27" s="73"/>
      <c r="H27" s="73"/>
      <c r="I27" s="74">
        <f t="shared" si="1"/>
        <v>0</v>
      </c>
      <c r="J27" s="73"/>
      <c r="K27" s="73"/>
      <c r="L27" s="74">
        <f t="shared" si="2"/>
        <v>0</v>
      </c>
    </row>
    <row r="28" spans="1:12" ht="15.75" hidden="1" thickBot="1" x14ac:dyDescent="0.3">
      <c r="A28" s="12"/>
      <c r="B28" s="6" t="s">
        <v>60</v>
      </c>
      <c r="C28" s="882"/>
      <c r="D28" s="285"/>
      <c r="E28" s="73"/>
      <c r="F28" s="74">
        <f t="shared" si="0"/>
        <v>0</v>
      </c>
      <c r="G28" s="73"/>
      <c r="H28" s="73"/>
      <c r="I28" s="74">
        <f t="shared" si="1"/>
        <v>0</v>
      </c>
      <c r="J28" s="73"/>
      <c r="K28" s="73"/>
      <c r="L28" s="74">
        <f t="shared" si="2"/>
        <v>0</v>
      </c>
    </row>
    <row r="29" spans="1:12" ht="15.75" hidden="1" thickBot="1" x14ac:dyDescent="0.3">
      <c r="A29" s="12"/>
      <c r="B29" s="6" t="s">
        <v>61</v>
      </c>
      <c r="C29" s="882"/>
      <c r="D29" s="285"/>
      <c r="E29" s="73"/>
      <c r="F29" s="74">
        <f t="shared" si="0"/>
        <v>0</v>
      </c>
      <c r="G29" s="73"/>
      <c r="H29" s="73"/>
      <c r="I29" s="74">
        <f t="shared" si="1"/>
        <v>0</v>
      </c>
      <c r="J29" s="73"/>
      <c r="K29" s="73"/>
      <c r="L29" s="74">
        <f t="shared" si="2"/>
        <v>0</v>
      </c>
    </row>
    <row r="30" spans="1:12" ht="15.75" hidden="1" thickBot="1" x14ac:dyDescent="0.3">
      <c r="A30" s="12" t="s">
        <v>62</v>
      </c>
      <c r="B30" s="6" t="s">
        <v>63</v>
      </c>
      <c r="C30" s="882">
        <f>C31+C33+C34</f>
        <v>0</v>
      </c>
      <c r="D30" s="285">
        <f>D31+D33+D34</f>
        <v>0</v>
      </c>
      <c r="E30" s="73">
        <f>E31+E33+E34</f>
        <v>0</v>
      </c>
      <c r="F30" s="74">
        <f t="shared" si="0"/>
        <v>0</v>
      </c>
      <c r="G30" s="73">
        <f>G31+G33+G34</f>
        <v>0</v>
      </c>
      <c r="H30" s="73">
        <f>H31+H33+H34</f>
        <v>0</v>
      </c>
      <c r="I30" s="74">
        <f t="shared" si="1"/>
        <v>0</v>
      </c>
      <c r="J30" s="73">
        <f>J31+J33+J34</f>
        <v>0</v>
      </c>
      <c r="K30" s="73">
        <f>K31+K33+K34</f>
        <v>0</v>
      </c>
      <c r="L30" s="74">
        <f t="shared" si="2"/>
        <v>0</v>
      </c>
    </row>
    <row r="31" spans="1:12" ht="15.75" hidden="1" thickBot="1" x14ac:dyDescent="0.3">
      <c r="A31" s="12" t="s">
        <v>64</v>
      </c>
      <c r="B31" s="6" t="s">
        <v>65</v>
      </c>
      <c r="C31" s="882">
        <f>C32</f>
        <v>0</v>
      </c>
      <c r="D31" s="285">
        <f>D32</f>
        <v>0</v>
      </c>
      <c r="E31" s="73">
        <f>E32</f>
        <v>0</v>
      </c>
      <c r="F31" s="74">
        <f t="shared" si="0"/>
        <v>0</v>
      </c>
      <c r="G31" s="73">
        <f>G32</f>
        <v>0</v>
      </c>
      <c r="H31" s="73">
        <f>H32</f>
        <v>0</v>
      </c>
      <c r="I31" s="74">
        <f t="shared" si="1"/>
        <v>0</v>
      </c>
      <c r="J31" s="73">
        <f>J32</f>
        <v>0</v>
      </c>
      <c r="K31" s="73">
        <f>K32</f>
        <v>0</v>
      </c>
      <c r="L31" s="74">
        <f t="shared" si="2"/>
        <v>0</v>
      </c>
    </row>
    <row r="32" spans="1:12" ht="15.75" hidden="1" thickBot="1" x14ac:dyDescent="0.3">
      <c r="A32" s="12"/>
      <c r="B32" s="6" t="s">
        <v>66</v>
      </c>
      <c r="C32" s="882"/>
      <c r="D32" s="285"/>
      <c r="E32" s="73"/>
      <c r="F32" s="74">
        <f t="shared" si="0"/>
        <v>0</v>
      </c>
      <c r="G32" s="73"/>
      <c r="H32" s="73"/>
      <c r="I32" s="74">
        <f t="shared" si="1"/>
        <v>0</v>
      </c>
      <c r="J32" s="73"/>
      <c r="K32" s="73"/>
      <c r="L32" s="74">
        <f t="shared" si="2"/>
        <v>0</v>
      </c>
    </row>
    <row r="33" spans="1:12" ht="15.75" hidden="1" thickBot="1" x14ac:dyDescent="0.3">
      <c r="A33" s="12" t="s">
        <v>67</v>
      </c>
      <c r="B33" s="6" t="s">
        <v>68</v>
      </c>
      <c r="C33" s="882"/>
      <c r="D33" s="285"/>
      <c r="E33" s="73"/>
      <c r="F33" s="74">
        <f t="shared" si="0"/>
        <v>0</v>
      </c>
      <c r="G33" s="73"/>
      <c r="H33" s="73"/>
      <c r="I33" s="74">
        <f t="shared" si="1"/>
        <v>0</v>
      </c>
      <c r="J33" s="73"/>
      <c r="K33" s="73"/>
      <c r="L33" s="74">
        <f t="shared" si="2"/>
        <v>0</v>
      </c>
    </row>
    <row r="34" spans="1:12" ht="15.75" hidden="1" thickBot="1" x14ac:dyDescent="0.3">
      <c r="A34" s="12" t="s">
        <v>69</v>
      </c>
      <c r="B34" s="6" t="s">
        <v>70</v>
      </c>
      <c r="C34" s="882">
        <f>SUM(C35:C37)</f>
        <v>0</v>
      </c>
      <c r="D34" s="285">
        <f>SUM(D35:D37)</f>
        <v>0</v>
      </c>
      <c r="E34" s="73">
        <f>SUM(E35:E37)</f>
        <v>0</v>
      </c>
      <c r="F34" s="74">
        <f t="shared" si="0"/>
        <v>0</v>
      </c>
      <c r="G34" s="73">
        <f>SUM(G35:G37)</f>
        <v>0</v>
      </c>
      <c r="H34" s="73">
        <f>SUM(H35:H37)</f>
        <v>0</v>
      </c>
      <c r="I34" s="74">
        <f t="shared" si="1"/>
        <v>0</v>
      </c>
      <c r="J34" s="73">
        <f>SUM(J35:J37)</f>
        <v>0</v>
      </c>
      <c r="K34" s="73">
        <f>SUM(K35:K37)</f>
        <v>0</v>
      </c>
      <c r="L34" s="74">
        <f t="shared" si="2"/>
        <v>0</v>
      </c>
    </row>
    <row r="35" spans="1:12" ht="15.75" hidden="1" thickBot="1" x14ac:dyDescent="0.3">
      <c r="A35" s="12"/>
      <c r="B35" s="6" t="s">
        <v>71</v>
      </c>
      <c r="C35" s="882"/>
      <c r="D35" s="285"/>
      <c r="E35" s="73"/>
      <c r="F35" s="74">
        <f t="shared" si="0"/>
        <v>0</v>
      </c>
      <c r="G35" s="73"/>
      <c r="H35" s="73"/>
      <c r="I35" s="74">
        <f t="shared" si="1"/>
        <v>0</v>
      </c>
      <c r="J35" s="73"/>
      <c r="K35" s="73"/>
      <c r="L35" s="74">
        <f t="shared" si="2"/>
        <v>0</v>
      </c>
    </row>
    <row r="36" spans="1:12" ht="15.75" hidden="1" thickBot="1" x14ac:dyDescent="0.3">
      <c r="A36" s="12"/>
      <c r="B36" s="6" t="s">
        <v>72</v>
      </c>
      <c r="C36" s="882"/>
      <c r="D36" s="285"/>
      <c r="E36" s="73"/>
      <c r="F36" s="74">
        <f t="shared" si="0"/>
        <v>0</v>
      </c>
      <c r="G36" s="73"/>
      <c r="H36" s="73"/>
      <c r="I36" s="74">
        <f t="shared" si="1"/>
        <v>0</v>
      </c>
      <c r="J36" s="73"/>
      <c r="K36" s="73"/>
      <c r="L36" s="74">
        <f t="shared" si="2"/>
        <v>0</v>
      </c>
    </row>
    <row r="37" spans="1:12" ht="15.75" hidden="1" thickBot="1" x14ac:dyDescent="0.3">
      <c r="A37" s="12"/>
      <c r="B37" s="6" t="s">
        <v>73</v>
      </c>
      <c r="C37" s="882"/>
      <c r="D37" s="285"/>
      <c r="E37" s="73"/>
      <c r="F37" s="74">
        <f t="shared" si="0"/>
        <v>0</v>
      </c>
      <c r="G37" s="73"/>
      <c r="H37" s="73"/>
      <c r="I37" s="74">
        <f t="shared" si="1"/>
        <v>0</v>
      </c>
      <c r="J37" s="73"/>
      <c r="K37" s="73"/>
      <c r="L37" s="74">
        <f t="shared" si="2"/>
        <v>0</v>
      </c>
    </row>
    <row r="38" spans="1:12" ht="15.75" hidden="1" thickBot="1" x14ac:dyDescent="0.3">
      <c r="A38" s="12" t="s">
        <v>74</v>
      </c>
      <c r="B38" s="6" t="s">
        <v>75</v>
      </c>
      <c r="C38" s="882">
        <f>SUM(C39:C44)</f>
        <v>0</v>
      </c>
      <c r="D38" s="285">
        <f>SUM(D39:D44)</f>
        <v>0</v>
      </c>
      <c r="E38" s="73">
        <f>SUM(E39:E44)</f>
        <v>0</v>
      </c>
      <c r="F38" s="74">
        <f t="shared" si="0"/>
        <v>0</v>
      </c>
      <c r="G38" s="73">
        <f>SUM(G39:G44)</f>
        <v>0</v>
      </c>
      <c r="H38" s="73">
        <f>SUM(H39:H44)</f>
        <v>0</v>
      </c>
      <c r="I38" s="74">
        <f t="shared" si="1"/>
        <v>0</v>
      </c>
      <c r="J38" s="73">
        <f>SUM(J39:J44)</f>
        <v>0</v>
      </c>
      <c r="K38" s="73">
        <f>SUM(K39:K44)</f>
        <v>0</v>
      </c>
      <c r="L38" s="74">
        <f t="shared" si="2"/>
        <v>0</v>
      </c>
    </row>
    <row r="39" spans="1:12" ht="15.75" hidden="1" thickBot="1" x14ac:dyDescent="0.3">
      <c r="A39" s="12"/>
      <c r="B39" s="6" t="s">
        <v>76</v>
      </c>
      <c r="C39" s="882"/>
      <c r="D39" s="285"/>
      <c r="E39" s="73"/>
      <c r="F39" s="74">
        <f t="shared" si="0"/>
        <v>0</v>
      </c>
      <c r="G39" s="73"/>
      <c r="H39" s="73"/>
      <c r="I39" s="74">
        <f t="shared" si="1"/>
        <v>0</v>
      </c>
      <c r="J39" s="73"/>
      <c r="K39" s="73"/>
      <c r="L39" s="74">
        <f t="shared" si="2"/>
        <v>0</v>
      </c>
    </row>
    <row r="40" spans="1:12" ht="15.75" hidden="1" thickBot="1" x14ac:dyDescent="0.3">
      <c r="A40" s="12"/>
      <c r="B40" s="6" t="s">
        <v>77</v>
      </c>
      <c r="C40" s="882"/>
      <c r="D40" s="285"/>
      <c r="E40" s="73"/>
      <c r="F40" s="74">
        <f t="shared" si="0"/>
        <v>0</v>
      </c>
      <c r="G40" s="73"/>
      <c r="H40" s="73"/>
      <c r="I40" s="74">
        <f t="shared" si="1"/>
        <v>0</v>
      </c>
      <c r="J40" s="73"/>
      <c r="K40" s="73"/>
      <c r="L40" s="74">
        <f t="shared" si="2"/>
        <v>0</v>
      </c>
    </row>
    <row r="41" spans="1:12" ht="15.75" hidden="1" thickBot="1" x14ac:dyDescent="0.3">
      <c r="A41" s="12"/>
      <c r="B41" s="6" t="s">
        <v>78</v>
      </c>
      <c r="C41" s="882"/>
      <c r="D41" s="285"/>
      <c r="E41" s="73"/>
      <c r="F41" s="74">
        <f t="shared" si="0"/>
        <v>0</v>
      </c>
      <c r="G41" s="73"/>
      <c r="H41" s="73"/>
      <c r="I41" s="74">
        <f t="shared" si="1"/>
        <v>0</v>
      </c>
      <c r="J41" s="73"/>
      <c r="K41" s="73"/>
      <c r="L41" s="74">
        <f t="shared" si="2"/>
        <v>0</v>
      </c>
    </row>
    <row r="42" spans="1:12" ht="15.75" hidden="1" thickBot="1" x14ac:dyDescent="0.3">
      <c r="A42" s="12"/>
      <c r="B42" s="6" t="s">
        <v>79</v>
      </c>
      <c r="C42" s="882"/>
      <c r="D42" s="285"/>
      <c r="E42" s="73"/>
      <c r="F42" s="74">
        <f t="shared" si="0"/>
        <v>0</v>
      </c>
      <c r="G42" s="73"/>
      <c r="H42" s="73"/>
      <c r="I42" s="74">
        <f t="shared" si="1"/>
        <v>0</v>
      </c>
      <c r="J42" s="73"/>
      <c r="K42" s="73"/>
      <c r="L42" s="74">
        <f t="shared" si="2"/>
        <v>0</v>
      </c>
    </row>
    <row r="43" spans="1:12" ht="15.75" hidden="1" thickBot="1" x14ac:dyDescent="0.3">
      <c r="A43" s="12"/>
      <c r="B43" s="6" t="s">
        <v>80</v>
      </c>
      <c r="C43" s="882"/>
      <c r="D43" s="285"/>
      <c r="E43" s="73"/>
      <c r="F43" s="74">
        <f t="shared" si="0"/>
        <v>0</v>
      </c>
      <c r="G43" s="73"/>
      <c r="H43" s="73"/>
      <c r="I43" s="74">
        <f t="shared" si="1"/>
        <v>0</v>
      </c>
      <c r="J43" s="73"/>
      <c r="K43" s="73"/>
      <c r="L43" s="74">
        <f t="shared" si="2"/>
        <v>0</v>
      </c>
    </row>
    <row r="44" spans="1:12" ht="15.75" hidden="1" thickBot="1" x14ac:dyDescent="0.3">
      <c r="A44" s="13"/>
      <c r="B44" s="21" t="s">
        <v>81</v>
      </c>
      <c r="C44" s="933"/>
      <c r="D44" s="930"/>
      <c r="E44" s="75"/>
      <c r="F44" s="76">
        <f t="shared" si="0"/>
        <v>0</v>
      </c>
      <c r="G44" s="75"/>
      <c r="H44" s="75"/>
      <c r="I44" s="76">
        <f t="shared" si="1"/>
        <v>0</v>
      </c>
      <c r="J44" s="75"/>
      <c r="K44" s="75"/>
      <c r="L44" s="76">
        <f t="shared" si="2"/>
        <v>0</v>
      </c>
    </row>
    <row r="45" spans="1:12" ht="15.75" thickBot="1" x14ac:dyDescent="0.3">
      <c r="A45" s="11" t="s">
        <v>82</v>
      </c>
      <c r="B45" s="10" t="s">
        <v>14</v>
      </c>
      <c r="C45" s="931">
        <f>C46+C47+C48+C49+C54+C55+C56+C57+C58+C59+C60</f>
        <v>0</v>
      </c>
      <c r="D45" s="929">
        <f>D46+D47+D48+D49+D54+D55+D56+D57+D58+D59+D60</f>
        <v>0</v>
      </c>
      <c r="E45" s="77">
        <f>E46+E47+E48+E49+E54+E55+E56+E57+E58+E59+E60</f>
        <v>0</v>
      </c>
      <c r="F45" s="78">
        <f t="shared" si="0"/>
        <v>0</v>
      </c>
      <c r="G45" s="77">
        <f>G46+G47+G48+G49+G54+G55+G56+G57+G58+G59+G60</f>
        <v>0</v>
      </c>
      <c r="H45" s="77">
        <f>H46+H47+H48+H49+H54+H55+H56+H57+H58+H59+H60</f>
        <v>0</v>
      </c>
      <c r="I45" s="78">
        <f t="shared" si="1"/>
        <v>0</v>
      </c>
      <c r="J45" s="77">
        <f>J46+J47+J48+J49+J54+J55+J56+J57+J58+J59+J60</f>
        <v>0</v>
      </c>
      <c r="K45" s="77">
        <f>K46+K47+K48+K49+K54+K55+K56+K57+K58+K59+K60</f>
        <v>0</v>
      </c>
      <c r="L45" s="78">
        <f t="shared" si="2"/>
        <v>0</v>
      </c>
    </row>
    <row r="46" spans="1:12" ht="15.75" hidden="1" thickBot="1" x14ac:dyDescent="0.3">
      <c r="A46" s="12" t="s">
        <v>83</v>
      </c>
      <c r="B46" s="6" t="s">
        <v>84</v>
      </c>
      <c r="C46" s="932"/>
      <c r="D46" s="125"/>
      <c r="E46" s="71"/>
      <c r="F46" s="72">
        <f t="shared" si="0"/>
        <v>0</v>
      </c>
      <c r="G46" s="71"/>
      <c r="H46" s="71"/>
      <c r="I46" s="72">
        <f t="shared" si="1"/>
        <v>0</v>
      </c>
      <c r="J46" s="71"/>
      <c r="K46" s="71"/>
      <c r="L46" s="72">
        <f t="shared" si="2"/>
        <v>0</v>
      </c>
    </row>
    <row r="47" spans="1:12" ht="15.75" hidden="1" thickBot="1" x14ac:dyDescent="0.3">
      <c r="A47" s="12" t="s">
        <v>85</v>
      </c>
      <c r="B47" s="6" t="s">
        <v>86</v>
      </c>
      <c r="C47" s="882"/>
      <c r="D47" s="285"/>
      <c r="E47" s="73"/>
      <c r="F47" s="74">
        <f t="shared" si="0"/>
        <v>0</v>
      </c>
      <c r="G47" s="73"/>
      <c r="H47" s="73"/>
      <c r="I47" s="74">
        <f t="shared" si="1"/>
        <v>0</v>
      </c>
      <c r="J47" s="73"/>
      <c r="K47" s="73"/>
      <c r="L47" s="74">
        <f t="shared" si="2"/>
        <v>0</v>
      </c>
    </row>
    <row r="48" spans="1:12" ht="15.75" hidden="1" thickBot="1" x14ac:dyDescent="0.3">
      <c r="A48" s="12" t="s">
        <v>87</v>
      </c>
      <c r="B48" s="6" t="s">
        <v>88</v>
      </c>
      <c r="C48" s="882"/>
      <c r="D48" s="285"/>
      <c r="E48" s="73"/>
      <c r="F48" s="74">
        <f t="shared" si="0"/>
        <v>0</v>
      </c>
      <c r="G48" s="73"/>
      <c r="H48" s="73"/>
      <c r="I48" s="74">
        <f t="shared" si="1"/>
        <v>0</v>
      </c>
      <c r="J48" s="73"/>
      <c r="K48" s="73"/>
      <c r="L48" s="74">
        <f t="shared" si="2"/>
        <v>0</v>
      </c>
    </row>
    <row r="49" spans="1:12" ht="15.75" hidden="1" thickBot="1" x14ac:dyDescent="0.3">
      <c r="A49" s="12" t="s">
        <v>89</v>
      </c>
      <c r="B49" s="6" t="s">
        <v>90</v>
      </c>
      <c r="C49" s="882">
        <f>SUM(C50:C53)</f>
        <v>0</v>
      </c>
      <c r="D49" s="285">
        <f>SUM(D50:D53)</f>
        <v>0</v>
      </c>
      <c r="E49" s="73">
        <f>SUM(E50:E53)</f>
        <v>0</v>
      </c>
      <c r="F49" s="74">
        <f t="shared" si="0"/>
        <v>0</v>
      </c>
      <c r="G49" s="73">
        <f>SUM(G50:G53)</f>
        <v>0</v>
      </c>
      <c r="H49" s="73">
        <f>SUM(H50:H53)</f>
        <v>0</v>
      </c>
      <c r="I49" s="74">
        <f t="shared" si="1"/>
        <v>0</v>
      </c>
      <c r="J49" s="73">
        <f>SUM(J50:J53)</f>
        <v>0</v>
      </c>
      <c r="K49" s="73">
        <f>SUM(K50:K53)</f>
        <v>0</v>
      </c>
      <c r="L49" s="74">
        <f t="shared" si="2"/>
        <v>0</v>
      </c>
    </row>
    <row r="50" spans="1:12" ht="15.75" hidden="1" thickBot="1" x14ac:dyDescent="0.3">
      <c r="A50" s="12"/>
      <c r="B50" s="6" t="s">
        <v>91</v>
      </c>
      <c r="C50" s="882"/>
      <c r="D50" s="285"/>
      <c r="E50" s="73"/>
      <c r="F50" s="74">
        <f t="shared" si="0"/>
        <v>0</v>
      </c>
      <c r="G50" s="73"/>
      <c r="H50" s="73"/>
      <c r="I50" s="74">
        <f t="shared" si="1"/>
        <v>0</v>
      </c>
      <c r="J50" s="73"/>
      <c r="K50" s="73"/>
      <c r="L50" s="74">
        <f t="shared" si="2"/>
        <v>0</v>
      </c>
    </row>
    <row r="51" spans="1:12" ht="15.75" hidden="1" thickBot="1" x14ac:dyDescent="0.3">
      <c r="A51" s="12"/>
      <c r="B51" s="6" t="s">
        <v>92</v>
      </c>
      <c r="C51" s="882"/>
      <c r="D51" s="285"/>
      <c r="E51" s="73"/>
      <c r="F51" s="74">
        <f t="shared" si="0"/>
        <v>0</v>
      </c>
      <c r="G51" s="73"/>
      <c r="H51" s="73"/>
      <c r="I51" s="74">
        <f t="shared" si="1"/>
        <v>0</v>
      </c>
      <c r="J51" s="73"/>
      <c r="K51" s="73"/>
      <c r="L51" s="74">
        <f t="shared" si="2"/>
        <v>0</v>
      </c>
    </row>
    <row r="52" spans="1:12" ht="15.75" hidden="1" thickBot="1" x14ac:dyDescent="0.3">
      <c r="A52" s="12"/>
      <c r="B52" s="6" t="s">
        <v>93</v>
      </c>
      <c r="C52" s="882"/>
      <c r="D52" s="285"/>
      <c r="E52" s="73"/>
      <c r="F52" s="74">
        <f t="shared" si="0"/>
        <v>0</v>
      </c>
      <c r="G52" s="73"/>
      <c r="H52" s="73"/>
      <c r="I52" s="74">
        <f t="shared" si="1"/>
        <v>0</v>
      </c>
      <c r="J52" s="73"/>
      <c r="K52" s="73"/>
      <c r="L52" s="74">
        <f t="shared" si="2"/>
        <v>0</v>
      </c>
    </row>
    <row r="53" spans="1:12" ht="15.75" hidden="1" thickBot="1" x14ac:dyDescent="0.3">
      <c r="A53" s="12"/>
      <c r="B53" s="6" t="s">
        <v>94</v>
      </c>
      <c r="C53" s="882"/>
      <c r="D53" s="285"/>
      <c r="E53" s="73"/>
      <c r="F53" s="74">
        <f t="shared" si="0"/>
        <v>0</v>
      </c>
      <c r="G53" s="73"/>
      <c r="H53" s="73"/>
      <c r="I53" s="74">
        <f t="shared" si="1"/>
        <v>0</v>
      </c>
      <c r="J53" s="73"/>
      <c r="K53" s="73"/>
      <c r="L53" s="74">
        <f t="shared" si="2"/>
        <v>0</v>
      </c>
    </row>
    <row r="54" spans="1:12" ht="15.75" hidden="1" thickBot="1" x14ac:dyDescent="0.3">
      <c r="A54" s="12" t="s">
        <v>95</v>
      </c>
      <c r="B54" s="6" t="s">
        <v>96</v>
      </c>
      <c r="C54" s="882"/>
      <c r="D54" s="285"/>
      <c r="E54" s="73"/>
      <c r="F54" s="74">
        <f t="shared" si="0"/>
        <v>0</v>
      </c>
      <c r="G54" s="73"/>
      <c r="H54" s="73"/>
      <c r="I54" s="74">
        <f t="shared" si="1"/>
        <v>0</v>
      </c>
      <c r="J54" s="73"/>
      <c r="K54" s="73"/>
      <c r="L54" s="74">
        <f t="shared" si="2"/>
        <v>0</v>
      </c>
    </row>
    <row r="55" spans="1:12" ht="15.75" hidden="1" thickBot="1" x14ac:dyDescent="0.3">
      <c r="A55" s="12" t="s">
        <v>97</v>
      </c>
      <c r="B55" s="6" t="s">
        <v>98</v>
      </c>
      <c r="C55" s="882"/>
      <c r="D55" s="285"/>
      <c r="E55" s="73"/>
      <c r="F55" s="74">
        <f t="shared" si="0"/>
        <v>0</v>
      </c>
      <c r="G55" s="73"/>
      <c r="H55" s="73"/>
      <c r="I55" s="74">
        <f t="shared" si="1"/>
        <v>0</v>
      </c>
      <c r="J55" s="73"/>
      <c r="K55" s="73"/>
      <c r="L55" s="74">
        <f t="shared" si="2"/>
        <v>0</v>
      </c>
    </row>
    <row r="56" spans="1:12" ht="15.75" hidden="1" thickBot="1" x14ac:dyDescent="0.3">
      <c r="A56" s="12" t="s">
        <v>99</v>
      </c>
      <c r="B56" s="6" t="s">
        <v>100</v>
      </c>
      <c r="C56" s="882"/>
      <c r="D56" s="285"/>
      <c r="E56" s="73"/>
      <c r="F56" s="74">
        <f t="shared" si="0"/>
        <v>0</v>
      </c>
      <c r="G56" s="73"/>
      <c r="H56" s="73"/>
      <c r="I56" s="74">
        <f t="shared" si="1"/>
        <v>0</v>
      </c>
      <c r="J56" s="73"/>
      <c r="K56" s="73"/>
      <c r="L56" s="74">
        <f t="shared" si="2"/>
        <v>0</v>
      </c>
    </row>
    <row r="57" spans="1:12" ht="15.75" hidden="1" thickBot="1" x14ac:dyDescent="0.3">
      <c r="A57" s="12" t="s">
        <v>101</v>
      </c>
      <c r="B57" s="6" t="s">
        <v>102</v>
      </c>
      <c r="C57" s="882"/>
      <c r="D57" s="285"/>
      <c r="E57" s="73"/>
      <c r="F57" s="74">
        <f t="shared" si="0"/>
        <v>0</v>
      </c>
      <c r="G57" s="73"/>
      <c r="H57" s="73"/>
      <c r="I57" s="74">
        <f t="shared" si="1"/>
        <v>0</v>
      </c>
      <c r="J57" s="73"/>
      <c r="K57" s="73"/>
      <c r="L57" s="74">
        <f t="shared" si="2"/>
        <v>0</v>
      </c>
    </row>
    <row r="58" spans="1:12" ht="15.75" hidden="1" thickBot="1" x14ac:dyDescent="0.3">
      <c r="A58" s="12" t="s">
        <v>103</v>
      </c>
      <c r="B58" s="6" t="s">
        <v>104</v>
      </c>
      <c r="C58" s="882"/>
      <c r="D58" s="285"/>
      <c r="E58" s="73"/>
      <c r="F58" s="74">
        <f t="shared" si="0"/>
        <v>0</v>
      </c>
      <c r="G58" s="73"/>
      <c r="H58" s="73"/>
      <c r="I58" s="74">
        <f t="shared" si="1"/>
        <v>0</v>
      </c>
      <c r="J58" s="73"/>
      <c r="K58" s="73"/>
      <c r="L58" s="74">
        <f t="shared" si="2"/>
        <v>0</v>
      </c>
    </row>
    <row r="59" spans="1:12" ht="15.75" hidden="1" thickBot="1" x14ac:dyDescent="0.3">
      <c r="A59" s="12" t="s">
        <v>105</v>
      </c>
      <c r="B59" s="6" t="s">
        <v>106</v>
      </c>
      <c r="C59" s="882"/>
      <c r="D59" s="285"/>
      <c r="E59" s="73"/>
      <c r="F59" s="74">
        <f t="shared" si="0"/>
        <v>0</v>
      </c>
      <c r="G59" s="73"/>
      <c r="H59" s="73"/>
      <c r="I59" s="74">
        <f t="shared" si="1"/>
        <v>0</v>
      </c>
      <c r="J59" s="73"/>
      <c r="K59" s="73"/>
      <c r="L59" s="74">
        <f t="shared" si="2"/>
        <v>0</v>
      </c>
    </row>
    <row r="60" spans="1:12" ht="15.75" hidden="1" thickBot="1" x14ac:dyDescent="0.3">
      <c r="A60" s="13" t="s">
        <v>107</v>
      </c>
      <c r="B60" s="21" t="s">
        <v>108</v>
      </c>
      <c r="C60" s="933"/>
      <c r="D60" s="930"/>
      <c r="E60" s="75"/>
      <c r="F60" s="76">
        <f t="shared" si="0"/>
        <v>0</v>
      </c>
      <c r="G60" s="75"/>
      <c r="H60" s="75"/>
      <c r="I60" s="76">
        <f t="shared" si="1"/>
        <v>0</v>
      </c>
      <c r="J60" s="75"/>
      <c r="K60" s="75"/>
      <c r="L60" s="76">
        <f t="shared" si="2"/>
        <v>0</v>
      </c>
    </row>
    <row r="61" spans="1:12" ht="15.75" thickBot="1" x14ac:dyDescent="0.3">
      <c r="A61" s="11" t="s">
        <v>109</v>
      </c>
      <c r="B61" s="10" t="s">
        <v>16</v>
      </c>
      <c r="C61" s="931">
        <f>SUM(C62:C66)</f>
        <v>0</v>
      </c>
      <c r="D61" s="929">
        <f>SUM(D62:D66)</f>
        <v>0</v>
      </c>
      <c r="E61" s="77">
        <f>SUM(E62:E66)</f>
        <v>0</v>
      </c>
      <c r="F61" s="78">
        <f t="shared" si="0"/>
        <v>0</v>
      </c>
      <c r="G61" s="77">
        <f>SUM(G62:G66)</f>
        <v>0</v>
      </c>
      <c r="H61" s="77">
        <f>SUM(H62:H66)</f>
        <v>0</v>
      </c>
      <c r="I61" s="78">
        <f t="shared" si="1"/>
        <v>0</v>
      </c>
      <c r="J61" s="77">
        <f>SUM(J62:J66)</f>
        <v>0</v>
      </c>
      <c r="K61" s="77">
        <f>SUM(K62:K66)</f>
        <v>0</v>
      </c>
      <c r="L61" s="78">
        <f t="shared" si="2"/>
        <v>0</v>
      </c>
    </row>
    <row r="62" spans="1:12" ht="15.75" hidden="1" thickBot="1" x14ac:dyDescent="0.3">
      <c r="A62" s="12" t="s">
        <v>110</v>
      </c>
      <c r="B62" s="6" t="s">
        <v>111</v>
      </c>
      <c r="C62" s="932"/>
      <c r="D62" s="125"/>
      <c r="E62" s="71"/>
      <c r="F62" s="72">
        <f t="shared" si="0"/>
        <v>0</v>
      </c>
      <c r="G62" s="71"/>
      <c r="H62" s="71"/>
      <c r="I62" s="72">
        <f t="shared" si="1"/>
        <v>0</v>
      </c>
      <c r="J62" s="71"/>
      <c r="K62" s="71"/>
      <c r="L62" s="72">
        <f t="shared" si="2"/>
        <v>0</v>
      </c>
    </row>
    <row r="63" spans="1:12" ht="15.75" hidden="1" thickBot="1" x14ac:dyDescent="0.3">
      <c r="A63" s="12" t="s">
        <v>112</v>
      </c>
      <c r="B63" s="6" t="s">
        <v>113</v>
      </c>
      <c r="C63" s="882"/>
      <c r="D63" s="285"/>
      <c r="E63" s="73"/>
      <c r="F63" s="74">
        <f t="shared" si="0"/>
        <v>0</v>
      </c>
      <c r="G63" s="73"/>
      <c r="H63" s="73"/>
      <c r="I63" s="74">
        <f t="shared" si="1"/>
        <v>0</v>
      </c>
      <c r="J63" s="73"/>
      <c r="K63" s="73"/>
      <c r="L63" s="74">
        <f t="shared" si="2"/>
        <v>0</v>
      </c>
    </row>
    <row r="64" spans="1:12" ht="15.75" hidden="1" thickBot="1" x14ac:dyDescent="0.3">
      <c r="A64" s="12" t="s">
        <v>114</v>
      </c>
      <c r="B64" s="6" t="s">
        <v>115</v>
      </c>
      <c r="C64" s="882"/>
      <c r="D64" s="285"/>
      <c r="E64" s="73"/>
      <c r="F64" s="74">
        <f t="shared" si="0"/>
        <v>0</v>
      </c>
      <c r="G64" s="73"/>
      <c r="H64" s="73"/>
      <c r="I64" s="74">
        <f t="shared" si="1"/>
        <v>0</v>
      </c>
      <c r="J64" s="73"/>
      <c r="K64" s="73"/>
      <c r="L64" s="74">
        <f t="shared" si="2"/>
        <v>0</v>
      </c>
    </row>
    <row r="65" spans="1:12" ht="15.75" hidden="1" thickBot="1" x14ac:dyDescent="0.3">
      <c r="A65" s="12" t="s">
        <v>116</v>
      </c>
      <c r="B65" s="6" t="s">
        <v>117</v>
      </c>
      <c r="C65" s="882"/>
      <c r="D65" s="285"/>
      <c r="E65" s="73"/>
      <c r="F65" s="74">
        <f t="shared" si="0"/>
        <v>0</v>
      </c>
      <c r="G65" s="73"/>
      <c r="H65" s="73"/>
      <c r="I65" s="74">
        <f t="shared" si="1"/>
        <v>0</v>
      </c>
      <c r="J65" s="73"/>
      <c r="K65" s="73"/>
      <c r="L65" s="74">
        <f t="shared" si="2"/>
        <v>0</v>
      </c>
    </row>
    <row r="66" spans="1:12" ht="15.75" hidden="1" thickBot="1" x14ac:dyDescent="0.3">
      <c r="A66" s="13" t="s">
        <v>118</v>
      </c>
      <c r="B66" s="21" t="s">
        <v>119</v>
      </c>
      <c r="C66" s="933"/>
      <c r="D66" s="930"/>
      <c r="E66" s="75"/>
      <c r="F66" s="76">
        <f t="shared" si="0"/>
        <v>0</v>
      </c>
      <c r="G66" s="75"/>
      <c r="H66" s="75"/>
      <c r="I66" s="76">
        <f t="shared" si="1"/>
        <v>0</v>
      </c>
      <c r="J66" s="75"/>
      <c r="K66" s="75"/>
      <c r="L66" s="76">
        <f t="shared" si="2"/>
        <v>0</v>
      </c>
    </row>
    <row r="67" spans="1:12" ht="15.75" thickBot="1" x14ac:dyDescent="0.3">
      <c r="A67" s="11" t="s">
        <v>120</v>
      </c>
      <c r="B67" s="10" t="s">
        <v>121</v>
      </c>
      <c r="C67" s="931">
        <f>SUM(C68:C69)</f>
        <v>0</v>
      </c>
      <c r="D67" s="929">
        <f>SUM(D68:D69)</f>
        <v>0</v>
      </c>
      <c r="E67" s="77">
        <f>SUM(E68:E69)</f>
        <v>0</v>
      </c>
      <c r="F67" s="78">
        <f t="shared" si="0"/>
        <v>0</v>
      </c>
      <c r="G67" s="77">
        <f>SUM(G68:G69)</f>
        <v>0</v>
      </c>
      <c r="H67" s="77">
        <f>SUM(H68:H69)</f>
        <v>0</v>
      </c>
      <c r="I67" s="78">
        <f t="shared" si="1"/>
        <v>0</v>
      </c>
      <c r="J67" s="77">
        <f>SUM(J68:J69)</f>
        <v>0</v>
      </c>
      <c r="K67" s="77">
        <f>SUM(K68:K69)</f>
        <v>0</v>
      </c>
      <c r="L67" s="78">
        <f t="shared" si="2"/>
        <v>0</v>
      </c>
    </row>
    <row r="68" spans="1:12" ht="15.75" hidden="1" thickBot="1" x14ac:dyDescent="0.3">
      <c r="A68" s="12" t="s">
        <v>122</v>
      </c>
      <c r="B68" s="6" t="s">
        <v>123</v>
      </c>
      <c r="C68" s="932"/>
      <c r="D68" s="125"/>
      <c r="E68" s="71"/>
      <c r="F68" s="72">
        <f t="shared" si="0"/>
        <v>0</v>
      </c>
      <c r="G68" s="71"/>
      <c r="H68" s="71"/>
      <c r="I68" s="72">
        <f t="shared" si="1"/>
        <v>0</v>
      </c>
      <c r="J68" s="71"/>
      <c r="K68" s="71"/>
      <c r="L68" s="72">
        <f t="shared" si="2"/>
        <v>0</v>
      </c>
    </row>
    <row r="69" spans="1:12" ht="15.75" hidden="1" thickBot="1" x14ac:dyDescent="0.3">
      <c r="A69" s="13" t="s">
        <v>124</v>
      </c>
      <c r="B69" s="21" t="s">
        <v>125</v>
      </c>
      <c r="C69" s="933"/>
      <c r="D69" s="930"/>
      <c r="E69" s="75"/>
      <c r="F69" s="76">
        <f t="shared" si="0"/>
        <v>0</v>
      </c>
      <c r="G69" s="75"/>
      <c r="H69" s="75"/>
      <c r="I69" s="76">
        <f t="shared" si="1"/>
        <v>0</v>
      </c>
      <c r="J69" s="75"/>
      <c r="K69" s="75"/>
      <c r="L69" s="76">
        <f t="shared" si="2"/>
        <v>0</v>
      </c>
    </row>
    <row r="70" spans="1:12" x14ac:dyDescent="0.25">
      <c r="A70" s="11" t="s">
        <v>126</v>
      </c>
      <c r="B70" s="10" t="s">
        <v>127</v>
      </c>
      <c r="C70" s="932">
        <f>C71</f>
        <v>0</v>
      </c>
      <c r="D70" s="125">
        <f>D71</f>
        <v>0</v>
      </c>
      <c r="E70" s="71">
        <f>E71</f>
        <v>0</v>
      </c>
      <c r="F70" s="72">
        <f t="shared" si="0"/>
        <v>0</v>
      </c>
      <c r="G70" s="71">
        <f>G71</f>
        <v>0</v>
      </c>
      <c r="H70" s="71">
        <f>H71</f>
        <v>0</v>
      </c>
      <c r="I70" s="72">
        <f t="shared" si="1"/>
        <v>0</v>
      </c>
      <c r="J70" s="71">
        <f>J71</f>
        <v>0</v>
      </c>
      <c r="K70" s="71">
        <f>K71</f>
        <v>0</v>
      </c>
      <c r="L70" s="72">
        <f t="shared" si="2"/>
        <v>0</v>
      </c>
    </row>
    <row r="71" spans="1:12" ht="15.75" thickBot="1" x14ac:dyDescent="0.3">
      <c r="A71" s="13"/>
      <c r="B71" s="21" t="s">
        <v>128</v>
      </c>
      <c r="C71" s="933"/>
      <c r="D71" s="930"/>
      <c r="E71" s="75"/>
      <c r="F71" s="76">
        <f t="shared" si="0"/>
        <v>0</v>
      </c>
      <c r="G71" s="75"/>
      <c r="H71" s="75"/>
      <c r="I71" s="76">
        <f t="shared" si="1"/>
        <v>0</v>
      </c>
      <c r="J71" s="75"/>
      <c r="K71" s="75"/>
      <c r="L71" s="76">
        <f t="shared" si="2"/>
        <v>0</v>
      </c>
    </row>
    <row r="72" spans="1:12" ht="15.75" thickBot="1" x14ac:dyDescent="0.3">
      <c r="A72" s="14" t="s">
        <v>129</v>
      </c>
      <c r="B72" s="4" t="s">
        <v>130</v>
      </c>
      <c r="C72" s="931">
        <f>C9+C22+C25+C45+C61+C67+C70</f>
        <v>402648865</v>
      </c>
      <c r="D72" s="929">
        <f>D9+D22+D25+D45+D61+D67+D70</f>
        <v>438857787</v>
      </c>
      <c r="E72" s="77">
        <f>E9+E22+E25+E45+E61+E67+E70</f>
        <v>0</v>
      </c>
      <c r="F72" s="78">
        <f t="shared" si="0"/>
        <v>438857787</v>
      </c>
      <c r="G72" s="77">
        <f>G9+G22+G25+G45+G61+G67+G70</f>
        <v>474809125</v>
      </c>
      <c r="H72" s="77">
        <f>H9+H22+H25+H45+H61+H67+H70</f>
        <v>0</v>
      </c>
      <c r="I72" s="78">
        <f t="shared" si="1"/>
        <v>474809125</v>
      </c>
      <c r="J72" s="77">
        <f>J9+J22+J25+J45+J61+J67+J70</f>
        <v>507870996</v>
      </c>
      <c r="K72" s="77">
        <f>K9+K22+K25+K45+K61+K67+K70</f>
        <v>0</v>
      </c>
      <c r="L72" s="78">
        <f t="shared" si="2"/>
        <v>507870996</v>
      </c>
    </row>
    <row r="73" spans="1:12" x14ac:dyDescent="0.25">
      <c r="A73" s="15" t="s">
        <v>131</v>
      </c>
      <c r="B73" s="25" t="s">
        <v>132</v>
      </c>
      <c r="C73" s="932">
        <f>C74+C82</f>
        <v>22316371</v>
      </c>
      <c r="D73" s="125">
        <f>D74+D82</f>
        <v>0</v>
      </c>
      <c r="E73" s="71">
        <f>E74+E82</f>
        <v>0</v>
      </c>
      <c r="F73" s="72">
        <f t="shared" ref="F73:F84" si="3">SUM(D73:E73)</f>
        <v>0</v>
      </c>
      <c r="G73" s="71">
        <f>G74+G82</f>
        <v>0</v>
      </c>
      <c r="H73" s="71">
        <f>H74+H82</f>
        <v>0</v>
      </c>
      <c r="I73" s="72">
        <f t="shared" ref="I73:I84" si="4">SUM(G73:H73)</f>
        <v>0</v>
      </c>
      <c r="J73" s="71">
        <f>J74+J82</f>
        <v>22773728</v>
      </c>
      <c r="K73" s="71">
        <f>K74+K82</f>
        <v>0</v>
      </c>
      <c r="L73" s="72">
        <f t="shared" ref="L73:L84" si="5">SUM(J73:K73)</f>
        <v>22773728</v>
      </c>
    </row>
    <row r="74" spans="1:12" x14ac:dyDescent="0.25">
      <c r="A74" s="12" t="s">
        <v>133</v>
      </c>
      <c r="B74" s="6" t="s">
        <v>134</v>
      </c>
      <c r="C74" s="882">
        <f>SUM(C75:C76,C77,C78,C82,C81)</f>
        <v>22316371</v>
      </c>
      <c r="D74" s="285">
        <f t="shared" ref="D74:E74" si="6">SUM(D75:D76,D77,D78,D82,D81)</f>
        <v>0</v>
      </c>
      <c r="E74" s="73">
        <f t="shared" si="6"/>
        <v>0</v>
      </c>
      <c r="F74" s="74">
        <f t="shared" si="3"/>
        <v>0</v>
      </c>
      <c r="G74" s="73">
        <f t="shared" ref="G74:H74" si="7">SUM(G75:G76,G77,G78,G82,G81)</f>
        <v>0</v>
      </c>
      <c r="H74" s="73">
        <f t="shared" si="7"/>
        <v>0</v>
      </c>
      <c r="I74" s="74">
        <f t="shared" si="4"/>
        <v>0</v>
      </c>
      <c r="J74" s="73">
        <f t="shared" ref="J74:K74" si="8">SUM(J75:J76,J77,J78,J82,J81)</f>
        <v>22773728</v>
      </c>
      <c r="K74" s="73">
        <f t="shared" si="8"/>
        <v>0</v>
      </c>
      <c r="L74" s="74">
        <f t="shared" si="5"/>
        <v>22773728</v>
      </c>
    </row>
    <row r="75" spans="1:12" hidden="1" x14ac:dyDescent="0.25">
      <c r="A75" s="12" t="s">
        <v>135</v>
      </c>
      <c r="B75" s="6" t="s">
        <v>136</v>
      </c>
      <c r="C75" s="882"/>
      <c r="D75" s="285"/>
      <c r="E75" s="73"/>
      <c r="F75" s="74">
        <f t="shared" si="3"/>
        <v>0</v>
      </c>
      <c r="G75" s="73"/>
      <c r="H75" s="73"/>
      <c r="I75" s="74">
        <f t="shared" si="4"/>
        <v>0</v>
      </c>
      <c r="J75" s="73"/>
      <c r="K75" s="73"/>
      <c r="L75" s="74">
        <f t="shared" si="5"/>
        <v>0</v>
      </c>
    </row>
    <row r="76" spans="1:12" hidden="1" x14ac:dyDescent="0.25">
      <c r="A76" s="12" t="s">
        <v>137</v>
      </c>
      <c r="B76" s="6" t="s">
        <v>138</v>
      </c>
      <c r="C76" s="882"/>
      <c r="D76" s="285"/>
      <c r="E76" s="73"/>
      <c r="F76" s="74">
        <f t="shared" si="3"/>
        <v>0</v>
      </c>
      <c r="G76" s="73"/>
      <c r="H76" s="73"/>
      <c r="I76" s="74">
        <f t="shared" si="4"/>
        <v>0</v>
      </c>
      <c r="J76" s="73"/>
      <c r="K76" s="73"/>
      <c r="L76" s="74">
        <f t="shared" si="5"/>
        <v>0</v>
      </c>
    </row>
    <row r="77" spans="1:12" hidden="1" x14ac:dyDescent="0.25">
      <c r="A77" s="12" t="s">
        <v>139</v>
      </c>
      <c r="B77" s="6" t="s">
        <v>140</v>
      </c>
      <c r="C77" s="882"/>
      <c r="D77" s="285"/>
      <c r="E77" s="73"/>
      <c r="F77" s="74">
        <f t="shared" si="3"/>
        <v>0</v>
      </c>
      <c r="G77" s="73"/>
      <c r="H77" s="73"/>
      <c r="I77" s="74">
        <f t="shared" si="4"/>
        <v>0</v>
      </c>
      <c r="J77" s="73"/>
      <c r="K77" s="73"/>
      <c r="L77" s="74">
        <f t="shared" si="5"/>
        <v>0</v>
      </c>
    </row>
    <row r="78" spans="1:12" hidden="1" x14ac:dyDescent="0.25">
      <c r="A78" s="12" t="s">
        <v>141</v>
      </c>
      <c r="B78" s="6" t="s">
        <v>142</v>
      </c>
      <c r="C78" s="882">
        <f>SUM(C79:C80)</f>
        <v>0</v>
      </c>
      <c r="D78" s="285">
        <f>SUM(D79:D80)</f>
        <v>0</v>
      </c>
      <c r="E78" s="73">
        <f>SUM(E79:E80)</f>
        <v>0</v>
      </c>
      <c r="F78" s="74">
        <f t="shared" si="3"/>
        <v>0</v>
      </c>
      <c r="G78" s="73">
        <f>SUM(G79:G80)</f>
        <v>0</v>
      </c>
      <c r="H78" s="73">
        <f>SUM(H79:H80)</f>
        <v>0</v>
      </c>
      <c r="I78" s="74">
        <f t="shared" si="4"/>
        <v>0</v>
      </c>
      <c r="J78" s="73">
        <f>SUM(J79:J80)</f>
        <v>0</v>
      </c>
      <c r="K78" s="73">
        <f>SUM(K79:K80)</f>
        <v>0</v>
      </c>
      <c r="L78" s="74">
        <f t="shared" si="5"/>
        <v>0</v>
      </c>
    </row>
    <row r="79" spans="1:12" hidden="1" x14ac:dyDescent="0.25">
      <c r="A79" s="12"/>
      <c r="B79" s="6" t="s">
        <v>17</v>
      </c>
      <c r="C79" s="882"/>
      <c r="D79" s="285"/>
      <c r="E79" s="73"/>
      <c r="F79" s="74">
        <f t="shared" si="3"/>
        <v>0</v>
      </c>
      <c r="G79" s="73"/>
      <c r="H79" s="73"/>
      <c r="I79" s="74">
        <f t="shared" si="4"/>
        <v>0</v>
      </c>
      <c r="J79" s="73"/>
      <c r="K79" s="73"/>
      <c r="L79" s="74">
        <f t="shared" si="5"/>
        <v>0</v>
      </c>
    </row>
    <row r="80" spans="1:12" hidden="1" x14ac:dyDescent="0.25">
      <c r="A80" s="12"/>
      <c r="B80" s="6" t="s">
        <v>18</v>
      </c>
      <c r="C80" s="882"/>
      <c r="D80" s="285"/>
      <c r="E80" s="73"/>
      <c r="F80" s="74">
        <f t="shared" si="3"/>
        <v>0</v>
      </c>
      <c r="G80" s="73"/>
      <c r="H80" s="73"/>
      <c r="I80" s="74">
        <f t="shared" si="4"/>
        <v>0</v>
      </c>
      <c r="J80" s="73"/>
      <c r="K80" s="73"/>
      <c r="L80" s="74">
        <f t="shared" si="5"/>
        <v>0</v>
      </c>
    </row>
    <row r="81" spans="1:12" x14ac:dyDescent="0.25">
      <c r="A81" s="12" t="s">
        <v>450</v>
      </c>
      <c r="B81" s="6" t="s">
        <v>323</v>
      </c>
      <c r="C81" s="882">
        <v>22316371</v>
      </c>
      <c r="D81" s="285"/>
      <c r="E81" s="73"/>
      <c r="F81" s="74">
        <f t="shared" si="3"/>
        <v>0</v>
      </c>
      <c r="G81" s="73"/>
      <c r="H81" s="73"/>
      <c r="I81" s="74">
        <f t="shared" si="4"/>
        <v>0</v>
      </c>
      <c r="J81" s="73">
        <v>22773728</v>
      </c>
      <c r="K81" s="73"/>
      <c r="L81" s="74">
        <f t="shared" si="5"/>
        <v>22773728</v>
      </c>
    </row>
    <row r="82" spans="1:12" x14ac:dyDescent="0.25">
      <c r="A82" s="12" t="s">
        <v>143</v>
      </c>
      <c r="B82" s="6" t="s">
        <v>144</v>
      </c>
      <c r="C82" s="882"/>
      <c r="D82" s="285"/>
      <c r="E82" s="73"/>
      <c r="F82" s="74">
        <f t="shared" si="3"/>
        <v>0</v>
      </c>
      <c r="G82" s="73"/>
      <c r="H82" s="73"/>
      <c r="I82" s="74">
        <f t="shared" si="4"/>
        <v>0</v>
      </c>
      <c r="J82" s="73"/>
      <c r="K82" s="73"/>
      <c r="L82" s="74">
        <f t="shared" si="5"/>
        <v>0</v>
      </c>
    </row>
    <row r="83" spans="1:12" ht="15.75" thickBot="1" x14ac:dyDescent="0.3">
      <c r="A83" s="13" t="s">
        <v>145</v>
      </c>
      <c r="B83" s="21" t="s">
        <v>146</v>
      </c>
      <c r="C83" s="933"/>
      <c r="D83" s="930"/>
      <c r="E83" s="75"/>
      <c r="F83" s="76">
        <f t="shared" si="3"/>
        <v>0</v>
      </c>
      <c r="G83" s="75"/>
      <c r="H83" s="75"/>
      <c r="I83" s="76">
        <f t="shared" si="4"/>
        <v>0</v>
      </c>
      <c r="J83" s="75"/>
      <c r="K83" s="75"/>
      <c r="L83" s="76">
        <f t="shared" si="5"/>
        <v>0</v>
      </c>
    </row>
    <row r="84" spans="1:12" ht="15.75" thickBot="1" x14ac:dyDescent="0.3">
      <c r="A84" s="14" t="s">
        <v>251</v>
      </c>
      <c r="B84" s="4" t="s">
        <v>147</v>
      </c>
      <c r="C84" s="931">
        <f>C72+C73</f>
        <v>424965236</v>
      </c>
      <c r="D84" s="929">
        <f>D72+D73</f>
        <v>438857787</v>
      </c>
      <c r="E84" s="77">
        <f>E72+E73</f>
        <v>0</v>
      </c>
      <c r="F84" s="78">
        <f t="shared" si="3"/>
        <v>438857787</v>
      </c>
      <c r="G84" s="77">
        <f>G72+G73</f>
        <v>474809125</v>
      </c>
      <c r="H84" s="77">
        <f>H72+H73</f>
        <v>0</v>
      </c>
      <c r="I84" s="78">
        <f t="shared" si="4"/>
        <v>474809125</v>
      </c>
      <c r="J84" s="77">
        <f>J72+J73</f>
        <v>530644724</v>
      </c>
      <c r="K84" s="77">
        <f>K72+K73</f>
        <v>0</v>
      </c>
      <c r="L84" s="78">
        <f t="shared" si="5"/>
        <v>530644724</v>
      </c>
    </row>
    <row r="85" spans="1:12" x14ac:dyDescent="0.25">
      <c r="A85" s="16"/>
      <c r="B85" s="17"/>
      <c r="C85" s="66"/>
      <c r="D85" s="63"/>
      <c r="E85" s="63"/>
      <c r="F85" s="63"/>
      <c r="G85" s="63"/>
      <c r="H85" s="63"/>
      <c r="I85" s="63"/>
      <c r="J85" s="63"/>
      <c r="K85" s="63"/>
      <c r="L85" s="63"/>
    </row>
    <row r="86" spans="1:12" ht="15.75" thickBot="1" x14ac:dyDescent="0.3">
      <c r="A86" s="26"/>
      <c r="B86" s="27"/>
      <c r="C86" s="67"/>
      <c r="D86" s="79"/>
      <c r="E86" s="79"/>
      <c r="F86" s="79"/>
      <c r="G86" s="79"/>
      <c r="H86" s="79"/>
      <c r="I86" s="79"/>
      <c r="J86" s="79"/>
      <c r="K86" s="79"/>
      <c r="L86" s="79"/>
    </row>
    <row r="87" spans="1:12" ht="15.75" thickBot="1" x14ac:dyDescent="0.3">
      <c r="A87" s="18" t="s">
        <v>148</v>
      </c>
      <c r="B87" s="10" t="s">
        <v>22</v>
      </c>
      <c r="C87" s="931">
        <f>C88+C100</f>
        <v>0</v>
      </c>
      <c r="D87" s="929">
        <f>D88+D100</f>
        <v>0</v>
      </c>
      <c r="E87" s="77">
        <f>E88+E100</f>
        <v>0</v>
      </c>
      <c r="F87" s="78">
        <f t="shared" ref="F87:F89" si="9">SUM(D87:E87)</f>
        <v>0</v>
      </c>
      <c r="G87" s="77">
        <f>G88+G100</f>
        <v>0</v>
      </c>
      <c r="H87" s="77">
        <f>H88+H100</f>
        <v>0</v>
      </c>
      <c r="I87" s="78">
        <f t="shared" ref="I87:I89" si="10">SUM(G87:H87)</f>
        <v>0</v>
      </c>
      <c r="J87" s="77">
        <f>J88+J100</f>
        <v>0</v>
      </c>
      <c r="K87" s="77">
        <f>K88+K100</f>
        <v>0</v>
      </c>
      <c r="L87" s="78">
        <f t="shared" ref="L87:L89" si="11">SUM(J87:K87)</f>
        <v>0</v>
      </c>
    </row>
    <row r="88" spans="1:12" ht="15.75" hidden="1" thickBot="1" x14ac:dyDescent="0.3">
      <c r="A88" s="19" t="s">
        <v>149</v>
      </c>
      <c r="B88" s="6" t="s">
        <v>150</v>
      </c>
      <c r="C88" s="932">
        <f>SUM(C89:C99)</f>
        <v>0</v>
      </c>
      <c r="D88" s="125">
        <f>SUM(D89:D99)</f>
        <v>0</v>
      </c>
      <c r="E88" s="71">
        <f>SUM(E89:E99)</f>
        <v>0</v>
      </c>
      <c r="F88" s="72">
        <f t="shared" si="9"/>
        <v>0</v>
      </c>
      <c r="G88" s="71">
        <f>SUM(G89:G99)</f>
        <v>0</v>
      </c>
      <c r="H88" s="71">
        <f>SUM(H89:H99)</f>
        <v>0</v>
      </c>
      <c r="I88" s="72">
        <f t="shared" si="10"/>
        <v>0</v>
      </c>
      <c r="J88" s="71">
        <f>SUM(J89:J99)</f>
        <v>0</v>
      </c>
      <c r="K88" s="71">
        <f>SUM(K89:K99)</f>
        <v>0</v>
      </c>
      <c r="L88" s="72">
        <f t="shared" si="11"/>
        <v>0</v>
      </c>
    </row>
    <row r="89" spans="1:12" ht="15.75" hidden="1" thickBot="1" x14ac:dyDescent="0.3">
      <c r="A89" s="19" t="s">
        <v>151</v>
      </c>
      <c r="B89" s="6" t="s">
        <v>152</v>
      </c>
      <c r="C89" s="882"/>
      <c r="D89" s="285"/>
      <c r="E89" s="73"/>
      <c r="F89" s="74">
        <f t="shared" si="9"/>
        <v>0</v>
      </c>
      <c r="G89" s="73"/>
      <c r="H89" s="73"/>
      <c r="I89" s="74">
        <f t="shared" si="10"/>
        <v>0</v>
      </c>
      <c r="J89" s="73"/>
      <c r="K89" s="73"/>
      <c r="L89" s="74">
        <f t="shared" si="11"/>
        <v>0</v>
      </c>
    </row>
    <row r="90" spans="1:12" ht="15.75" hidden="1" thickBot="1" x14ac:dyDescent="0.3">
      <c r="A90" s="19" t="s">
        <v>440</v>
      </c>
      <c r="B90" s="6" t="s">
        <v>441</v>
      </c>
      <c r="C90" s="882"/>
      <c r="D90" s="285"/>
      <c r="E90" s="73"/>
      <c r="F90" s="74"/>
      <c r="G90" s="73"/>
      <c r="H90" s="73"/>
      <c r="I90" s="74"/>
      <c r="J90" s="73"/>
      <c r="K90" s="73"/>
      <c r="L90" s="74"/>
    </row>
    <row r="91" spans="1:12" ht="15.75" hidden="1" thickBot="1" x14ac:dyDescent="0.3">
      <c r="A91" s="19" t="s">
        <v>153</v>
      </c>
      <c r="B91" s="6" t="s">
        <v>154</v>
      </c>
      <c r="C91" s="882"/>
      <c r="D91" s="285"/>
      <c r="E91" s="73"/>
      <c r="F91" s="74">
        <f t="shared" ref="F91:F154" si="12">SUM(D91:E91)</f>
        <v>0</v>
      </c>
      <c r="G91" s="73"/>
      <c r="H91" s="73"/>
      <c r="I91" s="74">
        <f t="shared" ref="I91:I120" si="13">SUM(G91:H91)</f>
        <v>0</v>
      </c>
      <c r="J91" s="73"/>
      <c r="K91" s="73"/>
      <c r="L91" s="74">
        <f t="shared" ref="L91:L122" si="14">SUM(J91:K91)</f>
        <v>0</v>
      </c>
    </row>
    <row r="92" spans="1:12" ht="15.75" hidden="1" thickBot="1" x14ac:dyDescent="0.3">
      <c r="A92" s="19" t="s">
        <v>155</v>
      </c>
      <c r="B92" s="6" t="s">
        <v>156</v>
      </c>
      <c r="C92" s="882"/>
      <c r="D92" s="285"/>
      <c r="E92" s="73"/>
      <c r="F92" s="74">
        <f t="shared" si="12"/>
        <v>0</v>
      </c>
      <c r="G92" s="73"/>
      <c r="H92" s="73"/>
      <c r="I92" s="74">
        <f t="shared" si="13"/>
        <v>0</v>
      </c>
      <c r="J92" s="73"/>
      <c r="K92" s="73"/>
      <c r="L92" s="74">
        <f t="shared" si="14"/>
        <v>0</v>
      </c>
    </row>
    <row r="93" spans="1:12" ht="15.75" hidden="1" thickBot="1" x14ac:dyDescent="0.3">
      <c r="A93" s="19" t="s">
        <v>157</v>
      </c>
      <c r="B93" s="6" t="s">
        <v>158</v>
      </c>
      <c r="C93" s="882"/>
      <c r="D93" s="285"/>
      <c r="E93" s="73"/>
      <c r="F93" s="74">
        <f t="shared" si="12"/>
        <v>0</v>
      </c>
      <c r="G93" s="73"/>
      <c r="H93" s="73"/>
      <c r="I93" s="74">
        <f t="shared" si="13"/>
        <v>0</v>
      </c>
      <c r="J93" s="73"/>
      <c r="K93" s="73"/>
      <c r="L93" s="74">
        <f t="shared" si="14"/>
        <v>0</v>
      </c>
    </row>
    <row r="94" spans="1:12" ht="15.75" hidden="1" thickBot="1" x14ac:dyDescent="0.3">
      <c r="A94" s="19" t="s">
        <v>159</v>
      </c>
      <c r="B94" s="6" t="s">
        <v>160</v>
      </c>
      <c r="C94" s="882"/>
      <c r="D94" s="285"/>
      <c r="E94" s="73"/>
      <c r="F94" s="74">
        <f t="shared" si="12"/>
        <v>0</v>
      </c>
      <c r="G94" s="73"/>
      <c r="H94" s="73"/>
      <c r="I94" s="74">
        <f t="shared" si="13"/>
        <v>0</v>
      </c>
      <c r="J94" s="73"/>
      <c r="K94" s="73"/>
      <c r="L94" s="74">
        <f t="shared" si="14"/>
        <v>0</v>
      </c>
    </row>
    <row r="95" spans="1:12" ht="15.75" hidden="1" thickBot="1" x14ac:dyDescent="0.3">
      <c r="A95" s="19" t="s">
        <v>161</v>
      </c>
      <c r="B95" s="6" t="s">
        <v>162</v>
      </c>
      <c r="C95" s="882"/>
      <c r="D95" s="285"/>
      <c r="E95" s="73"/>
      <c r="F95" s="74">
        <f t="shared" si="12"/>
        <v>0</v>
      </c>
      <c r="G95" s="73"/>
      <c r="H95" s="73"/>
      <c r="I95" s="74">
        <f t="shared" si="13"/>
        <v>0</v>
      </c>
      <c r="J95" s="73"/>
      <c r="K95" s="73"/>
      <c r="L95" s="74">
        <f t="shared" si="14"/>
        <v>0</v>
      </c>
    </row>
    <row r="96" spans="1:12" ht="15.75" hidden="1" thickBot="1" x14ac:dyDescent="0.3">
      <c r="A96" s="19" t="s">
        <v>163</v>
      </c>
      <c r="B96" s="6" t="s">
        <v>164</v>
      </c>
      <c r="C96" s="882"/>
      <c r="D96" s="285"/>
      <c r="E96" s="73"/>
      <c r="F96" s="74">
        <f t="shared" si="12"/>
        <v>0</v>
      </c>
      <c r="G96" s="73"/>
      <c r="H96" s="73"/>
      <c r="I96" s="74">
        <f t="shared" si="13"/>
        <v>0</v>
      </c>
      <c r="J96" s="73"/>
      <c r="K96" s="73"/>
      <c r="L96" s="74">
        <f t="shared" si="14"/>
        <v>0</v>
      </c>
    </row>
    <row r="97" spans="1:12" ht="15.75" hidden="1" thickBot="1" x14ac:dyDescent="0.3">
      <c r="A97" s="19" t="s">
        <v>165</v>
      </c>
      <c r="B97" s="6" t="s">
        <v>166</v>
      </c>
      <c r="C97" s="882"/>
      <c r="D97" s="285"/>
      <c r="E97" s="73"/>
      <c r="F97" s="74">
        <f t="shared" si="12"/>
        <v>0</v>
      </c>
      <c r="G97" s="73"/>
      <c r="H97" s="73"/>
      <c r="I97" s="74">
        <f t="shared" si="13"/>
        <v>0</v>
      </c>
      <c r="J97" s="73"/>
      <c r="K97" s="73"/>
      <c r="L97" s="74">
        <f t="shared" si="14"/>
        <v>0</v>
      </c>
    </row>
    <row r="98" spans="1:12" ht="15.75" hidden="1" thickBot="1" x14ac:dyDescent="0.3">
      <c r="A98" s="19" t="s">
        <v>167</v>
      </c>
      <c r="B98" s="6" t="s">
        <v>168</v>
      </c>
      <c r="C98" s="882"/>
      <c r="D98" s="285"/>
      <c r="E98" s="73"/>
      <c r="F98" s="74">
        <f t="shared" si="12"/>
        <v>0</v>
      </c>
      <c r="G98" s="73"/>
      <c r="H98" s="73"/>
      <c r="I98" s="74">
        <f t="shared" si="13"/>
        <v>0</v>
      </c>
      <c r="J98" s="73"/>
      <c r="K98" s="73"/>
      <c r="L98" s="74">
        <f t="shared" si="14"/>
        <v>0</v>
      </c>
    </row>
    <row r="99" spans="1:12" ht="15.75" hidden="1" thickBot="1" x14ac:dyDescent="0.3">
      <c r="A99" s="19" t="s">
        <v>169</v>
      </c>
      <c r="B99" s="6" t="s">
        <v>170</v>
      </c>
      <c r="C99" s="882"/>
      <c r="D99" s="285"/>
      <c r="E99" s="73"/>
      <c r="F99" s="74">
        <f t="shared" si="12"/>
        <v>0</v>
      </c>
      <c r="G99" s="73"/>
      <c r="H99" s="73"/>
      <c r="I99" s="74">
        <f t="shared" si="13"/>
        <v>0</v>
      </c>
      <c r="J99" s="73"/>
      <c r="K99" s="73"/>
      <c r="L99" s="74">
        <f t="shared" si="14"/>
        <v>0</v>
      </c>
    </row>
    <row r="100" spans="1:12" ht="15.75" hidden="1" thickBot="1" x14ac:dyDescent="0.3">
      <c r="A100" s="19" t="s">
        <v>171</v>
      </c>
      <c r="B100" s="6" t="s">
        <v>172</v>
      </c>
      <c r="C100" s="882">
        <f>SUM(C101:C103)</f>
        <v>0</v>
      </c>
      <c r="D100" s="285">
        <f>SUM(D101:D103)</f>
        <v>0</v>
      </c>
      <c r="E100" s="73">
        <f>SUM(E101:E103)</f>
        <v>0</v>
      </c>
      <c r="F100" s="74">
        <f t="shared" si="12"/>
        <v>0</v>
      </c>
      <c r="G100" s="73">
        <f>SUM(G101:G103)</f>
        <v>0</v>
      </c>
      <c r="H100" s="73">
        <f>SUM(H101:H103)</f>
        <v>0</v>
      </c>
      <c r="I100" s="74">
        <f t="shared" si="13"/>
        <v>0</v>
      </c>
      <c r="J100" s="73">
        <f>SUM(J101:J103)</f>
        <v>0</v>
      </c>
      <c r="K100" s="73">
        <f>SUM(K101:K103)</f>
        <v>0</v>
      </c>
      <c r="L100" s="74">
        <f t="shared" si="14"/>
        <v>0</v>
      </c>
    </row>
    <row r="101" spans="1:12" ht="15.75" hidden="1" thickBot="1" x14ac:dyDescent="0.3">
      <c r="A101" s="19" t="s">
        <v>173</v>
      </c>
      <c r="B101" s="6" t="s">
        <v>174</v>
      </c>
      <c r="C101" s="882"/>
      <c r="D101" s="285"/>
      <c r="E101" s="73"/>
      <c r="F101" s="74">
        <f t="shared" si="12"/>
        <v>0</v>
      </c>
      <c r="G101" s="73"/>
      <c r="H101" s="73"/>
      <c r="I101" s="74">
        <f t="shared" si="13"/>
        <v>0</v>
      </c>
      <c r="J101" s="73"/>
      <c r="K101" s="73"/>
      <c r="L101" s="74">
        <f t="shared" si="14"/>
        <v>0</v>
      </c>
    </row>
    <row r="102" spans="1:12" ht="15.75" hidden="1" thickBot="1" x14ac:dyDescent="0.3">
      <c r="A102" s="19" t="s">
        <v>175</v>
      </c>
      <c r="B102" s="6" t="s">
        <v>176</v>
      </c>
      <c r="C102" s="882"/>
      <c r="D102" s="285"/>
      <c r="E102" s="73"/>
      <c r="F102" s="74">
        <f t="shared" si="12"/>
        <v>0</v>
      </c>
      <c r="G102" s="73"/>
      <c r="H102" s="73"/>
      <c r="I102" s="74">
        <f t="shared" si="13"/>
        <v>0</v>
      </c>
      <c r="J102" s="73"/>
      <c r="K102" s="73"/>
      <c r="L102" s="74">
        <f t="shared" si="14"/>
        <v>0</v>
      </c>
    </row>
    <row r="103" spans="1:12" ht="15.75" hidden="1" thickBot="1" x14ac:dyDescent="0.3">
      <c r="A103" s="20" t="s">
        <v>177</v>
      </c>
      <c r="B103" s="21" t="s">
        <v>178</v>
      </c>
      <c r="C103" s="933"/>
      <c r="D103" s="930"/>
      <c r="E103" s="75"/>
      <c r="F103" s="76">
        <f t="shared" si="12"/>
        <v>0</v>
      </c>
      <c r="G103" s="75"/>
      <c r="H103" s="75"/>
      <c r="I103" s="76">
        <f t="shared" si="13"/>
        <v>0</v>
      </c>
      <c r="J103" s="75"/>
      <c r="K103" s="75"/>
      <c r="L103" s="76">
        <f t="shared" si="14"/>
        <v>0</v>
      </c>
    </row>
    <row r="104" spans="1:12" ht="15.75" thickBot="1" x14ac:dyDescent="0.3">
      <c r="A104" s="18" t="s">
        <v>179</v>
      </c>
      <c r="B104" s="10" t="s">
        <v>180</v>
      </c>
      <c r="C104" s="931">
        <f>SUM(C105:C109)</f>
        <v>0</v>
      </c>
      <c r="D104" s="929">
        <f>SUM(D105:D109)</f>
        <v>0</v>
      </c>
      <c r="E104" s="77">
        <f>SUM(E105:E109)</f>
        <v>0</v>
      </c>
      <c r="F104" s="78">
        <f t="shared" si="12"/>
        <v>0</v>
      </c>
      <c r="G104" s="77">
        <f>SUM(G105:G109)</f>
        <v>0</v>
      </c>
      <c r="H104" s="77">
        <f>SUM(H105:H109)</f>
        <v>0</v>
      </c>
      <c r="I104" s="78">
        <f t="shared" si="13"/>
        <v>0</v>
      </c>
      <c r="J104" s="77">
        <f>SUM(J105:J109)</f>
        <v>0</v>
      </c>
      <c r="K104" s="77">
        <f>SUM(K105:K109)</f>
        <v>0</v>
      </c>
      <c r="L104" s="78">
        <f t="shared" si="14"/>
        <v>0</v>
      </c>
    </row>
    <row r="105" spans="1:12" ht="15.75" hidden="1" thickBot="1" x14ac:dyDescent="0.3">
      <c r="A105" s="19"/>
      <c r="B105" s="6" t="s">
        <v>181</v>
      </c>
      <c r="C105" s="932"/>
      <c r="D105" s="125"/>
      <c r="E105" s="71"/>
      <c r="F105" s="72">
        <f t="shared" si="12"/>
        <v>0</v>
      </c>
      <c r="G105" s="71"/>
      <c r="H105" s="71"/>
      <c r="I105" s="72">
        <f t="shared" si="13"/>
        <v>0</v>
      </c>
      <c r="J105" s="71"/>
      <c r="K105" s="71"/>
      <c r="L105" s="72">
        <f t="shared" si="14"/>
        <v>0</v>
      </c>
    </row>
    <row r="106" spans="1:12" ht="15.75" hidden="1" thickBot="1" x14ac:dyDescent="0.3">
      <c r="A106" s="19"/>
      <c r="B106" s="6" t="s">
        <v>182</v>
      </c>
      <c r="C106" s="882"/>
      <c r="D106" s="285"/>
      <c r="E106" s="73"/>
      <c r="F106" s="74">
        <f t="shared" si="12"/>
        <v>0</v>
      </c>
      <c r="G106" s="73"/>
      <c r="H106" s="73"/>
      <c r="I106" s="74">
        <f t="shared" si="13"/>
        <v>0</v>
      </c>
      <c r="J106" s="73"/>
      <c r="K106" s="73"/>
      <c r="L106" s="74">
        <f t="shared" si="14"/>
        <v>0</v>
      </c>
    </row>
    <row r="107" spans="1:12" ht="15.75" hidden="1" thickBot="1" x14ac:dyDescent="0.3">
      <c r="A107" s="20"/>
      <c r="B107" s="21" t="s">
        <v>183</v>
      </c>
      <c r="C107" s="882"/>
      <c r="D107" s="285"/>
      <c r="E107" s="73"/>
      <c r="F107" s="74">
        <f t="shared" si="12"/>
        <v>0</v>
      </c>
      <c r="G107" s="73"/>
      <c r="H107" s="73"/>
      <c r="I107" s="74">
        <f t="shared" si="13"/>
        <v>0</v>
      </c>
      <c r="J107" s="73"/>
      <c r="K107" s="73"/>
      <c r="L107" s="74">
        <f t="shared" si="14"/>
        <v>0</v>
      </c>
    </row>
    <row r="108" spans="1:12" ht="15.75" hidden="1" thickBot="1" x14ac:dyDescent="0.3">
      <c r="A108" s="20"/>
      <c r="B108" s="21" t="s">
        <v>184</v>
      </c>
      <c r="C108" s="882"/>
      <c r="D108" s="285"/>
      <c r="E108" s="73"/>
      <c r="F108" s="74">
        <f t="shared" si="12"/>
        <v>0</v>
      </c>
      <c r="G108" s="73"/>
      <c r="H108" s="73"/>
      <c r="I108" s="74">
        <f t="shared" si="13"/>
        <v>0</v>
      </c>
      <c r="J108" s="73"/>
      <c r="K108" s="73"/>
      <c r="L108" s="74">
        <f t="shared" si="14"/>
        <v>0</v>
      </c>
    </row>
    <row r="109" spans="1:12" ht="15.75" hidden="1" thickBot="1" x14ac:dyDescent="0.3">
      <c r="A109" s="20"/>
      <c r="B109" s="21" t="s">
        <v>185</v>
      </c>
      <c r="C109" s="933"/>
      <c r="D109" s="930"/>
      <c r="E109" s="75"/>
      <c r="F109" s="76">
        <f t="shared" si="12"/>
        <v>0</v>
      </c>
      <c r="G109" s="75"/>
      <c r="H109" s="75"/>
      <c r="I109" s="76">
        <f t="shared" si="13"/>
        <v>0</v>
      </c>
      <c r="J109" s="75"/>
      <c r="K109" s="75"/>
      <c r="L109" s="76">
        <f t="shared" si="14"/>
        <v>0</v>
      </c>
    </row>
    <row r="110" spans="1:12" x14ac:dyDescent="0.25">
      <c r="A110" s="18" t="s">
        <v>186</v>
      </c>
      <c r="B110" s="10" t="s">
        <v>23</v>
      </c>
      <c r="C110" s="932">
        <f>SUM(C111:C112,C113,C126,C125)</f>
        <v>0</v>
      </c>
      <c r="D110" s="125">
        <f>SUM(D111:D112,D113,D126,D125)</f>
        <v>0</v>
      </c>
      <c r="E110" s="71">
        <f>SUM(E111:E112,E113,E126,E125)</f>
        <v>0</v>
      </c>
      <c r="F110" s="72">
        <f t="shared" si="12"/>
        <v>0</v>
      </c>
      <c r="G110" s="71">
        <f>SUM(G111:G112,G113,G126,G125)</f>
        <v>0</v>
      </c>
      <c r="H110" s="71">
        <f>SUM(H111:H112,H113,H126,H125)</f>
        <v>0</v>
      </c>
      <c r="I110" s="72">
        <f t="shared" si="13"/>
        <v>0</v>
      </c>
      <c r="J110" s="71">
        <f>SUM(J111:J112,J113,J126,J125)</f>
        <v>0</v>
      </c>
      <c r="K110" s="71">
        <f>SUM(K111:K112,K113,K126,K125)</f>
        <v>0</v>
      </c>
      <c r="L110" s="72">
        <f t="shared" si="14"/>
        <v>0</v>
      </c>
    </row>
    <row r="111" spans="1:12" x14ac:dyDescent="0.25">
      <c r="A111" s="19" t="s">
        <v>187</v>
      </c>
      <c r="B111" s="6" t="s">
        <v>188</v>
      </c>
      <c r="C111" s="882"/>
      <c r="D111" s="285"/>
      <c r="E111" s="73"/>
      <c r="F111" s="74">
        <f t="shared" si="12"/>
        <v>0</v>
      </c>
      <c r="G111" s="73"/>
      <c r="H111" s="73"/>
      <c r="I111" s="74">
        <f t="shared" si="13"/>
        <v>0</v>
      </c>
      <c r="J111" s="73"/>
      <c r="K111" s="73"/>
      <c r="L111" s="74">
        <f t="shared" si="14"/>
        <v>0</v>
      </c>
    </row>
    <row r="112" spans="1:12" x14ac:dyDescent="0.25">
      <c r="A112" s="19" t="s">
        <v>189</v>
      </c>
      <c r="B112" s="6" t="s">
        <v>190</v>
      </c>
      <c r="C112" s="882"/>
      <c r="D112" s="285"/>
      <c r="E112" s="73"/>
      <c r="F112" s="74">
        <f t="shared" si="12"/>
        <v>0</v>
      </c>
      <c r="G112" s="73"/>
      <c r="H112" s="73"/>
      <c r="I112" s="74">
        <f t="shared" si="13"/>
        <v>0</v>
      </c>
      <c r="J112" s="73"/>
      <c r="K112" s="73"/>
      <c r="L112" s="74">
        <f t="shared" si="14"/>
        <v>0</v>
      </c>
    </row>
    <row r="113" spans="1:24" x14ac:dyDescent="0.25">
      <c r="A113" s="19" t="s">
        <v>191</v>
      </c>
      <c r="B113" s="6" t="s">
        <v>192</v>
      </c>
      <c r="C113" s="882">
        <f>SUM(C114:C124)</f>
        <v>0</v>
      </c>
      <c r="D113" s="285">
        <f t="shared" ref="D113:E113" si="15">SUM(D114:D124)-D115-D116-D117-D118</f>
        <v>0</v>
      </c>
      <c r="E113" s="73">
        <f t="shared" si="15"/>
        <v>0</v>
      </c>
      <c r="F113" s="74">
        <f t="shared" si="12"/>
        <v>0</v>
      </c>
      <c r="G113" s="73">
        <f t="shared" ref="G113:H113" si="16">SUM(G114:G124)-G115-G116-G117-G118</f>
        <v>0</v>
      </c>
      <c r="H113" s="73">
        <f t="shared" si="16"/>
        <v>0</v>
      </c>
      <c r="I113" s="74">
        <f t="shared" si="13"/>
        <v>0</v>
      </c>
      <c r="J113" s="73">
        <f t="shared" ref="J113:K113" si="17">SUM(J114:J124)-J115-J116-J117-J118</f>
        <v>0</v>
      </c>
      <c r="K113" s="73">
        <f t="shared" si="17"/>
        <v>0</v>
      </c>
      <c r="L113" s="74">
        <f t="shared" si="14"/>
        <v>0</v>
      </c>
    </row>
    <row r="114" spans="1:24" x14ac:dyDescent="0.25">
      <c r="A114" s="19" t="s">
        <v>193</v>
      </c>
      <c r="B114" s="6" t="s">
        <v>194</v>
      </c>
      <c r="C114" s="882"/>
      <c r="D114" s="285"/>
      <c r="E114" s="73"/>
      <c r="F114" s="74">
        <f t="shared" si="12"/>
        <v>0</v>
      </c>
      <c r="G114" s="73"/>
      <c r="H114" s="73"/>
      <c r="I114" s="74">
        <f t="shared" si="13"/>
        <v>0</v>
      </c>
      <c r="J114" s="73"/>
      <c r="K114" s="73"/>
      <c r="L114" s="74">
        <f t="shared" si="14"/>
        <v>0</v>
      </c>
    </row>
    <row r="115" spans="1:24" x14ac:dyDescent="0.25">
      <c r="A115" s="19"/>
      <c r="B115" s="6" t="s">
        <v>874</v>
      </c>
      <c r="C115" s="882"/>
      <c r="D115" s="285"/>
      <c r="E115" s="73"/>
      <c r="F115" s="74">
        <f t="shared" si="12"/>
        <v>0</v>
      </c>
      <c r="G115" s="73"/>
      <c r="H115" s="73"/>
      <c r="I115" s="74">
        <f t="shared" si="13"/>
        <v>0</v>
      </c>
      <c r="J115" s="73"/>
      <c r="K115" s="73"/>
      <c r="L115" s="74">
        <f t="shared" si="14"/>
        <v>0</v>
      </c>
    </row>
    <row r="116" spans="1:24" x14ac:dyDescent="0.25">
      <c r="A116" s="19"/>
      <c r="B116" s="6" t="s">
        <v>875</v>
      </c>
      <c r="C116" s="882"/>
      <c r="D116" s="285"/>
      <c r="E116" s="73"/>
      <c r="F116" s="74">
        <f t="shared" si="12"/>
        <v>0</v>
      </c>
      <c r="G116" s="73"/>
      <c r="H116" s="73"/>
      <c r="I116" s="74">
        <f t="shared" si="13"/>
        <v>0</v>
      </c>
      <c r="J116" s="73"/>
      <c r="K116" s="73"/>
      <c r="L116" s="74">
        <f t="shared" si="14"/>
        <v>0</v>
      </c>
    </row>
    <row r="117" spans="1:24" x14ac:dyDescent="0.25">
      <c r="A117" s="19"/>
      <c r="B117" s="6" t="s">
        <v>873</v>
      </c>
      <c r="C117" s="882"/>
      <c r="D117" s="285"/>
      <c r="E117" s="73"/>
      <c r="F117" s="74">
        <f t="shared" si="12"/>
        <v>0</v>
      </c>
      <c r="G117" s="73"/>
      <c r="H117" s="73"/>
      <c r="I117" s="74">
        <f t="shared" si="13"/>
        <v>0</v>
      </c>
      <c r="J117" s="73"/>
      <c r="K117" s="73"/>
      <c r="L117" s="74">
        <f t="shared" si="14"/>
        <v>0</v>
      </c>
    </row>
    <row r="118" spans="1:24" x14ac:dyDescent="0.25">
      <c r="A118" s="19"/>
      <c r="B118" s="6" t="s">
        <v>876</v>
      </c>
      <c r="C118" s="882"/>
      <c r="D118" s="285"/>
      <c r="E118" s="73"/>
      <c r="F118" s="74">
        <f t="shared" si="12"/>
        <v>0</v>
      </c>
      <c r="G118" s="73"/>
      <c r="H118" s="73"/>
      <c r="I118" s="74">
        <f t="shared" si="13"/>
        <v>0</v>
      </c>
      <c r="J118" s="73"/>
      <c r="K118" s="73"/>
      <c r="L118" s="74">
        <f t="shared" si="14"/>
        <v>0</v>
      </c>
    </row>
    <row r="119" spans="1:24" x14ac:dyDescent="0.25">
      <c r="A119" s="19" t="s">
        <v>195</v>
      </c>
      <c r="B119" s="6" t="s">
        <v>196</v>
      </c>
      <c r="C119" s="882"/>
      <c r="D119" s="285"/>
      <c r="E119" s="73"/>
      <c r="F119" s="74">
        <f t="shared" si="12"/>
        <v>0</v>
      </c>
      <c r="G119" s="73"/>
      <c r="H119" s="73"/>
      <c r="I119" s="74">
        <f t="shared" si="13"/>
        <v>0</v>
      </c>
      <c r="J119" s="73"/>
      <c r="K119" s="73"/>
      <c r="L119" s="74">
        <f t="shared" si="14"/>
        <v>0</v>
      </c>
    </row>
    <row r="120" spans="1:24" x14ac:dyDescent="0.25">
      <c r="A120" s="19" t="s">
        <v>197</v>
      </c>
      <c r="B120" s="6" t="s">
        <v>198</v>
      </c>
      <c r="C120" s="882"/>
      <c r="D120" s="285"/>
      <c r="E120" s="73"/>
      <c r="F120" s="74">
        <f t="shared" si="12"/>
        <v>0</v>
      </c>
      <c r="G120" s="73"/>
      <c r="H120" s="73"/>
      <c r="I120" s="74">
        <f t="shared" si="13"/>
        <v>0</v>
      </c>
      <c r="J120" s="73"/>
      <c r="K120" s="73"/>
      <c r="L120" s="74">
        <f t="shared" si="14"/>
        <v>0</v>
      </c>
    </row>
    <row r="121" spans="1:24" x14ac:dyDescent="0.25">
      <c r="A121" s="19" t="s">
        <v>199</v>
      </c>
      <c r="B121" s="6" t="s">
        <v>200</v>
      </c>
      <c r="C121" s="882"/>
      <c r="D121" s="285"/>
      <c r="E121" s="73"/>
      <c r="F121" s="74">
        <f t="shared" si="12"/>
        <v>0</v>
      </c>
      <c r="G121" s="73"/>
      <c r="H121" s="73"/>
      <c r="I121" s="74">
        <f t="shared" ref="I121:I154" si="18">SUM(G121:H121)</f>
        <v>0</v>
      </c>
      <c r="J121" s="73"/>
      <c r="K121" s="73"/>
      <c r="L121" s="74">
        <f t="shared" si="14"/>
        <v>0</v>
      </c>
    </row>
    <row r="122" spans="1:24" x14ac:dyDescent="0.25">
      <c r="A122" s="19" t="s">
        <v>201</v>
      </c>
      <c r="B122" s="6" t="s">
        <v>202</v>
      </c>
      <c r="C122" s="882"/>
      <c r="D122" s="285"/>
      <c r="E122" s="73"/>
      <c r="F122" s="74">
        <f t="shared" si="12"/>
        <v>0</v>
      </c>
      <c r="G122" s="73"/>
      <c r="H122" s="73"/>
      <c r="I122" s="74">
        <f t="shared" si="18"/>
        <v>0</v>
      </c>
      <c r="J122" s="73"/>
      <c r="K122" s="73"/>
      <c r="L122" s="74">
        <f t="shared" si="14"/>
        <v>0</v>
      </c>
    </row>
    <row r="123" spans="1:24" x14ac:dyDescent="0.25">
      <c r="A123" s="19" t="s">
        <v>203</v>
      </c>
      <c r="B123" s="6" t="s">
        <v>204</v>
      </c>
      <c r="C123" s="882"/>
      <c r="D123" s="285"/>
      <c r="E123" s="73"/>
      <c r="F123" s="74">
        <f t="shared" si="12"/>
        <v>0</v>
      </c>
      <c r="G123" s="73"/>
      <c r="H123" s="73"/>
      <c r="I123" s="74">
        <f t="shared" si="18"/>
        <v>0</v>
      </c>
      <c r="J123" s="73"/>
      <c r="K123" s="73"/>
      <c r="L123" s="74">
        <f t="shared" ref="L123:L154" si="19">SUM(J123:K123)</f>
        <v>0</v>
      </c>
    </row>
    <row r="124" spans="1:24" x14ac:dyDescent="0.25">
      <c r="A124" s="19" t="s">
        <v>205</v>
      </c>
      <c r="B124" s="6" t="s">
        <v>206</v>
      </c>
      <c r="C124" s="882"/>
      <c r="D124" s="285"/>
      <c r="E124" s="73"/>
      <c r="F124" s="74">
        <f t="shared" si="12"/>
        <v>0</v>
      </c>
      <c r="G124" s="73"/>
      <c r="H124" s="73"/>
      <c r="I124" s="74">
        <f t="shared" si="18"/>
        <v>0</v>
      </c>
      <c r="J124" s="73"/>
      <c r="K124" s="73"/>
      <c r="L124" s="74">
        <f t="shared" si="19"/>
        <v>0</v>
      </c>
    </row>
    <row r="125" spans="1:24" x14ac:dyDescent="0.25">
      <c r="A125" s="19" t="s">
        <v>207</v>
      </c>
      <c r="B125" s="6" t="s">
        <v>208</v>
      </c>
      <c r="C125" s="882"/>
      <c r="D125" s="285"/>
      <c r="E125" s="73"/>
      <c r="F125" s="74">
        <f t="shared" si="12"/>
        <v>0</v>
      </c>
      <c r="G125" s="73"/>
      <c r="H125" s="73"/>
      <c r="I125" s="74">
        <f t="shared" si="18"/>
        <v>0</v>
      </c>
      <c r="J125" s="73"/>
      <c r="K125" s="73"/>
      <c r="L125" s="74">
        <f t="shared" si="19"/>
        <v>0</v>
      </c>
    </row>
    <row r="126" spans="1:24" x14ac:dyDescent="0.25">
      <c r="A126" s="19" t="s">
        <v>209</v>
      </c>
      <c r="B126" s="6" t="s">
        <v>210</v>
      </c>
      <c r="C126" s="882">
        <f>SUM(C127:C130)</f>
        <v>0</v>
      </c>
      <c r="D126" s="285">
        <f>SUM(D127:D130)</f>
        <v>0</v>
      </c>
      <c r="E126" s="73">
        <f>SUM(E127:E130)</f>
        <v>0</v>
      </c>
      <c r="F126" s="74">
        <f t="shared" si="12"/>
        <v>0</v>
      </c>
      <c r="G126" s="73">
        <f>SUM(G127:G130)</f>
        <v>0</v>
      </c>
      <c r="H126" s="73">
        <f>SUM(H127:H130)</f>
        <v>0</v>
      </c>
      <c r="I126" s="74">
        <f t="shared" si="18"/>
        <v>0</v>
      </c>
      <c r="J126" s="73">
        <f>SUM(J127:J130)</f>
        <v>0</v>
      </c>
      <c r="K126" s="73">
        <f>SUM(K127:K130)</f>
        <v>0</v>
      </c>
      <c r="L126" s="74">
        <f t="shared" si="19"/>
        <v>0</v>
      </c>
    </row>
    <row r="127" spans="1:24" x14ac:dyDescent="0.25">
      <c r="A127" s="19"/>
      <c r="B127" s="6" t="s">
        <v>647</v>
      </c>
      <c r="C127" s="882"/>
      <c r="D127" s="285"/>
      <c r="E127" s="73"/>
      <c r="F127" s="74">
        <f t="shared" si="12"/>
        <v>0</v>
      </c>
      <c r="G127" s="73"/>
      <c r="H127" s="73"/>
      <c r="I127" s="74">
        <f t="shared" si="18"/>
        <v>0</v>
      </c>
      <c r="J127" s="73"/>
      <c r="K127" s="73"/>
      <c r="L127" s="74">
        <f t="shared" si="19"/>
        <v>0</v>
      </c>
    </row>
    <row r="128" spans="1:24" x14ac:dyDescent="0.25">
      <c r="A128" s="31"/>
      <c r="B128" s="6" t="s">
        <v>646</v>
      </c>
      <c r="C128" s="882"/>
      <c r="D128" s="285"/>
      <c r="E128" s="73"/>
      <c r="F128" s="73">
        <f t="shared" si="12"/>
        <v>0</v>
      </c>
      <c r="G128" s="73"/>
      <c r="H128" s="73"/>
      <c r="I128" s="73">
        <f t="shared" si="18"/>
        <v>0</v>
      </c>
      <c r="J128" s="73"/>
      <c r="K128" s="73"/>
      <c r="L128" s="73">
        <f t="shared" si="19"/>
        <v>0</v>
      </c>
      <c r="M128" s="63"/>
      <c r="N128" s="63"/>
      <c r="O128" s="63"/>
      <c r="P128" s="63"/>
      <c r="Q128" s="63"/>
      <c r="R128" s="63"/>
      <c r="T128" s="63"/>
      <c r="U128" s="63"/>
      <c r="V128" s="63"/>
      <c r="W128" s="63"/>
      <c r="X128" s="63"/>
    </row>
    <row r="129" spans="1:12" x14ac:dyDescent="0.25">
      <c r="A129" s="20"/>
      <c r="B129" s="21" t="s">
        <v>211</v>
      </c>
      <c r="C129" s="882"/>
      <c r="D129" s="285"/>
      <c r="E129" s="73"/>
      <c r="F129" s="74">
        <f t="shared" si="12"/>
        <v>0</v>
      </c>
      <c r="G129" s="73"/>
      <c r="H129" s="73"/>
      <c r="I129" s="74">
        <f t="shared" si="18"/>
        <v>0</v>
      </c>
      <c r="J129" s="73"/>
      <c r="K129" s="73"/>
      <c r="L129" s="74">
        <f t="shared" si="19"/>
        <v>0</v>
      </c>
    </row>
    <row r="130" spans="1:12" ht="15.75" thickBot="1" x14ac:dyDescent="0.3">
      <c r="A130" s="20" t="s">
        <v>212</v>
      </c>
      <c r="B130" s="21" t="s">
        <v>213</v>
      </c>
      <c r="C130" s="933"/>
      <c r="D130" s="930"/>
      <c r="E130" s="75"/>
      <c r="F130" s="76">
        <f t="shared" si="12"/>
        <v>0</v>
      </c>
      <c r="G130" s="75"/>
      <c r="H130" s="75"/>
      <c r="I130" s="76">
        <f t="shared" si="18"/>
        <v>0</v>
      </c>
      <c r="J130" s="75"/>
      <c r="K130" s="75"/>
      <c r="L130" s="76">
        <f t="shared" si="19"/>
        <v>0</v>
      </c>
    </row>
    <row r="131" spans="1:12" ht="15.75" thickBot="1" x14ac:dyDescent="0.3">
      <c r="A131" s="22" t="s">
        <v>214</v>
      </c>
      <c r="B131" s="4" t="s">
        <v>24</v>
      </c>
      <c r="C131" s="931"/>
      <c r="D131" s="929"/>
      <c r="E131" s="77"/>
      <c r="F131" s="78">
        <f t="shared" si="12"/>
        <v>0</v>
      </c>
      <c r="G131" s="77"/>
      <c r="H131" s="77"/>
      <c r="I131" s="78">
        <f t="shared" si="18"/>
        <v>0</v>
      </c>
      <c r="J131" s="77"/>
      <c r="K131" s="77"/>
      <c r="L131" s="78">
        <f t="shared" si="19"/>
        <v>0</v>
      </c>
    </row>
    <row r="132" spans="1:12" ht="15.75" thickBot="1" x14ac:dyDescent="0.3">
      <c r="A132" s="22" t="s">
        <v>215</v>
      </c>
      <c r="B132" s="4" t="s">
        <v>25</v>
      </c>
      <c r="C132" s="931">
        <f>SUM(C133:C138)</f>
        <v>0</v>
      </c>
      <c r="D132" s="929">
        <f>SUM(D133:D138)</f>
        <v>0</v>
      </c>
      <c r="E132" s="77">
        <f>SUM(E133:E138)</f>
        <v>0</v>
      </c>
      <c r="F132" s="78">
        <f t="shared" si="12"/>
        <v>0</v>
      </c>
      <c r="G132" s="77">
        <f>SUM(G133:G138)</f>
        <v>0</v>
      </c>
      <c r="H132" s="77">
        <f>SUM(H133:H138)</f>
        <v>0</v>
      </c>
      <c r="I132" s="78">
        <f t="shared" si="18"/>
        <v>0</v>
      </c>
      <c r="J132" s="77">
        <f>SUM(J133:J138)</f>
        <v>0</v>
      </c>
      <c r="K132" s="77">
        <f>SUM(K133:K138)</f>
        <v>0</v>
      </c>
      <c r="L132" s="78">
        <f t="shared" si="19"/>
        <v>0</v>
      </c>
    </row>
    <row r="133" spans="1:12" x14ac:dyDescent="0.25">
      <c r="A133" s="314" t="s">
        <v>216</v>
      </c>
      <c r="B133" s="241" t="s">
        <v>217</v>
      </c>
      <c r="C133" s="932"/>
      <c r="D133" s="125"/>
      <c r="E133" s="71"/>
      <c r="F133" s="72">
        <f t="shared" si="12"/>
        <v>0</v>
      </c>
      <c r="G133" s="71"/>
      <c r="H133" s="71"/>
      <c r="I133" s="72">
        <f t="shared" si="18"/>
        <v>0</v>
      </c>
      <c r="J133" s="71"/>
      <c r="K133" s="71"/>
      <c r="L133" s="72">
        <f t="shared" si="19"/>
        <v>0</v>
      </c>
    </row>
    <row r="134" spans="1:12" x14ac:dyDescent="0.25">
      <c r="A134" s="19" t="s">
        <v>455</v>
      </c>
      <c r="B134" s="6" t="s">
        <v>456</v>
      </c>
      <c r="C134" s="882"/>
      <c r="D134" s="285"/>
      <c r="E134" s="73"/>
      <c r="F134" s="74">
        <f t="shared" si="12"/>
        <v>0</v>
      </c>
      <c r="G134" s="73"/>
      <c r="H134" s="73"/>
      <c r="I134" s="74">
        <f t="shared" si="18"/>
        <v>0</v>
      </c>
      <c r="J134" s="73"/>
      <c r="K134" s="73"/>
      <c r="L134" s="74">
        <f t="shared" si="19"/>
        <v>0</v>
      </c>
    </row>
    <row r="135" spans="1:12" hidden="1" x14ac:dyDescent="0.25">
      <c r="A135" s="19" t="s">
        <v>218</v>
      </c>
      <c r="B135" s="6" t="s">
        <v>219</v>
      </c>
      <c r="C135" s="882"/>
      <c r="D135" s="285"/>
      <c r="E135" s="73"/>
      <c r="F135" s="74">
        <f t="shared" si="12"/>
        <v>0</v>
      </c>
      <c r="G135" s="73"/>
      <c r="H135" s="73"/>
      <c r="I135" s="74">
        <f t="shared" si="18"/>
        <v>0</v>
      </c>
      <c r="J135" s="73"/>
      <c r="K135" s="73"/>
      <c r="L135" s="74">
        <f t="shared" si="19"/>
        <v>0</v>
      </c>
    </row>
    <row r="136" spans="1:12" hidden="1" x14ac:dyDescent="0.25">
      <c r="A136" s="19" t="s">
        <v>220</v>
      </c>
      <c r="B136" s="6" t="s">
        <v>221</v>
      </c>
      <c r="C136" s="882"/>
      <c r="D136" s="285"/>
      <c r="E136" s="73"/>
      <c r="F136" s="74">
        <f t="shared" si="12"/>
        <v>0</v>
      </c>
      <c r="G136" s="73"/>
      <c r="H136" s="73"/>
      <c r="I136" s="74">
        <f t="shared" si="18"/>
        <v>0</v>
      </c>
      <c r="J136" s="73"/>
      <c r="K136" s="73"/>
      <c r="L136" s="74">
        <f t="shared" si="19"/>
        <v>0</v>
      </c>
    </row>
    <row r="137" spans="1:12" hidden="1" x14ac:dyDescent="0.25">
      <c r="A137" s="19" t="s">
        <v>222</v>
      </c>
      <c r="B137" s="6" t="s">
        <v>223</v>
      </c>
      <c r="C137" s="882"/>
      <c r="D137" s="285"/>
      <c r="E137" s="73"/>
      <c r="F137" s="74">
        <f t="shared" si="12"/>
        <v>0</v>
      </c>
      <c r="G137" s="73"/>
      <c r="H137" s="73"/>
      <c r="I137" s="74">
        <f t="shared" si="18"/>
        <v>0</v>
      </c>
      <c r="J137" s="73"/>
      <c r="K137" s="73"/>
      <c r="L137" s="74">
        <f t="shared" si="19"/>
        <v>0</v>
      </c>
    </row>
    <row r="138" spans="1:12" x14ac:dyDescent="0.25">
      <c r="A138" s="19" t="s">
        <v>224</v>
      </c>
      <c r="B138" s="6" t="s">
        <v>225</v>
      </c>
      <c r="C138" s="882">
        <f>SUM(C139:C140)</f>
        <v>0</v>
      </c>
      <c r="D138" s="285">
        <f>SUM(D139:D140)</f>
        <v>0</v>
      </c>
      <c r="E138" s="73">
        <f>SUM(E139:E140)</f>
        <v>0</v>
      </c>
      <c r="F138" s="74">
        <f t="shared" si="12"/>
        <v>0</v>
      </c>
      <c r="G138" s="73">
        <f>SUM(G139:G140)</f>
        <v>0</v>
      </c>
      <c r="H138" s="73">
        <f>SUM(H139:H140)</f>
        <v>0</v>
      </c>
      <c r="I138" s="74">
        <f t="shared" si="18"/>
        <v>0</v>
      </c>
      <c r="J138" s="73">
        <f>SUM(J139:J140)</f>
        <v>0</v>
      </c>
      <c r="K138" s="73">
        <f>SUM(K139:K140)</f>
        <v>0</v>
      </c>
      <c r="L138" s="74">
        <f t="shared" si="19"/>
        <v>0</v>
      </c>
    </row>
    <row r="139" spans="1:12" x14ac:dyDescent="0.25">
      <c r="A139" s="19"/>
      <c r="B139" s="6" t="s">
        <v>226</v>
      </c>
      <c r="C139" s="882"/>
      <c r="D139" s="285"/>
      <c r="E139" s="73"/>
      <c r="F139" s="74">
        <f t="shared" si="12"/>
        <v>0</v>
      </c>
      <c r="G139" s="73"/>
      <c r="H139" s="73"/>
      <c r="I139" s="74">
        <f t="shared" si="18"/>
        <v>0</v>
      </c>
      <c r="J139" s="73"/>
      <c r="K139" s="73"/>
      <c r="L139" s="74">
        <f t="shared" si="19"/>
        <v>0</v>
      </c>
    </row>
    <row r="140" spans="1:12" ht="15.75" thickBot="1" x14ac:dyDescent="0.3">
      <c r="A140" s="20"/>
      <c r="B140" s="21" t="s">
        <v>227</v>
      </c>
      <c r="C140" s="933"/>
      <c r="D140" s="930"/>
      <c r="E140" s="75"/>
      <c r="F140" s="76">
        <f t="shared" si="12"/>
        <v>0</v>
      </c>
      <c r="G140" s="75"/>
      <c r="H140" s="75"/>
      <c r="I140" s="76">
        <f t="shared" si="18"/>
        <v>0</v>
      </c>
      <c r="J140" s="75"/>
      <c r="K140" s="75"/>
      <c r="L140" s="76">
        <f t="shared" si="19"/>
        <v>0</v>
      </c>
    </row>
    <row r="141" spans="1:12" x14ac:dyDescent="0.25">
      <c r="A141" s="18" t="s">
        <v>228</v>
      </c>
      <c r="B141" s="10" t="s">
        <v>26</v>
      </c>
      <c r="C141" s="932"/>
      <c r="D141" s="125"/>
      <c r="E141" s="71"/>
      <c r="F141" s="72">
        <f t="shared" si="12"/>
        <v>0</v>
      </c>
      <c r="G141" s="71"/>
      <c r="H141" s="71"/>
      <c r="I141" s="72">
        <f t="shared" si="18"/>
        <v>0</v>
      </c>
      <c r="J141" s="71"/>
      <c r="K141" s="71"/>
      <c r="L141" s="72">
        <f t="shared" si="19"/>
        <v>0</v>
      </c>
    </row>
    <row r="142" spans="1:12" ht="15.75" thickBot="1" x14ac:dyDescent="0.3">
      <c r="A142" s="20" t="s">
        <v>229</v>
      </c>
      <c r="B142" s="21" t="s">
        <v>230</v>
      </c>
      <c r="C142" s="933"/>
      <c r="D142" s="930"/>
      <c r="E142" s="75"/>
      <c r="F142" s="76">
        <f t="shared" si="12"/>
        <v>0</v>
      </c>
      <c r="G142" s="75"/>
      <c r="H142" s="75"/>
      <c r="I142" s="76">
        <f t="shared" si="18"/>
        <v>0</v>
      </c>
      <c r="J142" s="75"/>
      <c r="K142" s="75"/>
      <c r="L142" s="76">
        <f t="shared" si="19"/>
        <v>0</v>
      </c>
    </row>
    <row r="143" spans="1:12" x14ac:dyDescent="0.25">
      <c r="A143" s="18" t="s">
        <v>231</v>
      </c>
      <c r="B143" s="10" t="s">
        <v>27</v>
      </c>
      <c r="C143" s="932"/>
      <c r="D143" s="125"/>
      <c r="E143" s="71"/>
      <c r="F143" s="72">
        <f t="shared" si="12"/>
        <v>0</v>
      </c>
      <c r="G143" s="71"/>
      <c r="H143" s="71"/>
      <c r="I143" s="72">
        <f t="shared" si="18"/>
        <v>0</v>
      </c>
      <c r="J143" s="71"/>
      <c r="K143" s="71"/>
      <c r="L143" s="72">
        <f t="shared" si="19"/>
        <v>0</v>
      </c>
    </row>
    <row r="144" spans="1:12" ht="15.75" thickBot="1" x14ac:dyDescent="0.3">
      <c r="A144" s="20" t="s">
        <v>232</v>
      </c>
      <c r="B144" s="21" t="s">
        <v>233</v>
      </c>
      <c r="C144" s="933"/>
      <c r="D144" s="930"/>
      <c r="E144" s="75"/>
      <c r="F144" s="76">
        <f t="shared" si="12"/>
        <v>0</v>
      </c>
      <c r="G144" s="75"/>
      <c r="H144" s="75"/>
      <c r="I144" s="76">
        <f t="shared" si="18"/>
        <v>0</v>
      </c>
      <c r="J144" s="75"/>
      <c r="K144" s="75"/>
      <c r="L144" s="76">
        <f t="shared" si="19"/>
        <v>0</v>
      </c>
    </row>
    <row r="145" spans="1:12" ht="15.75" thickBot="1" x14ac:dyDescent="0.3">
      <c r="A145" s="23" t="s">
        <v>234</v>
      </c>
      <c r="B145" s="5" t="s">
        <v>28</v>
      </c>
      <c r="C145" s="934"/>
      <c r="D145" s="632"/>
      <c r="E145" s="81"/>
      <c r="F145" s="82">
        <f t="shared" si="12"/>
        <v>0</v>
      </c>
      <c r="G145" s="81"/>
      <c r="H145" s="81"/>
      <c r="I145" s="82">
        <f t="shared" si="18"/>
        <v>0</v>
      </c>
      <c r="J145" s="81"/>
      <c r="K145" s="81"/>
      <c r="L145" s="82">
        <f t="shared" si="19"/>
        <v>0</v>
      </c>
    </row>
    <row r="146" spans="1:12" ht="15.75" thickBot="1" x14ac:dyDescent="0.3">
      <c r="A146" s="22" t="s">
        <v>235</v>
      </c>
      <c r="B146" s="4" t="s">
        <v>236</v>
      </c>
      <c r="C146" s="931">
        <f>C145+C144+C143+C142+C141+C132+C131+C110+C104+C87</f>
        <v>0</v>
      </c>
      <c r="D146" s="929">
        <f>D145+D144+D143+D142+D141+D132+D131+D110+D104+D87</f>
        <v>0</v>
      </c>
      <c r="E146" s="77">
        <f>E145+E144+E143+E142+E141+E132+E131+E110+E104+E87</f>
        <v>0</v>
      </c>
      <c r="F146" s="78">
        <f t="shared" si="12"/>
        <v>0</v>
      </c>
      <c r="G146" s="77">
        <f>G145+G144+G143+G142+G141+G132+G131+G110+G104+G87</f>
        <v>0</v>
      </c>
      <c r="H146" s="77">
        <f>H145+H144+H143+H142+H141+H132+H131+H110+H104+H87</f>
        <v>0</v>
      </c>
      <c r="I146" s="78">
        <f t="shared" si="18"/>
        <v>0</v>
      </c>
      <c r="J146" s="77">
        <f>J145+J144+J143+J142+J141+J132+J131+J110+J104+J87</f>
        <v>0</v>
      </c>
      <c r="K146" s="77">
        <f>K145+K144+K143+K142+K141+K132+K131+K110+K104+K87</f>
        <v>0</v>
      </c>
      <c r="L146" s="78">
        <f t="shared" si="19"/>
        <v>0</v>
      </c>
    </row>
    <row r="147" spans="1:12" x14ac:dyDescent="0.25">
      <c r="A147" s="24" t="s">
        <v>237</v>
      </c>
      <c r="B147" s="25" t="s">
        <v>238</v>
      </c>
      <c r="C147" s="932">
        <f>SUM(C148:C154)</f>
        <v>17295897</v>
      </c>
      <c r="D147" s="125">
        <f>SUM(D148:D154)</f>
        <v>22316371</v>
      </c>
      <c r="E147" s="71">
        <f>SUM(E148:E154)</f>
        <v>0</v>
      </c>
      <c r="F147" s="72">
        <f t="shared" si="12"/>
        <v>22316371</v>
      </c>
      <c r="G147" s="71">
        <f>SUM(G148:G154)</f>
        <v>22316371</v>
      </c>
      <c r="H147" s="71">
        <f>SUM(H148:H154)</f>
        <v>0</v>
      </c>
      <c r="I147" s="72">
        <f t="shared" si="18"/>
        <v>22316371</v>
      </c>
      <c r="J147" s="71">
        <f>SUM(J148:J154)</f>
        <v>22316371</v>
      </c>
      <c r="K147" s="71">
        <f>SUM(K148:K154)</f>
        <v>0</v>
      </c>
      <c r="L147" s="72">
        <f t="shared" si="19"/>
        <v>22316371</v>
      </c>
    </row>
    <row r="148" spans="1:12" hidden="1" x14ac:dyDescent="0.25">
      <c r="A148" s="19" t="s">
        <v>239</v>
      </c>
      <c r="B148" s="6" t="s">
        <v>240</v>
      </c>
      <c r="C148" s="882"/>
      <c r="D148" s="285"/>
      <c r="E148" s="73"/>
      <c r="F148" s="72">
        <f t="shared" si="12"/>
        <v>0</v>
      </c>
      <c r="G148" s="73"/>
      <c r="H148" s="73"/>
      <c r="I148" s="72">
        <f t="shared" si="18"/>
        <v>0</v>
      </c>
      <c r="J148" s="73"/>
      <c r="K148" s="73"/>
      <c r="L148" s="72">
        <f t="shared" si="19"/>
        <v>0</v>
      </c>
    </row>
    <row r="149" spans="1:12" hidden="1" x14ac:dyDescent="0.25">
      <c r="A149" s="19" t="s">
        <v>241</v>
      </c>
      <c r="B149" s="6" t="s">
        <v>242</v>
      </c>
      <c r="C149" s="882"/>
      <c r="D149" s="285"/>
      <c r="E149" s="73"/>
      <c r="F149" s="72">
        <f t="shared" si="12"/>
        <v>0</v>
      </c>
      <c r="G149" s="73"/>
      <c r="H149" s="73"/>
      <c r="I149" s="72">
        <f t="shared" si="18"/>
        <v>0</v>
      </c>
      <c r="J149" s="73"/>
      <c r="K149" s="73"/>
      <c r="L149" s="72">
        <f t="shared" si="19"/>
        <v>0</v>
      </c>
    </row>
    <row r="150" spans="1:12" ht="15.75" thickBot="1" x14ac:dyDescent="0.3">
      <c r="A150" s="19" t="s">
        <v>448</v>
      </c>
      <c r="B150" s="6" t="s">
        <v>449</v>
      </c>
      <c r="C150" s="882">
        <v>17295897</v>
      </c>
      <c r="D150" s="285">
        <v>22316371</v>
      </c>
      <c r="E150" s="75"/>
      <c r="F150" s="76">
        <f t="shared" si="12"/>
        <v>22316371</v>
      </c>
      <c r="G150" s="73">
        <v>22316371</v>
      </c>
      <c r="H150" s="75"/>
      <c r="I150" s="76">
        <f t="shared" si="18"/>
        <v>22316371</v>
      </c>
      <c r="J150" s="73">
        <v>22316371</v>
      </c>
      <c r="K150" s="75"/>
      <c r="L150" s="76">
        <f t="shared" si="19"/>
        <v>22316371</v>
      </c>
    </row>
    <row r="151" spans="1:12" ht="15.75" hidden="1" thickBot="1" x14ac:dyDescent="0.3">
      <c r="A151" s="19" t="s">
        <v>243</v>
      </c>
      <c r="B151" s="6" t="s">
        <v>244</v>
      </c>
      <c r="C151" s="882"/>
      <c r="D151" s="285"/>
      <c r="E151" s="71"/>
      <c r="F151" s="72">
        <f t="shared" si="12"/>
        <v>0</v>
      </c>
      <c r="G151" s="73"/>
      <c r="H151" s="71"/>
      <c r="I151" s="72">
        <f t="shared" si="18"/>
        <v>0</v>
      </c>
      <c r="J151" s="73"/>
      <c r="K151" s="71"/>
      <c r="L151" s="72">
        <f t="shared" si="19"/>
        <v>0</v>
      </c>
    </row>
    <row r="152" spans="1:12" ht="15.75" hidden="1" thickBot="1" x14ac:dyDescent="0.3">
      <c r="A152" s="19" t="s">
        <v>245</v>
      </c>
      <c r="B152" s="6" t="s">
        <v>246</v>
      </c>
      <c r="C152" s="882"/>
      <c r="D152" s="285"/>
      <c r="E152" s="73"/>
      <c r="F152" s="74">
        <f t="shared" si="12"/>
        <v>0</v>
      </c>
      <c r="G152" s="73"/>
      <c r="H152" s="73"/>
      <c r="I152" s="74">
        <f t="shared" si="18"/>
        <v>0</v>
      </c>
      <c r="J152" s="73"/>
      <c r="K152" s="73"/>
      <c r="L152" s="74">
        <f t="shared" si="19"/>
        <v>0</v>
      </c>
    </row>
    <row r="153" spans="1:12" ht="15.75" hidden="1" thickBot="1" x14ac:dyDescent="0.3">
      <c r="A153" s="19" t="s">
        <v>247</v>
      </c>
      <c r="B153" s="6" t="s">
        <v>248</v>
      </c>
      <c r="C153" s="882"/>
      <c r="D153" s="285"/>
      <c r="E153" s="73"/>
      <c r="F153" s="74">
        <f t="shared" si="12"/>
        <v>0</v>
      </c>
      <c r="G153" s="73"/>
      <c r="H153" s="73"/>
      <c r="I153" s="74">
        <f t="shared" si="18"/>
        <v>0</v>
      </c>
      <c r="J153" s="73"/>
      <c r="K153" s="73"/>
      <c r="L153" s="74">
        <f t="shared" si="19"/>
        <v>0</v>
      </c>
    </row>
    <row r="154" spans="1:12" ht="15.75" hidden="1" thickBot="1" x14ac:dyDescent="0.3">
      <c r="A154" s="20"/>
      <c r="B154" s="21" t="s">
        <v>249</v>
      </c>
      <c r="C154" s="935"/>
      <c r="D154" s="484"/>
      <c r="E154" s="75"/>
      <c r="F154" s="76">
        <f t="shared" si="12"/>
        <v>0</v>
      </c>
      <c r="G154" s="83"/>
      <c r="H154" s="75"/>
      <c r="I154" s="76">
        <f t="shared" si="18"/>
        <v>0</v>
      </c>
      <c r="J154" s="83"/>
      <c r="K154" s="75"/>
      <c r="L154" s="76">
        <f t="shared" si="19"/>
        <v>0</v>
      </c>
    </row>
    <row r="155" spans="1:12" ht="15.75" thickBot="1" x14ac:dyDescent="0.3">
      <c r="A155" s="22" t="s">
        <v>252</v>
      </c>
      <c r="B155" s="4" t="s">
        <v>250</v>
      </c>
      <c r="C155" s="931">
        <f>C147+C146</f>
        <v>17295897</v>
      </c>
      <c r="D155" s="929">
        <f>D147+D146</f>
        <v>22316371</v>
      </c>
      <c r="E155" s="84">
        <f>E147+E146</f>
        <v>0</v>
      </c>
      <c r="F155" s="85">
        <f>SUM(D155:E155)</f>
        <v>22316371</v>
      </c>
      <c r="G155" s="77">
        <f>G147+G146</f>
        <v>22316371</v>
      </c>
      <c r="H155" s="84">
        <f>H147+H146</f>
        <v>0</v>
      </c>
      <c r="I155" s="85">
        <f>SUM(G155:H155)</f>
        <v>22316371</v>
      </c>
      <c r="J155" s="77">
        <f>J147+J146</f>
        <v>22316371</v>
      </c>
      <c r="K155" s="84">
        <f>K147+K146</f>
        <v>0</v>
      </c>
      <c r="L155" s="85">
        <f>SUM(J155:K155)</f>
        <v>22316371</v>
      </c>
    </row>
    <row r="156" spans="1:12" x14ac:dyDescent="0.25">
      <c r="E156" s="37"/>
      <c r="F156" s="37"/>
      <c r="H156" s="37"/>
      <c r="I156" s="37"/>
      <c r="K156" s="37"/>
      <c r="L156" s="37"/>
    </row>
    <row r="157" spans="1:12" x14ac:dyDescent="0.25">
      <c r="F157" s="63">
        <f>F84-F155</f>
        <v>416541416</v>
      </c>
      <c r="I157" s="63">
        <f>I84-I155</f>
        <v>452492754</v>
      </c>
      <c r="L157" s="63">
        <f>L84-L155</f>
        <v>508328353</v>
      </c>
    </row>
  </sheetData>
  <mergeCells count="2">
    <mergeCell ref="A1:L1"/>
    <mergeCell ref="A2:L2"/>
  </mergeCells>
  <pageMargins left="0.25" right="0.25" top="0.75" bottom="0.75" header="0.3" footer="0.3"/>
  <pageSetup paperSize="9" scale="53" orientation="portrait" r:id="rId1"/>
  <headerFooter>
    <oddFooter>&amp;R&amp;P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92D050"/>
    <pageSetUpPr fitToPage="1"/>
  </sheetPr>
  <dimension ref="A1:X161"/>
  <sheetViews>
    <sheetView view="pageBreakPreview" zoomScale="88" zoomScaleNormal="100" zoomScaleSheetLayoutView="88" workbookViewId="0">
      <pane ySplit="8" topLeftCell="A84" activePane="bottomLeft" state="frozen"/>
      <selection activeCell="D162" activeCellId="1" sqref="H6 D162"/>
      <selection pane="bottomLeft" activeCell="D162" activeCellId="1" sqref="H6 D162"/>
    </sheetView>
  </sheetViews>
  <sheetFormatPr defaultRowHeight="15" x14ac:dyDescent="0.25"/>
  <cols>
    <col min="2" max="2" width="59.140625" bestFit="1" customWidth="1"/>
    <col min="3" max="3" width="12.85546875" customWidth="1"/>
    <col min="4" max="4" width="14.28515625" customWidth="1"/>
    <col min="5" max="5" width="9.5703125" bestFit="1" customWidth="1"/>
    <col min="6" max="6" width="13.140625" bestFit="1" customWidth="1"/>
    <col min="7" max="7" width="12.5703125" bestFit="1" customWidth="1"/>
    <col min="8" max="8" width="11.28515625" customWidth="1"/>
    <col min="9" max="9" width="12" bestFit="1" customWidth="1"/>
    <col min="10" max="10" width="12.5703125" bestFit="1" customWidth="1"/>
    <col min="11" max="11" width="9.5703125" bestFit="1" customWidth="1"/>
    <col min="12" max="12" width="12.5703125" bestFit="1" customWidth="1"/>
    <col min="13" max="13" width="14.28515625" customWidth="1"/>
    <col min="14" max="14" width="16.7109375" customWidth="1"/>
  </cols>
  <sheetData>
    <row r="1" spans="1:12" s="38" customFormat="1" ht="15" customHeight="1" x14ac:dyDescent="0.2">
      <c r="A1" s="1357" t="s">
        <v>259</v>
      </c>
      <c r="B1" s="1357"/>
      <c r="C1" s="1357"/>
      <c r="D1" s="1357"/>
      <c r="E1" s="1357"/>
      <c r="F1" s="1357"/>
      <c r="G1" s="1357"/>
      <c r="H1" s="1357"/>
      <c r="I1" s="1357"/>
      <c r="J1" s="1357"/>
      <c r="K1" s="1357"/>
      <c r="L1" s="1357"/>
    </row>
    <row r="2" spans="1:12" s="38" customFormat="1" ht="15" customHeight="1" x14ac:dyDescent="0.2">
      <c r="A2" s="1357">
        <v>2023</v>
      </c>
      <c r="B2" s="1357"/>
      <c r="C2" s="1357"/>
      <c r="D2" s="1357"/>
      <c r="E2" s="1357"/>
      <c r="F2" s="1357"/>
      <c r="G2" s="1357"/>
      <c r="H2" s="1357"/>
      <c r="I2" s="1357"/>
      <c r="J2" s="1357"/>
      <c r="K2" s="1357"/>
      <c r="L2" s="1357"/>
    </row>
    <row r="3" spans="1:12" s="38" customFormat="1" ht="6" customHeight="1" x14ac:dyDescent="0.25">
      <c r="C3"/>
    </row>
    <row r="4" spans="1:12" x14ac:dyDescent="0.25">
      <c r="A4" s="38" t="s">
        <v>257</v>
      </c>
    </row>
    <row r="5" spans="1:12" s="40" customFormat="1" x14ac:dyDescent="0.25">
      <c r="A5" s="47" t="s">
        <v>333</v>
      </c>
      <c r="B5" s="40" t="s">
        <v>334</v>
      </c>
      <c r="C5"/>
    </row>
    <row r="6" spans="1:12" x14ac:dyDescent="0.25">
      <c r="E6" s="2"/>
      <c r="F6" s="2"/>
      <c r="G6" s="222"/>
      <c r="H6" s="2"/>
      <c r="I6" s="1289" t="s">
        <v>1085</v>
      </c>
      <c r="J6" s="239" t="str">
        <f>+'1 mérleg'!B5</f>
        <v>melléklet az 1/2023 (II.15.) önkormányzati rendelethez</v>
      </c>
      <c r="K6" s="2"/>
      <c r="L6" s="2"/>
    </row>
    <row r="7" spans="1:12" ht="15.75" thickBot="1" x14ac:dyDescent="0.3"/>
    <row r="8" spans="1:12" ht="32.25" thickBot="1" x14ac:dyDescent="0.3">
      <c r="A8" s="3" t="s">
        <v>30</v>
      </c>
      <c r="B8" s="278" t="s">
        <v>11</v>
      </c>
      <c r="C8" s="8" t="s">
        <v>867</v>
      </c>
      <c r="D8" s="775" t="s">
        <v>20</v>
      </c>
      <c r="E8" s="30" t="s">
        <v>21</v>
      </c>
      <c r="F8" s="8" t="s">
        <v>10</v>
      </c>
      <c r="G8" s="3" t="s">
        <v>20</v>
      </c>
      <c r="H8" s="30" t="s">
        <v>21</v>
      </c>
      <c r="I8" s="452" t="s">
        <v>829</v>
      </c>
      <c r="J8" s="3" t="s">
        <v>20</v>
      </c>
      <c r="K8" s="30" t="s">
        <v>21</v>
      </c>
      <c r="L8" s="452" t="s">
        <v>1032</v>
      </c>
    </row>
    <row r="9" spans="1:12" x14ac:dyDescent="0.25">
      <c r="A9" s="11" t="s">
        <v>31</v>
      </c>
      <c r="B9" s="10" t="s">
        <v>32</v>
      </c>
      <c r="C9" s="932">
        <f>SUM(C10,C17,C18,C20,C21,C19)</f>
        <v>0</v>
      </c>
      <c r="D9" s="125">
        <f>SUM(D10,D17,D18,D20,D21,D19)</f>
        <v>0</v>
      </c>
      <c r="E9" s="71">
        <f>SUM(E10,E17,E18,E20,E21,E19)</f>
        <v>0</v>
      </c>
      <c r="F9" s="72">
        <f t="shared" ref="F9:F72" si="0">SUM(D9:E9)</f>
        <v>0</v>
      </c>
      <c r="G9" s="71">
        <f>SUM(G10,G17,G18,G20,G21,G19)</f>
        <v>0</v>
      </c>
      <c r="H9" s="71">
        <f>SUM(H10,H17,H18,H20,H21,H19)</f>
        <v>0</v>
      </c>
      <c r="I9" s="72">
        <f t="shared" ref="I9:I72" si="1">SUM(G9:H9)</f>
        <v>0</v>
      </c>
      <c r="J9" s="71">
        <f>SUM(J10,J17,J18,J20,J21,J19)</f>
        <v>0</v>
      </c>
      <c r="K9" s="71">
        <f>SUM(K10,K17,K18,K20,K21,K19)</f>
        <v>0</v>
      </c>
      <c r="L9" s="72">
        <f t="shared" ref="L9:L72" si="2">SUM(J9:K9)</f>
        <v>0</v>
      </c>
    </row>
    <row r="10" spans="1:12" hidden="1" x14ac:dyDescent="0.25">
      <c r="A10" s="12" t="s">
        <v>33</v>
      </c>
      <c r="B10" s="6" t="s">
        <v>34</v>
      </c>
      <c r="C10" s="882">
        <f>SUM(C11:C16)</f>
        <v>0</v>
      </c>
      <c r="D10" s="285">
        <f>SUM(D11:D16)</f>
        <v>0</v>
      </c>
      <c r="E10" s="73">
        <f>SUM(E11:E16)</f>
        <v>0</v>
      </c>
      <c r="F10" s="74">
        <f t="shared" si="0"/>
        <v>0</v>
      </c>
      <c r="G10" s="73">
        <f>SUM(G11:G16)</f>
        <v>0</v>
      </c>
      <c r="H10" s="73">
        <f>SUM(H11:H16)</f>
        <v>0</v>
      </c>
      <c r="I10" s="74">
        <f t="shared" si="1"/>
        <v>0</v>
      </c>
      <c r="J10" s="73">
        <f>SUM(J11:J16)</f>
        <v>0</v>
      </c>
      <c r="K10" s="73">
        <f>SUM(K11:K16)</f>
        <v>0</v>
      </c>
      <c r="L10" s="74">
        <f t="shared" si="2"/>
        <v>0</v>
      </c>
    </row>
    <row r="11" spans="1:12" hidden="1" x14ac:dyDescent="0.25">
      <c r="A11" s="12" t="s">
        <v>35</v>
      </c>
      <c r="B11" s="6" t="s">
        <v>36</v>
      </c>
      <c r="C11" s="882"/>
      <c r="D11" s="285"/>
      <c r="E11" s="73"/>
      <c r="F11" s="74">
        <f t="shared" si="0"/>
        <v>0</v>
      </c>
      <c r="G11" s="73"/>
      <c r="H11" s="73"/>
      <c r="I11" s="74">
        <f t="shared" si="1"/>
        <v>0</v>
      </c>
      <c r="J11" s="73"/>
      <c r="K11" s="73"/>
      <c r="L11" s="74">
        <f t="shared" si="2"/>
        <v>0</v>
      </c>
    </row>
    <row r="12" spans="1:12" hidden="1" x14ac:dyDescent="0.25">
      <c r="A12" s="12" t="s">
        <v>37</v>
      </c>
      <c r="B12" s="6" t="s">
        <v>38</v>
      </c>
      <c r="C12" s="882"/>
      <c r="D12" s="285"/>
      <c r="E12" s="73"/>
      <c r="F12" s="74">
        <f t="shared" si="0"/>
        <v>0</v>
      </c>
      <c r="G12" s="73"/>
      <c r="H12" s="73"/>
      <c r="I12" s="74">
        <f t="shared" si="1"/>
        <v>0</v>
      </c>
      <c r="J12" s="73"/>
      <c r="K12" s="73"/>
      <c r="L12" s="74">
        <f t="shared" si="2"/>
        <v>0</v>
      </c>
    </row>
    <row r="13" spans="1:12" hidden="1" x14ac:dyDescent="0.25">
      <c r="A13" s="12" t="s">
        <v>39</v>
      </c>
      <c r="B13" s="6" t="s">
        <v>40</v>
      </c>
      <c r="C13" s="882"/>
      <c r="D13" s="285"/>
      <c r="E13" s="73"/>
      <c r="F13" s="74">
        <f t="shared" si="0"/>
        <v>0</v>
      </c>
      <c r="G13" s="73"/>
      <c r="H13" s="73"/>
      <c r="I13" s="74">
        <f t="shared" si="1"/>
        <v>0</v>
      </c>
      <c r="J13" s="73"/>
      <c r="K13" s="73"/>
      <c r="L13" s="74">
        <f t="shared" si="2"/>
        <v>0</v>
      </c>
    </row>
    <row r="14" spans="1:12" hidden="1" x14ac:dyDescent="0.25">
      <c r="A14" s="12" t="s">
        <v>41</v>
      </c>
      <c r="B14" s="6" t="s">
        <v>42</v>
      </c>
      <c r="C14" s="882"/>
      <c r="D14" s="285"/>
      <c r="E14" s="73"/>
      <c r="F14" s="74">
        <f t="shared" si="0"/>
        <v>0</v>
      </c>
      <c r="G14" s="73"/>
      <c r="H14" s="73"/>
      <c r="I14" s="74">
        <f t="shared" si="1"/>
        <v>0</v>
      </c>
      <c r="J14" s="73"/>
      <c r="K14" s="73"/>
      <c r="L14" s="74">
        <f t="shared" si="2"/>
        <v>0</v>
      </c>
    </row>
    <row r="15" spans="1:12" hidden="1" x14ac:dyDescent="0.25">
      <c r="A15" s="12" t="s">
        <v>43</v>
      </c>
      <c r="B15" s="6" t="s">
        <v>44</v>
      </c>
      <c r="C15" s="882"/>
      <c r="D15" s="285"/>
      <c r="E15" s="73"/>
      <c r="F15" s="74">
        <f t="shared" si="0"/>
        <v>0</v>
      </c>
      <c r="G15" s="73"/>
      <c r="H15" s="73"/>
      <c r="I15" s="74">
        <f t="shared" si="1"/>
        <v>0</v>
      </c>
      <c r="J15" s="73"/>
      <c r="K15" s="73"/>
      <c r="L15" s="74">
        <f t="shared" si="2"/>
        <v>0</v>
      </c>
    </row>
    <row r="16" spans="1:12" hidden="1" x14ac:dyDescent="0.25">
      <c r="A16" s="12" t="s">
        <v>45</v>
      </c>
      <c r="B16" s="6" t="s">
        <v>46</v>
      </c>
      <c r="C16" s="882"/>
      <c r="D16" s="285"/>
      <c r="E16" s="73"/>
      <c r="F16" s="74">
        <f t="shared" si="0"/>
        <v>0</v>
      </c>
      <c r="G16" s="73"/>
      <c r="H16" s="73"/>
      <c r="I16" s="74">
        <f t="shared" si="1"/>
        <v>0</v>
      </c>
      <c r="J16" s="73"/>
      <c r="K16" s="73"/>
      <c r="L16" s="74">
        <f t="shared" si="2"/>
        <v>0</v>
      </c>
    </row>
    <row r="17" spans="1:12" hidden="1" x14ac:dyDescent="0.25">
      <c r="A17" s="12" t="s">
        <v>47</v>
      </c>
      <c r="B17" s="6" t="s">
        <v>48</v>
      </c>
      <c r="C17" s="882"/>
      <c r="D17" s="285"/>
      <c r="E17" s="73"/>
      <c r="F17" s="74">
        <f t="shared" si="0"/>
        <v>0</v>
      </c>
      <c r="G17" s="73"/>
      <c r="H17" s="73"/>
      <c r="I17" s="74">
        <f t="shared" si="1"/>
        <v>0</v>
      </c>
      <c r="J17" s="73"/>
      <c r="K17" s="73"/>
      <c r="L17" s="74">
        <f t="shared" si="2"/>
        <v>0</v>
      </c>
    </row>
    <row r="18" spans="1:12" hidden="1" x14ac:dyDescent="0.25">
      <c r="A18" s="12" t="s">
        <v>49</v>
      </c>
      <c r="B18" s="6" t="s">
        <v>50</v>
      </c>
      <c r="C18" s="882"/>
      <c r="D18" s="285"/>
      <c r="E18" s="73"/>
      <c r="F18" s="74">
        <f t="shared" si="0"/>
        <v>0</v>
      </c>
      <c r="G18" s="73"/>
      <c r="H18" s="73"/>
      <c r="I18" s="74">
        <f t="shared" si="1"/>
        <v>0</v>
      </c>
      <c r="J18" s="73"/>
      <c r="K18" s="73"/>
      <c r="L18" s="74">
        <f t="shared" si="2"/>
        <v>0</v>
      </c>
    </row>
    <row r="19" spans="1:12" hidden="1" x14ac:dyDescent="0.25">
      <c r="A19" s="13" t="s">
        <v>253</v>
      </c>
      <c r="B19" s="21" t="s">
        <v>254</v>
      </c>
      <c r="C19" s="882"/>
      <c r="D19" s="285"/>
      <c r="E19" s="73"/>
      <c r="F19" s="74">
        <f t="shared" si="0"/>
        <v>0</v>
      </c>
      <c r="G19" s="73"/>
      <c r="H19" s="73"/>
      <c r="I19" s="74">
        <f t="shared" si="1"/>
        <v>0</v>
      </c>
      <c r="J19" s="73"/>
      <c r="K19" s="73"/>
      <c r="L19" s="74">
        <f t="shared" si="2"/>
        <v>0</v>
      </c>
    </row>
    <row r="20" spans="1:12" hidden="1" x14ac:dyDescent="0.25">
      <c r="A20" s="13" t="s">
        <v>51</v>
      </c>
      <c r="B20" s="21" t="s">
        <v>52</v>
      </c>
      <c r="C20" s="882"/>
      <c r="D20" s="285"/>
      <c r="E20" s="73"/>
      <c r="F20" s="74">
        <f t="shared" si="0"/>
        <v>0</v>
      </c>
      <c r="G20" s="73"/>
      <c r="H20" s="73"/>
      <c r="I20" s="74">
        <f t="shared" si="1"/>
        <v>0</v>
      </c>
      <c r="J20" s="73"/>
      <c r="K20" s="73"/>
      <c r="L20" s="74">
        <f t="shared" si="2"/>
        <v>0</v>
      </c>
    </row>
    <row r="21" spans="1:12" ht="15.75" thickBot="1" x14ac:dyDescent="0.3">
      <c r="A21" s="13" t="s">
        <v>53</v>
      </c>
      <c r="B21" s="21" t="s">
        <v>54</v>
      </c>
      <c r="C21" s="933"/>
      <c r="D21" s="930"/>
      <c r="E21" s="75"/>
      <c r="F21" s="76">
        <f t="shared" si="0"/>
        <v>0</v>
      </c>
      <c r="G21" s="75"/>
      <c r="H21" s="75"/>
      <c r="I21" s="76">
        <f t="shared" si="1"/>
        <v>0</v>
      </c>
      <c r="J21" s="75"/>
      <c r="K21" s="75"/>
      <c r="L21" s="76">
        <f t="shared" si="2"/>
        <v>0</v>
      </c>
    </row>
    <row r="22" spans="1:12" x14ac:dyDescent="0.25">
      <c r="A22" s="34" t="s">
        <v>55</v>
      </c>
      <c r="B22" s="5" t="s">
        <v>15</v>
      </c>
      <c r="C22" s="932">
        <f>SUM(C23:C24)</f>
        <v>0</v>
      </c>
      <c r="D22" s="125">
        <f>SUM(D23:D24)</f>
        <v>0</v>
      </c>
      <c r="E22" s="71">
        <f>SUM(E23:E24)</f>
        <v>0</v>
      </c>
      <c r="F22" s="72">
        <f t="shared" si="0"/>
        <v>0</v>
      </c>
      <c r="G22" s="71">
        <f>SUM(G23:G24)</f>
        <v>0</v>
      </c>
      <c r="H22" s="71">
        <f>SUM(H23:H24)</f>
        <v>0</v>
      </c>
      <c r="I22" s="72">
        <f t="shared" si="1"/>
        <v>0</v>
      </c>
      <c r="J22" s="71">
        <f>SUM(J23:J24)</f>
        <v>0</v>
      </c>
      <c r="K22" s="71">
        <f>SUM(K23:K24)</f>
        <v>0</v>
      </c>
      <c r="L22" s="72">
        <f t="shared" si="2"/>
        <v>0</v>
      </c>
    </row>
    <row r="23" spans="1:12" hidden="1" x14ac:dyDescent="0.25">
      <c r="A23" s="35"/>
      <c r="B23" s="6" t="s">
        <v>255</v>
      </c>
      <c r="C23" s="882"/>
      <c r="D23" s="285"/>
      <c r="E23" s="73"/>
      <c r="F23" s="74">
        <f t="shared" si="0"/>
        <v>0</v>
      </c>
      <c r="G23" s="73"/>
      <c r="H23" s="73"/>
      <c r="I23" s="74">
        <f t="shared" si="1"/>
        <v>0</v>
      </c>
      <c r="J23" s="73"/>
      <c r="K23" s="73"/>
      <c r="L23" s="74">
        <f t="shared" si="2"/>
        <v>0</v>
      </c>
    </row>
    <row r="24" spans="1:12" ht="15.75" hidden="1" thickBot="1" x14ac:dyDescent="0.3">
      <c r="A24" s="36"/>
      <c r="B24" s="28" t="s">
        <v>256</v>
      </c>
      <c r="C24" s="933"/>
      <c r="D24" s="930"/>
      <c r="E24" s="75"/>
      <c r="F24" s="76">
        <f t="shared" si="0"/>
        <v>0</v>
      </c>
      <c r="G24" s="75"/>
      <c r="H24" s="75"/>
      <c r="I24" s="76">
        <f t="shared" si="1"/>
        <v>0</v>
      </c>
      <c r="J24" s="75"/>
      <c r="K24" s="75"/>
      <c r="L24" s="76">
        <f t="shared" si="2"/>
        <v>0</v>
      </c>
    </row>
    <row r="25" spans="1:12" ht="15.75" thickBot="1" x14ac:dyDescent="0.3">
      <c r="A25" s="15" t="s">
        <v>56</v>
      </c>
      <c r="B25" s="25" t="s">
        <v>13</v>
      </c>
      <c r="C25" s="932">
        <f>C26+C30+C38</f>
        <v>0</v>
      </c>
      <c r="D25" s="125">
        <f>D26+D30+D38</f>
        <v>0</v>
      </c>
      <c r="E25" s="71">
        <f>E26+E30+E38</f>
        <v>0</v>
      </c>
      <c r="F25" s="72">
        <f t="shared" si="0"/>
        <v>0</v>
      </c>
      <c r="G25" s="71">
        <f>G26+G30+G38</f>
        <v>0</v>
      </c>
      <c r="H25" s="71">
        <f>H26+H30+H38</f>
        <v>0</v>
      </c>
      <c r="I25" s="72">
        <f t="shared" si="1"/>
        <v>0</v>
      </c>
      <c r="J25" s="71">
        <f>J26+J30+J38</f>
        <v>0</v>
      </c>
      <c r="K25" s="71">
        <f>K26+K30+K38</f>
        <v>0</v>
      </c>
      <c r="L25" s="72">
        <f t="shared" si="2"/>
        <v>0</v>
      </c>
    </row>
    <row r="26" spans="1:12" ht="15.75" hidden="1" thickBot="1" x14ac:dyDescent="0.3">
      <c r="A26" s="12" t="s">
        <v>57</v>
      </c>
      <c r="B26" s="6" t="s">
        <v>58</v>
      </c>
      <c r="C26" s="882">
        <f>SUM(C27:C29)</f>
        <v>0</v>
      </c>
      <c r="D26" s="285">
        <f>SUM(D27:D29)</f>
        <v>0</v>
      </c>
      <c r="E26" s="73">
        <f>SUM(E27:E29)</f>
        <v>0</v>
      </c>
      <c r="F26" s="74">
        <f t="shared" si="0"/>
        <v>0</v>
      </c>
      <c r="G26" s="73">
        <f>SUM(G27:G29)</f>
        <v>0</v>
      </c>
      <c r="H26" s="73">
        <f>SUM(H27:H29)</f>
        <v>0</v>
      </c>
      <c r="I26" s="74">
        <f t="shared" si="1"/>
        <v>0</v>
      </c>
      <c r="J26" s="73">
        <f>SUM(J27:J29)</f>
        <v>0</v>
      </c>
      <c r="K26" s="73">
        <f>SUM(K27:K29)</f>
        <v>0</v>
      </c>
      <c r="L26" s="74">
        <f t="shared" si="2"/>
        <v>0</v>
      </c>
    </row>
    <row r="27" spans="1:12" ht="15.75" hidden="1" thickBot="1" x14ac:dyDescent="0.3">
      <c r="A27" s="12"/>
      <c r="B27" s="6" t="s">
        <v>59</v>
      </c>
      <c r="C27" s="882"/>
      <c r="D27" s="285"/>
      <c r="E27" s="73"/>
      <c r="F27" s="74">
        <f t="shared" si="0"/>
        <v>0</v>
      </c>
      <c r="G27" s="73"/>
      <c r="H27" s="73"/>
      <c r="I27" s="74">
        <f t="shared" si="1"/>
        <v>0</v>
      </c>
      <c r="J27" s="73"/>
      <c r="K27" s="73"/>
      <c r="L27" s="74">
        <f t="shared" si="2"/>
        <v>0</v>
      </c>
    </row>
    <row r="28" spans="1:12" ht="15.75" hidden="1" thickBot="1" x14ac:dyDescent="0.3">
      <c r="A28" s="12"/>
      <c r="B28" s="6" t="s">
        <v>60</v>
      </c>
      <c r="C28" s="882"/>
      <c r="D28" s="285"/>
      <c r="E28" s="73"/>
      <c r="F28" s="74">
        <f t="shared" si="0"/>
        <v>0</v>
      </c>
      <c r="G28" s="73"/>
      <c r="H28" s="73"/>
      <c r="I28" s="74">
        <f t="shared" si="1"/>
        <v>0</v>
      </c>
      <c r="J28" s="73"/>
      <c r="K28" s="73"/>
      <c r="L28" s="74">
        <f t="shared" si="2"/>
        <v>0</v>
      </c>
    </row>
    <row r="29" spans="1:12" ht="15.75" hidden="1" thickBot="1" x14ac:dyDescent="0.3">
      <c r="A29" s="12"/>
      <c r="B29" s="6" t="s">
        <v>61</v>
      </c>
      <c r="C29" s="882"/>
      <c r="D29" s="285"/>
      <c r="E29" s="73"/>
      <c r="F29" s="74">
        <f t="shared" si="0"/>
        <v>0</v>
      </c>
      <c r="G29" s="73"/>
      <c r="H29" s="73"/>
      <c r="I29" s="74">
        <f t="shared" si="1"/>
        <v>0</v>
      </c>
      <c r="J29" s="73"/>
      <c r="K29" s="73"/>
      <c r="L29" s="74">
        <f t="shared" si="2"/>
        <v>0</v>
      </c>
    </row>
    <row r="30" spans="1:12" ht="15.75" hidden="1" thickBot="1" x14ac:dyDescent="0.3">
      <c r="A30" s="12" t="s">
        <v>62</v>
      </c>
      <c r="B30" s="6" t="s">
        <v>63</v>
      </c>
      <c r="C30" s="882">
        <f>C31+C33+C34</f>
        <v>0</v>
      </c>
      <c r="D30" s="285">
        <f>D31+D33+D34</f>
        <v>0</v>
      </c>
      <c r="E30" s="73">
        <f>E31+E33+E34</f>
        <v>0</v>
      </c>
      <c r="F30" s="74">
        <f t="shared" si="0"/>
        <v>0</v>
      </c>
      <c r="G30" s="73">
        <f>G31+G33+G34</f>
        <v>0</v>
      </c>
      <c r="H30" s="73">
        <f>H31+H33+H34</f>
        <v>0</v>
      </c>
      <c r="I30" s="74">
        <f t="shared" si="1"/>
        <v>0</v>
      </c>
      <c r="J30" s="73">
        <f>J31+J33+J34</f>
        <v>0</v>
      </c>
      <c r="K30" s="73">
        <f>K31+K33+K34</f>
        <v>0</v>
      </c>
      <c r="L30" s="74">
        <f t="shared" si="2"/>
        <v>0</v>
      </c>
    </row>
    <row r="31" spans="1:12" ht="15.75" hidden="1" thickBot="1" x14ac:dyDescent="0.3">
      <c r="A31" s="12" t="s">
        <v>64</v>
      </c>
      <c r="B31" s="6" t="s">
        <v>65</v>
      </c>
      <c r="C31" s="882">
        <f>C32</f>
        <v>0</v>
      </c>
      <c r="D31" s="285">
        <f>D32</f>
        <v>0</v>
      </c>
      <c r="E31" s="73">
        <f>E32</f>
        <v>0</v>
      </c>
      <c r="F31" s="74">
        <f t="shared" si="0"/>
        <v>0</v>
      </c>
      <c r="G31" s="73">
        <f>G32</f>
        <v>0</v>
      </c>
      <c r="H31" s="73">
        <f>H32</f>
        <v>0</v>
      </c>
      <c r="I31" s="74">
        <f t="shared" si="1"/>
        <v>0</v>
      </c>
      <c r="J31" s="73">
        <f>J32</f>
        <v>0</v>
      </c>
      <c r="K31" s="73">
        <f>K32</f>
        <v>0</v>
      </c>
      <c r="L31" s="74">
        <f t="shared" si="2"/>
        <v>0</v>
      </c>
    </row>
    <row r="32" spans="1:12" ht="15.75" hidden="1" thickBot="1" x14ac:dyDescent="0.3">
      <c r="A32" s="12"/>
      <c r="B32" s="6" t="s">
        <v>66</v>
      </c>
      <c r="C32" s="882"/>
      <c r="D32" s="285"/>
      <c r="E32" s="73"/>
      <c r="F32" s="74">
        <f t="shared" si="0"/>
        <v>0</v>
      </c>
      <c r="G32" s="73"/>
      <c r="H32" s="73"/>
      <c r="I32" s="74">
        <f t="shared" si="1"/>
        <v>0</v>
      </c>
      <c r="J32" s="73"/>
      <c r="K32" s="73"/>
      <c r="L32" s="74">
        <f t="shared" si="2"/>
        <v>0</v>
      </c>
    </row>
    <row r="33" spans="1:12" ht="15.75" hidden="1" thickBot="1" x14ac:dyDescent="0.3">
      <c r="A33" s="12" t="s">
        <v>67</v>
      </c>
      <c r="B33" s="6" t="s">
        <v>68</v>
      </c>
      <c r="C33" s="882"/>
      <c r="D33" s="285"/>
      <c r="E33" s="73"/>
      <c r="F33" s="74">
        <f t="shared" si="0"/>
        <v>0</v>
      </c>
      <c r="G33" s="73"/>
      <c r="H33" s="73"/>
      <c r="I33" s="74">
        <f t="shared" si="1"/>
        <v>0</v>
      </c>
      <c r="J33" s="73"/>
      <c r="K33" s="73"/>
      <c r="L33" s="74">
        <f t="shared" si="2"/>
        <v>0</v>
      </c>
    </row>
    <row r="34" spans="1:12" ht="15.75" hidden="1" thickBot="1" x14ac:dyDescent="0.3">
      <c r="A34" s="12" t="s">
        <v>69</v>
      </c>
      <c r="B34" s="6" t="s">
        <v>70</v>
      </c>
      <c r="C34" s="882">
        <f>SUM(C35:C37)</f>
        <v>0</v>
      </c>
      <c r="D34" s="285">
        <f>SUM(D35:D37)</f>
        <v>0</v>
      </c>
      <c r="E34" s="73">
        <f>SUM(E35:E37)</f>
        <v>0</v>
      </c>
      <c r="F34" s="74">
        <f t="shared" si="0"/>
        <v>0</v>
      </c>
      <c r="G34" s="73">
        <f>SUM(G35:G37)</f>
        <v>0</v>
      </c>
      <c r="H34" s="73">
        <f>SUM(H35:H37)</f>
        <v>0</v>
      </c>
      <c r="I34" s="74">
        <f t="shared" si="1"/>
        <v>0</v>
      </c>
      <c r="J34" s="73">
        <f>SUM(J35:J37)</f>
        <v>0</v>
      </c>
      <c r="K34" s="73">
        <f>SUM(K35:K37)</f>
        <v>0</v>
      </c>
      <c r="L34" s="74">
        <f t="shared" si="2"/>
        <v>0</v>
      </c>
    </row>
    <row r="35" spans="1:12" ht="15.75" hidden="1" thickBot="1" x14ac:dyDescent="0.3">
      <c r="A35" s="12"/>
      <c r="B35" s="6" t="s">
        <v>71</v>
      </c>
      <c r="C35" s="882"/>
      <c r="D35" s="285"/>
      <c r="E35" s="73"/>
      <c r="F35" s="74">
        <f t="shared" si="0"/>
        <v>0</v>
      </c>
      <c r="G35" s="73"/>
      <c r="H35" s="73"/>
      <c r="I35" s="74">
        <f t="shared" si="1"/>
        <v>0</v>
      </c>
      <c r="J35" s="73"/>
      <c r="K35" s="73"/>
      <c r="L35" s="74">
        <f t="shared" si="2"/>
        <v>0</v>
      </c>
    </row>
    <row r="36" spans="1:12" ht="15.75" hidden="1" thickBot="1" x14ac:dyDescent="0.3">
      <c r="A36" s="12"/>
      <c r="B36" s="6" t="s">
        <v>72</v>
      </c>
      <c r="C36" s="882"/>
      <c r="D36" s="285"/>
      <c r="E36" s="73"/>
      <c r="F36" s="74">
        <f t="shared" si="0"/>
        <v>0</v>
      </c>
      <c r="G36" s="73"/>
      <c r="H36" s="73"/>
      <c r="I36" s="74">
        <f t="shared" si="1"/>
        <v>0</v>
      </c>
      <c r="J36" s="73"/>
      <c r="K36" s="73"/>
      <c r="L36" s="74">
        <f t="shared" si="2"/>
        <v>0</v>
      </c>
    </row>
    <row r="37" spans="1:12" ht="15.75" hidden="1" thickBot="1" x14ac:dyDescent="0.3">
      <c r="A37" s="12"/>
      <c r="B37" s="6" t="s">
        <v>73</v>
      </c>
      <c r="C37" s="882"/>
      <c r="D37" s="285"/>
      <c r="E37" s="73"/>
      <c r="F37" s="74">
        <f t="shared" si="0"/>
        <v>0</v>
      </c>
      <c r="G37" s="73"/>
      <c r="H37" s="73"/>
      <c r="I37" s="74">
        <f t="shared" si="1"/>
        <v>0</v>
      </c>
      <c r="J37" s="73"/>
      <c r="K37" s="73"/>
      <c r="L37" s="74">
        <f t="shared" si="2"/>
        <v>0</v>
      </c>
    </row>
    <row r="38" spans="1:12" ht="15.75" hidden="1" thickBot="1" x14ac:dyDescent="0.3">
      <c r="A38" s="12" t="s">
        <v>74</v>
      </c>
      <c r="B38" s="6" t="s">
        <v>75</v>
      </c>
      <c r="C38" s="882">
        <f>SUM(C39:C44)</f>
        <v>0</v>
      </c>
      <c r="D38" s="285">
        <f>SUM(D39:D44)</f>
        <v>0</v>
      </c>
      <c r="E38" s="73">
        <f>SUM(E39:E44)</f>
        <v>0</v>
      </c>
      <c r="F38" s="74">
        <f t="shared" si="0"/>
        <v>0</v>
      </c>
      <c r="G38" s="73">
        <f>SUM(G39:G44)</f>
        <v>0</v>
      </c>
      <c r="H38" s="73">
        <f>SUM(H39:H44)</f>
        <v>0</v>
      </c>
      <c r="I38" s="74">
        <f t="shared" si="1"/>
        <v>0</v>
      </c>
      <c r="J38" s="73">
        <f>SUM(J39:J44)</f>
        <v>0</v>
      </c>
      <c r="K38" s="73">
        <f>SUM(K39:K44)</f>
        <v>0</v>
      </c>
      <c r="L38" s="74">
        <f t="shared" si="2"/>
        <v>0</v>
      </c>
    </row>
    <row r="39" spans="1:12" ht="15.75" hidden="1" thickBot="1" x14ac:dyDescent="0.3">
      <c r="A39" s="12"/>
      <c r="B39" s="6" t="s">
        <v>76</v>
      </c>
      <c r="C39" s="882"/>
      <c r="D39" s="285"/>
      <c r="E39" s="73"/>
      <c r="F39" s="74">
        <f t="shared" si="0"/>
        <v>0</v>
      </c>
      <c r="G39" s="73"/>
      <c r="H39" s="73"/>
      <c r="I39" s="74">
        <f t="shared" si="1"/>
        <v>0</v>
      </c>
      <c r="J39" s="73"/>
      <c r="K39" s="73"/>
      <c r="L39" s="74">
        <f t="shared" si="2"/>
        <v>0</v>
      </c>
    </row>
    <row r="40" spans="1:12" ht="15.75" hidden="1" thickBot="1" x14ac:dyDescent="0.3">
      <c r="A40" s="12"/>
      <c r="B40" s="6" t="s">
        <v>77</v>
      </c>
      <c r="C40" s="882"/>
      <c r="D40" s="285"/>
      <c r="E40" s="73"/>
      <c r="F40" s="74">
        <f t="shared" si="0"/>
        <v>0</v>
      </c>
      <c r="G40" s="73"/>
      <c r="H40" s="73"/>
      <c r="I40" s="74">
        <f t="shared" si="1"/>
        <v>0</v>
      </c>
      <c r="J40" s="73"/>
      <c r="K40" s="73"/>
      <c r="L40" s="74">
        <f t="shared" si="2"/>
        <v>0</v>
      </c>
    </row>
    <row r="41" spans="1:12" ht="15.75" hidden="1" thickBot="1" x14ac:dyDescent="0.3">
      <c r="A41" s="12"/>
      <c r="B41" s="6" t="s">
        <v>78</v>
      </c>
      <c r="C41" s="882"/>
      <c r="D41" s="285"/>
      <c r="E41" s="73"/>
      <c r="F41" s="74">
        <f t="shared" si="0"/>
        <v>0</v>
      </c>
      <c r="G41" s="73"/>
      <c r="H41" s="73"/>
      <c r="I41" s="74">
        <f t="shared" si="1"/>
        <v>0</v>
      </c>
      <c r="J41" s="73"/>
      <c r="K41" s="73"/>
      <c r="L41" s="74">
        <f t="shared" si="2"/>
        <v>0</v>
      </c>
    </row>
    <row r="42" spans="1:12" ht="15.75" hidden="1" thickBot="1" x14ac:dyDescent="0.3">
      <c r="A42" s="12"/>
      <c r="B42" s="6" t="s">
        <v>79</v>
      </c>
      <c r="C42" s="882"/>
      <c r="D42" s="285"/>
      <c r="E42" s="73"/>
      <c r="F42" s="74">
        <f t="shared" si="0"/>
        <v>0</v>
      </c>
      <c r="G42" s="73"/>
      <c r="H42" s="73"/>
      <c r="I42" s="74">
        <f t="shared" si="1"/>
        <v>0</v>
      </c>
      <c r="J42" s="73"/>
      <c r="K42" s="73"/>
      <c r="L42" s="74">
        <f t="shared" si="2"/>
        <v>0</v>
      </c>
    </row>
    <row r="43" spans="1:12" ht="15.75" hidden="1" thickBot="1" x14ac:dyDescent="0.3">
      <c r="A43" s="12"/>
      <c r="B43" s="6" t="s">
        <v>80</v>
      </c>
      <c r="C43" s="882"/>
      <c r="D43" s="285"/>
      <c r="E43" s="73"/>
      <c r="F43" s="74">
        <f t="shared" si="0"/>
        <v>0</v>
      </c>
      <c r="G43" s="73"/>
      <c r="H43" s="73"/>
      <c r="I43" s="74">
        <f t="shared" si="1"/>
        <v>0</v>
      </c>
      <c r="J43" s="73"/>
      <c r="K43" s="73"/>
      <c r="L43" s="74">
        <f t="shared" si="2"/>
        <v>0</v>
      </c>
    </row>
    <row r="44" spans="1:12" ht="15.75" hidden="1" thickBot="1" x14ac:dyDescent="0.3">
      <c r="A44" s="13"/>
      <c r="B44" s="21" t="s">
        <v>81</v>
      </c>
      <c r="C44" s="933"/>
      <c r="D44" s="930"/>
      <c r="E44" s="75"/>
      <c r="F44" s="76">
        <f t="shared" si="0"/>
        <v>0</v>
      </c>
      <c r="G44" s="75"/>
      <c r="H44" s="75"/>
      <c r="I44" s="76">
        <f t="shared" si="1"/>
        <v>0</v>
      </c>
      <c r="J44" s="75"/>
      <c r="K44" s="75"/>
      <c r="L44" s="76">
        <f t="shared" si="2"/>
        <v>0</v>
      </c>
    </row>
    <row r="45" spans="1:12" ht="15.75" thickBot="1" x14ac:dyDescent="0.3">
      <c r="A45" s="11" t="s">
        <v>82</v>
      </c>
      <c r="B45" s="10" t="s">
        <v>14</v>
      </c>
      <c r="C45" s="931">
        <f>C46+C47+C48+C49+C54+C55+C56+C57+C58+C59+C60</f>
        <v>0</v>
      </c>
      <c r="D45" s="929">
        <f>D46+D47+D48+D49+D54+D55+D56+D57+D58+D59+D60</f>
        <v>0</v>
      </c>
      <c r="E45" s="77">
        <f>E46+E47+E48+E49+E54+E55+E56+E57+E58+E59+E60</f>
        <v>0</v>
      </c>
      <c r="F45" s="78">
        <f t="shared" si="0"/>
        <v>0</v>
      </c>
      <c r="G45" s="77">
        <f>G46+G47+G48+G49+G54+G55+G56+G57+G58+G59+G60</f>
        <v>0</v>
      </c>
      <c r="H45" s="77">
        <f>H46+H47+H48+H49+H54+H55+H56+H57+H58+H59+H60</f>
        <v>0</v>
      </c>
      <c r="I45" s="78">
        <f t="shared" si="1"/>
        <v>0</v>
      </c>
      <c r="J45" s="77">
        <f>J46+J47+J48+J49+J54+J55+J56+J57+J58+J59+J60</f>
        <v>0</v>
      </c>
      <c r="K45" s="77">
        <f>K46+K47+K48+K49+K54+K55+K56+K57+K58+K59+K60</f>
        <v>0</v>
      </c>
      <c r="L45" s="78">
        <f t="shared" si="2"/>
        <v>0</v>
      </c>
    </row>
    <row r="46" spans="1:12" ht="15.75" hidden="1" thickBot="1" x14ac:dyDescent="0.3">
      <c r="A46" s="12" t="s">
        <v>83</v>
      </c>
      <c r="B46" s="6" t="s">
        <v>84</v>
      </c>
      <c r="C46" s="932"/>
      <c r="D46" s="125"/>
      <c r="E46" s="71"/>
      <c r="F46" s="72">
        <f t="shared" si="0"/>
        <v>0</v>
      </c>
      <c r="G46" s="71"/>
      <c r="H46" s="71"/>
      <c r="I46" s="72">
        <f t="shared" si="1"/>
        <v>0</v>
      </c>
      <c r="J46" s="71"/>
      <c r="K46" s="71"/>
      <c r="L46" s="72">
        <f t="shared" si="2"/>
        <v>0</v>
      </c>
    </row>
    <row r="47" spans="1:12" ht="15.75" hidden="1" thickBot="1" x14ac:dyDescent="0.3">
      <c r="A47" s="12" t="s">
        <v>85</v>
      </c>
      <c r="B47" s="6" t="s">
        <v>86</v>
      </c>
      <c r="C47" s="882"/>
      <c r="D47" s="285"/>
      <c r="E47" s="73"/>
      <c r="F47" s="74">
        <f t="shared" si="0"/>
        <v>0</v>
      </c>
      <c r="G47" s="73"/>
      <c r="H47" s="73"/>
      <c r="I47" s="74">
        <f t="shared" si="1"/>
        <v>0</v>
      </c>
      <c r="J47" s="73"/>
      <c r="K47" s="73"/>
      <c r="L47" s="74">
        <f t="shared" si="2"/>
        <v>0</v>
      </c>
    </row>
    <row r="48" spans="1:12" ht="15.75" hidden="1" thickBot="1" x14ac:dyDescent="0.3">
      <c r="A48" s="12" t="s">
        <v>87</v>
      </c>
      <c r="B48" s="6" t="s">
        <v>88</v>
      </c>
      <c r="C48" s="882"/>
      <c r="D48" s="285"/>
      <c r="E48" s="73"/>
      <c r="F48" s="74">
        <f t="shared" si="0"/>
        <v>0</v>
      </c>
      <c r="G48" s="73"/>
      <c r="H48" s="73"/>
      <c r="I48" s="74">
        <f t="shared" si="1"/>
        <v>0</v>
      </c>
      <c r="J48" s="73"/>
      <c r="K48" s="73"/>
      <c r="L48" s="74">
        <f t="shared" si="2"/>
        <v>0</v>
      </c>
    </row>
    <row r="49" spans="1:12" ht="15.75" hidden="1" thickBot="1" x14ac:dyDescent="0.3">
      <c r="A49" s="12" t="s">
        <v>89</v>
      </c>
      <c r="B49" s="6" t="s">
        <v>90</v>
      </c>
      <c r="C49" s="882">
        <f>SUM(C50:C53)</f>
        <v>0</v>
      </c>
      <c r="D49" s="285">
        <f>SUM(D50:D53)</f>
        <v>0</v>
      </c>
      <c r="E49" s="73">
        <f>SUM(E50:E53)</f>
        <v>0</v>
      </c>
      <c r="F49" s="74">
        <f t="shared" si="0"/>
        <v>0</v>
      </c>
      <c r="G49" s="73">
        <f>SUM(G50:G53)</f>
        <v>0</v>
      </c>
      <c r="H49" s="73">
        <f>SUM(H50:H53)</f>
        <v>0</v>
      </c>
      <c r="I49" s="74">
        <f t="shared" si="1"/>
        <v>0</v>
      </c>
      <c r="J49" s="73">
        <f>SUM(J50:J53)</f>
        <v>0</v>
      </c>
      <c r="K49" s="73">
        <f>SUM(K50:K53)</f>
        <v>0</v>
      </c>
      <c r="L49" s="74">
        <f t="shared" si="2"/>
        <v>0</v>
      </c>
    </row>
    <row r="50" spans="1:12" ht="15.75" hidden="1" thickBot="1" x14ac:dyDescent="0.3">
      <c r="A50" s="12"/>
      <c r="B50" s="6" t="s">
        <v>91</v>
      </c>
      <c r="C50" s="882"/>
      <c r="D50" s="285"/>
      <c r="E50" s="73"/>
      <c r="F50" s="74">
        <f t="shared" si="0"/>
        <v>0</v>
      </c>
      <c r="G50" s="73"/>
      <c r="H50" s="73"/>
      <c r="I50" s="74">
        <f t="shared" si="1"/>
        <v>0</v>
      </c>
      <c r="J50" s="73"/>
      <c r="K50" s="73"/>
      <c r="L50" s="74">
        <f t="shared" si="2"/>
        <v>0</v>
      </c>
    </row>
    <row r="51" spans="1:12" ht="15.75" hidden="1" thickBot="1" x14ac:dyDescent="0.3">
      <c r="A51" s="12"/>
      <c r="B51" s="6" t="s">
        <v>92</v>
      </c>
      <c r="C51" s="882"/>
      <c r="D51" s="285"/>
      <c r="E51" s="73"/>
      <c r="F51" s="74">
        <f t="shared" si="0"/>
        <v>0</v>
      </c>
      <c r="G51" s="73"/>
      <c r="H51" s="73"/>
      <c r="I51" s="74">
        <f t="shared" si="1"/>
        <v>0</v>
      </c>
      <c r="J51" s="73"/>
      <c r="K51" s="73"/>
      <c r="L51" s="74">
        <f t="shared" si="2"/>
        <v>0</v>
      </c>
    </row>
    <row r="52" spans="1:12" ht="15.75" hidden="1" thickBot="1" x14ac:dyDescent="0.3">
      <c r="A52" s="12"/>
      <c r="B52" s="6" t="s">
        <v>93</v>
      </c>
      <c r="C52" s="882"/>
      <c r="D52" s="285"/>
      <c r="E52" s="73"/>
      <c r="F52" s="74">
        <f t="shared" si="0"/>
        <v>0</v>
      </c>
      <c r="G52" s="73"/>
      <c r="H52" s="73"/>
      <c r="I52" s="74">
        <f t="shared" si="1"/>
        <v>0</v>
      </c>
      <c r="J52" s="73"/>
      <c r="K52" s="73"/>
      <c r="L52" s="74">
        <f t="shared" si="2"/>
        <v>0</v>
      </c>
    </row>
    <row r="53" spans="1:12" ht="15.75" hidden="1" thickBot="1" x14ac:dyDescent="0.3">
      <c r="A53" s="12"/>
      <c r="B53" s="6" t="s">
        <v>94</v>
      </c>
      <c r="C53" s="882"/>
      <c r="D53" s="285"/>
      <c r="E53" s="73"/>
      <c r="F53" s="74">
        <f t="shared" si="0"/>
        <v>0</v>
      </c>
      <c r="G53" s="73"/>
      <c r="H53" s="73"/>
      <c r="I53" s="74">
        <f t="shared" si="1"/>
        <v>0</v>
      </c>
      <c r="J53" s="73"/>
      <c r="K53" s="73"/>
      <c r="L53" s="74">
        <f t="shared" si="2"/>
        <v>0</v>
      </c>
    </row>
    <row r="54" spans="1:12" ht="15.75" hidden="1" thickBot="1" x14ac:dyDescent="0.3">
      <c r="A54" s="12" t="s">
        <v>95</v>
      </c>
      <c r="B54" s="6" t="s">
        <v>96</v>
      </c>
      <c r="C54" s="882"/>
      <c r="D54" s="285"/>
      <c r="E54" s="73"/>
      <c r="F54" s="74">
        <f t="shared" si="0"/>
        <v>0</v>
      </c>
      <c r="G54" s="73"/>
      <c r="H54" s="73"/>
      <c r="I54" s="74">
        <f t="shared" si="1"/>
        <v>0</v>
      </c>
      <c r="J54" s="73"/>
      <c r="K54" s="73"/>
      <c r="L54" s="74">
        <f t="shared" si="2"/>
        <v>0</v>
      </c>
    </row>
    <row r="55" spans="1:12" ht="15.75" hidden="1" thickBot="1" x14ac:dyDescent="0.3">
      <c r="A55" s="12" t="s">
        <v>97</v>
      </c>
      <c r="B55" s="6" t="s">
        <v>98</v>
      </c>
      <c r="C55" s="882"/>
      <c r="D55" s="285"/>
      <c r="E55" s="73"/>
      <c r="F55" s="74">
        <f t="shared" si="0"/>
        <v>0</v>
      </c>
      <c r="G55" s="73"/>
      <c r="H55" s="73"/>
      <c r="I55" s="74">
        <f t="shared" si="1"/>
        <v>0</v>
      </c>
      <c r="J55" s="73"/>
      <c r="K55" s="73"/>
      <c r="L55" s="74">
        <f t="shared" si="2"/>
        <v>0</v>
      </c>
    </row>
    <row r="56" spans="1:12" ht="15.75" hidden="1" thickBot="1" x14ac:dyDescent="0.3">
      <c r="A56" s="12" t="s">
        <v>99</v>
      </c>
      <c r="B56" s="6" t="s">
        <v>100</v>
      </c>
      <c r="C56" s="882"/>
      <c r="D56" s="285"/>
      <c r="E56" s="73"/>
      <c r="F56" s="74">
        <f t="shared" si="0"/>
        <v>0</v>
      </c>
      <c r="G56" s="73"/>
      <c r="H56" s="73"/>
      <c r="I56" s="74">
        <f t="shared" si="1"/>
        <v>0</v>
      </c>
      <c r="J56" s="73"/>
      <c r="K56" s="73"/>
      <c r="L56" s="74">
        <f t="shared" si="2"/>
        <v>0</v>
      </c>
    </row>
    <row r="57" spans="1:12" ht="15.75" hidden="1" thickBot="1" x14ac:dyDescent="0.3">
      <c r="A57" s="12" t="s">
        <v>101</v>
      </c>
      <c r="B57" s="6" t="s">
        <v>102</v>
      </c>
      <c r="C57" s="882"/>
      <c r="D57" s="285"/>
      <c r="E57" s="73"/>
      <c r="F57" s="74">
        <f t="shared" si="0"/>
        <v>0</v>
      </c>
      <c r="G57" s="73"/>
      <c r="H57" s="73"/>
      <c r="I57" s="74">
        <f t="shared" si="1"/>
        <v>0</v>
      </c>
      <c r="J57" s="73"/>
      <c r="K57" s="73"/>
      <c r="L57" s="74">
        <f t="shared" si="2"/>
        <v>0</v>
      </c>
    </row>
    <row r="58" spans="1:12" ht="15.75" hidden="1" thickBot="1" x14ac:dyDescent="0.3">
      <c r="A58" s="12" t="s">
        <v>103</v>
      </c>
      <c r="B58" s="6" t="s">
        <v>104</v>
      </c>
      <c r="C58" s="882"/>
      <c r="D58" s="285"/>
      <c r="E58" s="73"/>
      <c r="F58" s="74">
        <f t="shared" si="0"/>
        <v>0</v>
      </c>
      <c r="G58" s="73"/>
      <c r="H58" s="73"/>
      <c r="I58" s="74">
        <f t="shared" si="1"/>
        <v>0</v>
      </c>
      <c r="J58" s="73"/>
      <c r="K58" s="73"/>
      <c r="L58" s="74">
        <f t="shared" si="2"/>
        <v>0</v>
      </c>
    </row>
    <row r="59" spans="1:12" ht="15.75" hidden="1" thickBot="1" x14ac:dyDescent="0.3">
      <c r="A59" s="12" t="s">
        <v>105</v>
      </c>
      <c r="B59" s="6" t="s">
        <v>106</v>
      </c>
      <c r="C59" s="882"/>
      <c r="D59" s="285"/>
      <c r="E59" s="73"/>
      <c r="F59" s="74">
        <f t="shared" si="0"/>
        <v>0</v>
      </c>
      <c r="G59" s="73"/>
      <c r="H59" s="73"/>
      <c r="I59" s="74">
        <f t="shared" si="1"/>
        <v>0</v>
      </c>
      <c r="J59" s="73"/>
      <c r="K59" s="73"/>
      <c r="L59" s="74">
        <f t="shared" si="2"/>
        <v>0</v>
      </c>
    </row>
    <row r="60" spans="1:12" ht="15.75" hidden="1" thickBot="1" x14ac:dyDescent="0.3">
      <c r="A60" s="13" t="s">
        <v>107</v>
      </c>
      <c r="B60" s="21" t="s">
        <v>108</v>
      </c>
      <c r="C60" s="933"/>
      <c r="D60" s="930"/>
      <c r="E60" s="75"/>
      <c r="F60" s="76">
        <f t="shared" si="0"/>
        <v>0</v>
      </c>
      <c r="G60" s="75"/>
      <c r="H60" s="75"/>
      <c r="I60" s="76">
        <f t="shared" si="1"/>
        <v>0</v>
      </c>
      <c r="J60" s="75"/>
      <c r="K60" s="75"/>
      <c r="L60" s="76">
        <f t="shared" si="2"/>
        <v>0</v>
      </c>
    </row>
    <row r="61" spans="1:12" ht="15.75" thickBot="1" x14ac:dyDescent="0.3">
      <c r="A61" s="11" t="s">
        <v>109</v>
      </c>
      <c r="B61" s="10" t="s">
        <v>16</v>
      </c>
      <c r="C61" s="931">
        <f>SUM(C62:C66)</f>
        <v>0</v>
      </c>
      <c r="D61" s="929">
        <f>SUM(D62:D66)</f>
        <v>0</v>
      </c>
      <c r="E61" s="77">
        <f>SUM(E62:E66)</f>
        <v>0</v>
      </c>
      <c r="F61" s="78">
        <f t="shared" si="0"/>
        <v>0</v>
      </c>
      <c r="G61" s="77">
        <f>SUM(G62:G66)</f>
        <v>0</v>
      </c>
      <c r="H61" s="77">
        <f>SUM(H62:H66)</f>
        <v>0</v>
      </c>
      <c r="I61" s="78">
        <f t="shared" si="1"/>
        <v>0</v>
      </c>
      <c r="J61" s="77">
        <f>SUM(J62:J66)</f>
        <v>0</v>
      </c>
      <c r="K61" s="77">
        <f>SUM(K62:K66)</f>
        <v>0</v>
      </c>
      <c r="L61" s="78">
        <f t="shared" si="2"/>
        <v>0</v>
      </c>
    </row>
    <row r="62" spans="1:12" ht="15.75" hidden="1" thickBot="1" x14ac:dyDescent="0.3">
      <c r="A62" s="12" t="s">
        <v>110</v>
      </c>
      <c r="B62" s="6" t="s">
        <v>111</v>
      </c>
      <c r="C62" s="932"/>
      <c r="D62" s="125"/>
      <c r="E62" s="71"/>
      <c r="F62" s="72">
        <f t="shared" si="0"/>
        <v>0</v>
      </c>
      <c r="G62" s="71"/>
      <c r="H62" s="71"/>
      <c r="I62" s="72">
        <f t="shared" si="1"/>
        <v>0</v>
      </c>
      <c r="J62" s="71"/>
      <c r="K62" s="71"/>
      <c r="L62" s="72">
        <f t="shared" si="2"/>
        <v>0</v>
      </c>
    </row>
    <row r="63" spans="1:12" ht="15.75" hidden="1" thickBot="1" x14ac:dyDescent="0.3">
      <c r="A63" s="12" t="s">
        <v>112</v>
      </c>
      <c r="B63" s="6" t="s">
        <v>113</v>
      </c>
      <c r="C63" s="882"/>
      <c r="D63" s="285"/>
      <c r="E63" s="73"/>
      <c r="F63" s="74">
        <f t="shared" si="0"/>
        <v>0</v>
      </c>
      <c r="G63" s="73"/>
      <c r="H63" s="73"/>
      <c r="I63" s="74">
        <f t="shared" si="1"/>
        <v>0</v>
      </c>
      <c r="J63" s="73"/>
      <c r="K63" s="73"/>
      <c r="L63" s="74">
        <f t="shared" si="2"/>
        <v>0</v>
      </c>
    </row>
    <row r="64" spans="1:12" ht="15.75" hidden="1" thickBot="1" x14ac:dyDescent="0.3">
      <c r="A64" s="12" t="s">
        <v>114</v>
      </c>
      <c r="B64" s="6" t="s">
        <v>115</v>
      </c>
      <c r="C64" s="882"/>
      <c r="D64" s="285"/>
      <c r="E64" s="73"/>
      <c r="F64" s="74">
        <f t="shared" si="0"/>
        <v>0</v>
      </c>
      <c r="G64" s="73"/>
      <c r="H64" s="73"/>
      <c r="I64" s="74">
        <f t="shared" si="1"/>
        <v>0</v>
      </c>
      <c r="J64" s="73"/>
      <c r="K64" s="73"/>
      <c r="L64" s="74">
        <f t="shared" si="2"/>
        <v>0</v>
      </c>
    </row>
    <row r="65" spans="1:12" ht="15.75" hidden="1" thickBot="1" x14ac:dyDescent="0.3">
      <c r="A65" s="12" t="s">
        <v>116</v>
      </c>
      <c r="B65" s="6" t="s">
        <v>117</v>
      </c>
      <c r="C65" s="882"/>
      <c r="D65" s="285"/>
      <c r="E65" s="73"/>
      <c r="F65" s="74">
        <f t="shared" si="0"/>
        <v>0</v>
      </c>
      <c r="G65" s="73"/>
      <c r="H65" s="73"/>
      <c r="I65" s="74">
        <f t="shared" si="1"/>
        <v>0</v>
      </c>
      <c r="J65" s="73"/>
      <c r="K65" s="73"/>
      <c r="L65" s="74">
        <f t="shared" si="2"/>
        <v>0</v>
      </c>
    </row>
    <row r="66" spans="1:12" ht="15.75" hidden="1" thickBot="1" x14ac:dyDescent="0.3">
      <c r="A66" s="13" t="s">
        <v>118</v>
      </c>
      <c r="B66" s="21" t="s">
        <v>119</v>
      </c>
      <c r="C66" s="933"/>
      <c r="D66" s="930"/>
      <c r="E66" s="75"/>
      <c r="F66" s="76">
        <f t="shared" si="0"/>
        <v>0</v>
      </c>
      <c r="G66" s="75"/>
      <c r="H66" s="75"/>
      <c r="I66" s="76">
        <f t="shared" si="1"/>
        <v>0</v>
      </c>
      <c r="J66" s="75"/>
      <c r="K66" s="75"/>
      <c r="L66" s="76">
        <f t="shared" si="2"/>
        <v>0</v>
      </c>
    </row>
    <row r="67" spans="1:12" ht="15.75" thickBot="1" x14ac:dyDescent="0.3">
      <c r="A67" s="11" t="s">
        <v>120</v>
      </c>
      <c r="B67" s="10" t="s">
        <v>121</v>
      </c>
      <c r="C67" s="931">
        <f>SUM(C68:C69)</f>
        <v>0</v>
      </c>
      <c r="D67" s="929">
        <f>SUM(D68:D69)</f>
        <v>0</v>
      </c>
      <c r="E67" s="77">
        <f>SUM(E68:E69)</f>
        <v>0</v>
      </c>
      <c r="F67" s="78">
        <f t="shared" si="0"/>
        <v>0</v>
      </c>
      <c r="G67" s="77">
        <f>SUM(G68:G69)</f>
        <v>0</v>
      </c>
      <c r="H67" s="77">
        <f>SUM(H68:H69)</f>
        <v>0</v>
      </c>
      <c r="I67" s="78">
        <f t="shared" si="1"/>
        <v>0</v>
      </c>
      <c r="J67" s="77">
        <f>SUM(J68:J69)</f>
        <v>0</v>
      </c>
      <c r="K67" s="77">
        <f>SUM(K68:K69)</f>
        <v>0</v>
      </c>
      <c r="L67" s="78">
        <f t="shared" si="2"/>
        <v>0</v>
      </c>
    </row>
    <row r="68" spans="1:12" x14ac:dyDescent="0.25">
      <c r="A68" s="12" t="s">
        <v>122</v>
      </c>
      <c r="B68" s="6" t="s">
        <v>123</v>
      </c>
      <c r="C68" s="932"/>
      <c r="D68" s="125"/>
      <c r="E68" s="71"/>
      <c r="F68" s="72">
        <f t="shared" si="0"/>
        <v>0</v>
      </c>
      <c r="G68" s="71"/>
      <c r="H68" s="71"/>
      <c r="I68" s="72">
        <f t="shared" si="1"/>
        <v>0</v>
      </c>
      <c r="J68" s="71"/>
      <c r="K68" s="71"/>
      <c r="L68" s="72">
        <f t="shared" si="2"/>
        <v>0</v>
      </c>
    </row>
    <row r="69" spans="1:12" ht="15.75" thickBot="1" x14ac:dyDescent="0.3">
      <c r="A69" s="13" t="s">
        <v>124</v>
      </c>
      <c r="B69" s="21" t="s">
        <v>125</v>
      </c>
      <c r="C69" s="933"/>
      <c r="D69" s="930"/>
      <c r="E69" s="75"/>
      <c r="F69" s="76">
        <f t="shared" si="0"/>
        <v>0</v>
      </c>
      <c r="G69" s="75"/>
      <c r="H69" s="75"/>
      <c r="I69" s="76">
        <f t="shared" si="1"/>
        <v>0</v>
      </c>
      <c r="J69" s="75"/>
      <c r="K69" s="75"/>
      <c r="L69" s="76">
        <f t="shared" si="2"/>
        <v>0</v>
      </c>
    </row>
    <row r="70" spans="1:12" x14ac:dyDescent="0.25">
      <c r="A70" s="11" t="s">
        <v>126</v>
      </c>
      <c r="B70" s="10" t="s">
        <v>127</v>
      </c>
      <c r="C70" s="932">
        <f>C71</f>
        <v>0</v>
      </c>
      <c r="D70" s="125">
        <f>D71</f>
        <v>0</v>
      </c>
      <c r="E70" s="71">
        <f>E71</f>
        <v>0</v>
      </c>
      <c r="F70" s="72">
        <f t="shared" si="0"/>
        <v>0</v>
      </c>
      <c r="G70" s="71">
        <f>G71</f>
        <v>0</v>
      </c>
      <c r="H70" s="71">
        <f>H71</f>
        <v>0</v>
      </c>
      <c r="I70" s="72">
        <f t="shared" si="1"/>
        <v>0</v>
      </c>
      <c r="J70" s="71">
        <f>J71</f>
        <v>0</v>
      </c>
      <c r="K70" s="71">
        <f>K71</f>
        <v>0</v>
      </c>
      <c r="L70" s="72">
        <f t="shared" si="2"/>
        <v>0</v>
      </c>
    </row>
    <row r="71" spans="1:12" ht="15.75" thickBot="1" x14ac:dyDescent="0.3">
      <c r="A71" s="13"/>
      <c r="B71" s="21" t="s">
        <v>128</v>
      </c>
      <c r="C71" s="933"/>
      <c r="D71" s="930"/>
      <c r="E71" s="75"/>
      <c r="F71" s="76">
        <f t="shared" si="0"/>
        <v>0</v>
      </c>
      <c r="G71" s="75"/>
      <c r="H71" s="75"/>
      <c r="I71" s="76">
        <f t="shared" si="1"/>
        <v>0</v>
      </c>
      <c r="J71" s="75"/>
      <c r="K71" s="75"/>
      <c r="L71" s="76">
        <f t="shared" si="2"/>
        <v>0</v>
      </c>
    </row>
    <row r="72" spans="1:12" ht="15.75" thickBot="1" x14ac:dyDescent="0.3">
      <c r="A72" s="14" t="s">
        <v>129</v>
      </c>
      <c r="B72" s="4" t="s">
        <v>130</v>
      </c>
      <c r="C72" s="931">
        <f>C9+C22+C25+C45+C61+C67+C70</f>
        <v>0</v>
      </c>
      <c r="D72" s="929">
        <f>D9+D22+D25+D45+D61+D67+D70</f>
        <v>0</v>
      </c>
      <c r="E72" s="77">
        <f>E9+E22+E25+E45+E61+E67+E70</f>
        <v>0</v>
      </c>
      <c r="F72" s="78">
        <f t="shared" si="0"/>
        <v>0</v>
      </c>
      <c r="G72" s="77">
        <f>G9+G22+G25+G45+G61+G67+G70</f>
        <v>0</v>
      </c>
      <c r="H72" s="77">
        <f>H9+H22+H25+H45+H61+H67+H70</f>
        <v>0</v>
      </c>
      <c r="I72" s="78">
        <f t="shared" si="1"/>
        <v>0</v>
      </c>
      <c r="J72" s="77">
        <f>J9+J22+J25+J45+J61+J67+J70</f>
        <v>0</v>
      </c>
      <c r="K72" s="77">
        <f>K9+K22+K25+K45+K61+K67+K70</f>
        <v>0</v>
      </c>
      <c r="L72" s="78">
        <f t="shared" si="2"/>
        <v>0</v>
      </c>
    </row>
    <row r="73" spans="1:12" x14ac:dyDescent="0.25">
      <c r="A73" s="15" t="s">
        <v>131</v>
      </c>
      <c r="B73" s="25" t="s">
        <v>132</v>
      </c>
      <c r="C73" s="932">
        <f>C74+C82</f>
        <v>315061536</v>
      </c>
      <c r="D73" s="125">
        <f>D74+D82</f>
        <v>305561130</v>
      </c>
      <c r="E73" s="71">
        <f>E74+E82</f>
        <v>0</v>
      </c>
      <c r="F73" s="72">
        <f t="shared" ref="F73:F80" si="3">SUM(D73:E73)</f>
        <v>305561130</v>
      </c>
      <c r="G73" s="71">
        <f>G74+G82</f>
        <v>308212082</v>
      </c>
      <c r="H73" s="71">
        <f>H74+H82</f>
        <v>0</v>
      </c>
      <c r="I73" s="72">
        <f t="shared" ref="I73:I80" si="4">SUM(G73:H73)</f>
        <v>308212082</v>
      </c>
      <c r="J73" s="71">
        <f>J74+J82</f>
        <v>308212082</v>
      </c>
      <c r="K73" s="71">
        <f>K74+K82</f>
        <v>0</v>
      </c>
      <c r="L73" s="72">
        <f t="shared" ref="L73:L80" si="5">SUM(J73:K73)</f>
        <v>308212082</v>
      </c>
    </row>
    <row r="74" spans="1:12" x14ac:dyDescent="0.25">
      <c r="A74" s="12" t="s">
        <v>133</v>
      </c>
      <c r="B74" s="6" t="s">
        <v>134</v>
      </c>
      <c r="C74" s="882">
        <f>SUM(C75:C76,C77,C78,C82,C81)</f>
        <v>315061536</v>
      </c>
      <c r="D74" s="285">
        <f t="shared" ref="D74:E74" si="6">SUM(D75:D76,D77,D78,D82,D81)</f>
        <v>305561130</v>
      </c>
      <c r="E74" s="73">
        <f t="shared" si="6"/>
        <v>0</v>
      </c>
      <c r="F74" s="74">
        <f t="shared" si="3"/>
        <v>305561130</v>
      </c>
      <c r="G74" s="73">
        <f t="shared" ref="G74:H74" si="7">SUM(G75:G76,G77,G78,G82,G81)</f>
        <v>308212082</v>
      </c>
      <c r="H74" s="73">
        <f t="shared" si="7"/>
        <v>0</v>
      </c>
      <c r="I74" s="74">
        <f t="shared" si="4"/>
        <v>308212082</v>
      </c>
      <c r="J74" s="73">
        <f t="shared" ref="J74:K74" si="8">SUM(J75:J76,J77,J78,J82,J81)</f>
        <v>308212082</v>
      </c>
      <c r="K74" s="73">
        <f t="shared" si="8"/>
        <v>0</v>
      </c>
      <c r="L74" s="74">
        <f t="shared" si="5"/>
        <v>308212082</v>
      </c>
    </row>
    <row r="75" spans="1:12" x14ac:dyDescent="0.25">
      <c r="A75" s="12" t="s">
        <v>135</v>
      </c>
      <c r="B75" s="6" t="s">
        <v>136</v>
      </c>
      <c r="C75" s="882"/>
      <c r="D75" s="285"/>
      <c r="E75" s="73"/>
      <c r="F75" s="74">
        <f t="shared" si="3"/>
        <v>0</v>
      </c>
      <c r="G75" s="73"/>
      <c r="H75" s="73"/>
      <c r="I75" s="74">
        <f t="shared" si="4"/>
        <v>0</v>
      </c>
      <c r="J75" s="73"/>
      <c r="K75" s="73"/>
      <c r="L75" s="74">
        <f t="shared" si="5"/>
        <v>0</v>
      </c>
    </row>
    <row r="76" spans="1:12" x14ac:dyDescent="0.25">
      <c r="A76" s="12" t="s">
        <v>137</v>
      </c>
      <c r="B76" s="6" t="s">
        <v>138</v>
      </c>
      <c r="C76" s="882"/>
      <c r="D76" s="285">
        <v>100000000</v>
      </c>
      <c r="E76" s="73"/>
      <c r="F76" s="74">
        <f t="shared" si="3"/>
        <v>100000000</v>
      </c>
      <c r="G76" s="73">
        <v>100000000</v>
      </c>
      <c r="H76" s="73"/>
      <c r="I76" s="74">
        <f t="shared" si="4"/>
        <v>100000000</v>
      </c>
      <c r="J76" s="73">
        <v>100000000</v>
      </c>
      <c r="K76" s="73"/>
      <c r="L76" s="74">
        <f t="shared" si="5"/>
        <v>100000000</v>
      </c>
    </row>
    <row r="77" spans="1:12" x14ac:dyDescent="0.25">
      <c r="A77" s="12" t="s">
        <v>139</v>
      </c>
      <c r="B77" s="6" t="s">
        <v>140</v>
      </c>
      <c r="C77" s="882"/>
      <c r="D77" s="285"/>
      <c r="E77" s="73"/>
      <c r="F77" s="74">
        <f t="shared" si="3"/>
        <v>0</v>
      </c>
      <c r="G77" s="73"/>
      <c r="H77" s="73"/>
      <c r="I77" s="74">
        <f t="shared" si="4"/>
        <v>0</v>
      </c>
      <c r="J77" s="73"/>
      <c r="K77" s="73"/>
      <c r="L77" s="74">
        <f t="shared" si="5"/>
        <v>0</v>
      </c>
    </row>
    <row r="78" spans="1:12" x14ac:dyDescent="0.25">
      <c r="A78" s="12" t="s">
        <v>141</v>
      </c>
      <c r="B78" s="6" t="s">
        <v>142</v>
      </c>
      <c r="C78" s="882">
        <f>SUM(C79:C80)</f>
        <v>315061536</v>
      </c>
      <c r="D78" s="285">
        <f>SUM(D79:D80)</f>
        <v>205561130</v>
      </c>
      <c r="E78" s="73">
        <f>SUM(E79:E80)</f>
        <v>0</v>
      </c>
      <c r="F78" s="74">
        <f t="shared" si="3"/>
        <v>205561130</v>
      </c>
      <c r="G78" s="73">
        <f>SUM(G79:G80)</f>
        <v>208212082</v>
      </c>
      <c r="H78" s="73">
        <f>SUM(H79:H80)</f>
        <v>0</v>
      </c>
      <c r="I78" s="74">
        <f t="shared" si="4"/>
        <v>208212082</v>
      </c>
      <c r="J78" s="73">
        <f>SUM(J79:J80)</f>
        <v>208212082</v>
      </c>
      <c r="K78" s="73">
        <f>SUM(K79:K80)</f>
        <v>0</v>
      </c>
      <c r="L78" s="74">
        <f t="shared" si="5"/>
        <v>208212082</v>
      </c>
    </row>
    <row r="79" spans="1:12" x14ac:dyDescent="0.25">
      <c r="A79" s="12"/>
      <c r="B79" s="6" t="s">
        <v>17</v>
      </c>
      <c r="C79" s="882">
        <v>315061536</v>
      </c>
      <c r="D79" s="285">
        <f>196463752+2170176+12927202-6000000</f>
        <v>205561130</v>
      </c>
      <c r="E79" s="73"/>
      <c r="F79" s="74">
        <f t="shared" si="3"/>
        <v>205561130</v>
      </c>
      <c r="G79" s="73">
        <f>197213882+10998200</f>
        <v>208212082</v>
      </c>
      <c r="H79" s="73"/>
      <c r="I79" s="74">
        <f t="shared" si="4"/>
        <v>208212082</v>
      </c>
      <c r="J79" s="73">
        <f>197213882+10998200</f>
        <v>208212082</v>
      </c>
      <c r="K79" s="73"/>
      <c r="L79" s="74">
        <f t="shared" si="5"/>
        <v>208212082</v>
      </c>
    </row>
    <row r="80" spans="1:12" ht="15.75" thickBot="1" x14ac:dyDescent="0.3">
      <c r="A80" s="12"/>
      <c r="B80" s="6" t="s">
        <v>18</v>
      </c>
      <c r="C80" s="882"/>
      <c r="D80" s="285"/>
      <c r="E80" s="73"/>
      <c r="F80" s="74">
        <f t="shared" si="3"/>
        <v>0</v>
      </c>
      <c r="G80" s="73"/>
      <c r="H80" s="73"/>
      <c r="I80" s="74">
        <f t="shared" si="4"/>
        <v>0</v>
      </c>
      <c r="J80" s="73"/>
      <c r="K80" s="73"/>
      <c r="L80" s="74">
        <f t="shared" si="5"/>
        <v>0</v>
      </c>
    </row>
    <row r="81" spans="1:12" ht="15.75" hidden="1" thickBot="1" x14ac:dyDescent="0.3">
      <c r="A81" s="12" t="s">
        <v>450</v>
      </c>
      <c r="B81" s="6" t="s">
        <v>323</v>
      </c>
      <c r="C81" s="882"/>
      <c r="D81" s="285"/>
      <c r="E81" s="73"/>
      <c r="F81" s="74"/>
      <c r="G81" s="73"/>
      <c r="H81" s="73"/>
      <c r="I81" s="74"/>
      <c r="J81" s="73"/>
      <c r="K81" s="73"/>
      <c r="L81" s="74"/>
    </row>
    <row r="82" spans="1:12" ht="15.75" hidden="1" thickBot="1" x14ac:dyDescent="0.3">
      <c r="A82" s="12" t="s">
        <v>143</v>
      </c>
      <c r="B82" s="6" t="s">
        <v>144</v>
      </c>
      <c r="C82" s="882"/>
      <c r="D82" s="285"/>
      <c r="E82" s="73"/>
      <c r="F82" s="74">
        <f t="shared" ref="F82:F84" si="9">SUM(D82:E82)</f>
        <v>0</v>
      </c>
      <c r="G82" s="73"/>
      <c r="H82" s="73"/>
      <c r="I82" s="74">
        <f t="shared" ref="I82:I84" si="10">SUM(G82:H82)</f>
        <v>0</v>
      </c>
      <c r="J82" s="73"/>
      <c r="K82" s="73"/>
      <c r="L82" s="74">
        <f t="shared" ref="L82:L84" si="11">SUM(J82:K82)</f>
        <v>0</v>
      </c>
    </row>
    <row r="83" spans="1:12" ht="15.75" hidden="1" thickBot="1" x14ac:dyDescent="0.3">
      <c r="A83" s="13" t="s">
        <v>145</v>
      </c>
      <c r="B83" s="21" t="s">
        <v>146</v>
      </c>
      <c r="C83" s="933"/>
      <c r="D83" s="930"/>
      <c r="E83" s="75"/>
      <c r="F83" s="76">
        <f t="shared" si="9"/>
        <v>0</v>
      </c>
      <c r="G83" s="75"/>
      <c r="H83" s="75"/>
      <c r="I83" s="76">
        <f t="shared" si="10"/>
        <v>0</v>
      </c>
      <c r="J83" s="75"/>
      <c r="K83" s="75"/>
      <c r="L83" s="76">
        <f t="shared" si="11"/>
        <v>0</v>
      </c>
    </row>
    <row r="84" spans="1:12" ht="15.75" thickBot="1" x14ac:dyDescent="0.3">
      <c r="A84" s="14" t="s">
        <v>251</v>
      </c>
      <c r="B84" s="4" t="s">
        <v>147</v>
      </c>
      <c r="C84" s="931">
        <f>C72+C73</f>
        <v>315061536</v>
      </c>
      <c r="D84" s="929">
        <f>D72+D73</f>
        <v>305561130</v>
      </c>
      <c r="E84" s="77">
        <f>E72+E73</f>
        <v>0</v>
      </c>
      <c r="F84" s="78">
        <f t="shared" si="9"/>
        <v>305561130</v>
      </c>
      <c r="G84" s="77">
        <f>G72+G73</f>
        <v>308212082</v>
      </c>
      <c r="H84" s="77">
        <f>H72+H73</f>
        <v>0</v>
      </c>
      <c r="I84" s="78">
        <f t="shared" si="10"/>
        <v>308212082</v>
      </c>
      <c r="J84" s="77">
        <f>J72+J73</f>
        <v>308212082</v>
      </c>
      <c r="K84" s="77">
        <f>K72+K73</f>
        <v>0</v>
      </c>
      <c r="L84" s="78">
        <f t="shared" si="11"/>
        <v>308212082</v>
      </c>
    </row>
    <row r="85" spans="1:12" x14ac:dyDescent="0.25">
      <c r="A85" s="16"/>
      <c r="B85" s="17"/>
      <c r="C85" s="66"/>
      <c r="D85" s="63"/>
      <c r="E85" s="63"/>
      <c r="F85" s="63"/>
      <c r="G85" s="63"/>
      <c r="H85" s="63"/>
      <c r="I85" s="63"/>
      <c r="J85" s="63"/>
      <c r="K85" s="63"/>
      <c r="L85" s="63"/>
    </row>
    <row r="86" spans="1:12" ht="15.75" thickBot="1" x14ac:dyDescent="0.3">
      <c r="A86" s="26"/>
      <c r="B86" s="27"/>
      <c r="C86" s="67"/>
      <c r="D86" s="79"/>
      <c r="E86" s="79"/>
      <c r="F86" s="79"/>
      <c r="G86" s="79"/>
      <c r="H86" s="79"/>
      <c r="I86" s="79"/>
      <c r="J86" s="79"/>
      <c r="K86" s="79"/>
      <c r="L86" s="79"/>
    </row>
    <row r="87" spans="1:12" ht="15.75" thickBot="1" x14ac:dyDescent="0.3">
      <c r="A87" s="22" t="s">
        <v>148</v>
      </c>
      <c r="B87" s="4" t="s">
        <v>22</v>
      </c>
      <c r="C87" s="931">
        <f>C88+C100</f>
        <v>0</v>
      </c>
      <c r="D87" s="929">
        <f>D88+D100</f>
        <v>0</v>
      </c>
      <c r="E87" s="77">
        <f>E88+E100</f>
        <v>0</v>
      </c>
      <c r="F87" s="78">
        <f t="shared" ref="F87:F89" si="12">SUM(D87:E87)</f>
        <v>0</v>
      </c>
      <c r="G87" s="77">
        <f>G88+G100</f>
        <v>0</v>
      </c>
      <c r="H87" s="77">
        <f>H88+H100</f>
        <v>0</v>
      </c>
      <c r="I87" s="78">
        <f t="shared" ref="I87:I112" si="13">SUM(G87:H87)</f>
        <v>0</v>
      </c>
      <c r="J87" s="77">
        <f>J88+J100</f>
        <v>0</v>
      </c>
      <c r="K87" s="77">
        <f>K88+K100</f>
        <v>0</v>
      </c>
      <c r="L87" s="78">
        <f t="shared" ref="L87:L89" si="14">SUM(J87:K87)</f>
        <v>0</v>
      </c>
    </row>
    <row r="88" spans="1:12" x14ac:dyDescent="0.25">
      <c r="A88" s="314" t="s">
        <v>149</v>
      </c>
      <c r="B88" s="241" t="s">
        <v>150</v>
      </c>
      <c r="C88" s="932">
        <f>SUM(C89:C99)</f>
        <v>0</v>
      </c>
      <c r="D88" s="125">
        <f>SUM(D89:D99)</f>
        <v>0</v>
      </c>
      <c r="E88" s="71">
        <f>SUM(E89:E99)</f>
        <v>0</v>
      </c>
      <c r="F88" s="72">
        <f t="shared" si="12"/>
        <v>0</v>
      </c>
      <c r="G88" s="71">
        <f>SUM(G89:G99)</f>
        <v>0</v>
      </c>
      <c r="H88" s="71">
        <f>SUM(H89:H99)</f>
        <v>0</v>
      </c>
      <c r="I88" s="72">
        <f t="shared" si="13"/>
        <v>0</v>
      </c>
      <c r="J88" s="71">
        <f>SUM(J89:J99)</f>
        <v>0</v>
      </c>
      <c r="K88" s="71">
        <f>SUM(K89:K99)</f>
        <v>0</v>
      </c>
      <c r="L88" s="72">
        <f t="shared" si="14"/>
        <v>0</v>
      </c>
    </row>
    <row r="89" spans="1:12" x14ac:dyDescent="0.25">
      <c r="A89" s="19" t="s">
        <v>151</v>
      </c>
      <c r="B89" s="6" t="s">
        <v>152</v>
      </c>
      <c r="C89" s="882"/>
      <c r="D89" s="285"/>
      <c r="E89" s="73"/>
      <c r="F89" s="74">
        <f t="shared" si="12"/>
        <v>0</v>
      </c>
      <c r="G89" s="73"/>
      <c r="H89" s="73"/>
      <c r="I89" s="74">
        <f t="shared" si="13"/>
        <v>0</v>
      </c>
      <c r="J89" s="73"/>
      <c r="K89" s="73"/>
      <c r="L89" s="74">
        <f t="shared" si="14"/>
        <v>0</v>
      </c>
    </row>
    <row r="90" spans="1:12" x14ac:dyDescent="0.25">
      <c r="A90" s="19" t="s">
        <v>440</v>
      </c>
      <c r="B90" s="6" t="s">
        <v>441</v>
      </c>
      <c r="C90" s="882"/>
      <c r="D90" s="285"/>
      <c r="E90" s="73"/>
      <c r="F90" s="74">
        <f t="shared" ref="F90:F92" si="15">SUM(D90:E90)</f>
        <v>0</v>
      </c>
      <c r="G90" s="73"/>
      <c r="H90" s="73"/>
      <c r="I90" s="74">
        <f t="shared" si="13"/>
        <v>0</v>
      </c>
      <c r="J90" s="73"/>
      <c r="K90" s="73"/>
      <c r="L90" s="74">
        <f t="shared" ref="L90:L92" si="16">SUM(J90:K90)</f>
        <v>0</v>
      </c>
    </row>
    <row r="91" spans="1:12" x14ac:dyDescent="0.25">
      <c r="A91" s="19" t="s">
        <v>153</v>
      </c>
      <c r="B91" s="6" t="s">
        <v>154</v>
      </c>
      <c r="C91" s="882"/>
      <c r="D91" s="285"/>
      <c r="E91" s="73"/>
      <c r="F91" s="74">
        <f t="shared" si="15"/>
        <v>0</v>
      </c>
      <c r="G91" s="73"/>
      <c r="H91" s="73"/>
      <c r="I91" s="74">
        <f t="shared" si="13"/>
        <v>0</v>
      </c>
      <c r="J91" s="73"/>
      <c r="K91" s="73"/>
      <c r="L91" s="74">
        <f t="shared" si="16"/>
        <v>0</v>
      </c>
    </row>
    <row r="92" spans="1:12" x14ac:dyDescent="0.25">
      <c r="A92" s="19" t="s">
        <v>155</v>
      </c>
      <c r="B92" s="6" t="s">
        <v>156</v>
      </c>
      <c r="C92" s="882">
        <v>0</v>
      </c>
      <c r="D92" s="285"/>
      <c r="E92" s="73"/>
      <c r="F92" s="74">
        <f t="shared" si="15"/>
        <v>0</v>
      </c>
      <c r="G92" s="73"/>
      <c r="H92" s="73"/>
      <c r="I92" s="74">
        <f t="shared" si="13"/>
        <v>0</v>
      </c>
      <c r="J92" s="73"/>
      <c r="K92" s="73"/>
      <c r="L92" s="74">
        <f t="shared" si="16"/>
        <v>0</v>
      </c>
    </row>
    <row r="93" spans="1:12" x14ac:dyDescent="0.25">
      <c r="A93" s="19" t="s">
        <v>157</v>
      </c>
      <c r="B93" s="6" t="s">
        <v>158</v>
      </c>
      <c r="C93" s="882"/>
      <c r="D93" s="285"/>
      <c r="E93" s="73"/>
      <c r="F93" s="74">
        <f t="shared" ref="F93:F149" si="17">SUM(D93:E93)</f>
        <v>0</v>
      </c>
      <c r="G93" s="73"/>
      <c r="H93" s="73"/>
      <c r="I93" s="74">
        <f t="shared" si="13"/>
        <v>0</v>
      </c>
      <c r="J93" s="73"/>
      <c r="K93" s="73"/>
      <c r="L93" s="74">
        <f t="shared" ref="L93:L112" si="18">SUM(J93:K93)</f>
        <v>0</v>
      </c>
    </row>
    <row r="94" spans="1:12" x14ac:dyDescent="0.25">
      <c r="A94" s="19" t="s">
        <v>159</v>
      </c>
      <c r="B94" s="6" t="s">
        <v>160</v>
      </c>
      <c r="C94" s="882"/>
      <c r="D94" s="285"/>
      <c r="E94" s="73"/>
      <c r="F94" s="74">
        <f t="shared" si="17"/>
        <v>0</v>
      </c>
      <c r="G94" s="73"/>
      <c r="H94" s="73"/>
      <c r="I94" s="74">
        <f t="shared" si="13"/>
        <v>0</v>
      </c>
      <c r="J94" s="73"/>
      <c r="K94" s="73"/>
      <c r="L94" s="74">
        <f t="shared" si="18"/>
        <v>0</v>
      </c>
    </row>
    <row r="95" spans="1:12" x14ac:dyDescent="0.25">
      <c r="A95" s="19" t="s">
        <v>161</v>
      </c>
      <c r="B95" s="6" t="s">
        <v>162</v>
      </c>
      <c r="C95" s="882"/>
      <c r="D95" s="285"/>
      <c r="E95" s="73"/>
      <c r="F95" s="74">
        <f t="shared" si="17"/>
        <v>0</v>
      </c>
      <c r="G95" s="73"/>
      <c r="H95" s="73"/>
      <c r="I95" s="74">
        <f t="shared" si="13"/>
        <v>0</v>
      </c>
      <c r="J95" s="73"/>
      <c r="K95" s="73"/>
      <c r="L95" s="74">
        <f t="shared" si="18"/>
        <v>0</v>
      </c>
    </row>
    <row r="96" spans="1:12" x14ac:dyDescent="0.25">
      <c r="A96" s="19" t="s">
        <v>163</v>
      </c>
      <c r="B96" s="6" t="s">
        <v>164</v>
      </c>
      <c r="C96" s="882"/>
      <c r="D96" s="285"/>
      <c r="E96" s="73"/>
      <c r="F96" s="74">
        <f t="shared" si="17"/>
        <v>0</v>
      </c>
      <c r="G96" s="73"/>
      <c r="H96" s="73"/>
      <c r="I96" s="74">
        <f t="shared" si="13"/>
        <v>0</v>
      </c>
      <c r="J96" s="73"/>
      <c r="K96" s="73"/>
      <c r="L96" s="74">
        <f t="shared" si="18"/>
        <v>0</v>
      </c>
    </row>
    <row r="97" spans="1:12" x14ac:dyDescent="0.25">
      <c r="A97" s="19" t="s">
        <v>165</v>
      </c>
      <c r="B97" s="6" t="s">
        <v>166</v>
      </c>
      <c r="C97" s="882"/>
      <c r="D97" s="285"/>
      <c r="E97" s="73"/>
      <c r="F97" s="74">
        <f t="shared" si="17"/>
        <v>0</v>
      </c>
      <c r="G97" s="73"/>
      <c r="H97" s="73"/>
      <c r="I97" s="74">
        <f t="shared" si="13"/>
        <v>0</v>
      </c>
      <c r="J97" s="73"/>
      <c r="K97" s="73"/>
      <c r="L97" s="74">
        <f t="shared" si="18"/>
        <v>0</v>
      </c>
    </row>
    <row r="98" spans="1:12" x14ac:dyDescent="0.25">
      <c r="A98" s="19" t="s">
        <v>167</v>
      </c>
      <c r="B98" s="6" t="s">
        <v>168</v>
      </c>
      <c r="C98" s="882"/>
      <c r="D98" s="285"/>
      <c r="E98" s="73"/>
      <c r="F98" s="74">
        <f t="shared" si="17"/>
        <v>0</v>
      </c>
      <c r="G98" s="73"/>
      <c r="H98" s="73"/>
      <c r="I98" s="74">
        <f t="shared" si="13"/>
        <v>0</v>
      </c>
      <c r="J98" s="73"/>
      <c r="K98" s="73"/>
      <c r="L98" s="74">
        <f t="shared" si="18"/>
        <v>0</v>
      </c>
    </row>
    <row r="99" spans="1:12" x14ac:dyDescent="0.25">
      <c r="A99" s="19" t="s">
        <v>169</v>
      </c>
      <c r="B99" s="6" t="s">
        <v>170</v>
      </c>
      <c r="C99" s="882"/>
      <c r="D99" s="285"/>
      <c r="E99" s="73"/>
      <c r="F99" s="74">
        <f t="shared" si="17"/>
        <v>0</v>
      </c>
      <c r="G99" s="73"/>
      <c r="H99" s="73"/>
      <c r="I99" s="74">
        <f t="shared" si="13"/>
        <v>0</v>
      </c>
      <c r="J99" s="73"/>
      <c r="K99" s="73"/>
      <c r="L99" s="74">
        <f t="shared" si="18"/>
        <v>0</v>
      </c>
    </row>
    <row r="100" spans="1:12" x14ac:dyDescent="0.25">
      <c r="A100" s="19" t="s">
        <v>171</v>
      </c>
      <c r="B100" s="6" t="s">
        <v>172</v>
      </c>
      <c r="C100" s="882">
        <f>SUM(C101:C103)</f>
        <v>0</v>
      </c>
      <c r="D100" s="285">
        <f>SUM(D101:D103)</f>
        <v>0</v>
      </c>
      <c r="E100" s="73">
        <f>SUM(E101:E103)</f>
        <v>0</v>
      </c>
      <c r="F100" s="74">
        <f t="shared" si="17"/>
        <v>0</v>
      </c>
      <c r="G100" s="73">
        <f>SUM(G101:G103)</f>
        <v>0</v>
      </c>
      <c r="H100" s="73">
        <f>SUM(H101:H103)</f>
        <v>0</v>
      </c>
      <c r="I100" s="74">
        <f t="shared" si="13"/>
        <v>0</v>
      </c>
      <c r="J100" s="73">
        <f>SUM(J101:J103)</f>
        <v>0</v>
      </c>
      <c r="K100" s="73">
        <f>SUM(K101:K103)</f>
        <v>0</v>
      </c>
      <c r="L100" s="74">
        <f t="shared" si="18"/>
        <v>0</v>
      </c>
    </row>
    <row r="101" spans="1:12" x14ac:dyDescent="0.25">
      <c r="A101" s="19" t="s">
        <v>173</v>
      </c>
      <c r="B101" s="6" t="s">
        <v>174</v>
      </c>
      <c r="C101" s="882"/>
      <c r="D101" s="285"/>
      <c r="E101" s="73"/>
      <c r="F101" s="74">
        <f t="shared" si="17"/>
        <v>0</v>
      </c>
      <c r="G101" s="73"/>
      <c r="H101" s="73"/>
      <c r="I101" s="74">
        <f t="shared" si="13"/>
        <v>0</v>
      </c>
      <c r="J101" s="73"/>
      <c r="K101" s="73"/>
      <c r="L101" s="74">
        <f t="shared" si="18"/>
        <v>0</v>
      </c>
    </row>
    <row r="102" spans="1:12" x14ac:dyDescent="0.25">
      <c r="A102" s="19" t="s">
        <v>175</v>
      </c>
      <c r="B102" s="6" t="s">
        <v>176</v>
      </c>
      <c r="C102" s="882"/>
      <c r="D102" s="285"/>
      <c r="E102" s="73"/>
      <c r="F102" s="74">
        <f t="shared" si="17"/>
        <v>0</v>
      </c>
      <c r="G102" s="73"/>
      <c r="H102" s="73"/>
      <c r="I102" s="74">
        <f t="shared" si="13"/>
        <v>0</v>
      </c>
      <c r="J102" s="73"/>
      <c r="K102" s="73"/>
      <c r="L102" s="74">
        <f t="shared" si="18"/>
        <v>0</v>
      </c>
    </row>
    <row r="103" spans="1:12" ht="15.75" thickBot="1" x14ac:dyDescent="0.3">
      <c r="A103" s="20" t="s">
        <v>177</v>
      </c>
      <c r="B103" s="21" t="s">
        <v>178</v>
      </c>
      <c r="C103" s="933"/>
      <c r="D103" s="930"/>
      <c r="E103" s="75"/>
      <c r="F103" s="76">
        <f t="shared" si="17"/>
        <v>0</v>
      </c>
      <c r="G103" s="75"/>
      <c r="H103" s="75"/>
      <c r="I103" s="76">
        <f t="shared" si="13"/>
        <v>0</v>
      </c>
      <c r="J103" s="75"/>
      <c r="K103" s="75"/>
      <c r="L103" s="76">
        <f t="shared" si="18"/>
        <v>0</v>
      </c>
    </row>
    <row r="104" spans="1:12" ht="15.75" thickBot="1" x14ac:dyDescent="0.3">
      <c r="A104" s="18" t="s">
        <v>179</v>
      </c>
      <c r="B104" s="10" t="s">
        <v>180</v>
      </c>
      <c r="C104" s="931">
        <f>SUM(C105:C109)</f>
        <v>0</v>
      </c>
      <c r="D104" s="929">
        <f>SUM(D105:D109)</f>
        <v>0</v>
      </c>
      <c r="E104" s="77">
        <f>SUM(E105:E109)</f>
        <v>0</v>
      </c>
      <c r="F104" s="78">
        <f t="shared" si="17"/>
        <v>0</v>
      </c>
      <c r="G104" s="77">
        <f>SUM(G105:G109)</f>
        <v>0</v>
      </c>
      <c r="H104" s="77">
        <f>SUM(H105:H109)</f>
        <v>0</v>
      </c>
      <c r="I104" s="78">
        <f t="shared" si="13"/>
        <v>0</v>
      </c>
      <c r="J104" s="77">
        <f>SUM(J105:J109)</f>
        <v>0</v>
      </c>
      <c r="K104" s="77">
        <f>SUM(K105:K109)</f>
        <v>0</v>
      </c>
      <c r="L104" s="78">
        <f t="shared" si="18"/>
        <v>0</v>
      </c>
    </row>
    <row r="105" spans="1:12" x14ac:dyDescent="0.25">
      <c r="A105" s="19"/>
      <c r="B105" s="6" t="s">
        <v>181</v>
      </c>
      <c r="C105" s="932"/>
      <c r="D105" s="125"/>
      <c r="E105" s="71"/>
      <c r="F105" s="72">
        <f t="shared" si="17"/>
        <v>0</v>
      </c>
      <c r="G105" s="71"/>
      <c r="H105" s="71"/>
      <c r="I105" s="72">
        <f t="shared" si="13"/>
        <v>0</v>
      </c>
      <c r="J105" s="71"/>
      <c r="K105" s="71"/>
      <c r="L105" s="72">
        <f t="shared" si="18"/>
        <v>0</v>
      </c>
    </row>
    <row r="106" spans="1:12" x14ac:dyDescent="0.25">
      <c r="A106" s="19"/>
      <c r="B106" s="6" t="s">
        <v>182</v>
      </c>
      <c r="C106" s="882"/>
      <c r="D106" s="285"/>
      <c r="E106" s="73"/>
      <c r="F106" s="74">
        <f t="shared" si="17"/>
        <v>0</v>
      </c>
      <c r="G106" s="73"/>
      <c r="H106" s="73"/>
      <c r="I106" s="74">
        <f t="shared" si="13"/>
        <v>0</v>
      </c>
      <c r="J106" s="73"/>
      <c r="K106" s="73"/>
      <c r="L106" s="74">
        <f t="shared" si="18"/>
        <v>0</v>
      </c>
    </row>
    <row r="107" spans="1:12" x14ac:dyDescent="0.25">
      <c r="A107" s="20"/>
      <c r="B107" s="21" t="s">
        <v>183</v>
      </c>
      <c r="C107" s="882"/>
      <c r="D107" s="285"/>
      <c r="E107" s="73"/>
      <c r="F107" s="74">
        <f t="shared" si="17"/>
        <v>0</v>
      </c>
      <c r="G107" s="73"/>
      <c r="H107" s="73"/>
      <c r="I107" s="74">
        <f t="shared" si="13"/>
        <v>0</v>
      </c>
      <c r="J107" s="73"/>
      <c r="K107" s="73"/>
      <c r="L107" s="74">
        <f t="shared" si="18"/>
        <v>0</v>
      </c>
    </row>
    <row r="108" spans="1:12" x14ac:dyDescent="0.25">
      <c r="A108" s="20"/>
      <c r="B108" s="21" t="s">
        <v>184</v>
      </c>
      <c r="C108" s="882"/>
      <c r="D108" s="285"/>
      <c r="E108" s="73"/>
      <c r="F108" s="74">
        <f t="shared" si="17"/>
        <v>0</v>
      </c>
      <c r="G108" s="73"/>
      <c r="H108" s="73"/>
      <c r="I108" s="74">
        <f t="shared" si="13"/>
        <v>0</v>
      </c>
      <c r="J108" s="73"/>
      <c r="K108" s="73"/>
      <c r="L108" s="74">
        <f t="shared" si="18"/>
        <v>0</v>
      </c>
    </row>
    <row r="109" spans="1:12" ht="15.75" thickBot="1" x14ac:dyDescent="0.3">
      <c r="A109" s="20"/>
      <c r="B109" s="21" t="s">
        <v>185</v>
      </c>
      <c r="C109" s="933">
        <v>0</v>
      </c>
      <c r="D109" s="930"/>
      <c r="E109" s="75"/>
      <c r="F109" s="76">
        <f t="shared" si="17"/>
        <v>0</v>
      </c>
      <c r="G109" s="75"/>
      <c r="H109" s="75"/>
      <c r="I109" s="76">
        <f t="shared" si="13"/>
        <v>0</v>
      </c>
      <c r="J109" s="75"/>
      <c r="K109" s="75"/>
      <c r="L109" s="76">
        <f t="shared" si="18"/>
        <v>0</v>
      </c>
    </row>
    <row r="110" spans="1:12" x14ac:dyDescent="0.25">
      <c r="A110" s="18" t="s">
        <v>186</v>
      </c>
      <c r="B110" s="10" t="s">
        <v>23</v>
      </c>
      <c r="C110" s="932">
        <f>SUM(C111:C112,C113,C126,C125)</f>
        <v>38070</v>
      </c>
      <c r="D110" s="125">
        <f>SUM(D111:D112,D113,D126,D125)</f>
        <v>0</v>
      </c>
      <c r="E110" s="71">
        <f>SUM(E111:E112,E113,E126,E125)</f>
        <v>0</v>
      </c>
      <c r="F110" s="72">
        <f t="shared" si="17"/>
        <v>0</v>
      </c>
      <c r="G110" s="71">
        <f>SUM(G111:G112,G113,G126,G125)</f>
        <v>0</v>
      </c>
      <c r="H110" s="71">
        <f>SUM(H111:H112,H113,H126,H125)</f>
        <v>0</v>
      </c>
      <c r="I110" s="72">
        <f t="shared" si="13"/>
        <v>0</v>
      </c>
      <c r="J110" s="71">
        <f>SUM(J111:J112,J113,J126,J125)</f>
        <v>0</v>
      </c>
      <c r="K110" s="71">
        <f>SUM(K111:K112,K113,K126,K125)</f>
        <v>0</v>
      </c>
      <c r="L110" s="72">
        <f t="shared" si="18"/>
        <v>0</v>
      </c>
    </row>
    <row r="111" spans="1:12" x14ac:dyDescent="0.25">
      <c r="A111" s="19" t="s">
        <v>187</v>
      </c>
      <c r="B111" s="6" t="s">
        <v>188</v>
      </c>
      <c r="C111" s="882"/>
      <c r="D111" s="285"/>
      <c r="E111" s="73"/>
      <c r="F111" s="74">
        <f t="shared" si="17"/>
        <v>0</v>
      </c>
      <c r="G111" s="73"/>
      <c r="H111" s="73"/>
      <c r="I111" s="74">
        <f t="shared" si="13"/>
        <v>0</v>
      </c>
      <c r="J111" s="73"/>
      <c r="K111" s="73"/>
      <c r="L111" s="74">
        <f t="shared" si="18"/>
        <v>0</v>
      </c>
    </row>
    <row r="112" spans="1:12" x14ac:dyDescent="0.25">
      <c r="A112" s="19" t="s">
        <v>189</v>
      </c>
      <c r="B112" s="6" t="s">
        <v>190</v>
      </c>
      <c r="C112" s="882"/>
      <c r="D112" s="285"/>
      <c r="E112" s="73"/>
      <c r="F112" s="74">
        <f t="shared" si="17"/>
        <v>0</v>
      </c>
      <c r="G112" s="73"/>
      <c r="H112" s="73"/>
      <c r="I112" s="74">
        <f t="shared" si="13"/>
        <v>0</v>
      </c>
      <c r="J112" s="73"/>
      <c r="K112" s="73"/>
      <c r="L112" s="74">
        <f t="shared" si="18"/>
        <v>0</v>
      </c>
    </row>
    <row r="113" spans="1:24" x14ac:dyDescent="0.25">
      <c r="A113" s="19" t="s">
        <v>191</v>
      </c>
      <c r="B113" s="6" t="s">
        <v>192</v>
      </c>
      <c r="C113" s="882">
        <f>SUM(C114:C124)</f>
        <v>0</v>
      </c>
      <c r="D113" s="285">
        <f t="shared" ref="D113:F113" si="19">SUM(D114:D124)-D115-D116-D117-D118</f>
        <v>0</v>
      </c>
      <c r="E113" s="73">
        <f t="shared" si="19"/>
        <v>0</v>
      </c>
      <c r="F113" s="73">
        <f t="shared" si="19"/>
        <v>0</v>
      </c>
      <c r="G113" s="73">
        <f t="shared" ref="G113:I113" si="20">SUM(G114:G124)-G115-G116-G117-G118</f>
        <v>0</v>
      </c>
      <c r="H113" s="73">
        <f t="shared" si="20"/>
        <v>0</v>
      </c>
      <c r="I113" s="73">
        <f t="shared" si="20"/>
        <v>0</v>
      </c>
      <c r="J113" s="73">
        <f t="shared" ref="J113:L113" si="21">SUM(J114:J124)-J115-J116-J117-J118</f>
        <v>0</v>
      </c>
      <c r="K113" s="73">
        <f t="shared" si="21"/>
        <v>0</v>
      </c>
      <c r="L113" s="73">
        <f t="shared" si="21"/>
        <v>0</v>
      </c>
    </row>
    <row r="114" spans="1:24" x14ac:dyDescent="0.25">
      <c r="A114" s="19" t="s">
        <v>193</v>
      </c>
      <c r="B114" s="6" t="s">
        <v>194</v>
      </c>
      <c r="C114" s="882"/>
      <c r="D114" s="285"/>
      <c r="E114" s="73"/>
      <c r="F114" s="74">
        <f t="shared" si="17"/>
        <v>0</v>
      </c>
      <c r="G114" s="73"/>
      <c r="H114" s="73"/>
      <c r="I114" s="74">
        <f t="shared" ref="I114:I149" si="22">SUM(G114:H114)</f>
        <v>0</v>
      </c>
      <c r="J114" s="73"/>
      <c r="K114" s="73"/>
      <c r="L114" s="74">
        <f t="shared" ref="L114" si="23">SUM(J114:K114)</f>
        <v>0</v>
      </c>
    </row>
    <row r="115" spans="1:24" x14ac:dyDescent="0.25">
      <c r="A115" s="19"/>
      <c r="B115" s="6" t="s">
        <v>874</v>
      </c>
      <c r="C115" s="882"/>
      <c r="D115" s="285"/>
      <c r="E115" s="73"/>
      <c r="F115" s="74">
        <f t="shared" ref="F115:F118" si="24">SUM(D115:E115)</f>
        <v>0</v>
      </c>
      <c r="G115" s="73"/>
      <c r="H115" s="73"/>
      <c r="I115" s="74">
        <f t="shared" si="22"/>
        <v>0</v>
      </c>
      <c r="J115" s="73"/>
      <c r="K115" s="73"/>
      <c r="L115" s="74">
        <f t="shared" ref="L115:L118" si="25">SUM(J115:K115)</f>
        <v>0</v>
      </c>
    </row>
    <row r="116" spans="1:24" x14ac:dyDescent="0.25">
      <c r="A116" s="19"/>
      <c r="B116" s="6" t="s">
        <v>875</v>
      </c>
      <c r="C116" s="882"/>
      <c r="D116" s="285"/>
      <c r="E116" s="73"/>
      <c r="F116" s="74">
        <f t="shared" si="24"/>
        <v>0</v>
      </c>
      <c r="G116" s="73"/>
      <c r="H116" s="73"/>
      <c r="I116" s="74">
        <f t="shared" si="22"/>
        <v>0</v>
      </c>
      <c r="J116" s="73"/>
      <c r="K116" s="73"/>
      <c r="L116" s="74">
        <f t="shared" si="25"/>
        <v>0</v>
      </c>
    </row>
    <row r="117" spans="1:24" x14ac:dyDescent="0.25">
      <c r="A117" s="19"/>
      <c r="B117" s="6" t="s">
        <v>873</v>
      </c>
      <c r="C117" s="882"/>
      <c r="D117" s="285"/>
      <c r="E117" s="73"/>
      <c r="F117" s="74">
        <f t="shared" si="24"/>
        <v>0</v>
      </c>
      <c r="G117" s="73"/>
      <c r="H117" s="73"/>
      <c r="I117" s="74">
        <f t="shared" si="22"/>
        <v>0</v>
      </c>
      <c r="J117" s="73"/>
      <c r="K117" s="73"/>
      <c r="L117" s="74">
        <f t="shared" si="25"/>
        <v>0</v>
      </c>
    </row>
    <row r="118" spans="1:24" x14ac:dyDescent="0.25">
      <c r="A118" s="19"/>
      <c r="B118" s="6" t="s">
        <v>876</v>
      </c>
      <c r="C118" s="882"/>
      <c r="D118" s="285"/>
      <c r="E118" s="73"/>
      <c r="F118" s="74">
        <f t="shared" si="24"/>
        <v>0</v>
      </c>
      <c r="G118" s="73"/>
      <c r="H118" s="73"/>
      <c r="I118" s="74">
        <f t="shared" si="22"/>
        <v>0</v>
      </c>
      <c r="J118" s="73"/>
      <c r="K118" s="73"/>
      <c r="L118" s="74">
        <f t="shared" si="25"/>
        <v>0</v>
      </c>
    </row>
    <row r="119" spans="1:24" x14ac:dyDescent="0.25">
      <c r="A119" s="19" t="s">
        <v>195</v>
      </c>
      <c r="B119" s="6" t="s">
        <v>196</v>
      </c>
      <c r="C119" s="882"/>
      <c r="D119" s="285"/>
      <c r="E119" s="73"/>
      <c r="F119" s="74">
        <f t="shared" si="17"/>
        <v>0</v>
      </c>
      <c r="G119" s="73"/>
      <c r="H119" s="73"/>
      <c r="I119" s="74">
        <f t="shared" si="22"/>
        <v>0</v>
      </c>
      <c r="J119" s="73"/>
      <c r="K119" s="73"/>
      <c r="L119" s="74">
        <f t="shared" ref="L119:L149" si="26">SUM(J119:K119)</f>
        <v>0</v>
      </c>
    </row>
    <row r="120" spans="1:24" x14ac:dyDescent="0.25">
      <c r="A120" s="19" t="s">
        <v>197</v>
      </c>
      <c r="B120" s="6" t="s">
        <v>198</v>
      </c>
      <c r="C120" s="882"/>
      <c r="D120" s="285"/>
      <c r="E120" s="73"/>
      <c r="F120" s="74">
        <f t="shared" si="17"/>
        <v>0</v>
      </c>
      <c r="G120" s="73"/>
      <c r="H120" s="73"/>
      <c r="I120" s="74">
        <f t="shared" si="22"/>
        <v>0</v>
      </c>
      <c r="J120" s="73"/>
      <c r="K120" s="73"/>
      <c r="L120" s="74">
        <f t="shared" si="26"/>
        <v>0</v>
      </c>
    </row>
    <row r="121" spans="1:24" x14ac:dyDescent="0.25">
      <c r="A121" s="19" t="s">
        <v>199</v>
      </c>
      <c r="B121" s="6" t="s">
        <v>200</v>
      </c>
      <c r="C121" s="882"/>
      <c r="D121" s="285"/>
      <c r="E121" s="73"/>
      <c r="F121" s="74">
        <f t="shared" si="17"/>
        <v>0</v>
      </c>
      <c r="G121" s="73"/>
      <c r="H121" s="73"/>
      <c r="I121" s="74">
        <f t="shared" si="22"/>
        <v>0</v>
      </c>
      <c r="J121" s="73"/>
      <c r="K121" s="73"/>
      <c r="L121" s="74">
        <f t="shared" si="26"/>
        <v>0</v>
      </c>
    </row>
    <row r="122" spans="1:24" x14ac:dyDescent="0.25">
      <c r="A122" s="19" t="s">
        <v>201</v>
      </c>
      <c r="B122" s="6" t="s">
        <v>202</v>
      </c>
      <c r="C122" s="882"/>
      <c r="D122" s="285"/>
      <c r="E122" s="73"/>
      <c r="F122" s="74">
        <f t="shared" si="17"/>
        <v>0</v>
      </c>
      <c r="G122" s="73"/>
      <c r="H122" s="73"/>
      <c r="I122" s="74">
        <f t="shared" si="22"/>
        <v>0</v>
      </c>
      <c r="J122" s="73"/>
      <c r="K122" s="73"/>
      <c r="L122" s="74">
        <f t="shared" si="26"/>
        <v>0</v>
      </c>
    </row>
    <row r="123" spans="1:24" x14ac:dyDescent="0.25">
      <c r="A123" s="19" t="s">
        <v>203</v>
      </c>
      <c r="B123" s="6" t="s">
        <v>204</v>
      </c>
      <c r="C123" s="882"/>
      <c r="D123" s="285"/>
      <c r="E123" s="73"/>
      <c r="F123" s="74">
        <f t="shared" si="17"/>
        <v>0</v>
      </c>
      <c r="G123" s="73"/>
      <c r="H123" s="73"/>
      <c r="I123" s="74">
        <f t="shared" si="22"/>
        <v>0</v>
      </c>
      <c r="J123" s="73"/>
      <c r="K123" s="73"/>
      <c r="L123" s="74">
        <f t="shared" si="26"/>
        <v>0</v>
      </c>
    </row>
    <row r="124" spans="1:24" x14ac:dyDescent="0.25">
      <c r="A124" s="19" t="s">
        <v>205</v>
      </c>
      <c r="B124" s="6" t="s">
        <v>206</v>
      </c>
      <c r="C124" s="882"/>
      <c r="D124" s="285"/>
      <c r="E124" s="73"/>
      <c r="F124" s="74">
        <f t="shared" si="17"/>
        <v>0</v>
      </c>
      <c r="G124" s="73"/>
      <c r="H124" s="73"/>
      <c r="I124" s="74">
        <f t="shared" si="22"/>
        <v>0</v>
      </c>
      <c r="J124" s="73"/>
      <c r="K124" s="73"/>
      <c r="L124" s="74">
        <f t="shared" si="26"/>
        <v>0</v>
      </c>
    </row>
    <row r="125" spans="1:24" x14ac:dyDescent="0.25">
      <c r="A125" s="19" t="s">
        <v>207</v>
      </c>
      <c r="B125" s="6" t="s">
        <v>208</v>
      </c>
      <c r="C125" s="882"/>
      <c r="D125" s="285"/>
      <c r="E125" s="73"/>
      <c r="F125" s="74">
        <f t="shared" si="17"/>
        <v>0</v>
      </c>
      <c r="G125" s="73"/>
      <c r="H125" s="73"/>
      <c r="I125" s="74">
        <f t="shared" si="22"/>
        <v>0</v>
      </c>
      <c r="J125" s="73"/>
      <c r="K125" s="73"/>
      <c r="L125" s="74">
        <f t="shared" si="26"/>
        <v>0</v>
      </c>
    </row>
    <row r="126" spans="1:24" x14ac:dyDescent="0.25">
      <c r="A126" s="19" t="s">
        <v>209</v>
      </c>
      <c r="B126" s="6" t="s">
        <v>210</v>
      </c>
      <c r="C126" s="882">
        <f>SUM(C127:C130)</f>
        <v>38070</v>
      </c>
      <c r="D126" s="285">
        <f>SUM(D127:D130)</f>
        <v>0</v>
      </c>
      <c r="E126" s="73">
        <f>SUM(E127:E130)</f>
        <v>0</v>
      </c>
      <c r="F126" s="74">
        <f t="shared" si="17"/>
        <v>0</v>
      </c>
      <c r="G126" s="73">
        <f>SUM(G127:G130)</f>
        <v>0</v>
      </c>
      <c r="H126" s="73">
        <f>SUM(H127:H130)</f>
        <v>0</v>
      </c>
      <c r="I126" s="74">
        <f t="shared" si="22"/>
        <v>0</v>
      </c>
      <c r="J126" s="73">
        <f>SUM(J127:J130)</f>
        <v>0</v>
      </c>
      <c r="K126" s="73">
        <f>SUM(K127:K130)</f>
        <v>0</v>
      </c>
      <c r="L126" s="74">
        <f t="shared" si="26"/>
        <v>0</v>
      </c>
    </row>
    <row r="127" spans="1:24" x14ac:dyDescent="0.25">
      <c r="A127" s="19"/>
      <c r="B127" s="6" t="s">
        <v>647</v>
      </c>
      <c r="C127" s="882"/>
      <c r="D127" s="285"/>
      <c r="E127" s="73"/>
      <c r="F127" s="74">
        <f t="shared" si="17"/>
        <v>0</v>
      </c>
      <c r="G127" s="73"/>
      <c r="H127" s="73"/>
      <c r="I127" s="74">
        <f t="shared" si="22"/>
        <v>0</v>
      </c>
      <c r="J127" s="73"/>
      <c r="K127" s="73"/>
      <c r="L127" s="74">
        <f t="shared" si="26"/>
        <v>0</v>
      </c>
    </row>
    <row r="128" spans="1:24" x14ac:dyDescent="0.25">
      <c r="A128" s="31"/>
      <c r="B128" s="6" t="s">
        <v>646</v>
      </c>
      <c r="C128" s="882"/>
      <c r="D128" s="285"/>
      <c r="E128" s="73"/>
      <c r="F128" s="74">
        <f t="shared" ref="F128" si="27">SUM(D128:E128)</f>
        <v>0</v>
      </c>
      <c r="G128" s="73"/>
      <c r="H128" s="73"/>
      <c r="I128" s="74">
        <f t="shared" si="22"/>
        <v>0</v>
      </c>
      <c r="J128" s="73"/>
      <c r="K128" s="73"/>
      <c r="L128" s="74">
        <f t="shared" ref="L128" si="28">SUM(J128:K128)</f>
        <v>0</v>
      </c>
      <c r="M128" s="63"/>
      <c r="N128" s="63"/>
      <c r="O128" s="63"/>
      <c r="P128" s="63"/>
      <c r="Q128" s="63"/>
      <c r="R128" s="63"/>
      <c r="T128" s="63"/>
      <c r="U128" s="63"/>
      <c r="V128" s="63"/>
      <c r="W128" s="63"/>
      <c r="X128" s="63"/>
    </row>
    <row r="129" spans="1:12" x14ac:dyDescent="0.25">
      <c r="A129" s="20"/>
      <c r="B129" s="21" t="s">
        <v>211</v>
      </c>
      <c r="C129" s="882">
        <v>38070</v>
      </c>
      <c r="D129" s="285"/>
      <c r="E129" s="73"/>
      <c r="F129" s="74">
        <f t="shared" si="17"/>
        <v>0</v>
      </c>
      <c r="G129" s="73"/>
      <c r="H129" s="73"/>
      <c r="I129" s="74">
        <f t="shared" si="22"/>
        <v>0</v>
      </c>
      <c r="J129" s="73"/>
      <c r="K129" s="73"/>
      <c r="L129" s="74">
        <f t="shared" si="26"/>
        <v>0</v>
      </c>
    </row>
    <row r="130" spans="1:12" ht="15.75" thickBot="1" x14ac:dyDescent="0.3">
      <c r="A130" s="20" t="s">
        <v>212</v>
      </c>
      <c r="B130" s="21" t="s">
        <v>213</v>
      </c>
      <c r="C130" s="933"/>
      <c r="D130" s="930"/>
      <c r="E130" s="75"/>
      <c r="F130" s="76">
        <f t="shared" si="17"/>
        <v>0</v>
      </c>
      <c r="G130" s="75"/>
      <c r="H130" s="75"/>
      <c r="I130" s="76">
        <f t="shared" si="22"/>
        <v>0</v>
      </c>
      <c r="J130" s="75"/>
      <c r="K130" s="75"/>
      <c r="L130" s="76">
        <f t="shared" si="26"/>
        <v>0</v>
      </c>
    </row>
    <row r="131" spans="1:12" ht="15.75" thickBot="1" x14ac:dyDescent="0.3">
      <c r="A131" s="22" t="s">
        <v>214</v>
      </c>
      <c r="B131" s="4" t="s">
        <v>24</v>
      </c>
      <c r="C131" s="931"/>
      <c r="D131" s="929"/>
      <c r="E131" s="77"/>
      <c r="F131" s="78">
        <f t="shared" si="17"/>
        <v>0</v>
      </c>
      <c r="G131" s="77"/>
      <c r="H131" s="77"/>
      <c r="I131" s="78">
        <f t="shared" si="22"/>
        <v>0</v>
      </c>
      <c r="J131" s="77"/>
      <c r="K131" s="77"/>
      <c r="L131" s="78">
        <f t="shared" si="26"/>
        <v>0</v>
      </c>
    </row>
    <row r="132" spans="1:12" x14ac:dyDescent="0.25">
      <c r="A132" s="18" t="s">
        <v>215</v>
      </c>
      <c r="B132" s="10" t="s">
        <v>25</v>
      </c>
      <c r="C132" s="932">
        <f>SUM(C133:C138)</f>
        <v>247203400</v>
      </c>
      <c r="D132" s="125">
        <f>SUM(D133:D138)</f>
        <v>306950894</v>
      </c>
      <c r="E132" s="71">
        <f>SUM(E133:E138)</f>
        <v>0</v>
      </c>
      <c r="F132" s="72">
        <f t="shared" si="17"/>
        <v>306950894</v>
      </c>
      <c r="G132" s="71">
        <f>SUM(G133:G138)</f>
        <v>310620306</v>
      </c>
      <c r="H132" s="71">
        <f>SUM(H133:H138)</f>
        <v>0</v>
      </c>
      <c r="I132" s="72">
        <f t="shared" si="22"/>
        <v>310620306</v>
      </c>
      <c r="J132" s="71">
        <f>SUM(J133:J138)</f>
        <v>310620304</v>
      </c>
      <c r="K132" s="71">
        <f>SUM(K133:K138)</f>
        <v>0</v>
      </c>
      <c r="L132" s="72">
        <f t="shared" si="26"/>
        <v>310620304</v>
      </c>
    </row>
    <row r="133" spans="1:12" x14ac:dyDescent="0.25">
      <c r="A133" s="19" t="s">
        <v>216</v>
      </c>
      <c r="B133" s="6" t="s">
        <v>217</v>
      </c>
      <c r="C133" s="882"/>
      <c r="D133" s="285"/>
      <c r="E133" s="73"/>
      <c r="F133" s="74">
        <f t="shared" si="17"/>
        <v>0</v>
      </c>
      <c r="G133" s="73"/>
      <c r="H133" s="73"/>
      <c r="I133" s="74">
        <f t="shared" si="22"/>
        <v>0</v>
      </c>
      <c r="J133" s="73"/>
      <c r="K133" s="73"/>
      <c r="L133" s="74">
        <f t="shared" si="26"/>
        <v>0</v>
      </c>
    </row>
    <row r="134" spans="1:12" x14ac:dyDescent="0.25">
      <c r="A134" s="19" t="s">
        <v>455</v>
      </c>
      <c r="B134" s="6" t="s">
        <v>456</v>
      </c>
      <c r="C134" s="882"/>
      <c r="D134" s="285"/>
      <c r="E134" s="73"/>
      <c r="F134" s="74">
        <f t="shared" si="17"/>
        <v>0</v>
      </c>
      <c r="G134" s="73"/>
      <c r="H134" s="73"/>
      <c r="I134" s="74">
        <f t="shared" si="22"/>
        <v>0</v>
      </c>
      <c r="J134" s="73"/>
      <c r="K134" s="73"/>
      <c r="L134" s="74">
        <f t="shared" si="26"/>
        <v>0</v>
      </c>
    </row>
    <row r="135" spans="1:12" x14ac:dyDescent="0.25">
      <c r="A135" s="19" t="s">
        <v>218</v>
      </c>
      <c r="B135" s="6" t="s">
        <v>219</v>
      </c>
      <c r="C135" s="882">
        <f>253614680-'15 pályázatok részletes'!AY133</f>
        <v>247203400</v>
      </c>
      <c r="D135" s="285">
        <f>'13 támogatások'!C15</f>
        <v>306950894</v>
      </c>
      <c r="E135" s="73"/>
      <c r="F135" s="74">
        <f t="shared" si="17"/>
        <v>306950894</v>
      </c>
      <c r="G135" s="73">
        <v>310620306</v>
      </c>
      <c r="H135" s="73"/>
      <c r="I135" s="74">
        <f t="shared" si="22"/>
        <v>310620306</v>
      </c>
      <c r="J135" s="73">
        <f>'13 támogatások'!D15</f>
        <v>310620304</v>
      </c>
      <c r="K135" s="73"/>
      <c r="L135" s="74">
        <f t="shared" si="26"/>
        <v>310620304</v>
      </c>
    </row>
    <row r="136" spans="1:12" x14ac:dyDescent="0.25">
      <c r="A136" s="19" t="s">
        <v>220</v>
      </c>
      <c r="B136" s="6" t="s">
        <v>221</v>
      </c>
      <c r="C136" s="882"/>
      <c r="D136" s="285"/>
      <c r="E136" s="73"/>
      <c r="F136" s="74">
        <f t="shared" si="17"/>
        <v>0</v>
      </c>
      <c r="G136" s="73"/>
      <c r="H136" s="73"/>
      <c r="I136" s="74">
        <f t="shared" si="22"/>
        <v>0</v>
      </c>
      <c r="J136" s="73"/>
      <c r="K136" s="73"/>
      <c r="L136" s="74">
        <f t="shared" si="26"/>
        <v>0</v>
      </c>
    </row>
    <row r="137" spans="1:12" x14ac:dyDescent="0.25">
      <c r="A137" s="19" t="s">
        <v>222</v>
      </c>
      <c r="B137" s="6" t="s">
        <v>223</v>
      </c>
      <c r="C137" s="882"/>
      <c r="D137" s="285"/>
      <c r="E137" s="73"/>
      <c r="F137" s="74">
        <f t="shared" si="17"/>
        <v>0</v>
      </c>
      <c r="G137" s="73"/>
      <c r="H137" s="73"/>
      <c r="I137" s="74">
        <f t="shared" si="22"/>
        <v>0</v>
      </c>
      <c r="J137" s="73"/>
      <c r="K137" s="73"/>
      <c r="L137" s="74">
        <f t="shared" si="26"/>
        <v>0</v>
      </c>
    </row>
    <row r="138" spans="1:12" x14ac:dyDescent="0.25">
      <c r="A138" s="19" t="s">
        <v>224</v>
      </c>
      <c r="B138" s="6" t="s">
        <v>225</v>
      </c>
      <c r="C138" s="882">
        <f>SUM(C139:C140)</f>
        <v>0</v>
      </c>
      <c r="D138" s="285">
        <f>SUM(D139:D140)</f>
        <v>0</v>
      </c>
      <c r="E138" s="73">
        <f>SUM(E139:E140)</f>
        <v>0</v>
      </c>
      <c r="F138" s="74">
        <f t="shared" si="17"/>
        <v>0</v>
      </c>
      <c r="G138" s="73">
        <f>SUM(G139:G140)</f>
        <v>0</v>
      </c>
      <c r="H138" s="73">
        <f>SUM(H139:H140)</f>
        <v>0</v>
      </c>
      <c r="I138" s="74">
        <f t="shared" si="22"/>
        <v>0</v>
      </c>
      <c r="J138" s="73">
        <f>SUM(J139:J140)</f>
        <v>0</v>
      </c>
      <c r="K138" s="73">
        <f>SUM(K139:K140)</f>
        <v>0</v>
      </c>
      <c r="L138" s="74">
        <f t="shared" si="26"/>
        <v>0</v>
      </c>
    </row>
    <row r="139" spans="1:12" x14ac:dyDescent="0.25">
      <c r="A139" s="19"/>
      <c r="B139" s="6" t="s">
        <v>226</v>
      </c>
      <c r="C139" s="882"/>
      <c r="D139" s="285"/>
      <c r="E139" s="73"/>
      <c r="F139" s="74">
        <f t="shared" si="17"/>
        <v>0</v>
      </c>
      <c r="G139" s="73"/>
      <c r="H139" s="73"/>
      <c r="I139" s="74">
        <f t="shared" si="22"/>
        <v>0</v>
      </c>
      <c r="J139" s="73"/>
      <c r="K139" s="73"/>
      <c r="L139" s="74">
        <f t="shared" si="26"/>
        <v>0</v>
      </c>
    </row>
    <row r="140" spans="1:12" ht="15.75" thickBot="1" x14ac:dyDescent="0.3">
      <c r="A140" s="20"/>
      <c r="B140" s="21" t="s">
        <v>227</v>
      </c>
      <c r="C140" s="933"/>
      <c r="D140" s="930"/>
      <c r="E140" s="75"/>
      <c r="F140" s="76">
        <f t="shared" si="17"/>
        <v>0</v>
      </c>
      <c r="G140" s="75"/>
      <c r="H140" s="75"/>
      <c r="I140" s="76">
        <f t="shared" si="22"/>
        <v>0</v>
      </c>
      <c r="J140" s="75"/>
      <c r="K140" s="75"/>
      <c r="L140" s="76">
        <f t="shared" si="26"/>
        <v>0</v>
      </c>
    </row>
    <row r="141" spans="1:12" x14ac:dyDescent="0.25">
      <c r="A141" s="18" t="s">
        <v>228</v>
      </c>
      <c r="B141" s="10" t="s">
        <v>26</v>
      </c>
      <c r="C141" s="932"/>
      <c r="D141" s="125"/>
      <c r="E141" s="71"/>
      <c r="F141" s="72">
        <f t="shared" si="17"/>
        <v>0</v>
      </c>
      <c r="G141" s="71"/>
      <c r="H141" s="71"/>
      <c r="I141" s="72">
        <f t="shared" si="22"/>
        <v>0</v>
      </c>
      <c r="J141" s="71"/>
      <c r="K141" s="71"/>
      <c r="L141" s="72">
        <f t="shared" si="26"/>
        <v>0</v>
      </c>
    </row>
    <row r="142" spans="1:12" ht="15.75" thickBot="1" x14ac:dyDescent="0.3">
      <c r="A142" s="20" t="s">
        <v>229</v>
      </c>
      <c r="B142" s="21" t="s">
        <v>230</v>
      </c>
      <c r="C142" s="933"/>
      <c r="D142" s="930"/>
      <c r="E142" s="75"/>
      <c r="F142" s="76">
        <f t="shared" si="17"/>
        <v>0</v>
      </c>
      <c r="G142" s="75"/>
      <c r="H142" s="75"/>
      <c r="I142" s="76">
        <f t="shared" si="22"/>
        <v>0</v>
      </c>
      <c r="J142" s="75"/>
      <c r="K142" s="75"/>
      <c r="L142" s="76">
        <f t="shared" si="26"/>
        <v>0</v>
      </c>
    </row>
    <row r="143" spans="1:12" x14ac:dyDescent="0.25">
      <c r="A143" s="18" t="s">
        <v>231</v>
      </c>
      <c r="B143" s="10" t="s">
        <v>27</v>
      </c>
      <c r="C143" s="932"/>
      <c r="D143" s="125"/>
      <c r="E143" s="71"/>
      <c r="F143" s="72">
        <f t="shared" si="17"/>
        <v>0</v>
      </c>
      <c r="G143" s="71"/>
      <c r="H143" s="71"/>
      <c r="I143" s="72">
        <f t="shared" si="22"/>
        <v>0</v>
      </c>
      <c r="J143" s="71"/>
      <c r="K143" s="71"/>
      <c r="L143" s="72">
        <f t="shared" si="26"/>
        <v>0</v>
      </c>
    </row>
    <row r="144" spans="1:12" ht="15.75" thickBot="1" x14ac:dyDescent="0.3">
      <c r="A144" s="20" t="s">
        <v>232</v>
      </c>
      <c r="B144" s="21" t="s">
        <v>233</v>
      </c>
      <c r="C144" s="933"/>
      <c r="D144" s="930"/>
      <c r="E144" s="75"/>
      <c r="F144" s="76">
        <f t="shared" si="17"/>
        <v>0</v>
      </c>
      <c r="G144" s="75"/>
      <c r="H144" s="75"/>
      <c r="I144" s="76">
        <f t="shared" si="22"/>
        <v>0</v>
      </c>
      <c r="J144" s="75"/>
      <c r="K144" s="75"/>
      <c r="L144" s="76">
        <f t="shared" si="26"/>
        <v>0</v>
      </c>
    </row>
    <row r="145" spans="1:12" ht="15.75" thickBot="1" x14ac:dyDescent="0.3">
      <c r="A145" s="23" t="s">
        <v>234</v>
      </c>
      <c r="B145" s="5" t="s">
        <v>28</v>
      </c>
      <c r="C145" s="934">
        <v>100000</v>
      </c>
      <c r="D145" s="632"/>
      <c r="E145" s="81"/>
      <c r="F145" s="82">
        <f t="shared" si="17"/>
        <v>0</v>
      </c>
      <c r="G145" s="81"/>
      <c r="H145" s="81"/>
      <c r="I145" s="82">
        <f t="shared" si="22"/>
        <v>0</v>
      </c>
      <c r="J145" s="81"/>
      <c r="K145" s="81"/>
      <c r="L145" s="82">
        <f t="shared" si="26"/>
        <v>0</v>
      </c>
    </row>
    <row r="146" spans="1:12" ht="15.75" thickBot="1" x14ac:dyDescent="0.3">
      <c r="A146" s="22" t="s">
        <v>235</v>
      </c>
      <c r="B146" s="4" t="s">
        <v>236</v>
      </c>
      <c r="C146" s="931">
        <f>C145+C144+C143+C142+C141+C132+C131+C110+C104+C87</f>
        <v>247341470</v>
      </c>
      <c r="D146" s="929">
        <f>D145+D144+D143+D142+D141+D132+D131+D110+D104+D87</f>
        <v>306950894</v>
      </c>
      <c r="E146" s="77">
        <f>E145+E144+E143+E142+E141+E132+E131+E110+E104+E87</f>
        <v>0</v>
      </c>
      <c r="F146" s="78">
        <f t="shared" si="17"/>
        <v>306950894</v>
      </c>
      <c r="G146" s="77">
        <f>G145+G144+G143+G142+G141+G132+G131+G110+G104+G87</f>
        <v>310620306</v>
      </c>
      <c r="H146" s="77">
        <f>H145+H144+H143+H142+H141+H132+H131+H110+H104+H87</f>
        <v>0</v>
      </c>
      <c r="I146" s="78">
        <f t="shared" si="22"/>
        <v>310620306</v>
      </c>
      <c r="J146" s="77">
        <f>J145+J144+J143+J142+J141+J132+J131+J110+J104+J87</f>
        <v>310620304</v>
      </c>
      <c r="K146" s="77">
        <f>K145+K144+K143+K142+K141+K132+K131+K110+K104+K87</f>
        <v>0</v>
      </c>
      <c r="L146" s="78">
        <f t="shared" si="26"/>
        <v>310620304</v>
      </c>
    </row>
    <row r="147" spans="1:12" x14ac:dyDescent="0.25">
      <c r="A147" s="24" t="s">
        <v>237</v>
      </c>
      <c r="B147" s="25" t="s">
        <v>238</v>
      </c>
      <c r="C147" s="932">
        <f>SUM(C148:C154)</f>
        <v>172562367</v>
      </c>
      <c r="D147" s="125">
        <f>SUM(D148:D154)</f>
        <v>271935144</v>
      </c>
      <c r="E147" s="71">
        <f>SUM(E148:E154)</f>
        <v>0</v>
      </c>
      <c r="F147" s="72">
        <f t="shared" si="17"/>
        <v>271935144</v>
      </c>
      <c r="G147" s="71">
        <f>SUM(G148:G154)</f>
        <v>271935144</v>
      </c>
      <c r="H147" s="71">
        <f>SUM(H148:H154)</f>
        <v>0</v>
      </c>
      <c r="I147" s="72">
        <f t="shared" si="22"/>
        <v>271935144</v>
      </c>
      <c r="J147" s="71">
        <f>SUM(J148:J154)</f>
        <v>278104995</v>
      </c>
      <c r="K147" s="71">
        <f>SUM(K148:K154)</f>
        <v>0</v>
      </c>
      <c r="L147" s="72">
        <f t="shared" si="26"/>
        <v>278104995</v>
      </c>
    </row>
    <row r="148" spans="1:12" x14ac:dyDescent="0.25">
      <c r="A148" s="19" t="s">
        <v>239</v>
      </c>
      <c r="B148" s="6" t="s">
        <v>240</v>
      </c>
      <c r="C148" s="882"/>
      <c r="D148" s="285"/>
      <c r="E148" s="73"/>
      <c r="F148" s="74">
        <f t="shared" si="17"/>
        <v>0</v>
      </c>
      <c r="G148" s="73"/>
      <c r="H148" s="73"/>
      <c r="I148" s="74">
        <f t="shared" si="22"/>
        <v>0</v>
      </c>
      <c r="J148" s="73"/>
      <c r="K148" s="73"/>
      <c r="L148" s="74">
        <f t="shared" si="26"/>
        <v>0</v>
      </c>
    </row>
    <row r="149" spans="1:12" x14ac:dyDescent="0.25">
      <c r="A149" s="19" t="s">
        <v>750</v>
      </c>
      <c r="B149" s="6" t="s">
        <v>751</v>
      </c>
      <c r="C149" s="882"/>
      <c r="D149" s="285">
        <v>100000000</v>
      </c>
      <c r="E149" s="73"/>
      <c r="F149" s="74">
        <f t="shared" si="17"/>
        <v>100000000</v>
      </c>
      <c r="G149" s="73">
        <v>100000000</v>
      </c>
      <c r="H149" s="73"/>
      <c r="I149" s="74">
        <f t="shared" si="22"/>
        <v>100000000</v>
      </c>
      <c r="J149" s="73">
        <v>100000000</v>
      </c>
      <c r="K149" s="73"/>
      <c r="L149" s="74">
        <f t="shared" si="26"/>
        <v>100000000</v>
      </c>
    </row>
    <row r="150" spans="1:12" x14ac:dyDescent="0.25">
      <c r="A150" s="19" t="s">
        <v>448</v>
      </c>
      <c r="B150" s="6" t="s">
        <v>449</v>
      </c>
      <c r="C150" s="882"/>
      <c r="D150" s="285"/>
      <c r="E150" s="73"/>
      <c r="F150" s="74"/>
      <c r="G150" s="73"/>
      <c r="H150" s="73"/>
      <c r="I150" s="74"/>
      <c r="J150" s="73"/>
      <c r="K150" s="73"/>
      <c r="L150" s="74"/>
    </row>
    <row r="151" spans="1:12" ht="15.75" thickBot="1" x14ac:dyDescent="0.3">
      <c r="A151" s="19" t="s">
        <v>243</v>
      </c>
      <c r="B151" s="6" t="s">
        <v>244</v>
      </c>
      <c r="C151" s="882">
        <f>290627161-'3.1 igazgatás cofog'!C11-'4.0 hksk'!C10</f>
        <v>172562367</v>
      </c>
      <c r="D151" s="285">
        <f>'4.0 hksk'!D82+'3.0 hivatal'!D82-'3.3 pályázat'!D82</f>
        <v>171935144</v>
      </c>
      <c r="E151" s="75"/>
      <c r="F151" s="76">
        <f t="shared" ref="F151:F154" si="29">SUM(D151:E151)</f>
        <v>171935144</v>
      </c>
      <c r="G151" s="73">
        <f>'4.0 hksk'!D82+'3.0 hivatal'!D82-'3.3 pályázat'!D82</f>
        <v>171935144</v>
      </c>
      <c r="H151" s="75"/>
      <c r="I151" s="76">
        <f t="shared" ref="I151:I154" si="30">SUM(G151:H151)</f>
        <v>171935144</v>
      </c>
      <c r="J151" s="73">
        <f>313721217-2395834-19342918-113877470</f>
        <v>178104995</v>
      </c>
      <c r="K151" s="75"/>
      <c r="L151" s="76">
        <f t="shared" ref="L151:L154" si="31">SUM(J151:K151)</f>
        <v>178104995</v>
      </c>
    </row>
    <row r="152" spans="1:12" ht="15.75" hidden="1" thickBot="1" x14ac:dyDescent="0.3">
      <c r="A152" s="19" t="s">
        <v>245</v>
      </c>
      <c r="B152" s="6" t="s">
        <v>246</v>
      </c>
      <c r="C152" s="882"/>
      <c r="D152" s="285"/>
      <c r="E152" s="71"/>
      <c r="F152" s="72">
        <f t="shared" si="29"/>
        <v>0</v>
      </c>
      <c r="G152" s="73"/>
      <c r="H152" s="71"/>
      <c r="I152" s="72">
        <f t="shared" si="30"/>
        <v>0</v>
      </c>
      <c r="J152" s="73"/>
      <c r="K152" s="71"/>
      <c r="L152" s="72">
        <f t="shared" si="31"/>
        <v>0</v>
      </c>
    </row>
    <row r="153" spans="1:12" ht="15.75" hidden="1" thickBot="1" x14ac:dyDescent="0.3">
      <c r="A153" s="19" t="s">
        <v>247</v>
      </c>
      <c r="B153" s="6" t="s">
        <v>248</v>
      </c>
      <c r="C153" s="882"/>
      <c r="D153" s="285"/>
      <c r="E153" s="73"/>
      <c r="F153" s="74">
        <f t="shared" si="29"/>
        <v>0</v>
      </c>
      <c r="G153" s="73"/>
      <c r="H153" s="73"/>
      <c r="I153" s="74">
        <f t="shared" si="30"/>
        <v>0</v>
      </c>
      <c r="J153" s="73"/>
      <c r="K153" s="73"/>
      <c r="L153" s="74">
        <f t="shared" si="31"/>
        <v>0</v>
      </c>
    </row>
    <row r="154" spans="1:12" ht="15.75" hidden="1" thickBot="1" x14ac:dyDescent="0.3">
      <c r="A154" s="20"/>
      <c r="B154" s="21" t="s">
        <v>249</v>
      </c>
      <c r="C154" s="935"/>
      <c r="D154" s="484"/>
      <c r="E154" s="75"/>
      <c r="F154" s="76">
        <f t="shared" si="29"/>
        <v>0</v>
      </c>
      <c r="G154" s="83"/>
      <c r="H154" s="75"/>
      <c r="I154" s="76">
        <f t="shared" si="30"/>
        <v>0</v>
      </c>
      <c r="J154" s="83"/>
      <c r="K154" s="75"/>
      <c r="L154" s="76">
        <f t="shared" si="31"/>
        <v>0</v>
      </c>
    </row>
    <row r="155" spans="1:12" ht="15.75" thickBot="1" x14ac:dyDescent="0.3">
      <c r="A155" s="22" t="s">
        <v>252</v>
      </c>
      <c r="B155" s="4" t="s">
        <v>250</v>
      </c>
      <c r="C155" s="931">
        <f>C147+C146</f>
        <v>419903837</v>
      </c>
      <c r="D155" s="929">
        <f>D147+D146</f>
        <v>578886038</v>
      </c>
      <c r="E155" s="84">
        <f>E147+E146</f>
        <v>0</v>
      </c>
      <c r="F155" s="85">
        <f>SUM(D155:E155)</f>
        <v>578886038</v>
      </c>
      <c r="G155" s="77">
        <f>G147+G146</f>
        <v>582555450</v>
      </c>
      <c r="H155" s="84">
        <f>H147+H146</f>
        <v>0</v>
      </c>
      <c r="I155" s="85">
        <f>SUM(G155:H155)</f>
        <v>582555450</v>
      </c>
      <c r="J155" s="77">
        <f>J147+J146</f>
        <v>588725299</v>
      </c>
      <c r="K155" s="84">
        <f>K147+K146</f>
        <v>0</v>
      </c>
      <c r="L155" s="85">
        <f>SUM(J155:K155)</f>
        <v>588725299</v>
      </c>
    </row>
    <row r="156" spans="1:12" x14ac:dyDescent="0.25">
      <c r="E156" s="37"/>
      <c r="F156" s="37"/>
      <c r="H156" s="37"/>
      <c r="I156" s="37"/>
      <c r="K156" s="37"/>
      <c r="L156" s="37"/>
    </row>
    <row r="157" spans="1:12" x14ac:dyDescent="0.25">
      <c r="B157" s="2"/>
      <c r="C157" s="63">
        <f>'4.0 hksk'!C82</f>
        <v>122552564</v>
      </c>
      <c r="F157" s="63">
        <f>F84-F155</f>
        <v>-273324908</v>
      </c>
      <c r="I157" s="63">
        <f>I84-I155</f>
        <v>-274343368</v>
      </c>
      <c r="L157" s="63">
        <f>L84-L155</f>
        <v>-280513217</v>
      </c>
    </row>
    <row r="158" spans="1:12" x14ac:dyDescent="0.25">
      <c r="C158" s="63"/>
    </row>
    <row r="159" spans="1:12" x14ac:dyDescent="0.25">
      <c r="B159" s="279"/>
      <c r="C159" s="63"/>
    </row>
    <row r="161" spans="3:3" x14ac:dyDescent="0.25">
      <c r="C161" s="63"/>
    </row>
  </sheetData>
  <mergeCells count="2">
    <mergeCell ref="A1:L1"/>
    <mergeCell ref="A2:L2"/>
  </mergeCells>
  <pageMargins left="0.55118110236220474" right="0.15748031496062992" top="0.27559055118110237" bottom="0.43307086614173229" header="0.31496062992125984" footer="0.31496062992125984"/>
  <pageSetup paperSize="9" scale="47" orientation="portrait" r:id="rId1"/>
  <headerFooter>
    <oddFooter>&amp;R&amp;P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rgb="FF92D050"/>
    <pageSetUpPr fitToPage="1"/>
  </sheetPr>
  <dimension ref="A1:X157"/>
  <sheetViews>
    <sheetView view="pageBreakPreview" zoomScale="83" zoomScaleNormal="100" zoomScaleSheetLayoutView="83" workbookViewId="0">
      <pane ySplit="8" topLeftCell="A67" activePane="bottomLeft" state="frozen"/>
      <selection activeCell="D162" activeCellId="1" sqref="H6 D162"/>
      <selection pane="bottomLeft" activeCell="D162" activeCellId="1" sqref="H6 D162"/>
    </sheetView>
  </sheetViews>
  <sheetFormatPr defaultColWidth="9.140625" defaultRowHeight="15" x14ac:dyDescent="0.25"/>
  <cols>
    <col min="2" max="2" width="50.42578125" customWidth="1"/>
    <col min="3" max="3" width="12.85546875" customWidth="1"/>
    <col min="4" max="4" width="9.85546875" bestFit="1" customWidth="1"/>
    <col min="6" max="7" width="10.5703125" customWidth="1"/>
    <col min="9" max="9" width="11.28515625" customWidth="1"/>
    <col min="10" max="10" width="10.5703125" customWidth="1"/>
    <col min="12" max="12" width="11.28515625" customWidth="1"/>
  </cols>
  <sheetData>
    <row r="1" spans="1:12" s="38" customFormat="1" ht="15" customHeight="1" x14ac:dyDescent="0.2">
      <c r="A1" s="1357" t="s">
        <v>259</v>
      </c>
      <c r="B1" s="1357"/>
      <c r="C1" s="1357"/>
      <c r="D1" s="1357"/>
      <c r="E1" s="1357"/>
      <c r="F1" s="1357"/>
      <c r="G1" s="1357"/>
      <c r="H1" s="1357"/>
      <c r="I1" s="1357"/>
      <c r="J1" s="1357"/>
      <c r="K1" s="1357"/>
      <c r="L1" s="1357"/>
    </row>
    <row r="2" spans="1:12" s="38" customFormat="1" ht="15" customHeight="1" x14ac:dyDescent="0.2">
      <c r="A2" s="1357">
        <v>2023</v>
      </c>
      <c r="B2" s="1357"/>
      <c r="C2" s="1357"/>
      <c r="D2" s="1357"/>
      <c r="E2" s="1357"/>
      <c r="F2" s="1357"/>
      <c r="G2" s="1357"/>
      <c r="H2" s="1357"/>
      <c r="I2" s="1357"/>
      <c r="J2" s="1357"/>
      <c r="K2" s="1357"/>
      <c r="L2" s="1357"/>
    </row>
    <row r="3" spans="1:12" s="38" customFormat="1" ht="6" customHeight="1" x14ac:dyDescent="0.25">
      <c r="C3"/>
    </row>
    <row r="4" spans="1:12" x14ac:dyDescent="0.25">
      <c r="A4" s="38" t="s">
        <v>257</v>
      </c>
    </row>
    <row r="5" spans="1:12" s="40" customFormat="1" x14ac:dyDescent="0.25">
      <c r="A5" s="47" t="s">
        <v>530</v>
      </c>
      <c r="B5" s="40" t="s">
        <v>531</v>
      </c>
      <c r="C5"/>
    </row>
    <row r="6" spans="1:12" x14ac:dyDescent="0.25">
      <c r="E6" s="2"/>
      <c r="F6" s="2"/>
      <c r="G6" s="222"/>
      <c r="H6" s="2"/>
      <c r="I6" s="47" t="s">
        <v>1086</v>
      </c>
      <c r="J6" s="237" t="str">
        <f>+'1 mérleg'!B5</f>
        <v>melléklet az 1/2023 (II.15.) önkormányzati rendelethez</v>
      </c>
      <c r="K6" s="2"/>
      <c r="L6" s="2"/>
    </row>
    <row r="7" spans="1:12" ht="15.75" thickBot="1" x14ac:dyDescent="0.3"/>
    <row r="8" spans="1:12" ht="32.25" thickBot="1" x14ac:dyDescent="0.3">
      <c r="A8" s="3" t="s">
        <v>30</v>
      </c>
      <c r="B8" s="278" t="s">
        <v>11</v>
      </c>
      <c r="C8" s="8" t="s">
        <v>867</v>
      </c>
      <c r="D8" s="775" t="s">
        <v>20</v>
      </c>
      <c r="E8" s="30" t="s">
        <v>21</v>
      </c>
      <c r="F8" s="8" t="s">
        <v>829</v>
      </c>
      <c r="G8" s="3" t="s">
        <v>20</v>
      </c>
      <c r="H8" s="30" t="s">
        <v>21</v>
      </c>
      <c r="I8" s="8" t="s">
        <v>829</v>
      </c>
      <c r="J8" s="3" t="s">
        <v>20</v>
      </c>
      <c r="K8" s="30" t="s">
        <v>21</v>
      </c>
      <c r="L8" s="8" t="s">
        <v>1032</v>
      </c>
    </row>
    <row r="9" spans="1:12" ht="15.75" thickBot="1" x14ac:dyDescent="0.3">
      <c r="A9" s="11" t="s">
        <v>31</v>
      </c>
      <c r="B9" s="10" t="s">
        <v>32</v>
      </c>
      <c r="C9" s="931">
        <f>SUM(C10,C17,C18,C20,C21,C19)</f>
        <v>0</v>
      </c>
      <c r="D9" s="929">
        <f>SUM(D10,D17,D18,D20,D21,D19)</f>
        <v>0</v>
      </c>
      <c r="E9" s="77">
        <f>SUM(E10,E17,E18,E20,E21,E19)</f>
        <v>0</v>
      </c>
      <c r="F9" s="78">
        <f t="shared" ref="F9:F72" si="0">SUM(D9:E9)</f>
        <v>0</v>
      </c>
      <c r="G9" s="77">
        <f>SUM(G10,G17,G18,G20,G21,G19)</f>
        <v>0</v>
      </c>
      <c r="H9" s="77">
        <f>SUM(H10,H17,H18,H20,H21,H19)</f>
        <v>0</v>
      </c>
      <c r="I9" s="78">
        <f t="shared" ref="I9:I72" si="1">SUM(G9:H9)</f>
        <v>0</v>
      </c>
      <c r="J9" s="77">
        <f>SUM(J10,J17,J18,J20,J21,J19)</f>
        <v>0</v>
      </c>
      <c r="K9" s="77">
        <f>SUM(K10,K17,K18,K20,K21,K19)</f>
        <v>0</v>
      </c>
      <c r="L9" s="78">
        <f t="shared" ref="L9:L72" si="2">SUM(J9:K9)</f>
        <v>0</v>
      </c>
    </row>
    <row r="10" spans="1:12" ht="15.75" hidden="1" thickBot="1" x14ac:dyDescent="0.3">
      <c r="A10" s="12" t="s">
        <v>33</v>
      </c>
      <c r="B10" s="6" t="s">
        <v>34</v>
      </c>
      <c r="C10" s="932">
        <f>SUM(C11:C16)</f>
        <v>0</v>
      </c>
      <c r="D10" s="125">
        <f>SUM(D11:D16)</f>
        <v>0</v>
      </c>
      <c r="E10" s="71">
        <f>SUM(E11:E16)</f>
        <v>0</v>
      </c>
      <c r="F10" s="72">
        <f t="shared" si="0"/>
        <v>0</v>
      </c>
      <c r="G10" s="71">
        <f>SUM(G11:G16)</f>
        <v>0</v>
      </c>
      <c r="H10" s="71">
        <f>SUM(H11:H16)</f>
        <v>0</v>
      </c>
      <c r="I10" s="72">
        <f t="shared" si="1"/>
        <v>0</v>
      </c>
      <c r="J10" s="71">
        <f>SUM(J11:J16)</f>
        <v>0</v>
      </c>
      <c r="K10" s="71">
        <f>SUM(K11:K16)</f>
        <v>0</v>
      </c>
      <c r="L10" s="72">
        <f t="shared" si="2"/>
        <v>0</v>
      </c>
    </row>
    <row r="11" spans="1:12" ht="15.75" hidden="1" thickBot="1" x14ac:dyDescent="0.3">
      <c r="A11" s="12" t="s">
        <v>35</v>
      </c>
      <c r="B11" s="6" t="s">
        <v>36</v>
      </c>
      <c r="C11" s="882"/>
      <c r="D11" s="285"/>
      <c r="E11" s="73"/>
      <c r="F11" s="74">
        <f t="shared" si="0"/>
        <v>0</v>
      </c>
      <c r="G11" s="73"/>
      <c r="H11" s="73"/>
      <c r="I11" s="74">
        <f t="shared" si="1"/>
        <v>0</v>
      </c>
      <c r="J11" s="73"/>
      <c r="K11" s="73"/>
      <c r="L11" s="74">
        <f t="shared" si="2"/>
        <v>0</v>
      </c>
    </row>
    <row r="12" spans="1:12" ht="15.75" hidden="1" thickBot="1" x14ac:dyDescent="0.3">
      <c r="A12" s="12" t="s">
        <v>37</v>
      </c>
      <c r="B12" s="6" t="s">
        <v>38</v>
      </c>
      <c r="C12" s="882"/>
      <c r="D12" s="285"/>
      <c r="E12" s="73"/>
      <c r="F12" s="74">
        <f t="shared" si="0"/>
        <v>0</v>
      </c>
      <c r="G12" s="73"/>
      <c r="H12" s="73"/>
      <c r="I12" s="74">
        <f t="shared" si="1"/>
        <v>0</v>
      </c>
      <c r="J12" s="73"/>
      <c r="K12" s="73"/>
      <c r="L12" s="74">
        <f t="shared" si="2"/>
        <v>0</v>
      </c>
    </row>
    <row r="13" spans="1:12" ht="15.75" hidden="1" thickBot="1" x14ac:dyDescent="0.3">
      <c r="A13" s="12" t="s">
        <v>39</v>
      </c>
      <c r="B13" s="6" t="s">
        <v>40</v>
      </c>
      <c r="C13" s="882"/>
      <c r="D13" s="285"/>
      <c r="E13" s="73"/>
      <c r="F13" s="74">
        <f t="shared" si="0"/>
        <v>0</v>
      </c>
      <c r="G13" s="73"/>
      <c r="H13" s="73"/>
      <c r="I13" s="74">
        <f t="shared" si="1"/>
        <v>0</v>
      </c>
      <c r="J13" s="73"/>
      <c r="K13" s="73"/>
      <c r="L13" s="74">
        <f t="shared" si="2"/>
        <v>0</v>
      </c>
    </row>
    <row r="14" spans="1:12" ht="15.75" hidden="1" thickBot="1" x14ac:dyDescent="0.3">
      <c r="A14" s="12" t="s">
        <v>41</v>
      </c>
      <c r="B14" s="6" t="s">
        <v>42</v>
      </c>
      <c r="C14" s="882"/>
      <c r="D14" s="285"/>
      <c r="E14" s="73"/>
      <c r="F14" s="74">
        <f t="shared" si="0"/>
        <v>0</v>
      </c>
      <c r="G14" s="73"/>
      <c r="H14" s="73"/>
      <c r="I14" s="74">
        <f t="shared" si="1"/>
        <v>0</v>
      </c>
      <c r="J14" s="73"/>
      <c r="K14" s="73"/>
      <c r="L14" s="74">
        <f t="shared" si="2"/>
        <v>0</v>
      </c>
    </row>
    <row r="15" spans="1:12" ht="15.75" hidden="1" thickBot="1" x14ac:dyDescent="0.3">
      <c r="A15" s="12" t="s">
        <v>43</v>
      </c>
      <c r="B15" s="6" t="s">
        <v>44</v>
      </c>
      <c r="C15" s="882"/>
      <c r="D15" s="285"/>
      <c r="E15" s="73"/>
      <c r="F15" s="74">
        <f t="shared" si="0"/>
        <v>0</v>
      </c>
      <c r="G15" s="73"/>
      <c r="H15" s="73"/>
      <c r="I15" s="74">
        <f t="shared" si="1"/>
        <v>0</v>
      </c>
      <c r="J15" s="73"/>
      <c r="K15" s="73"/>
      <c r="L15" s="74">
        <f t="shared" si="2"/>
        <v>0</v>
      </c>
    </row>
    <row r="16" spans="1:12" ht="15.75" hidden="1" thickBot="1" x14ac:dyDescent="0.3">
      <c r="A16" s="12" t="s">
        <v>45</v>
      </c>
      <c r="B16" s="6" t="s">
        <v>46</v>
      </c>
      <c r="C16" s="882"/>
      <c r="D16" s="285"/>
      <c r="E16" s="73"/>
      <c r="F16" s="74">
        <f t="shared" si="0"/>
        <v>0</v>
      </c>
      <c r="G16" s="73"/>
      <c r="H16" s="73"/>
      <c r="I16" s="74">
        <f t="shared" si="1"/>
        <v>0</v>
      </c>
      <c r="J16" s="73"/>
      <c r="K16" s="73"/>
      <c r="L16" s="74">
        <f t="shared" si="2"/>
        <v>0</v>
      </c>
    </row>
    <row r="17" spans="1:12" ht="15.75" hidden="1" thickBot="1" x14ac:dyDescent="0.3">
      <c r="A17" s="12" t="s">
        <v>47</v>
      </c>
      <c r="B17" s="6" t="s">
        <v>48</v>
      </c>
      <c r="C17" s="882"/>
      <c r="D17" s="285"/>
      <c r="E17" s="73"/>
      <c r="F17" s="74">
        <f t="shared" si="0"/>
        <v>0</v>
      </c>
      <c r="G17" s="73"/>
      <c r="H17" s="73"/>
      <c r="I17" s="74">
        <f t="shared" si="1"/>
        <v>0</v>
      </c>
      <c r="J17" s="73"/>
      <c r="K17" s="73"/>
      <c r="L17" s="74">
        <f t="shared" si="2"/>
        <v>0</v>
      </c>
    </row>
    <row r="18" spans="1:12" ht="15.75" hidden="1" thickBot="1" x14ac:dyDescent="0.3">
      <c r="A18" s="12" t="s">
        <v>49</v>
      </c>
      <c r="B18" s="6" t="s">
        <v>50</v>
      </c>
      <c r="C18" s="882"/>
      <c r="D18" s="285"/>
      <c r="E18" s="73"/>
      <c r="F18" s="74">
        <f t="shared" si="0"/>
        <v>0</v>
      </c>
      <c r="G18" s="73"/>
      <c r="H18" s="73"/>
      <c r="I18" s="74">
        <f t="shared" si="1"/>
        <v>0</v>
      </c>
      <c r="J18" s="73"/>
      <c r="K18" s="73"/>
      <c r="L18" s="74">
        <f t="shared" si="2"/>
        <v>0</v>
      </c>
    </row>
    <row r="19" spans="1:12" ht="15.75" hidden="1" thickBot="1" x14ac:dyDescent="0.3">
      <c r="A19" s="13" t="s">
        <v>253</v>
      </c>
      <c r="B19" s="21" t="s">
        <v>254</v>
      </c>
      <c r="C19" s="882"/>
      <c r="D19" s="285"/>
      <c r="E19" s="73"/>
      <c r="F19" s="74">
        <f t="shared" si="0"/>
        <v>0</v>
      </c>
      <c r="G19" s="73"/>
      <c r="H19" s="73"/>
      <c r="I19" s="74">
        <f t="shared" si="1"/>
        <v>0</v>
      </c>
      <c r="J19" s="73"/>
      <c r="K19" s="73"/>
      <c r="L19" s="74">
        <f t="shared" si="2"/>
        <v>0</v>
      </c>
    </row>
    <row r="20" spans="1:12" ht="15.75" hidden="1" thickBot="1" x14ac:dyDescent="0.3">
      <c r="A20" s="13" t="s">
        <v>51</v>
      </c>
      <c r="B20" s="21" t="s">
        <v>52</v>
      </c>
      <c r="C20" s="882"/>
      <c r="D20" s="285"/>
      <c r="E20" s="73"/>
      <c r="F20" s="74">
        <f t="shared" si="0"/>
        <v>0</v>
      </c>
      <c r="G20" s="73"/>
      <c r="H20" s="73"/>
      <c r="I20" s="74">
        <f t="shared" si="1"/>
        <v>0</v>
      </c>
      <c r="J20" s="73"/>
      <c r="K20" s="73"/>
      <c r="L20" s="74">
        <f t="shared" si="2"/>
        <v>0</v>
      </c>
    </row>
    <row r="21" spans="1:12" ht="15.75" hidden="1" thickBot="1" x14ac:dyDescent="0.3">
      <c r="A21" s="13" t="s">
        <v>53</v>
      </c>
      <c r="B21" s="21" t="s">
        <v>54</v>
      </c>
      <c r="C21" s="933"/>
      <c r="D21" s="930"/>
      <c r="E21" s="75"/>
      <c r="F21" s="76">
        <f t="shared" si="0"/>
        <v>0</v>
      </c>
      <c r="G21" s="75"/>
      <c r="H21" s="75"/>
      <c r="I21" s="76">
        <f t="shared" si="1"/>
        <v>0</v>
      </c>
      <c r="J21" s="75"/>
      <c r="K21" s="75"/>
      <c r="L21" s="76">
        <f t="shared" si="2"/>
        <v>0</v>
      </c>
    </row>
    <row r="22" spans="1:12" x14ac:dyDescent="0.25">
      <c r="A22" s="34" t="s">
        <v>55</v>
      </c>
      <c r="B22" s="5" t="s">
        <v>15</v>
      </c>
      <c r="C22" s="932">
        <f>SUM(C23:C24)</f>
        <v>0</v>
      </c>
      <c r="D22" s="125">
        <f>SUM(D23:D24)</f>
        <v>0</v>
      </c>
      <c r="E22" s="71">
        <f>SUM(E23:E24)</f>
        <v>0</v>
      </c>
      <c r="F22" s="72">
        <f t="shared" si="0"/>
        <v>0</v>
      </c>
      <c r="G22" s="71">
        <f>SUM(G23:G24)</f>
        <v>0</v>
      </c>
      <c r="H22" s="71">
        <f>SUM(H23:H24)</f>
        <v>0</v>
      </c>
      <c r="I22" s="72">
        <f t="shared" si="1"/>
        <v>0</v>
      </c>
      <c r="J22" s="71">
        <f>SUM(J23:J24)</f>
        <v>0</v>
      </c>
      <c r="K22" s="71">
        <f>SUM(K23:K24)</f>
        <v>0</v>
      </c>
      <c r="L22" s="72">
        <f t="shared" si="2"/>
        <v>0</v>
      </c>
    </row>
    <row r="23" spans="1:12" hidden="1" x14ac:dyDescent="0.25">
      <c r="A23" s="35"/>
      <c r="B23" s="6" t="s">
        <v>255</v>
      </c>
      <c r="C23" s="882"/>
      <c r="D23" s="285"/>
      <c r="E23" s="73"/>
      <c r="F23" s="74">
        <f t="shared" si="0"/>
        <v>0</v>
      </c>
      <c r="G23" s="73"/>
      <c r="H23" s="73"/>
      <c r="I23" s="74">
        <f t="shared" si="1"/>
        <v>0</v>
      </c>
      <c r="J23" s="73"/>
      <c r="K23" s="73"/>
      <c r="L23" s="74">
        <f t="shared" si="2"/>
        <v>0</v>
      </c>
    </row>
    <row r="24" spans="1:12" ht="15.75" hidden="1" thickBot="1" x14ac:dyDescent="0.3">
      <c r="A24" s="36"/>
      <c r="B24" s="28" t="s">
        <v>256</v>
      </c>
      <c r="C24" s="933"/>
      <c r="D24" s="930"/>
      <c r="E24" s="75"/>
      <c r="F24" s="76">
        <f t="shared" si="0"/>
        <v>0</v>
      </c>
      <c r="G24" s="75"/>
      <c r="H24" s="75"/>
      <c r="I24" s="76">
        <f t="shared" si="1"/>
        <v>0</v>
      </c>
      <c r="J24" s="75"/>
      <c r="K24" s="75"/>
      <c r="L24" s="76">
        <f t="shared" si="2"/>
        <v>0</v>
      </c>
    </row>
    <row r="25" spans="1:12" ht="15.75" thickBot="1" x14ac:dyDescent="0.3">
      <c r="A25" s="15" t="s">
        <v>56</v>
      </c>
      <c r="B25" s="25" t="s">
        <v>13</v>
      </c>
      <c r="C25" s="932">
        <f>C26+C30+C38</f>
        <v>0</v>
      </c>
      <c r="D25" s="125">
        <f>D26+D30+D38</f>
        <v>0</v>
      </c>
      <c r="E25" s="71">
        <f>E26+E30+E38</f>
        <v>0</v>
      </c>
      <c r="F25" s="72">
        <f t="shared" si="0"/>
        <v>0</v>
      </c>
      <c r="G25" s="71">
        <f>G26+G30+G38</f>
        <v>0</v>
      </c>
      <c r="H25" s="71">
        <f>H26+H30+H38</f>
        <v>0</v>
      </c>
      <c r="I25" s="72">
        <f t="shared" si="1"/>
        <v>0</v>
      </c>
      <c r="J25" s="71">
        <f>J26+J30+J38</f>
        <v>0</v>
      </c>
      <c r="K25" s="71">
        <f>K26+K30+K38</f>
        <v>0</v>
      </c>
      <c r="L25" s="72">
        <f t="shared" si="2"/>
        <v>0</v>
      </c>
    </row>
    <row r="26" spans="1:12" ht="15.75" hidden="1" thickBot="1" x14ac:dyDescent="0.3">
      <c r="A26" s="12" t="s">
        <v>57</v>
      </c>
      <c r="B26" s="6" t="s">
        <v>58</v>
      </c>
      <c r="C26" s="882">
        <f>SUM(C27:C29)</f>
        <v>0</v>
      </c>
      <c r="D26" s="285">
        <f>SUM(D27:D29)</f>
        <v>0</v>
      </c>
      <c r="E26" s="73">
        <f>SUM(E27:E29)</f>
        <v>0</v>
      </c>
      <c r="F26" s="74">
        <f t="shared" si="0"/>
        <v>0</v>
      </c>
      <c r="G26" s="73">
        <f>SUM(G27:G29)</f>
        <v>0</v>
      </c>
      <c r="H26" s="73">
        <f>SUM(H27:H29)</f>
        <v>0</v>
      </c>
      <c r="I26" s="74">
        <f t="shared" si="1"/>
        <v>0</v>
      </c>
      <c r="J26" s="73">
        <f>SUM(J27:J29)</f>
        <v>0</v>
      </c>
      <c r="K26" s="73">
        <f>SUM(K27:K29)</f>
        <v>0</v>
      </c>
      <c r="L26" s="74">
        <f t="shared" si="2"/>
        <v>0</v>
      </c>
    </row>
    <row r="27" spans="1:12" ht="15.75" hidden="1" thickBot="1" x14ac:dyDescent="0.3">
      <c r="A27" s="12"/>
      <c r="B27" s="6" t="s">
        <v>59</v>
      </c>
      <c r="C27" s="882"/>
      <c r="D27" s="285"/>
      <c r="E27" s="73"/>
      <c r="F27" s="74">
        <f t="shared" si="0"/>
        <v>0</v>
      </c>
      <c r="G27" s="73"/>
      <c r="H27" s="73"/>
      <c r="I27" s="74">
        <f t="shared" si="1"/>
        <v>0</v>
      </c>
      <c r="J27" s="73"/>
      <c r="K27" s="73"/>
      <c r="L27" s="74">
        <f t="shared" si="2"/>
        <v>0</v>
      </c>
    </row>
    <row r="28" spans="1:12" ht="15.75" hidden="1" thickBot="1" x14ac:dyDescent="0.3">
      <c r="A28" s="12"/>
      <c r="B28" s="6" t="s">
        <v>60</v>
      </c>
      <c r="C28" s="882"/>
      <c r="D28" s="285"/>
      <c r="E28" s="73"/>
      <c r="F28" s="74">
        <f t="shared" si="0"/>
        <v>0</v>
      </c>
      <c r="G28" s="73"/>
      <c r="H28" s="73"/>
      <c r="I28" s="74">
        <f t="shared" si="1"/>
        <v>0</v>
      </c>
      <c r="J28" s="73"/>
      <c r="K28" s="73"/>
      <c r="L28" s="74">
        <f t="shared" si="2"/>
        <v>0</v>
      </c>
    </row>
    <row r="29" spans="1:12" ht="15.75" hidden="1" thickBot="1" x14ac:dyDescent="0.3">
      <c r="A29" s="12"/>
      <c r="B29" s="6" t="s">
        <v>61</v>
      </c>
      <c r="C29" s="882"/>
      <c r="D29" s="285"/>
      <c r="E29" s="73"/>
      <c r="F29" s="74">
        <f t="shared" si="0"/>
        <v>0</v>
      </c>
      <c r="G29" s="73"/>
      <c r="H29" s="73"/>
      <c r="I29" s="74">
        <f t="shared" si="1"/>
        <v>0</v>
      </c>
      <c r="J29" s="73"/>
      <c r="K29" s="73"/>
      <c r="L29" s="74">
        <f t="shared" si="2"/>
        <v>0</v>
      </c>
    </row>
    <row r="30" spans="1:12" ht="15.75" hidden="1" thickBot="1" x14ac:dyDescent="0.3">
      <c r="A30" s="12" t="s">
        <v>62</v>
      </c>
      <c r="B30" s="6" t="s">
        <v>63</v>
      </c>
      <c r="C30" s="882">
        <f>C31+C33+C34</f>
        <v>0</v>
      </c>
      <c r="D30" s="285">
        <f>D31+D33+D34</f>
        <v>0</v>
      </c>
      <c r="E30" s="73">
        <f>E31+E33+E34</f>
        <v>0</v>
      </c>
      <c r="F30" s="74">
        <f t="shared" si="0"/>
        <v>0</v>
      </c>
      <c r="G30" s="73">
        <f>G31+G33+G34</f>
        <v>0</v>
      </c>
      <c r="H30" s="73">
        <f>H31+H33+H34</f>
        <v>0</v>
      </c>
      <c r="I30" s="74">
        <f t="shared" si="1"/>
        <v>0</v>
      </c>
      <c r="J30" s="73">
        <f>J31+J33+J34</f>
        <v>0</v>
      </c>
      <c r="K30" s="73">
        <f>K31+K33+K34</f>
        <v>0</v>
      </c>
      <c r="L30" s="74">
        <f t="shared" si="2"/>
        <v>0</v>
      </c>
    </row>
    <row r="31" spans="1:12" ht="15.75" hidden="1" thickBot="1" x14ac:dyDescent="0.3">
      <c r="A31" s="12" t="s">
        <v>64</v>
      </c>
      <c r="B31" s="6" t="s">
        <v>65</v>
      </c>
      <c r="C31" s="882">
        <f>C32</f>
        <v>0</v>
      </c>
      <c r="D31" s="285">
        <f>D32</f>
        <v>0</v>
      </c>
      <c r="E31" s="73">
        <f>E32</f>
        <v>0</v>
      </c>
      <c r="F31" s="74">
        <f t="shared" si="0"/>
        <v>0</v>
      </c>
      <c r="G31" s="73">
        <f>G32</f>
        <v>0</v>
      </c>
      <c r="H31" s="73">
        <f>H32</f>
        <v>0</v>
      </c>
      <c r="I31" s="74">
        <f t="shared" si="1"/>
        <v>0</v>
      </c>
      <c r="J31" s="73">
        <f>J32</f>
        <v>0</v>
      </c>
      <c r="K31" s="73">
        <f>K32</f>
        <v>0</v>
      </c>
      <c r="L31" s="74">
        <f t="shared" si="2"/>
        <v>0</v>
      </c>
    </row>
    <row r="32" spans="1:12" ht="15.75" hidden="1" thickBot="1" x14ac:dyDescent="0.3">
      <c r="A32" s="12"/>
      <c r="B32" s="6" t="s">
        <v>66</v>
      </c>
      <c r="C32" s="882"/>
      <c r="D32" s="285"/>
      <c r="E32" s="73"/>
      <c r="F32" s="74">
        <f t="shared" si="0"/>
        <v>0</v>
      </c>
      <c r="G32" s="73"/>
      <c r="H32" s="73"/>
      <c r="I32" s="74">
        <f t="shared" si="1"/>
        <v>0</v>
      </c>
      <c r="J32" s="73"/>
      <c r="K32" s="73"/>
      <c r="L32" s="74">
        <f t="shared" si="2"/>
        <v>0</v>
      </c>
    </row>
    <row r="33" spans="1:12" ht="15.75" hidden="1" thickBot="1" x14ac:dyDescent="0.3">
      <c r="A33" s="12" t="s">
        <v>67</v>
      </c>
      <c r="B33" s="6" t="s">
        <v>68</v>
      </c>
      <c r="C33" s="882"/>
      <c r="D33" s="285"/>
      <c r="E33" s="73"/>
      <c r="F33" s="74">
        <f t="shared" si="0"/>
        <v>0</v>
      </c>
      <c r="G33" s="73"/>
      <c r="H33" s="73"/>
      <c r="I33" s="74">
        <f t="shared" si="1"/>
        <v>0</v>
      </c>
      <c r="J33" s="73"/>
      <c r="K33" s="73"/>
      <c r="L33" s="74">
        <f t="shared" si="2"/>
        <v>0</v>
      </c>
    </row>
    <row r="34" spans="1:12" ht="15.75" hidden="1" thickBot="1" x14ac:dyDescent="0.3">
      <c r="A34" s="12" t="s">
        <v>69</v>
      </c>
      <c r="B34" s="6" t="s">
        <v>70</v>
      </c>
      <c r="C34" s="882">
        <f>SUM(C35:C37)</f>
        <v>0</v>
      </c>
      <c r="D34" s="285">
        <f>SUM(D35:D37)</f>
        <v>0</v>
      </c>
      <c r="E34" s="73">
        <f>SUM(E35:E37)</f>
        <v>0</v>
      </c>
      <c r="F34" s="74">
        <f t="shared" si="0"/>
        <v>0</v>
      </c>
      <c r="G34" s="73">
        <f>SUM(G35:G37)</f>
        <v>0</v>
      </c>
      <c r="H34" s="73">
        <f>SUM(H35:H37)</f>
        <v>0</v>
      </c>
      <c r="I34" s="74">
        <f t="shared" si="1"/>
        <v>0</v>
      </c>
      <c r="J34" s="73">
        <f>SUM(J35:J37)</f>
        <v>0</v>
      </c>
      <c r="K34" s="73">
        <f>SUM(K35:K37)</f>
        <v>0</v>
      </c>
      <c r="L34" s="74">
        <f t="shared" si="2"/>
        <v>0</v>
      </c>
    </row>
    <row r="35" spans="1:12" ht="15.75" hidden="1" thickBot="1" x14ac:dyDescent="0.3">
      <c r="A35" s="12"/>
      <c r="B35" s="6" t="s">
        <v>71</v>
      </c>
      <c r="C35" s="882"/>
      <c r="D35" s="285"/>
      <c r="E35" s="73"/>
      <c r="F35" s="74">
        <f t="shared" si="0"/>
        <v>0</v>
      </c>
      <c r="G35" s="73"/>
      <c r="H35" s="73"/>
      <c r="I35" s="74">
        <f t="shared" si="1"/>
        <v>0</v>
      </c>
      <c r="J35" s="73"/>
      <c r="K35" s="73"/>
      <c r="L35" s="74">
        <f t="shared" si="2"/>
        <v>0</v>
      </c>
    </row>
    <row r="36" spans="1:12" ht="15.75" hidden="1" thickBot="1" x14ac:dyDescent="0.3">
      <c r="A36" s="12"/>
      <c r="B36" s="6" t="s">
        <v>72</v>
      </c>
      <c r="C36" s="882"/>
      <c r="D36" s="285"/>
      <c r="E36" s="73"/>
      <c r="F36" s="74">
        <f t="shared" si="0"/>
        <v>0</v>
      </c>
      <c r="G36" s="73"/>
      <c r="H36" s="73"/>
      <c r="I36" s="74">
        <f t="shared" si="1"/>
        <v>0</v>
      </c>
      <c r="J36" s="73"/>
      <c r="K36" s="73"/>
      <c r="L36" s="74">
        <f t="shared" si="2"/>
        <v>0</v>
      </c>
    </row>
    <row r="37" spans="1:12" ht="15.75" hidden="1" thickBot="1" x14ac:dyDescent="0.3">
      <c r="A37" s="12"/>
      <c r="B37" s="6" t="s">
        <v>73</v>
      </c>
      <c r="C37" s="882"/>
      <c r="D37" s="285"/>
      <c r="E37" s="73"/>
      <c r="F37" s="74">
        <f t="shared" si="0"/>
        <v>0</v>
      </c>
      <c r="G37" s="73"/>
      <c r="H37" s="73"/>
      <c r="I37" s="74">
        <f t="shared" si="1"/>
        <v>0</v>
      </c>
      <c r="J37" s="73"/>
      <c r="K37" s="73"/>
      <c r="L37" s="74">
        <f t="shared" si="2"/>
        <v>0</v>
      </c>
    </row>
    <row r="38" spans="1:12" ht="15.75" hidden="1" thickBot="1" x14ac:dyDescent="0.3">
      <c r="A38" s="12" t="s">
        <v>74</v>
      </c>
      <c r="B38" s="6" t="s">
        <v>75</v>
      </c>
      <c r="C38" s="882">
        <f>SUM(C39:C44)</f>
        <v>0</v>
      </c>
      <c r="D38" s="285">
        <f>SUM(D39:D44)</f>
        <v>0</v>
      </c>
      <c r="E38" s="73">
        <f>SUM(E39:E44)</f>
        <v>0</v>
      </c>
      <c r="F38" s="74">
        <f t="shared" si="0"/>
        <v>0</v>
      </c>
      <c r="G38" s="73">
        <f>SUM(G39:G44)</f>
        <v>0</v>
      </c>
      <c r="H38" s="73">
        <f>SUM(H39:H44)</f>
        <v>0</v>
      </c>
      <c r="I38" s="74">
        <f t="shared" si="1"/>
        <v>0</v>
      </c>
      <c r="J38" s="73">
        <f>SUM(J39:J44)</f>
        <v>0</v>
      </c>
      <c r="K38" s="73">
        <f>SUM(K39:K44)</f>
        <v>0</v>
      </c>
      <c r="L38" s="74">
        <f t="shared" si="2"/>
        <v>0</v>
      </c>
    </row>
    <row r="39" spans="1:12" ht="15.75" hidden="1" thickBot="1" x14ac:dyDescent="0.3">
      <c r="A39" s="12"/>
      <c r="B39" s="6" t="s">
        <v>76</v>
      </c>
      <c r="C39" s="882"/>
      <c r="D39" s="285"/>
      <c r="E39" s="73"/>
      <c r="F39" s="74">
        <f t="shared" si="0"/>
        <v>0</v>
      </c>
      <c r="G39" s="73"/>
      <c r="H39" s="73"/>
      <c r="I39" s="74">
        <f t="shared" si="1"/>
        <v>0</v>
      </c>
      <c r="J39" s="73"/>
      <c r="K39" s="73"/>
      <c r="L39" s="74">
        <f t="shared" si="2"/>
        <v>0</v>
      </c>
    </row>
    <row r="40" spans="1:12" ht="15.75" hidden="1" thickBot="1" x14ac:dyDescent="0.3">
      <c r="A40" s="12"/>
      <c r="B40" s="6" t="s">
        <v>77</v>
      </c>
      <c r="C40" s="882"/>
      <c r="D40" s="285"/>
      <c r="E40" s="73"/>
      <c r="F40" s="74">
        <f t="shared" si="0"/>
        <v>0</v>
      </c>
      <c r="G40" s="73"/>
      <c r="H40" s="73"/>
      <c r="I40" s="74">
        <f t="shared" si="1"/>
        <v>0</v>
      </c>
      <c r="J40" s="73"/>
      <c r="K40" s="73"/>
      <c r="L40" s="74">
        <f t="shared" si="2"/>
        <v>0</v>
      </c>
    </row>
    <row r="41" spans="1:12" ht="15.75" hidden="1" thickBot="1" x14ac:dyDescent="0.3">
      <c r="A41" s="12"/>
      <c r="B41" s="6" t="s">
        <v>78</v>
      </c>
      <c r="C41" s="882"/>
      <c r="D41" s="285"/>
      <c r="E41" s="73"/>
      <c r="F41" s="74">
        <f t="shared" si="0"/>
        <v>0</v>
      </c>
      <c r="G41" s="73"/>
      <c r="H41" s="73"/>
      <c r="I41" s="74">
        <f t="shared" si="1"/>
        <v>0</v>
      </c>
      <c r="J41" s="73"/>
      <c r="K41" s="73"/>
      <c r="L41" s="74">
        <f t="shared" si="2"/>
        <v>0</v>
      </c>
    </row>
    <row r="42" spans="1:12" ht="15.75" hidden="1" thickBot="1" x14ac:dyDescent="0.3">
      <c r="A42" s="12"/>
      <c r="B42" s="6" t="s">
        <v>79</v>
      </c>
      <c r="C42" s="882"/>
      <c r="D42" s="285"/>
      <c r="E42" s="73"/>
      <c r="F42" s="74">
        <f t="shared" si="0"/>
        <v>0</v>
      </c>
      <c r="G42" s="73"/>
      <c r="H42" s="73"/>
      <c r="I42" s="74">
        <f t="shared" si="1"/>
        <v>0</v>
      </c>
      <c r="J42" s="73"/>
      <c r="K42" s="73"/>
      <c r="L42" s="74">
        <f t="shared" si="2"/>
        <v>0</v>
      </c>
    </row>
    <row r="43" spans="1:12" ht="15.75" hidden="1" thickBot="1" x14ac:dyDescent="0.3">
      <c r="A43" s="12"/>
      <c r="B43" s="6" t="s">
        <v>80</v>
      </c>
      <c r="C43" s="882"/>
      <c r="D43" s="285"/>
      <c r="E43" s="73"/>
      <c r="F43" s="74">
        <f t="shared" si="0"/>
        <v>0</v>
      </c>
      <c r="G43" s="73"/>
      <c r="H43" s="73"/>
      <c r="I43" s="74">
        <f t="shared" si="1"/>
        <v>0</v>
      </c>
      <c r="J43" s="73"/>
      <c r="K43" s="73"/>
      <c r="L43" s="74">
        <f t="shared" si="2"/>
        <v>0</v>
      </c>
    </row>
    <row r="44" spans="1:12" ht="15.75" hidden="1" thickBot="1" x14ac:dyDescent="0.3">
      <c r="A44" s="13"/>
      <c r="B44" s="21" t="s">
        <v>81</v>
      </c>
      <c r="C44" s="933"/>
      <c r="D44" s="930"/>
      <c r="E44" s="75"/>
      <c r="F44" s="76">
        <f t="shared" si="0"/>
        <v>0</v>
      </c>
      <c r="G44" s="75"/>
      <c r="H44" s="75"/>
      <c r="I44" s="76">
        <f t="shared" si="1"/>
        <v>0</v>
      </c>
      <c r="J44" s="75"/>
      <c r="K44" s="75"/>
      <c r="L44" s="76">
        <f t="shared" si="2"/>
        <v>0</v>
      </c>
    </row>
    <row r="45" spans="1:12" ht="15.75" thickBot="1" x14ac:dyDescent="0.3">
      <c r="A45" s="11" t="s">
        <v>82</v>
      </c>
      <c r="B45" s="10" t="s">
        <v>14</v>
      </c>
      <c r="C45" s="931">
        <f>C46+C47+C48+C49+C54+C55+C56+C57+C58+C59+C60</f>
        <v>0</v>
      </c>
      <c r="D45" s="929">
        <f>D46+D47+D48+D49+D54+D55+D56+D57+D58+D59+D60</f>
        <v>0</v>
      </c>
      <c r="E45" s="77">
        <f>E46+E47+E48+E49+E54+E55+E56+E57+E58+E59+E60</f>
        <v>0</v>
      </c>
      <c r="F45" s="78">
        <f t="shared" si="0"/>
        <v>0</v>
      </c>
      <c r="G45" s="77">
        <f>G46+G47+G48+G49+G54+G55+G56+G57+G58+G59+G60</f>
        <v>0</v>
      </c>
      <c r="H45" s="77">
        <f>H46+H47+H48+H49+H54+H55+H56+H57+H58+H59+H60</f>
        <v>0</v>
      </c>
      <c r="I45" s="78">
        <f t="shared" si="1"/>
        <v>0</v>
      </c>
      <c r="J45" s="77">
        <f>J46+J47+J48+J49+J54+J55+J56+J57+J58+J59+J60</f>
        <v>0</v>
      </c>
      <c r="K45" s="77">
        <f>K46+K47+K48+K49+K54+K55+K56+K57+K58+K59+K60</f>
        <v>0</v>
      </c>
      <c r="L45" s="78">
        <f t="shared" si="2"/>
        <v>0</v>
      </c>
    </row>
    <row r="46" spans="1:12" ht="15.75" hidden="1" thickBot="1" x14ac:dyDescent="0.3">
      <c r="A46" s="12" t="s">
        <v>83</v>
      </c>
      <c r="B46" s="6" t="s">
        <v>84</v>
      </c>
      <c r="C46" s="932"/>
      <c r="D46" s="125"/>
      <c r="E46" s="71"/>
      <c r="F46" s="72">
        <f t="shared" si="0"/>
        <v>0</v>
      </c>
      <c r="G46" s="71"/>
      <c r="H46" s="71"/>
      <c r="I46" s="72">
        <f t="shared" si="1"/>
        <v>0</v>
      </c>
      <c r="J46" s="71"/>
      <c r="K46" s="71"/>
      <c r="L46" s="72">
        <f t="shared" si="2"/>
        <v>0</v>
      </c>
    </row>
    <row r="47" spans="1:12" ht="15.75" hidden="1" thickBot="1" x14ac:dyDescent="0.3">
      <c r="A47" s="12" t="s">
        <v>85</v>
      </c>
      <c r="B47" s="6" t="s">
        <v>86</v>
      </c>
      <c r="C47" s="882"/>
      <c r="D47" s="285"/>
      <c r="E47" s="73"/>
      <c r="F47" s="74">
        <f t="shared" si="0"/>
        <v>0</v>
      </c>
      <c r="G47" s="73"/>
      <c r="H47" s="73"/>
      <c r="I47" s="74">
        <f t="shared" si="1"/>
        <v>0</v>
      </c>
      <c r="J47" s="73"/>
      <c r="K47" s="73"/>
      <c r="L47" s="74">
        <f t="shared" si="2"/>
        <v>0</v>
      </c>
    </row>
    <row r="48" spans="1:12" ht="15.75" hidden="1" thickBot="1" x14ac:dyDescent="0.3">
      <c r="A48" s="12" t="s">
        <v>87</v>
      </c>
      <c r="B48" s="6" t="s">
        <v>88</v>
      </c>
      <c r="C48" s="882"/>
      <c r="D48" s="285"/>
      <c r="E48" s="73"/>
      <c r="F48" s="74">
        <f t="shared" si="0"/>
        <v>0</v>
      </c>
      <c r="G48" s="73"/>
      <c r="H48" s="73"/>
      <c r="I48" s="74">
        <f t="shared" si="1"/>
        <v>0</v>
      </c>
      <c r="J48" s="73"/>
      <c r="K48" s="73"/>
      <c r="L48" s="74">
        <f t="shared" si="2"/>
        <v>0</v>
      </c>
    </row>
    <row r="49" spans="1:12" ht="15.75" hidden="1" thickBot="1" x14ac:dyDescent="0.3">
      <c r="A49" s="12" t="s">
        <v>89</v>
      </c>
      <c r="B49" s="6" t="s">
        <v>90</v>
      </c>
      <c r="C49" s="882">
        <f>SUM(C50:C53)</f>
        <v>0</v>
      </c>
      <c r="D49" s="285">
        <f>SUM(D50:D53)</f>
        <v>0</v>
      </c>
      <c r="E49" s="73">
        <f>SUM(E50:E53)</f>
        <v>0</v>
      </c>
      <c r="F49" s="74">
        <f t="shared" si="0"/>
        <v>0</v>
      </c>
      <c r="G49" s="73">
        <f>SUM(G50:G53)</f>
        <v>0</v>
      </c>
      <c r="H49" s="73">
        <f>SUM(H50:H53)</f>
        <v>0</v>
      </c>
      <c r="I49" s="74">
        <f t="shared" si="1"/>
        <v>0</v>
      </c>
      <c r="J49" s="73">
        <f>SUM(J50:J53)</f>
        <v>0</v>
      </c>
      <c r="K49" s="73">
        <f>SUM(K50:K53)</f>
        <v>0</v>
      </c>
      <c r="L49" s="74">
        <f t="shared" si="2"/>
        <v>0</v>
      </c>
    </row>
    <row r="50" spans="1:12" ht="15.75" hidden="1" thickBot="1" x14ac:dyDescent="0.3">
      <c r="A50" s="12"/>
      <c r="B50" s="6" t="s">
        <v>91</v>
      </c>
      <c r="C50" s="882"/>
      <c r="D50" s="285"/>
      <c r="E50" s="73"/>
      <c r="F50" s="74">
        <f t="shared" si="0"/>
        <v>0</v>
      </c>
      <c r="G50" s="73"/>
      <c r="H50" s="73"/>
      <c r="I50" s="74">
        <f t="shared" si="1"/>
        <v>0</v>
      </c>
      <c r="J50" s="73"/>
      <c r="K50" s="73"/>
      <c r="L50" s="74">
        <f t="shared" si="2"/>
        <v>0</v>
      </c>
    </row>
    <row r="51" spans="1:12" ht="15.75" hidden="1" thickBot="1" x14ac:dyDescent="0.3">
      <c r="A51" s="12"/>
      <c r="B51" s="6" t="s">
        <v>92</v>
      </c>
      <c r="C51" s="882"/>
      <c r="D51" s="285"/>
      <c r="E51" s="73"/>
      <c r="F51" s="74">
        <f t="shared" si="0"/>
        <v>0</v>
      </c>
      <c r="G51" s="73"/>
      <c r="H51" s="73"/>
      <c r="I51" s="74">
        <f t="shared" si="1"/>
        <v>0</v>
      </c>
      <c r="J51" s="73"/>
      <c r="K51" s="73"/>
      <c r="L51" s="74">
        <f t="shared" si="2"/>
        <v>0</v>
      </c>
    </row>
    <row r="52" spans="1:12" ht="15.75" hidden="1" thickBot="1" x14ac:dyDescent="0.3">
      <c r="A52" s="12"/>
      <c r="B52" s="6" t="s">
        <v>93</v>
      </c>
      <c r="C52" s="882"/>
      <c r="D52" s="285"/>
      <c r="E52" s="73"/>
      <c r="F52" s="74">
        <f t="shared" si="0"/>
        <v>0</v>
      </c>
      <c r="G52" s="73"/>
      <c r="H52" s="73"/>
      <c r="I52" s="74">
        <f t="shared" si="1"/>
        <v>0</v>
      </c>
      <c r="J52" s="73"/>
      <c r="K52" s="73"/>
      <c r="L52" s="74">
        <f t="shared" si="2"/>
        <v>0</v>
      </c>
    </row>
    <row r="53" spans="1:12" ht="15.75" hidden="1" thickBot="1" x14ac:dyDescent="0.3">
      <c r="A53" s="12"/>
      <c r="B53" s="6" t="s">
        <v>94</v>
      </c>
      <c r="C53" s="882"/>
      <c r="D53" s="285"/>
      <c r="E53" s="73"/>
      <c r="F53" s="74">
        <f t="shared" si="0"/>
        <v>0</v>
      </c>
      <c r="G53" s="73"/>
      <c r="H53" s="73"/>
      <c r="I53" s="74">
        <f t="shared" si="1"/>
        <v>0</v>
      </c>
      <c r="J53" s="73"/>
      <c r="K53" s="73"/>
      <c r="L53" s="74">
        <f t="shared" si="2"/>
        <v>0</v>
      </c>
    </row>
    <row r="54" spans="1:12" ht="15.75" hidden="1" thickBot="1" x14ac:dyDescent="0.3">
      <c r="A54" s="12" t="s">
        <v>95</v>
      </c>
      <c r="B54" s="6" t="s">
        <v>96</v>
      </c>
      <c r="C54" s="882"/>
      <c r="D54" s="285"/>
      <c r="E54" s="73"/>
      <c r="F54" s="74">
        <f t="shared" si="0"/>
        <v>0</v>
      </c>
      <c r="G54" s="73"/>
      <c r="H54" s="73"/>
      <c r="I54" s="74">
        <f t="shared" si="1"/>
        <v>0</v>
      </c>
      <c r="J54" s="73"/>
      <c r="K54" s="73"/>
      <c r="L54" s="74">
        <f t="shared" si="2"/>
        <v>0</v>
      </c>
    </row>
    <row r="55" spans="1:12" ht="15.75" hidden="1" thickBot="1" x14ac:dyDescent="0.3">
      <c r="A55" s="12" t="s">
        <v>97</v>
      </c>
      <c r="B55" s="6" t="s">
        <v>98</v>
      </c>
      <c r="C55" s="882"/>
      <c r="D55" s="285"/>
      <c r="E55" s="73"/>
      <c r="F55" s="74">
        <f t="shared" si="0"/>
        <v>0</v>
      </c>
      <c r="G55" s="73"/>
      <c r="H55" s="73"/>
      <c r="I55" s="74">
        <f t="shared" si="1"/>
        <v>0</v>
      </c>
      <c r="J55" s="73"/>
      <c r="K55" s="73"/>
      <c r="L55" s="74">
        <f t="shared" si="2"/>
        <v>0</v>
      </c>
    </row>
    <row r="56" spans="1:12" ht="15.75" hidden="1" thickBot="1" x14ac:dyDescent="0.3">
      <c r="A56" s="12" t="s">
        <v>99</v>
      </c>
      <c r="B56" s="6" t="s">
        <v>100</v>
      </c>
      <c r="C56" s="882"/>
      <c r="D56" s="285"/>
      <c r="E56" s="73"/>
      <c r="F56" s="74">
        <f t="shared" si="0"/>
        <v>0</v>
      </c>
      <c r="G56" s="73"/>
      <c r="H56" s="73"/>
      <c r="I56" s="74">
        <f t="shared" si="1"/>
        <v>0</v>
      </c>
      <c r="J56" s="73"/>
      <c r="K56" s="73"/>
      <c r="L56" s="74">
        <f t="shared" si="2"/>
        <v>0</v>
      </c>
    </row>
    <row r="57" spans="1:12" ht="15.75" hidden="1" thickBot="1" x14ac:dyDescent="0.3">
      <c r="A57" s="12" t="s">
        <v>101</v>
      </c>
      <c r="B57" s="6" t="s">
        <v>102</v>
      </c>
      <c r="C57" s="882"/>
      <c r="D57" s="285"/>
      <c r="E57" s="73"/>
      <c r="F57" s="74">
        <f t="shared" si="0"/>
        <v>0</v>
      </c>
      <c r="G57" s="73"/>
      <c r="H57" s="73"/>
      <c r="I57" s="74">
        <f t="shared" si="1"/>
        <v>0</v>
      </c>
      <c r="J57" s="73"/>
      <c r="K57" s="73"/>
      <c r="L57" s="74">
        <f t="shared" si="2"/>
        <v>0</v>
      </c>
    </row>
    <row r="58" spans="1:12" ht="15.75" hidden="1" thickBot="1" x14ac:dyDescent="0.3">
      <c r="A58" s="12" t="s">
        <v>103</v>
      </c>
      <c r="B58" s="6" t="s">
        <v>104</v>
      </c>
      <c r="C58" s="882"/>
      <c r="D58" s="285"/>
      <c r="E58" s="73"/>
      <c r="F58" s="74">
        <f t="shared" si="0"/>
        <v>0</v>
      </c>
      <c r="G58" s="73"/>
      <c r="H58" s="73"/>
      <c r="I58" s="74">
        <f t="shared" si="1"/>
        <v>0</v>
      </c>
      <c r="J58" s="73"/>
      <c r="K58" s="73"/>
      <c r="L58" s="74">
        <f t="shared" si="2"/>
        <v>0</v>
      </c>
    </row>
    <row r="59" spans="1:12" ht="15.75" hidden="1" thickBot="1" x14ac:dyDescent="0.3">
      <c r="A59" s="12" t="s">
        <v>105</v>
      </c>
      <c r="B59" s="6" t="s">
        <v>106</v>
      </c>
      <c r="C59" s="882"/>
      <c r="D59" s="285"/>
      <c r="E59" s="73"/>
      <c r="F59" s="74">
        <f t="shared" si="0"/>
        <v>0</v>
      </c>
      <c r="G59" s="73"/>
      <c r="H59" s="73"/>
      <c r="I59" s="74">
        <f t="shared" si="1"/>
        <v>0</v>
      </c>
      <c r="J59" s="73"/>
      <c r="K59" s="73"/>
      <c r="L59" s="74">
        <f t="shared" si="2"/>
        <v>0</v>
      </c>
    </row>
    <row r="60" spans="1:12" ht="15.75" hidden="1" thickBot="1" x14ac:dyDescent="0.3">
      <c r="A60" s="13" t="s">
        <v>107</v>
      </c>
      <c r="B60" s="21" t="s">
        <v>108</v>
      </c>
      <c r="C60" s="933"/>
      <c r="D60" s="930"/>
      <c r="E60" s="75"/>
      <c r="F60" s="76">
        <f t="shared" si="0"/>
        <v>0</v>
      </c>
      <c r="G60" s="75"/>
      <c r="H60" s="75"/>
      <c r="I60" s="76">
        <f t="shared" si="1"/>
        <v>0</v>
      </c>
      <c r="J60" s="75"/>
      <c r="K60" s="75"/>
      <c r="L60" s="76">
        <f t="shared" si="2"/>
        <v>0</v>
      </c>
    </row>
    <row r="61" spans="1:12" ht="15.75" thickBot="1" x14ac:dyDescent="0.3">
      <c r="A61" s="11" t="s">
        <v>109</v>
      </c>
      <c r="B61" s="10" t="s">
        <v>16</v>
      </c>
      <c r="C61" s="931">
        <f>SUM(C62:C66)</f>
        <v>0</v>
      </c>
      <c r="D61" s="929">
        <f>SUM(D62:D66)</f>
        <v>0</v>
      </c>
      <c r="E61" s="77">
        <f>SUM(E62:E66)</f>
        <v>0</v>
      </c>
      <c r="F61" s="78">
        <f t="shared" si="0"/>
        <v>0</v>
      </c>
      <c r="G61" s="77">
        <f>SUM(G62:G66)</f>
        <v>0</v>
      </c>
      <c r="H61" s="77">
        <f>SUM(H62:H66)</f>
        <v>0</v>
      </c>
      <c r="I61" s="78">
        <f t="shared" si="1"/>
        <v>0</v>
      </c>
      <c r="J61" s="77">
        <f>SUM(J62:J66)</f>
        <v>0</v>
      </c>
      <c r="K61" s="77">
        <f>SUM(K62:K66)</f>
        <v>0</v>
      </c>
      <c r="L61" s="78">
        <f t="shared" si="2"/>
        <v>0</v>
      </c>
    </row>
    <row r="62" spans="1:12" ht="15.75" hidden="1" thickBot="1" x14ac:dyDescent="0.3">
      <c r="A62" s="12" t="s">
        <v>110</v>
      </c>
      <c r="B62" s="6" t="s">
        <v>111</v>
      </c>
      <c r="C62" s="932"/>
      <c r="D62" s="125"/>
      <c r="E62" s="71"/>
      <c r="F62" s="72">
        <f t="shared" si="0"/>
        <v>0</v>
      </c>
      <c r="G62" s="71"/>
      <c r="H62" s="71"/>
      <c r="I62" s="72">
        <f t="shared" si="1"/>
        <v>0</v>
      </c>
      <c r="J62" s="71"/>
      <c r="K62" s="71"/>
      <c r="L62" s="72">
        <f t="shared" si="2"/>
        <v>0</v>
      </c>
    </row>
    <row r="63" spans="1:12" ht="15.75" hidden="1" thickBot="1" x14ac:dyDescent="0.3">
      <c r="A63" s="12" t="s">
        <v>112</v>
      </c>
      <c r="B63" s="6" t="s">
        <v>113</v>
      </c>
      <c r="C63" s="882"/>
      <c r="D63" s="285"/>
      <c r="E63" s="73"/>
      <c r="F63" s="74">
        <f t="shared" si="0"/>
        <v>0</v>
      </c>
      <c r="G63" s="73"/>
      <c r="H63" s="73"/>
      <c r="I63" s="74">
        <f t="shared" si="1"/>
        <v>0</v>
      </c>
      <c r="J63" s="73"/>
      <c r="K63" s="73"/>
      <c r="L63" s="74">
        <f t="shared" si="2"/>
        <v>0</v>
      </c>
    </row>
    <row r="64" spans="1:12" ht="15.75" hidden="1" thickBot="1" x14ac:dyDescent="0.3">
      <c r="A64" s="12" t="s">
        <v>114</v>
      </c>
      <c r="B64" s="6" t="s">
        <v>115</v>
      </c>
      <c r="C64" s="882"/>
      <c r="D64" s="285"/>
      <c r="E64" s="73"/>
      <c r="F64" s="74">
        <f t="shared" si="0"/>
        <v>0</v>
      </c>
      <c r="G64" s="73"/>
      <c r="H64" s="73"/>
      <c r="I64" s="74">
        <f t="shared" si="1"/>
        <v>0</v>
      </c>
      <c r="J64" s="73"/>
      <c r="K64" s="73"/>
      <c r="L64" s="74">
        <f t="shared" si="2"/>
        <v>0</v>
      </c>
    </row>
    <row r="65" spans="1:12" ht="15.75" hidden="1" thickBot="1" x14ac:dyDescent="0.3">
      <c r="A65" s="12" t="s">
        <v>116</v>
      </c>
      <c r="B65" s="6" t="s">
        <v>117</v>
      </c>
      <c r="C65" s="882"/>
      <c r="D65" s="285"/>
      <c r="E65" s="73"/>
      <c r="F65" s="74">
        <f t="shared" si="0"/>
        <v>0</v>
      </c>
      <c r="G65" s="73"/>
      <c r="H65" s="73"/>
      <c r="I65" s="74">
        <f t="shared" si="1"/>
        <v>0</v>
      </c>
      <c r="J65" s="73"/>
      <c r="K65" s="73"/>
      <c r="L65" s="74">
        <f t="shared" si="2"/>
        <v>0</v>
      </c>
    </row>
    <row r="66" spans="1:12" ht="15.75" hidden="1" thickBot="1" x14ac:dyDescent="0.3">
      <c r="A66" s="13" t="s">
        <v>118</v>
      </c>
      <c r="B66" s="21" t="s">
        <v>119</v>
      </c>
      <c r="C66" s="933"/>
      <c r="D66" s="930"/>
      <c r="E66" s="75"/>
      <c r="F66" s="76">
        <f t="shared" si="0"/>
        <v>0</v>
      </c>
      <c r="G66" s="75"/>
      <c r="H66" s="75"/>
      <c r="I66" s="76">
        <f t="shared" si="1"/>
        <v>0</v>
      </c>
      <c r="J66" s="75"/>
      <c r="K66" s="75"/>
      <c r="L66" s="76">
        <f t="shared" si="2"/>
        <v>0</v>
      </c>
    </row>
    <row r="67" spans="1:12" ht="15.75" thickBot="1" x14ac:dyDescent="0.3">
      <c r="A67" s="11" t="s">
        <v>120</v>
      </c>
      <c r="B67" s="10" t="s">
        <v>121</v>
      </c>
      <c r="C67" s="931">
        <f>SUM(C68:C69)</f>
        <v>0</v>
      </c>
      <c r="D67" s="929">
        <f>SUM(D68:D69)</f>
        <v>0</v>
      </c>
      <c r="E67" s="77">
        <f>SUM(E68:E69)</f>
        <v>0</v>
      </c>
      <c r="F67" s="78">
        <f t="shared" si="0"/>
        <v>0</v>
      </c>
      <c r="G67" s="77">
        <f>SUM(G68:G69)</f>
        <v>0</v>
      </c>
      <c r="H67" s="77">
        <f>SUM(H68:H69)</f>
        <v>0</v>
      </c>
      <c r="I67" s="78">
        <f t="shared" si="1"/>
        <v>0</v>
      </c>
      <c r="J67" s="77">
        <f>SUM(J68:J69)</f>
        <v>0</v>
      </c>
      <c r="K67" s="77">
        <f>SUM(K68:K69)</f>
        <v>0</v>
      </c>
      <c r="L67" s="78">
        <f t="shared" si="2"/>
        <v>0</v>
      </c>
    </row>
    <row r="68" spans="1:12" ht="15.75" hidden="1" thickBot="1" x14ac:dyDescent="0.3">
      <c r="A68" s="12" t="s">
        <v>122</v>
      </c>
      <c r="B68" s="6" t="s">
        <v>123</v>
      </c>
      <c r="C68" s="932"/>
      <c r="D68" s="125"/>
      <c r="E68" s="71"/>
      <c r="F68" s="72">
        <f t="shared" si="0"/>
        <v>0</v>
      </c>
      <c r="G68" s="71"/>
      <c r="H68" s="71"/>
      <c r="I68" s="72">
        <f t="shared" si="1"/>
        <v>0</v>
      </c>
      <c r="J68" s="71"/>
      <c r="K68" s="71"/>
      <c r="L68" s="72">
        <f t="shared" si="2"/>
        <v>0</v>
      </c>
    </row>
    <row r="69" spans="1:12" ht="15.75" hidden="1" thickBot="1" x14ac:dyDescent="0.3">
      <c r="A69" s="13" t="s">
        <v>124</v>
      </c>
      <c r="B69" s="21" t="s">
        <v>125</v>
      </c>
      <c r="C69" s="933"/>
      <c r="D69" s="930"/>
      <c r="E69" s="75"/>
      <c r="F69" s="76">
        <f t="shared" si="0"/>
        <v>0</v>
      </c>
      <c r="G69" s="75"/>
      <c r="H69" s="75"/>
      <c r="I69" s="76">
        <f t="shared" si="1"/>
        <v>0</v>
      </c>
      <c r="J69" s="75"/>
      <c r="K69" s="75"/>
      <c r="L69" s="76">
        <f t="shared" si="2"/>
        <v>0</v>
      </c>
    </row>
    <row r="70" spans="1:12" x14ac:dyDescent="0.25">
      <c r="A70" s="11" t="s">
        <v>126</v>
      </c>
      <c r="B70" s="10" t="s">
        <v>127</v>
      </c>
      <c r="C70" s="932">
        <f>C71</f>
        <v>0</v>
      </c>
      <c r="D70" s="125">
        <f>D71</f>
        <v>0</v>
      </c>
      <c r="E70" s="71">
        <f>E71</f>
        <v>0</v>
      </c>
      <c r="F70" s="72">
        <f t="shared" si="0"/>
        <v>0</v>
      </c>
      <c r="G70" s="71">
        <f>G71</f>
        <v>0</v>
      </c>
      <c r="H70" s="71">
        <f>H71</f>
        <v>0</v>
      </c>
      <c r="I70" s="72">
        <f t="shared" si="1"/>
        <v>0</v>
      </c>
      <c r="J70" s="71">
        <f>J71</f>
        <v>0</v>
      </c>
      <c r="K70" s="71">
        <f>K71</f>
        <v>0</v>
      </c>
      <c r="L70" s="72">
        <f t="shared" si="2"/>
        <v>0</v>
      </c>
    </row>
    <row r="71" spans="1:12" ht="15.75" thickBot="1" x14ac:dyDescent="0.3">
      <c r="A71" s="13"/>
      <c r="B71" s="21" t="s">
        <v>128</v>
      </c>
      <c r="C71" s="933"/>
      <c r="D71" s="930"/>
      <c r="E71" s="75"/>
      <c r="F71" s="76">
        <f t="shared" si="0"/>
        <v>0</v>
      </c>
      <c r="G71" s="75"/>
      <c r="H71" s="75"/>
      <c r="I71" s="76">
        <f t="shared" si="1"/>
        <v>0</v>
      </c>
      <c r="J71" s="75"/>
      <c r="K71" s="75"/>
      <c r="L71" s="76">
        <f t="shared" si="2"/>
        <v>0</v>
      </c>
    </row>
    <row r="72" spans="1:12" ht="15.75" thickBot="1" x14ac:dyDescent="0.3">
      <c r="A72" s="14" t="s">
        <v>129</v>
      </c>
      <c r="B72" s="4" t="s">
        <v>130</v>
      </c>
      <c r="C72" s="931">
        <f>C9+C22+C25+C45+C61+C67+C70</f>
        <v>0</v>
      </c>
      <c r="D72" s="929">
        <f>D9+D22+D25+D45+D61+D67+D70</f>
        <v>0</v>
      </c>
      <c r="E72" s="77">
        <f>E9+E22+E25+E45+E61+E67+E70</f>
        <v>0</v>
      </c>
      <c r="F72" s="78">
        <f t="shared" si="0"/>
        <v>0</v>
      </c>
      <c r="G72" s="77">
        <f>G9+G22+G25+G45+G61+G67+G70</f>
        <v>0</v>
      </c>
      <c r="H72" s="77">
        <f>H9+H22+H25+H45+H61+H67+H70</f>
        <v>0</v>
      </c>
      <c r="I72" s="78">
        <f t="shared" si="1"/>
        <v>0</v>
      </c>
      <c r="J72" s="77">
        <f>J9+J22+J25+J45+J61+J67+J70</f>
        <v>0</v>
      </c>
      <c r="K72" s="77">
        <f>K9+K22+K25+K45+K61+K67+K70</f>
        <v>0</v>
      </c>
      <c r="L72" s="78">
        <f t="shared" si="2"/>
        <v>0</v>
      </c>
    </row>
    <row r="73" spans="1:12" ht="15.75" thickBot="1" x14ac:dyDescent="0.3">
      <c r="A73" s="15" t="s">
        <v>131</v>
      </c>
      <c r="B73" s="25" t="s">
        <v>132</v>
      </c>
      <c r="C73" s="932">
        <f>C74+C82</f>
        <v>0</v>
      </c>
      <c r="D73" s="125">
        <f>D74+D82</f>
        <v>0</v>
      </c>
      <c r="E73" s="71">
        <f>E74+E82</f>
        <v>0</v>
      </c>
      <c r="F73" s="72">
        <f t="shared" ref="F73:F80" si="3">SUM(D73:E73)</f>
        <v>0</v>
      </c>
      <c r="G73" s="71">
        <f>G74+G82</f>
        <v>0</v>
      </c>
      <c r="H73" s="71">
        <f>H74+H82</f>
        <v>0</v>
      </c>
      <c r="I73" s="72">
        <f t="shared" ref="I73:I80" si="4">SUM(G73:H73)</f>
        <v>0</v>
      </c>
      <c r="J73" s="71">
        <f>J74+J82</f>
        <v>0</v>
      </c>
      <c r="K73" s="71">
        <f>K74+K82</f>
        <v>0</v>
      </c>
      <c r="L73" s="72">
        <f t="shared" ref="L73:L80" si="5">SUM(J73:K73)</f>
        <v>0</v>
      </c>
    </row>
    <row r="74" spans="1:12" ht="15.75" hidden="1" thickBot="1" x14ac:dyDescent="0.3">
      <c r="A74" s="12" t="s">
        <v>133</v>
      </c>
      <c r="B74" s="6" t="s">
        <v>134</v>
      </c>
      <c r="C74" s="882">
        <f>SUM(C75:C76,C77,C78,C82,C81)</f>
        <v>0</v>
      </c>
      <c r="D74" s="285">
        <f t="shared" ref="D74:E74" si="6">SUM(D75:D76,D77,D78,D82,D81)</f>
        <v>0</v>
      </c>
      <c r="E74" s="73">
        <f t="shared" si="6"/>
        <v>0</v>
      </c>
      <c r="F74" s="74">
        <f t="shared" si="3"/>
        <v>0</v>
      </c>
      <c r="G74" s="73">
        <f t="shared" ref="G74:H74" si="7">SUM(G75:G76,G77,G78,G82,G81)</f>
        <v>0</v>
      </c>
      <c r="H74" s="73">
        <f t="shared" si="7"/>
        <v>0</v>
      </c>
      <c r="I74" s="74">
        <f t="shared" si="4"/>
        <v>0</v>
      </c>
      <c r="J74" s="73">
        <f t="shared" ref="J74:K74" si="8">SUM(J75:J76,J77,J78,J82,J81)</f>
        <v>0</v>
      </c>
      <c r="K74" s="73">
        <f t="shared" si="8"/>
        <v>0</v>
      </c>
      <c r="L74" s="74">
        <f t="shared" si="5"/>
        <v>0</v>
      </c>
    </row>
    <row r="75" spans="1:12" ht="15.75" hidden="1" thickBot="1" x14ac:dyDescent="0.3">
      <c r="A75" s="12" t="s">
        <v>135</v>
      </c>
      <c r="B75" s="6" t="s">
        <v>136</v>
      </c>
      <c r="C75" s="882"/>
      <c r="D75" s="285"/>
      <c r="E75" s="73"/>
      <c r="F75" s="74">
        <f t="shared" si="3"/>
        <v>0</v>
      </c>
      <c r="G75" s="73"/>
      <c r="H75" s="73"/>
      <c r="I75" s="74">
        <f t="shared" si="4"/>
        <v>0</v>
      </c>
      <c r="J75" s="73"/>
      <c r="K75" s="73"/>
      <c r="L75" s="74">
        <f t="shared" si="5"/>
        <v>0</v>
      </c>
    </row>
    <row r="76" spans="1:12" ht="15.75" hidden="1" thickBot="1" x14ac:dyDescent="0.3">
      <c r="A76" s="12" t="s">
        <v>137</v>
      </c>
      <c r="B76" s="6" t="s">
        <v>138</v>
      </c>
      <c r="C76" s="882"/>
      <c r="D76" s="285"/>
      <c r="E76" s="73"/>
      <c r="F76" s="74">
        <f t="shared" si="3"/>
        <v>0</v>
      </c>
      <c r="G76" s="73"/>
      <c r="H76" s="73"/>
      <c r="I76" s="74">
        <f t="shared" si="4"/>
        <v>0</v>
      </c>
      <c r="J76" s="73"/>
      <c r="K76" s="73"/>
      <c r="L76" s="74">
        <f t="shared" si="5"/>
        <v>0</v>
      </c>
    </row>
    <row r="77" spans="1:12" ht="15.75" hidden="1" thickBot="1" x14ac:dyDescent="0.3">
      <c r="A77" s="12" t="s">
        <v>139</v>
      </c>
      <c r="B77" s="6" t="s">
        <v>140</v>
      </c>
      <c r="C77" s="882"/>
      <c r="D77" s="285"/>
      <c r="E77" s="73"/>
      <c r="F77" s="74">
        <f t="shared" si="3"/>
        <v>0</v>
      </c>
      <c r="G77" s="73"/>
      <c r="H77" s="73"/>
      <c r="I77" s="74">
        <f t="shared" si="4"/>
        <v>0</v>
      </c>
      <c r="J77" s="73"/>
      <c r="K77" s="73"/>
      <c r="L77" s="74">
        <f t="shared" si="5"/>
        <v>0</v>
      </c>
    </row>
    <row r="78" spans="1:12" ht="15.75" hidden="1" thickBot="1" x14ac:dyDescent="0.3">
      <c r="A78" s="12" t="s">
        <v>141</v>
      </c>
      <c r="B78" s="6" t="s">
        <v>142</v>
      </c>
      <c r="C78" s="882">
        <f>SUM(C79:C80)</f>
        <v>0</v>
      </c>
      <c r="D78" s="285">
        <f>SUM(D79:D80)</f>
        <v>0</v>
      </c>
      <c r="E78" s="73">
        <f>SUM(E79:E80)</f>
        <v>0</v>
      </c>
      <c r="F78" s="74">
        <f t="shared" si="3"/>
        <v>0</v>
      </c>
      <c r="G78" s="73">
        <f>SUM(G79:G80)</f>
        <v>0</v>
      </c>
      <c r="H78" s="73">
        <f>SUM(H79:H80)</f>
        <v>0</v>
      </c>
      <c r="I78" s="74">
        <f t="shared" si="4"/>
        <v>0</v>
      </c>
      <c r="J78" s="73">
        <f>SUM(J79:J80)</f>
        <v>0</v>
      </c>
      <c r="K78" s="73">
        <f>SUM(K79:K80)</f>
        <v>0</v>
      </c>
      <c r="L78" s="74">
        <f t="shared" si="5"/>
        <v>0</v>
      </c>
    </row>
    <row r="79" spans="1:12" ht="15.75" hidden="1" thickBot="1" x14ac:dyDescent="0.3">
      <c r="A79" s="12"/>
      <c r="B79" s="6" t="s">
        <v>17</v>
      </c>
      <c r="C79" s="882"/>
      <c r="D79" s="285"/>
      <c r="E79" s="73"/>
      <c r="F79" s="74">
        <f t="shared" si="3"/>
        <v>0</v>
      </c>
      <c r="G79" s="73"/>
      <c r="H79" s="73"/>
      <c r="I79" s="74">
        <f t="shared" si="4"/>
        <v>0</v>
      </c>
      <c r="J79" s="73"/>
      <c r="K79" s="73"/>
      <c r="L79" s="74">
        <f t="shared" si="5"/>
        <v>0</v>
      </c>
    </row>
    <row r="80" spans="1:12" ht="15.75" hidden="1" thickBot="1" x14ac:dyDescent="0.3">
      <c r="A80" s="12"/>
      <c r="B80" s="6" t="s">
        <v>18</v>
      </c>
      <c r="C80" s="882"/>
      <c r="D80" s="285"/>
      <c r="E80" s="73"/>
      <c r="F80" s="74">
        <f t="shared" si="3"/>
        <v>0</v>
      </c>
      <c r="G80" s="73"/>
      <c r="H80" s="73"/>
      <c r="I80" s="74">
        <f t="shared" si="4"/>
        <v>0</v>
      </c>
      <c r="J80" s="73"/>
      <c r="K80" s="73"/>
      <c r="L80" s="74">
        <f t="shared" si="5"/>
        <v>0</v>
      </c>
    </row>
    <row r="81" spans="1:12" ht="15.75" hidden="1" thickBot="1" x14ac:dyDescent="0.3">
      <c r="A81" s="12" t="s">
        <v>450</v>
      </c>
      <c r="B81" s="6" t="s">
        <v>323</v>
      </c>
      <c r="C81" s="882"/>
      <c r="D81" s="285"/>
      <c r="E81" s="73"/>
      <c r="F81" s="74"/>
      <c r="G81" s="73"/>
      <c r="H81" s="73"/>
      <c r="I81" s="74"/>
      <c r="J81" s="73"/>
      <c r="K81" s="73"/>
      <c r="L81" s="74"/>
    </row>
    <row r="82" spans="1:12" ht="15.75" hidden="1" thickBot="1" x14ac:dyDescent="0.3">
      <c r="A82" s="12" t="s">
        <v>143</v>
      </c>
      <c r="B82" s="6" t="s">
        <v>144</v>
      </c>
      <c r="C82" s="882"/>
      <c r="D82" s="285"/>
      <c r="E82" s="73"/>
      <c r="F82" s="74">
        <f t="shared" ref="F82:F84" si="9">SUM(D82:E82)</f>
        <v>0</v>
      </c>
      <c r="G82" s="73"/>
      <c r="H82" s="73"/>
      <c r="I82" s="74">
        <f t="shared" ref="I82:I84" si="10">SUM(G82:H82)</f>
        <v>0</v>
      </c>
      <c r="J82" s="73"/>
      <c r="K82" s="73"/>
      <c r="L82" s="74">
        <f t="shared" ref="L82:L84" si="11">SUM(J82:K82)</f>
        <v>0</v>
      </c>
    </row>
    <row r="83" spans="1:12" ht="15.75" hidden="1" thickBot="1" x14ac:dyDescent="0.3">
      <c r="A83" s="13" t="s">
        <v>145</v>
      </c>
      <c r="B83" s="21" t="s">
        <v>146</v>
      </c>
      <c r="C83" s="933"/>
      <c r="D83" s="930"/>
      <c r="E83" s="75"/>
      <c r="F83" s="76">
        <f t="shared" si="9"/>
        <v>0</v>
      </c>
      <c r="G83" s="75"/>
      <c r="H83" s="75"/>
      <c r="I83" s="76">
        <f t="shared" si="10"/>
        <v>0</v>
      </c>
      <c r="J83" s="75"/>
      <c r="K83" s="75"/>
      <c r="L83" s="76">
        <f t="shared" si="11"/>
        <v>0</v>
      </c>
    </row>
    <row r="84" spans="1:12" ht="15.75" thickBot="1" x14ac:dyDescent="0.3">
      <c r="A84" s="14" t="s">
        <v>251</v>
      </c>
      <c r="B84" s="4" t="s">
        <v>147</v>
      </c>
      <c r="C84" s="931">
        <f>C72+C73</f>
        <v>0</v>
      </c>
      <c r="D84" s="929">
        <f>D72+D73</f>
        <v>0</v>
      </c>
      <c r="E84" s="77">
        <f>E72+E73</f>
        <v>0</v>
      </c>
      <c r="F84" s="78">
        <f t="shared" si="9"/>
        <v>0</v>
      </c>
      <c r="G84" s="77">
        <f>G72+G73</f>
        <v>0</v>
      </c>
      <c r="H84" s="77">
        <f>H72+H73</f>
        <v>0</v>
      </c>
      <c r="I84" s="78">
        <f t="shared" si="10"/>
        <v>0</v>
      </c>
      <c r="J84" s="77">
        <f>J72+J73</f>
        <v>0</v>
      </c>
      <c r="K84" s="77">
        <f>K72+K73</f>
        <v>0</v>
      </c>
      <c r="L84" s="78">
        <f t="shared" si="11"/>
        <v>0</v>
      </c>
    </row>
    <row r="85" spans="1:12" x14ac:dyDescent="0.25">
      <c r="A85" s="16"/>
      <c r="B85" s="17"/>
      <c r="C85" s="66"/>
      <c r="D85" s="63"/>
      <c r="E85" s="63"/>
      <c r="F85" s="63"/>
      <c r="G85" s="63"/>
      <c r="H85" s="63"/>
      <c r="I85" s="63"/>
      <c r="J85" s="63"/>
      <c r="K85" s="63"/>
      <c r="L85" s="63"/>
    </row>
    <row r="86" spans="1:12" ht="15.75" thickBot="1" x14ac:dyDescent="0.3">
      <c r="A86" s="26"/>
      <c r="B86" s="27"/>
      <c r="C86" s="67"/>
      <c r="D86" s="79"/>
      <c r="E86" s="79"/>
      <c r="F86" s="79"/>
      <c r="G86" s="79"/>
      <c r="H86" s="79"/>
      <c r="I86" s="79"/>
      <c r="J86" s="79"/>
      <c r="K86" s="79"/>
      <c r="L86" s="79"/>
    </row>
    <row r="87" spans="1:12" ht="15.75" thickBot="1" x14ac:dyDescent="0.3">
      <c r="A87" s="22" t="s">
        <v>148</v>
      </c>
      <c r="B87" s="4" t="s">
        <v>22</v>
      </c>
      <c r="C87" s="931">
        <f>C88+C100</f>
        <v>0</v>
      </c>
      <c r="D87" s="929">
        <f>D88+D100</f>
        <v>0</v>
      </c>
      <c r="E87" s="77">
        <f>E88+E100</f>
        <v>0</v>
      </c>
      <c r="F87" s="78">
        <f t="shared" ref="F87:F89" si="12">SUM(D87:E87)</f>
        <v>0</v>
      </c>
      <c r="G87" s="77">
        <f>G88+G100</f>
        <v>0</v>
      </c>
      <c r="H87" s="77">
        <f>H88+H100</f>
        <v>0</v>
      </c>
      <c r="I87" s="78">
        <f t="shared" ref="I87:I112" si="13">SUM(G87:H87)</f>
        <v>0</v>
      </c>
      <c r="J87" s="77">
        <f>J88+J100</f>
        <v>0</v>
      </c>
      <c r="K87" s="77">
        <f>K88+K100</f>
        <v>0</v>
      </c>
      <c r="L87" s="78">
        <f t="shared" ref="L87:L89" si="14">SUM(J87:K87)</f>
        <v>0</v>
      </c>
    </row>
    <row r="88" spans="1:12" s="135" customFormat="1" x14ac:dyDescent="0.25">
      <c r="A88" s="24" t="s">
        <v>149</v>
      </c>
      <c r="B88" s="25" t="s">
        <v>150</v>
      </c>
      <c r="C88" s="939">
        <f>SUM(C89:C99)</f>
        <v>0</v>
      </c>
      <c r="D88" s="940">
        <f>SUM(D89:D99)</f>
        <v>0</v>
      </c>
      <c r="E88" s="379">
        <f>SUM(E89:E99)</f>
        <v>0</v>
      </c>
      <c r="F88" s="380">
        <f t="shared" si="12"/>
        <v>0</v>
      </c>
      <c r="G88" s="379">
        <f>SUM(G89:G99)</f>
        <v>0</v>
      </c>
      <c r="H88" s="379">
        <f>SUM(H89:H99)</f>
        <v>0</v>
      </c>
      <c r="I88" s="380">
        <f t="shared" si="13"/>
        <v>0</v>
      </c>
      <c r="J88" s="379">
        <f>SUM(J89:J99)</f>
        <v>0</v>
      </c>
      <c r="K88" s="379">
        <f>SUM(K89:K99)</f>
        <v>0</v>
      </c>
      <c r="L88" s="380">
        <f t="shared" si="14"/>
        <v>0</v>
      </c>
    </row>
    <row r="89" spans="1:12" x14ac:dyDescent="0.25">
      <c r="A89" s="19" t="s">
        <v>151</v>
      </c>
      <c r="B89" s="6" t="s">
        <v>152</v>
      </c>
      <c r="C89" s="882"/>
      <c r="D89" s="285"/>
      <c r="E89" s="73"/>
      <c r="F89" s="74">
        <f t="shared" si="12"/>
        <v>0</v>
      </c>
      <c r="G89" s="73"/>
      <c r="H89" s="73"/>
      <c r="I89" s="74">
        <f t="shared" si="13"/>
        <v>0</v>
      </c>
      <c r="J89" s="73"/>
      <c r="K89" s="73"/>
      <c r="L89" s="74">
        <f t="shared" si="14"/>
        <v>0</v>
      </c>
    </row>
    <row r="90" spans="1:12" x14ac:dyDescent="0.25">
      <c r="A90" s="19" t="s">
        <v>440</v>
      </c>
      <c r="B90" s="6" t="s">
        <v>441</v>
      </c>
      <c r="C90" s="882"/>
      <c r="D90" s="285"/>
      <c r="E90" s="73"/>
      <c r="F90" s="74">
        <f t="shared" ref="F90" si="15">SUM(D90:E90)</f>
        <v>0</v>
      </c>
      <c r="G90" s="73"/>
      <c r="H90" s="73"/>
      <c r="I90" s="74">
        <f t="shared" si="13"/>
        <v>0</v>
      </c>
      <c r="J90" s="73"/>
      <c r="K90" s="73"/>
      <c r="L90" s="74">
        <f t="shared" ref="L90" si="16">SUM(J90:K90)</f>
        <v>0</v>
      </c>
    </row>
    <row r="91" spans="1:12" x14ac:dyDescent="0.25">
      <c r="A91" s="19" t="s">
        <v>153</v>
      </c>
      <c r="B91" s="6" t="s">
        <v>154</v>
      </c>
      <c r="C91" s="882"/>
      <c r="D91" s="285"/>
      <c r="E91" s="73"/>
      <c r="F91" s="74">
        <f t="shared" ref="F91:F149" si="17">SUM(D91:E91)</f>
        <v>0</v>
      </c>
      <c r="G91" s="73"/>
      <c r="H91" s="73"/>
      <c r="I91" s="74">
        <f t="shared" si="13"/>
        <v>0</v>
      </c>
      <c r="J91" s="73"/>
      <c r="K91" s="73"/>
      <c r="L91" s="74">
        <f t="shared" ref="L91:L112" si="18">SUM(J91:K91)</f>
        <v>0</v>
      </c>
    </row>
    <row r="92" spans="1:12" x14ac:dyDescent="0.25">
      <c r="A92" s="19" t="s">
        <v>155</v>
      </c>
      <c r="B92" s="6" t="s">
        <v>156</v>
      </c>
      <c r="C92" s="882">
        <v>0</v>
      </c>
      <c r="D92" s="285"/>
      <c r="E92" s="73"/>
      <c r="F92" s="74">
        <f t="shared" si="17"/>
        <v>0</v>
      </c>
      <c r="G92" s="73"/>
      <c r="H92" s="73"/>
      <c r="I92" s="74">
        <f t="shared" si="13"/>
        <v>0</v>
      </c>
      <c r="J92" s="73"/>
      <c r="K92" s="73"/>
      <c r="L92" s="74">
        <f t="shared" si="18"/>
        <v>0</v>
      </c>
    </row>
    <row r="93" spans="1:12" x14ac:dyDescent="0.25">
      <c r="A93" s="19" t="s">
        <v>157</v>
      </c>
      <c r="B93" s="6" t="s">
        <v>158</v>
      </c>
      <c r="C93" s="882"/>
      <c r="D93" s="285"/>
      <c r="E93" s="73"/>
      <c r="F93" s="74">
        <f t="shared" si="17"/>
        <v>0</v>
      </c>
      <c r="G93" s="73"/>
      <c r="H93" s="73"/>
      <c r="I93" s="74">
        <f t="shared" si="13"/>
        <v>0</v>
      </c>
      <c r="J93" s="73"/>
      <c r="K93" s="73"/>
      <c r="L93" s="74">
        <f t="shared" si="18"/>
        <v>0</v>
      </c>
    </row>
    <row r="94" spans="1:12" x14ac:dyDescent="0.25">
      <c r="A94" s="19" t="s">
        <v>159</v>
      </c>
      <c r="B94" s="6" t="s">
        <v>160</v>
      </c>
      <c r="C94" s="882"/>
      <c r="D94" s="285"/>
      <c r="E94" s="73"/>
      <c r="F94" s="74">
        <f t="shared" si="17"/>
        <v>0</v>
      </c>
      <c r="G94" s="73"/>
      <c r="H94" s="73"/>
      <c r="I94" s="74">
        <f t="shared" si="13"/>
        <v>0</v>
      </c>
      <c r="J94" s="73"/>
      <c r="K94" s="73"/>
      <c r="L94" s="74">
        <f t="shared" si="18"/>
        <v>0</v>
      </c>
    </row>
    <row r="95" spans="1:12" x14ac:dyDescent="0.25">
      <c r="A95" s="19" t="s">
        <v>161</v>
      </c>
      <c r="B95" s="6" t="s">
        <v>162</v>
      </c>
      <c r="C95" s="882"/>
      <c r="D95" s="285"/>
      <c r="E95" s="73"/>
      <c r="F95" s="74">
        <f t="shared" si="17"/>
        <v>0</v>
      </c>
      <c r="G95" s="73"/>
      <c r="H95" s="73"/>
      <c r="I95" s="74">
        <f t="shared" si="13"/>
        <v>0</v>
      </c>
      <c r="J95" s="73"/>
      <c r="K95" s="73"/>
      <c r="L95" s="74">
        <f t="shared" si="18"/>
        <v>0</v>
      </c>
    </row>
    <row r="96" spans="1:12" x14ac:dyDescent="0.25">
      <c r="A96" s="19" t="s">
        <v>163</v>
      </c>
      <c r="B96" s="6" t="s">
        <v>164</v>
      </c>
      <c r="C96" s="882"/>
      <c r="D96" s="285"/>
      <c r="E96" s="73"/>
      <c r="F96" s="74">
        <f t="shared" si="17"/>
        <v>0</v>
      </c>
      <c r="G96" s="73"/>
      <c r="H96" s="73"/>
      <c r="I96" s="74">
        <f t="shared" si="13"/>
        <v>0</v>
      </c>
      <c r="J96" s="73"/>
      <c r="K96" s="73"/>
      <c r="L96" s="74">
        <f t="shared" si="18"/>
        <v>0</v>
      </c>
    </row>
    <row r="97" spans="1:12" x14ac:dyDescent="0.25">
      <c r="A97" s="19" t="s">
        <v>165</v>
      </c>
      <c r="B97" s="6" t="s">
        <v>166</v>
      </c>
      <c r="C97" s="882"/>
      <c r="D97" s="285"/>
      <c r="E97" s="73"/>
      <c r="F97" s="74">
        <f t="shared" si="17"/>
        <v>0</v>
      </c>
      <c r="G97" s="73"/>
      <c r="H97" s="73"/>
      <c r="I97" s="74">
        <f t="shared" si="13"/>
        <v>0</v>
      </c>
      <c r="J97" s="73"/>
      <c r="K97" s="73"/>
      <c r="L97" s="74">
        <f t="shared" si="18"/>
        <v>0</v>
      </c>
    </row>
    <row r="98" spans="1:12" x14ac:dyDescent="0.25">
      <c r="A98" s="19" t="s">
        <v>167</v>
      </c>
      <c r="B98" s="6" t="s">
        <v>168</v>
      </c>
      <c r="C98" s="882"/>
      <c r="D98" s="285"/>
      <c r="E98" s="73"/>
      <c r="F98" s="74">
        <f t="shared" si="17"/>
        <v>0</v>
      </c>
      <c r="G98" s="73"/>
      <c r="H98" s="73"/>
      <c r="I98" s="74">
        <f t="shared" si="13"/>
        <v>0</v>
      </c>
      <c r="J98" s="73"/>
      <c r="K98" s="73"/>
      <c r="L98" s="74">
        <f t="shared" si="18"/>
        <v>0</v>
      </c>
    </row>
    <row r="99" spans="1:12" x14ac:dyDescent="0.25">
      <c r="A99" s="19" t="s">
        <v>169</v>
      </c>
      <c r="B99" s="6" t="s">
        <v>170</v>
      </c>
      <c r="C99" s="882"/>
      <c r="D99" s="285"/>
      <c r="E99" s="73"/>
      <c r="F99" s="74">
        <f t="shared" si="17"/>
        <v>0</v>
      </c>
      <c r="G99" s="73"/>
      <c r="H99" s="73"/>
      <c r="I99" s="74">
        <f t="shared" si="13"/>
        <v>0</v>
      </c>
      <c r="J99" s="73"/>
      <c r="K99" s="73"/>
      <c r="L99" s="74">
        <f t="shared" si="18"/>
        <v>0</v>
      </c>
    </row>
    <row r="100" spans="1:12" s="135" customFormat="1" x14ac:dyDescent="0.25">
      <c r="A100" s="672" t="s">
        <v>171</v>
      </c>
      <c r="B100" s="673" t="s">
        <v>172</v>
      </c>
      <c r="C100" s="941">
        <f>SUM(C101:C103)</f>
        <v>0</v>
      </c>
      <c r="D100" s="942">
        <f>SUM(D101:D103)</f>
        <v>0</v>
      </c>
      <c r="E100" s="276">
        <f>SUM(E101:E103)</f>
        <v>0</v>
      </c>
      <c r="F100" s="476">
        <f t="shared" si="17"/>
        <v>0</v>
      </c>
      <c r="G100" s="276">
        <f>SUM(G101:G103)</f>
        <v>0</v>
      </c>
      <c r="H100" s="276">
        <f>SUM(H101:H103)</f>
        <v>0</v>
      </c>
      <c r="I100" s="476">
        <f t="shared" si="13"/>
        <v>0</v>
      </c>
      <c r="J100" s="276">
        <f>SUM(J101:J103)</f>
        <v>0</v>
      </c>
      <c r="K100" s="276">
        <f>SUM(K101:K103)</f>
        <v>0</v>
      </c>
      <c r="L100" s="476">
        <f t="shared" si="18"/>
        <v>0</v>
      </c>
    </row>
    <row r="101" spans="1:12" x14ac:dyDescent="0.25">
      <c r="A101" s="19" t="s">
        <v>173</v>
      </c>
      <c r="B101" s="6" t="s">
        <v>174</v>
      </c>
      <c r="C101" s="882"/>
      <c r="D101" s="285"/>
      <c r="E101" s="73"/>
      <c r="F101" s="74">
        <f t="shared" si="17"/>
        <v>0</v>
      </c>
      <c r="G101" s="73"/>
      <c r="H101" s="73"/>
      <c r="I101" s="74">
        <f t="shared" si="13"/>
        <v>0</v>
      </c>
      <c r="J101" s="73"/>
      <c r="K101" s="73"/>
      <c r="L101" s="74">
        <f t="shared" si="18"/>
        <v>0</v>
      </c>
    </row>
    <row r="102" spans="1:12" x14ac:dyDescent="0.25">
      <c r="A102" s="19" t="s">
        <v>175</v>
      </c>
      <c r="B102" s="6" t="s">
        <v>176</v>
      </c>
      <c r="C102" s="882"/>
      <c r="D102" s="285"/>
      <c r="E102" s="73"/>
      <c r="F102" s="74">
        <f t="shared" si="17"/>
        <v>0</v>
      </c>
      <c r="G102" s="73"/>
      <c r="H102" s="73"/>
      <c r="I102" s="74">
        <f t="shared" si="13"/>
        <v>0</v>
      </c>
      <c r="J102" s="73"/>
      <c r="K102" s="73"/>
      <c r="L102" s="74">
        <f t="shared" si="18"/>
        <v>0</v>
      </c>
    </row>
    <row r="103" spans="1:12" ht="15.75" thickBot="1" x14ac:dyDescent="0.3">
      <c r="A103" s="20" t="s">
        <v>177</v>
      </c>
      <c r="B103" s="21" t="s">
        <v>178</v>
      </c>
      <c r="C103" s="933"/>
      <c r="D103" s="930"/>
      <c r="E103" s="75"/>
      <c r="F103" s="76">
        <f t="shared" si="17"/>
        <v>0</v>
      </c>
      <c r="G103" s="75"/>
      <c r="H103" s="75"/>
      <c r="I103" s="76">
        <f t="shared" si="13"/>
        <v>0</v>
      </c>
      <c r="J103" s="75"/>
      <c r="K103" s="75"/>
      <c r="L103" s="76">
        <f t="shared" si="18"/>
        <v>0</v>
      </c>
    </row>
    <row r="104" spans="1:12" ht="15.75" thickBot="1" x14ac:dyDescent="0.3">
      <c r="A104" s="18" t="s">
        <v>179</v>
      </c>
      <c r="B104" s="10" t="s">
        <v>180</v>
      </c>
      <c r="C104" s="931">
        <f>SUM(C105:C109)</f>
        <v>0</v>
      </c>
      <c r="D104" s="929">
        <f>SUM(D105:D109)</f>
        <v>0</v>
      </c>
      <c r="E104" s="77">
        <f>SUM(E105:E109)</f>
        <v>0</v>
      </c>
      <c r="F104" s="78">
        <f t="shared" si="17"/>
        <v>0</v>
      </c>
      <c r="G104" s="77">
        <f>SUM(G105:G109)</f>
        <v>0</v>
      </c>
      <c r="H104" s="77">
        <f>SUM(H105:H109)</f>
        <v>0</v>
      </c>
      <c r="I104" s="78">
        <f t="shared" si="13"/>
        <v>0</v>
      </c>
      <c r="J104" s="77">
        <f>SUM(J105:J109)</f>
        <v>0</v>
      </c>
      <c r="K104" s="77">
        <f>SUM(K105:K109)</f>
        <v>0</v>
      </c>
      <c r="L104" s="78">
        <f t="shared" si="18"/>
        <v>0</v>
      </c>
    </row>
    <row r="105" spans="1:12" ht="15.75" hidden="1" thickBot="1" x14ac:dyDescent="0.3">
      <c r="A105" s="19"/>
      <c r="B105" s="6" t="s">
        <v>181</v>
      </c>
      <c r="C105" s="932"/>
      <c r="D105" s="125"/>
      <c r="E105" s="71"/>
      <c r="F105" s="72">
        <f t="shared" si="17"/>
        <v>0</v>
      </c>
      <c r="G105" s="71"/>
      <c r="H105" s="71"/>
      <c r="I105" s="72">
        <f t="shared" si="13"/>
        <v>0</v>
      </c>
      <c r="J105" s="71"/>
      <c r="K105" s="71"/>
      <c r="L105" s="72">
        <f t="shared" si="18"/>
        <v>0</v>
      </c>
    </row>
    <row r="106" spans="1:12" ht="15.75" hidden="1" thickBot="1" x14ac:dyDescent="0.3">
      <c r="A106" s="19"/>
      <c r="B106" s="6" t="s">
        <v>182</v>
      </c>
      <c r="C106" s="882"/>
      <c r="D106" s="285"/>
      <c r="E106" s="73"/>
      <c r="F106" s="74">
        <f t="shared" si="17"/>
        <v>0</v>
      </c>
      <c r="G106" s="73"/>
      <c r="H106" s="73"/>
      <c r="I106" s="74">
        <f t="shared" si="13"/>
        <v>0</v>
      </c>
      <c r="J106" s="73"/>
      <c r="K106" s="73"/>
      <c r="L106" s="74">
        <f t="shared" si="18"/>
        <v>0</v>
      </c>
    </row>
    <row r="107" spans="1:12" ht="15.75" hidden="1" thickBot="1" x14ac:dyDescent="0.3">
      <c r="A107" s="20"/>
      <c r="B107" s="21" t="s">
        <v>183</v>
      </c>
      <c r="C107" s="882"/>
      <c r="D107" s="285"/>
      <c r="E107" s="73"/>
      <c r="F107" s="74">
        <f t="shared" si="17"/>
        <v>0</v>
      </c>
      <c r="G107" s="73"/>
      <c r="H107" s="73"/>
      <c r="I107" s="74">
        <f t="shared" si="13"/>
        <v>0</v>
      </c>
      <c r="J107" s="73"/>
      <c r="K107" s="73"/>
      <c r="L107" s="74">
        <f t="shared" si="18"/>
        <v>0</v>
      </c>
    </row>
    <row r="108" spans="1:12" ht="15.75" hidden="1" thickBot="1" x14ac:dyDescent="0.3">
      <c r="A108" s="20"/>
      <c r="B108" s="21" t="s">
        <v>184</v>
      </c>
      <c r="C108" s="882"/>
      <c r="D108" s="285"/>
      <c r="E108" s="73"/>
      <c r="F108" s="74">
        <f t="shared" si="17"/>
        <v>0</v>
      </c>
      <c r="G108" s="73"/>
      <c r="H108" s="73"/>
      <c r="I108" s="74">
        <f t="shared" si="13"/>
        <v>0</v>
      </c>
      <c r="J108" s="73"/>
      <c r="K108" s="73"/>
      <c r="L108" s="74">
        <f t="shared" si="18"/>
        <v>0</v>
      </c>
    </row>
    <row r="109" spans="1:12" ht="15.75" hidden="1" thickBot="1" x14ac:dyDescent="0.3">
      <c r="A109" s="20"/>
      <c r="B109" s="21" t="s">
        <v>185</v>
      </c>
      <c r="C109" s="933"/>
      <c r="D109" s="930"/>
      <c r="E109" s="75"/>
      <c r="F109" s="76">
        <f t="shared" si="17"/>
        <v>0</v>
      </c>
      <c r="G109" s="75"/>
      <c r="H109" s="75"/>
      <c r="I109" s="76">
        <f t="shared" si="13"/>
        <v>0</v>
      </c>
      <c r="J109" s="75"/>
      <c r="K109" s="75"/>
      <c r="L109" s="76">
        <f t="shared" si="18"/>
        <v>0</v>
      </c>
    </row>
    <row r="110" spans="1:12" x14ac:dyDescent="0.25">
      <c r="A110" s="18" t="s">
        <v>186</v>
      </c>
      <c r="B110" s="10" t="s">
        <v>23</v>
      </c>
      <c r="C110" s="932">
        <f>SUM(C111:C112,C113,C126,C125)</f>
        <v>0</v>
      </c>
      <c r="D110" s="661">
        <f>SUM(D111:D112,D113,D126,D125)</f>
        <v>0</v>
      </c>
      <c r="E110" s="120">
        <f>SUM(E111:E112,E113,E126,E125)</f>
        <v>0</v>
      </c>
      <c r="F110" s="80">
        <f t="shared" si="17"/>
        <v>0</v>
      </c>
      <c r="G110" s="661">
        <f>SUM(G111:G112,G113,G126,G125)</f>
        <v>0</v>
      </c>
      <c r="H110" s="120">
        <f>SUM(H111:H112,H113,H126,H125)</f>
        <v>0</v>
      </c>
      <c r="I110" s="80">
        <f t="shared" si="13"/>
        <v>0</v>
      </c>
      <c r="J110" s="661">
        <f>SUM(J111:J112,J113,J126,J125)</f>
        <v>0</v>
      </c>
      <c r="K110" s="120">
        <f>SUM(K111:K112,K113,K126,K125)</f>
        <v>0</v>
      </c>
      <c r="L110" s="80">
        <f t="shared" si="18"/>
        <v>0</v>
      </c>
    </row>
    <row r="111" spans="1:12" x14ac:dyDescent="0.25">
      <c r="A111" s="19" t="s">
        <v>187</v>
      </c>
      <c r="B111" s="6" t="s">
        <v>188</v>
      </c>
      <c r="C111" s="882"/>
      <c r="D111" s="123"/>
      <c r="E111" s="73"/>
      <c r="F111" s="74">
        <f t="shared" si="17"/>
        <v>0</v>
      </c>
      <c r="G111" s="123"/>
      <c r="H111" s="73"/>
      <c r="I111" s="74">
        <f t="shared" si="13"/>
        <v>0</v>
      </c>
      <c r="J111" s="123"/>
      <c r="K111" s="73"/>
      <c r="L111" s="74">
        <f t="shared" si="18"/>
        <v>0</v>
      </c>
    </row>
    <row r="112" spans="1:12" x14ac:dyDescent="0.25">
      <c r="A112" s="19" t="s">
        <v>189</v>
      </c>
      <c r="B112" s="6" t="s">
        <v>190</v>
      </c>
      <c r="C112" s="882"/>
      <c r="D112" s="123"/>
      <c r="E112" s="73"/>
      <c r="F112" s="74">
        <f t="shared" si="17"/>
        <v>0</v>
      </c>
      <c r="G112" s="123"/>
      <c r="H112" s="73"/>
      <c r="I112" s="74">
        <f t="shared" si="13"/>
        <v>0</v>
      </c>
      <c r="J112" s="123"/>
      <c r="K112" s="73"/>
      <c r="L112" s="74">
        <f t="shared" si="18"/>
        <v>0</v>
      </c>
    </row>
    <row r="113" spans="1:24" x14ac:dyDescent="0.25">
      <c r="A113" s="19" t="s">
        <v>191</v>
      </c>
      <c r="B113" s="6" t="s">
        <v>192</v>
      </c>
      <c r="C113" s="882">
        <f>SUM(C114:C124)</f>
        <v>0</v>
      </c>
      <c r="D113" s="123">
        <f t="shared" ref="D113:F113" si="19">SUM(D114:D124)-D115-D116-D117-D118</f>
        <v>0</v>
      </c>
      <c r="E113" s="73">
        <f t="shared" si="19"/>
        <v>0</v>
      </c>
      <c r="F113" s="74">
        <f t="shared" si="19"/>
        <v>0</v>
      </c>
      <c r="G113" s="123">
        <f t="shared" ref="G113:I113" si="20">SUM(G114:G124)-G115-G116-G117-G118</f>
        <v>0</v>
      </c>
      <c r="H113" s="73">
        <f t="shared" si="20"/>
        <v>0</v>
      </c>
      <c r="I113" s="74">
        <f t="shared" si="20"/>
        <v>0</v>
      </c>
      <c r="J113" s="123">
        <f t="shared" ref="J113:L113" si="21">SUM(J114:J124)-J115-J116-J117-J118</f>
        <v>0</v>
      </c>
      <c r="K113" s="73">
        <f t="shared" si="21"/>
        <v>0</v>
      </c>
      <c r="L113" s="74">
        <f t="shared" si="21"/>
        <v>0</v>
      </c>
    </row>
    <row r="114" spans="1:24" x14ac:dyDescent="0.25">
      <c r="A114" s="19" t="s">
        <v>193</v>
      </c>
      <c r="B114" s="6" t="s">
        <v>194</v>
      </c>
      <c r="C114" s="882"/>
      <c r="D114" s="123"/>
      <c r="E114" s="73"/>
      <c r="F114" s="74">
        <f t="shared" si="17"/>
        <v>0</v>
      </c>
      <c r="G114" s="123"/>
      <c r="H114" s="73"/>
      <c r="I114" s="74">
        <f t="shared" ref="I114:I149" si="22">SUM(G114:H114)</f>
        <v>0</v>
      </c>
      <c r="J114" s="123"/>
      <c r="K114" s="73"/>
      <c r="L114" s="74">
        <f t="shared" ref="L114:L118" si="23">SUM(J114:K114)</f>
        <v>0</v>
      </c>
    </row>
    <row r="115" spans="1:24" x14ac:dyDescent="0.25">
      <c r="A115" s="19"/>
      <c r="B115" s="6" t="s">
        <v>874</v>
      </c>
      <c r="C115" s="882"/>
      <c r="D115" s="123"/>
      <c r="E115" s="73"/>
      <c r="F115" s="74">
        <f t="shared" si="17"/>
        <v>0</v>
      </c>
      <c r="G115" s="123"/>
      <c r="H115" s="73"/>
      <c r="I115" s="74">
        <f t="shared" si="22"/>
        <v>0</v>
      </c>
      <c r="J115" s="123"/>
      <c r="K115" s="73"/>
      <c r="L115" s="74">
        <f t="shared" si="23"/>
        <v>0</v>
      </c>
    </row>
    <row r="116" spans="1:24" x14ac:dyDescent="0.25">
      <c r="A116" s="19"/>
      <c r="B116" s="6" t="s">
        <v>875</v>
      </c>
      <c r="C116" s="882"/>
      <c r="D116" s="123"/>
      <c r="E116" s="73"/>
      <c r="F116" s="74">
        <f t="shared" si="17"/>
        <v>0</v>
      </c>
      <c r="G116" s="123"/>
      <c r="H116" s="73"/>
      <c r="I116" s="74">
        <f t="shared" si="22"/>
        <v>0</v>
      </c>
      <c r="J116" s="123"/>
      <c r="K116" s="73"/>
      <c r="L116" s="74">
        <f t="shared" si="23"/>
        <v>0</v>
      </c>
    </row>
    <row r="117" spans="1:24" x14ac:dyDescent="0.25">
      <c r="A117" s="19"/>
      <c r="B117" s="6" t="s">
        <v>873</v>
      </c>
      <c r="C117" s="882"/>
      <c r="D117" s="123"/>
      <c r="E117" s="73"/>
      <c r="F117" s="74">
        <f t="shared" si="17"/>
        <v>0</v>
      </c>
      <c r="G117" s="123"/>
      <c r="H117" s="73"/>
      <c r="I117" s="74">
        <f t="shared" si="22"/>
        <v>0</v>
      </c>
      <c r="J117" s="123"/>
      <c r="K117" s="73"/>
      <c r="L117" s="74">
        <f t="shared" si="23"/>
        <v>0</v>
      </c>
    </row>
    <row r="118" spans="1:24" x14ac:dyDescent="0.25">
      <c r="A118" s="19"/>
      <c r="B118" s="6" t="s">
        <v>876</v>
      </c>
      <c r="C118" s="882"/>
      <c r="D118" s="123"/>
      <c r="E118" s="73"/>
      <c r="F118" s="74">
        <f t="shared" si="17"/>
        <v>0</v>
      </c>
      <c r="G118" s="123"/>
      <c r="H118" s="73"/>
      <c r="I118" s="74">
        <f t="shared" si="22"/>
        <v>0</v>
      </c>
      <c r="J118" s="123"/>
      <c r="K118" s="73"/>
      <c r="L118" s="74">
        <f t="shared" si="23"/>
        <v>0</v>
      </c>
    </row>
    <row r="119" spans="1:24" x14ac:dyDescent="0.25">
      <c r="A119" s="19" t="s">
        <v>195</v>
      </c>
      <c r="B119" s="6" t="s">
        <v>196</v>
      </c>
      <c r="C119" s="882"/>
      <c r="D119" s="123"/>
      <c r="E119" s="73"/>
      <c r="F119" s="74">
        <f t="shared" si="17"/>
        <v>0</v>
      </c>
      <c r="G119" s="123"/>
      <c r="H119" s="73"/>
      <c r="I119" s="74">
        <f t="shared" si="22"/>
        <v>0</v>
      </c>
      <c r="J119" s="123"/>
      <c r="K119" s="73"/>
      <c r="L119" s="74">
        <f t="shared" ref="L119:L149" si="24">SUM(J119:K119)</f>
        <v>0</v>
      </c>
    </row>
    <row r="120" spans="1:24" x14ac:dyDescent="0.25">
      <c r="A120" s="19" t="s">
        <v>197</v>
      </c>
      <c r="B120" s="6" t="s">
        <v>198</v>
      </c>
      <c r="C120" s="882"/>
      <c r="D120" s="123"/>
      <c r="E120" s="73"/>
      <c r="F120" s="74">
        <f t="shared" si="17"/>
        <v>0</v>
      </c>
      <c r="G120" s="123"/>
      <c r="H120" s="73"/>
      <c r="I120" s="74">
        <f t="shared" si="22"/>
        <v>0</v>
      </c>
      <c r="J120" s="123"/>
      <c r="K120" s="73"/>
      <c r="L120" s="74">
        <f t="shared" si="24"/>
        <v>0</v>
      </c>
    </row>
    <row r="121" spans="1:24" x14ac:dyDescent="0.25">
      <c r="A121" s="19" t="s">
        <v>199</v>
      </c>
      <c r="B121" s="6" t="s">
        <v>200</v>
      </c>
      <c r="C121" s="882"/>
      <c r="D121" s="123"/>
      <c r="E121" s="73"/>
      <c r="F121" s="74">
        <f t="shared" si="17"/>
        <v>0</v>
      </c>
      <c r="G121" s="123"/>
      <c r="H121" s="73"/>
      <c r="I121" s="74">
        <f t="shared" si="22"/>
        <v>0</v>
      </c>
      <c r="J121" s="123"/>
      <c r="K121" s="73"/>
      <c r="L121" s="74">
        <f t="shared" si="24"/>
        <v>0</v>
      </c>
    </row>
    <row r="122" spans="1:24" x14ac:dyDescent="0.25">
      <c r="A122" s="19" t="s">
        <v>201</v>
      </c>
      <c r="B122" s="6" t="s">
        <v>202</v>
      </c>
      <c r="C122" s="882"/>
      <c r="D122" s="123"/>
      <c r="E122" s="73"/>
      <c r="F122" s="74">
        <f t="shared" si="17"/>
        <v>0</v>
      </c>
      <c r="G122" s="123"/>
      <c r="H122" s="73"/>
      <c r="I122" s="74">
        <f t="shared" si="22"/>
        <v>0</v>
      </c>
      <c r="J122" s="123"/>
      <c r="K122" s="73"/>
      <c r="L122" s="74">
        <f t="shared" si="24"/>
        <v>0</v>
      </c>
    </row>
    <row r="123" spans="1:24" x14ac:dyDescent="0.25">
      <c r="A123" s="19" t="s">
        <v>203</v>
      </c>
      <c r="B123" s="6" t="s">
        <v>204</v>
      </c>
      <c r="C123" s="882"/>
      <c r="D123" s="123"/>
      <c r="E123" s="73"/>
      <c r="F123" s="74">
        <f t="shared" si="17"/>
        <v>0</v>
      </c>
      <c r="G123" s="123"/>
      <c r="H123" s="73"/>
      <c r="I123" s="74">
        <f t="shared" si="22"/>
        <v>0</v>
      </c>
      <c r="J123" s="123"/>
      <c r="K123" s="73"/>
      <c r="L123" s="74">
        <f t="shared" si="24"/>
        <v>0</v>
      </c>
    </row>
    <row r="124" spans="1:24" x14ac:dyDescent="0.25">
      <c r="A124" s="19" t="s">
        <v>205</v>
      </c>
      <c r="B124" s="6" t="s">
        <v>206</v>
      </c>
      <c r="C124" s="882"/>
      <c r="D124" s="123"/>
      <c r="E124" s="73"/>
      <c r="F124" s="74">
        <f t="shared" si="17"/>
        <v>0</v>
      </c>
      <c r="G124" s="123"/>
      <c r="H124" s="73"/>
      <c r="I124" s="74">
        <f t="shared" si="22"/>
        <v>0</v>
      </c>
      <c r="J124" s="123"/>
      <c r="K124" s="73"/>
      <c r="L124" s="74">
        <f t="shared" si="24"/>
        <v>0</v>
      </c>
    </row>
    <row r="125" spans="1:24" x14ac:dyDescent="0.25">
      <c r="A125" s="19" t="s">
        <v>207</v>
      </c>
      <c r="B125" s="6" t="s">
        <v>208</v>
      </c>
      <c r="C125" s="882"/>
      <c r="D125" s="123"/>
      <c r="E125" s="73"/>
      <c r="F125" s="74">
        <f t="shared" si="17"/>
        <v>0</v>
      </c>
      <c r="G125" s="123"/>
      <c r="H125" s="73"/>
      <c r="I125" s="74">
        <f t="shared" si="22"/>
        <v>0</v>
      </c>
      <c r="J125" s="123"/>
      <c r="K125" s="73"/>
      <c r="L125" s="74">
        <f t="shared" si="24"/>
        <v>0</v>
      </c>
    </row>
    <row r="126" spans="1:24" x14ac:dyDescent="0.25">
      <c r="A126" s="19" t="s">
        <v>209</v>
      </c>
      <c r="B126" s="6" t="s">
        <v>210</v>
      </c>
      <c r="C126" s="882">
        <f>SUM(C127:C130)</f>
        <v>0</v>
      </c>
      <c r="D126" s="123">
        <f>SUM(D127:D130)</f>
        <v>0</v>
      </c>
      <c r="E126" s="73">
        <f>SUM(E127:E130)</f>
        <v>0</v>
      </c>
      <c r="F126" s="74">
        <f t="shared" si="17"/>
        <v>0</v>
      </c>
      <c r="G126" s="123">
        <f>SUM(G127:G130)</f>
        <v>0</v>
      </c>
      <c r="H126" s="73">
        <f>SUM(H127:H130)</f>
        <v>0</v>
      </c>
      <c r="I126" s="74">
        <f t="shared" si="22"/>
        <v>0</v>
      </c>
      <c r="J126" s="123">
        <f>SUM(J127:J130)</f>
        <v>0</v>
      </c>
      <c r="K126" s="73">
        <f>SUM(K127:K130)</f>
        <v>0</v>
      </c>
      <c r="L126" s="74">
        <f t="shared" si="24"/>
        <v>0</v>
      </c>
    </row>
    <row r="127" spans="1:24" x14ac:dyDescent="0.25">
      <c r="A127" s="19"/>
      <c r="B127" s="6" t="s">
        <v>647</v>
      </c>
      <c r="C127" s="882"/>
      <c r="D127" s="123"/>
      <c r="E127" s="73"/>
      <c r="F127" s="74">
        <f t="shared" si="17"/>
        <v>0</v>
      </c>
      <c r="G127" s="123"/>
      <c r="H127" s="73"/>
      <c r="I127" s="74">
        <f t="shared" si="22"/>
        <v>0</v>
      </c>
      <c r="J127" s="123"/>
      <c r="K127" s="73"/>
      <c r="L127" s="74">
        <f t="shared" si="24"/>
        <v>0</v>
      </c>
    </row>
    <row r="128" spans="1:24" x14ac:dyDescent="0.25">
      <c r="A128" s="31"/>
      <c r="B128" s="6" t="s">
        <v>646</v>
      </c>
      <c r="C128" s="882"/>
      <c r="D128" s="123"/>
      <c r="E128" s="73"/>
      <c r="F128" s="74">
        <f t="shared" si="17"/>
        <v>0</v>
      </c>
      <c r="G128" s="123"/>
      <c r="H128" s="73"/>
      <c r="I128" s="74">
        <f t="shared" si="22"/>
        <v>0</v>
      </c>
      <c r="J128" s="123"/>
      <c r="K128" s="73"/>
      <c r="L128" s="74">
        <f t="shared" si="24"/>
        <v>0</v>
      </c>
      <c r="M128" s="63"/>
      <c r="N128" s="63"/>
      <c r="O128" s="63"/>
      <c r="P128" s="63"/>
      <c r="Q128" s="63"/>
      <c r="R128" s="63"/>
      <c r="T128" s="63"/>
      <c r="U128" s="63"/>
      <c r="V128" s="63"/>
      <c r="W128" s="63"/>
      <c r="X128" s="63"/>
    </row>
    <row r="129" spans="1:14" x14ac:dyDescent="0.25">
      <c r="A129" s="20"/>
      <c r="B129" s="21" t="s">
        <v>211</v>
      </c>
      <c r="C129" s="882"/>
      <c r="D129" s="123"/>
      <c r="E129" s="73"/>
      <c r="F129" s="74">
        <f t="shared" si="17"/>
        <v>0</v>
      </c>
      <c r="G129" s="123"/>
      <c r="H129" s="73"/>
      <c r="I129" s="74">
        <f t="shared" si="22"/>
        <v>0</v>
      </c>
      <c r="J129" s="123"/>
      <c r="K129" s="73"/>
      <c r="L129" s="74">
        <f t="shared" si="24"/>
        <v>0</v>
      </c>
    </row>
    <row r="130" spans="1:14" ht="15.75" thickBot="1" x14ac:dyDescent="0.3">
      <c r="A130" s="20" t="s">
        <v>212</v>
      </c>
      <c r="B130" s="21" t="s">
        <v>213</v>
      </c>
      <c r="C130" s="933"/>
      <c r="D130" s="124"/>
      <c r="E130" s="75"/>
      <c r="F130" s="76">
        <f t="shared" si="17"/>
        <v>0</v>
      </c>
      <c r="G130" s="124"/>
      <c r="H130" s="75"/>
      <c r="I130" s="76">
        <f t="shared" si="22"/>
        <v>0</v>
      </c>
      <c r="J130" s="124"/>
      <c r="K130" s="75"/>
      <c r="L130" s="76">
        <f t="shared" si="24"/>
        <v>0</v>
      </c>
    </row>
    <row r="131" spans="1:14" ht="15.75" thickBot="1" x14ac:dyDescent="0.3">
      <c r="A131" s="22" t="s">
        <v>214</v>
      </c>
      <c r="B131" s="4" t="s">
        <v>24</v>
      </c>
      <c r="C131" s="931"/>
      <c r="D131" s="929"/>
      <c r="E131" s="77"/>
      <c r="F131" s="78">
        <f t="shared" si="17"/>
        <v>0</v>
      </c>
      <c r="G131" s="77"/>
      <c r="H131" s="77"/>
      <c r="I131" s="78">
        <f t="shared" si="22"/>
        <v>0</v>
      </c>
      <c r="J131" s="77"/>
      <c r="K131" s="77"/>
      <c r="L131" s="78">
        <f t="shared" si="24"/>
        <v>0</v>
      </c>
    </row>
    <row r="132" spans="1:14" ht="15.75" thickBot="1" x14ac:dyDescent="0.3">
      <c r="A132" s="18" t="s">
        <v>215</v>
      </c>
      <c r="B132" s="10" t="s">
        <v>25</v>
      </c>
      <c r="C132" s="931">
        <f>SUM(C133:C138)</f>
        <v>0</v>
      </c>
      <c r="D132" s="929">
        <f>SUM(D133:D138)</f>
        <v>0</v>
      </c>
      <c r="E132" s="77">
        <f>SUM(E133:E138)</f>
        <v>0</v>
      </c>
      <c r="F132" s="78">
        <f t="shared" si="17"/>
        <v>0</v>
      </c>
      <c r="G132" s="77">
        <f>SUM(G133:G138)</f>
        <v>0</v>
      </c>
      <c r="H132" s="77">
        <f>SUM(H133:H138)</f>
        <v>0</v>
      </c>
      <c r="I132" s="78">
        <f t="shared" si="22"/>
        <v>0</v>
      </c>
      <c r="J132" s="77">
        <f>SUM(J133:J138)</f>
        <v>0</v>
      </c>
      <c r="K132" s="77">
        <f>SUM(K133:K138)</f>
        <v>0</v>
      </c>
      <c r="L132" s="78">
        <f t="shared" si="24"/>
        <v>0</v>
      </c>
    </row>
    <row r="133" spans="1:14" ht="15.75" hidden="1" thickBot="1" x14ac:dyDescent="0.3">
      <c r="A133" s="19" t="s">
        <v>216</v>
      </c>
      <c r="B133" s="6" t="s">
        <v>217</v>
      </c>
      <c r="C133" s="932"/>
      <c r="D133" s="125"/>
      <c r="E133" s="71"/>
      <c r="F133" s="72">
        <f t="shared" si="17"/>
        <v>0</v>
      </c>
      <c r="G133" s="71"/>
      <c r="H133" s="71"/>
      <c r="I133" s="72">
        <f t="shared" si="22"/>
        <v>0</v>
      </c>
      <c r="J133" s="71"/>
      <c r="K133" s="71"/>
      <c r="L133" s="72">
        <f t="shared" si="24"/>
        <v>0</v>
      </c>
    </row>
    <row r="134" spans="1:14" ht="15.75" hidden="1" thickBot="1" x14ac:dyDescent="0.3">
      <c r="A134" s="19" t="s">
        <v>455</v>
      </c>
      <c r="B134" s="6" t="s">
        <v>456</v>
      </c>
      <c r="C134" s="882"/>
      <c r="D134" s="285"/>
      <c r="E134" s="73"/>
      <c r="F134" s="74">
        <f t="shared" si="17"/>
        <v>0</v>
      </c>
      <c r="G134" s="73"/>
      <c r="H134" s="73"/>
      <c r="I134" s="74">
        <f t="shared" si="22"/>
        <v>0</v>
      </c>
      <c r="J134" s="73"/>
      <c r="K134" s="73"/>
      <c r="L134" s="74">
        <f t="shared" si="24"/>
        <v>0</v>
      </c>
    </row>
    <row r="135" spans="1:14" ht="15.75" hidden="1" thickBot="1" x14ac:dyDescent="0.3">
      <c r="A135" s="19" t="s">
        <v>218</v>
      </c>
      <c r="B135" s="6" t="s">
        <v>219</v>
      </c>
      <c r="C135" s="882"/>
      <c r="D135" s="285"/>
      <c r="E135" s="73"/>
      <c r="F135" s="74">
        <f t="shared" si="17"/>
        <v>0</v>
      </c>
      <c r="G135" s="73"/>
      <c r="H135" s="73"/>
      <c r="I135" s="74">
        <f t="shared" si="22"/>
        <v>0</v>
      </c>
      <c r="J135" s="73"/>
      <c r="K135" s="73"/>
      <c r="L135" s="74">
        <f t="shared" si="24"/>
        <v>0</v>
      </c>
    </row>
    <row r="136" spans="1:14" ht="15.75" hidden="1" thickBot="1" x14ac:dyDescent="0.3">
      <c r="A136" s="19" t="s">
        <v>220</v>
      </c>
      <c r="B136" s="6" t="s">
        <v>221</v>
      </c>
      <c r="C136" s="882"/>
      <c r="D136" s="285"/>
      <c r="E136" s="73"/>
      <c r="F136" s="74">
        <f t="shared" si="17"/>
        <v>0</v>
      </c>
      <c r="G136" s="73"/>
      <c r="H136" s="73"/>
      <c r="I136" s="74">
        <f t="shared" si="22"/>
        <v>0</v>
      </c>
      <c r="J136" s="73"/>
      <c r="K136" s="73"/>
      <c r="L136" s="74">
        <f t="shared" si="24"/>
        <v>0</v>
      </c>
    </row>
    <row r="137" spans="1:14" ht="15.75" hidden="1" thickBot="1" x14ac:dyDescent="0.3">
      <c r="A137" s="19" t="s">
        <v>222</v>
      </c>
      <c r="B137" s="6" t="s">
        <v>223</v>
      </c>
      <c r="C137" s="882"/>
      <c r="D137" s="285"/>
      <c r="E137" s="73"/>
      <c r="F137" s="74">
        <f t="shared" si="17"/>
        <v>0</v>
      </c>
      <c r="G137" s="73"/>
      <c r="H137" s="73"/>
      <c r="I137" s="74">
        <f t="shared" si="22"/>
        <v>0</v>
      </c>
      <c r="J137" s="73"/>
      <c r="K137" s="73"/>
      <c r="L137" s="74">
        <f t="shared" si="24"/>
        <v>0</v>
      </c>
    </row>
    <row r="138" spans="1:14" ht="15.75" hidden="1" thickBot="1" x14ac:dyDescent="0.3">
      <c r="A138" s="19" t="s">
        <v>224</v>
      </c>
      <c r="B138" s="6" t="s">
        <v>225</v>
      </c>
      <c r="C138" s="882">
        <f>SUM(C139:C140)</f>
        <v>0</v>
      </c>
      <c r="D138" s="285">
        <f>SUM(D139:D140)</f>
        <v>0</v>
      </c>
      <c r="E138" s="73">
        <f>SUM(E139:E140)</f>
        <v>0</v>
      </c>
      <c r="F138" s="74">
        <f t="shared" si="17"/>
        <v>0</v>
      </c>
      <c r="G138" s="73">
        <f>SUM(G139:G140)</f>
        <v>0</v>
      </c>
      <c r="H138" s="73">
        <f>SUM(H139:H140)</f>
        <v>0</v>
      </c>
      <c r="I138" s="74">
        <f t="shared" si="22"/>
        <v>0</v>
      </c>
      <c r="J138" s="73">
        <f>SUM(J139:J140)</f>
        <v>0</v>
      </c>
      <c r="K138" s="73">
        <f>SUM(K139:K140)</f>
        <v>0</v>
      </c>
      <c r="L138" s="74">
        <f t="shared" si="24"/>
        <v>0</v>
      </c>
    </row>
    <row r="139" spans="1:14" ht="15.75" hidden="1" thickBot="1" x14ac:dyDescent="0.3">
      <c r="A139" s="19"/>
      <c r="B139" s="6" t="s">
        <v>226</v>
      </c>
      <c r="C139" s="882"/>
      <c r="D139" s="285"/>
      <c r="E139" s="73"/>
      <c r="F139" s="74">
        <f t="shared" si="17"/>
        <v>0</v>
      </c>
      <c r="G139" s="73"/>
      <c r="H139" s="73"/>
      <c r="I139" s="74">
        <f t="shared" si="22"/>
        <v>0</v>
      </c>
      <c r="J139" s="73"/>
      <c r="K139" s="73"/>
      <c r="L139" s="74">
        <f t="shared" si="24"/>
        <v>0</v>
      </c>
    </row>
    <row r="140" spans="1:14" ht="15.75" hidden="1" thickBot="1" x14ac:dyDescent="0.3">
      <c r="A140" s="20"/>
      <c r="B140" s="21" t="s">
        <v>227</v>
      </c>
      <c r="C140" s="933"/>
      <c r="D140" s="930"/>
      <c r="E140" s="75"/>
      <c r="F140" s="76">
        <f t="shared" si="17"/>
        <v>0</v>
      </c>
      <c r="G140" s="75"/>
      <c r="H140" s="75"/>
      <c r="I140" s="76">
        <f t="shared" si="22"/>
        <v>0</v>
      </c>
      <c r="J140" s="75"/>
      <c r="K140" s="75"/>
      <c r="L140" s="76">
        <f t="shared" si="24"/>
        <v>0</v>
      </c>
    </row>
    <row r="141" spans="1:14" x14ac:dyDescent="0.25">
      <c r="A141" s="18" t="s">
        <v>228</v>
      </c>
      <c r="B141" s="10" t="s">
        <v>26</v>
      </c>
      <c r="C141" s="932"/>
      <c r="D141" s="125"/>
      <c r="E141" s="71"/>
      <c r="F141" s="72">
        <f t="shared" si="17"/>
        <v>0</v>
      </c>
      <c r="G141" s="71">
        <f>554400+180000</f>
        <v>734400</v>
      </c>
      <c r="H141" s="71"/>
      <c r="I141" s="72">
        <f t="shared" si="22"/>
        <v>734400</v>
      </c>
      <c r="J141" s="71"/>
      <c r="K141" s="71"/>
      <c r="L141" s="72">
        <f t="shared" si="24"/>
        <v>0</v>
      </c>
      <c r="N141" s="63"/>
    </row>
    <row r="142" spans="1:14" ht="15.75" thickBot="1" x14ac:dyDescent="0.3">
      <c r="A142" s="20" t="s">
        <v>229</v>
      </c>
      <c r="B142" s="21" t="s">
        <v>230</v>
      </c>
      <c r="C142" s="933"/>
      <c r="D142" s="930"/>
      <c r="E142" s="75"/>
      <c r="F142" s="76">
        <f t="shared" si="17"/>
        <v>0</v>
      </c>
      <c r="G142" s="75">
        <f>149688+48600</f>
        <v>198288</v>
      </c>
      <c r="H142" s="75"/>
      <c r="I142" s="76">
        <f t="shared" si="22"/>
        <v>198288</v>
      </c>
      <c r="J142" s="75">
        <f>149688+48600</f>
        <v>198288</v>
      </c>
      <c r="K142" s="75"/>
      <c r="L142" s="76">
        <f t="shared" si="24"/>
        <v>198288</v>
      </c>
      <c r="N142" s="63"/>
    </row>
    <row r="143" spans="1:14" x14ac:dyDescent="0.25">
      <c r="A143" s="18" t="s">
        <v>231</v>
      </c>
      <c r="B143" s="10" t="s">
        <v>27</v>
      </c>
      <c r="C143" s="932">
        <v>3261000</v>
      </c>
      <c r="D143" s="125"/>
      <c r="E143" s="71"/>
      <c r="F143" s="72">
        <f t="shared" si="17"/>
        <v>0</v>
      </c>
      <c r="G143" s="71">
        <f>490000+1574803+453000</f>
        <v>2517803</v>
      </c>
      <c r="H143" s="71"/>
      <c r="I143" s="72">
        <f t="shared" si="22"/>
        <v>2517803</v>
      </c>
      <c r="J143" s="71">
        <v>3613000</v>
      </c>
      <c r="K143" s="71"/>
      <c r="L143" s="72">
        <f t="shared" si="24"/>
        <v>3613000</v>
      </c>
    </row>
    <row r="144" spans="1:14" ht="15.75" thickBot="1" x14ac:dyDescent="0.3">
      <c r="A144" s="20" t="s">
        <v>232</v>
      </c>
      <c r="B144" s="21" t="s">
        <v>233</v>
      </c>
      <c r="C144" s="933">
        <v>880470</v>
      </c>
      <c r="D144" s="930"/>
      <c r="E144" s="75"/>
      <c r="F144" s="76">
        <f t="shared" si="17"/>
        <v>0</v>
      </c>
      <c r="G144" s="75">
        <f>132300+425197+122310</f>
        <v>679807</v>
      </c>
      <c r="H144" s="75"/>
      <c r="I144" s="76">
        <f t="shared" si="22"/>
        <v>679807</v>
      </c>
      <c r="J144" s="75">
        <v>975510</v>
      </c>
      <c r="K144" s="75"/>
      <c r="L144" s="76">
        <f t="shared" si="24"/>
        <v>975510</v>
      </c>
    </row>
    <row r="145" spans="1:12" ht="15.75" thickBot="1" x14ac:dyDescent="0.3">
      <c r="A145" s="23" t="s">
        <v>234</v>
      </c>
      <c r="B145" s="5" t="s">
        <v>28</v>
      </c>
      <c r="C145" s="934"/>
      <c r="D145" s="632"/>
      <c r="E145" s="81"/>
      <c r="F145" s="82">
        <f t="shared" si="17"/>
        <v>0</v>
      </c>
      <c r="G145" s="81"/>
      <c r="H145" s="81"/>
      <c r="I145" s="82">
        <f t="shared" si="22"/>
        <v>0</v>
      </c>
      <c r="J145" s="81"/>
      <c r="K145" s="81"/>
      <c r="L145" s="82">
        <f t="shared" si="24"/>
        <v>0</v>
      </c>
    </row>
    <row r="146" spans="1:12" ht="15.75" thickBot="1" x14ac:dyDescent="0.3">
      <c r="A146" s="22" t="s">
        <v>235</v>
      </c>
      <c r="B146" s="4" t="s">
        <v>236</v>
      </c>
      <c r="C146" s="931">
        <f>C145+C144+C143+C142+C141+C132+C131+C110+C104+C87</f>
        <v>4141470</v>
      </c>
      <c r="D146" s="929">
        <f>D145+D144+D143+D142+D141+D132+D131+D110+D104+D87</f>
        <v>0</v>
      </c>
      <c r="E146" s="77">
        <f>E145+E144+E143+E142+E141+E132+E131+E110+E104+E87</f>
        <v>0</v>
      </c>
      <c r="F146" s="78">
        <f t="shared" si="17"/>
        <v>0</v>
      </c>
      <c r="G146" s="77">
        <f>G145+G144+G143+G142+G141+G132+G131+G110+G104+G87</f>
        <v>4130298</v>
      </c>
      <c r="H146" s="77">
        <f>H145+H144+H143+H142+H141+H132+H131+H110+H104+H87</f>
        <v>0</v>
      </c>
      <c r="I146" s="78">
        <f t="shared" si="22"/>
        <v>4130298</v>
      </c>
      <c r="J146" s="77">
        <f>J145+J144+J143+J142+J141+J132+J131+J110+J104+J87</f>
        <v>4786798</v>
      </c>
      <c r="K146" s="77">
        <f>K145+K144+K143+K142+K141+K132+K131+K110+K104+K87</f>
        <v>0</v>
      </c>
      <c r="L146" s="78">
        <f t="shared" si="24"/>
        <v>4786798</v>
      </c>
    </row>
    <row r="147" spans="1:12" ht="15.75" thickBot="1" x14ac:dyDescent="0.3">
      <c r="A147" s="24" t="s">
        <v>237</v>
      </c>
      <c r="B147" s="25" t="s">
        <v>238</v>
      </c>
      <c r="C147" s="932">
        <f>SUM(C148:C154)</f>
        <v>0</v>
      </c>
      <c r="D147" s="125">
        <f>SUM(D148:D154)</f>
        <v>0</v>
      </c>
      <c r="E147" s="77">
        <f>SUM(E148:E154)</f>
        <v>0</v>
      </c>
      <c r="F147" s="78">
        <f t="shared" si="17"/>
        <v>0</v>
      </c>
      <c r="G147" s="71">
        <f>SUM(G148:G154)</f>
        <v>0</v>
      </c>
      <c r="H147" s="77">
        <f>SUM(H148:H154)</f>
        <v>0</v>
      </c>
      <c r="I147" s="78">
        <f t="shared" si="22"/>
        <v>0</v>
      </c>
      <c r="J147" s="71">
        <f>SUM(J148:J154)</f>
        <v>0</v>
      </c>
      <c r="K147" s="77">
        <f>SUM(K148:K154)</f>
        <v>0</v>
      </c>
      <c r="L147" s="78">
        <f t="shared" si="24"/>
        <v>0</v>
      </c>
    </row>
    <row r="148" spans="1:12" ht="15.75" hidden="1" thickBot="1" x14ac:dyDescent="0.3">
      <c r="A148" s="19" t="s">
        <v>239</v>
      </c>
      <c r="B148" s="6" t="s">
        <v>240</v>
      </c>
      <c r="C148" s="882"/>
      <c r="D148" s="285"/>
      <c r="E148" s="71"/>
      <c r="F148" s="72">
        <f t="shared" si="17"/>
        <v>0</v>
      </c>
      <c r="G148" s="73"/>
      <c r="H148" s="71"/>
      <c r="I148" s="72">
        <f t="shared" si="22"/>
        <v>0</v>
      </c>
      <c r="J148" s="73"/>
      <c r="K148" s="71"/>
      <c r="L148" s="72">
        <f t="shared" si="24"/>
        <v>0</v>
      </c>
    </row>
    <row r="149" spans="1:12" ht="15.75" hidden="1" thickBot="1" x14ac:dyDescent="0.3">
      <c r="A149" s="19" t="s">
        <v>241</v>
      </c>
      <c r="B149" s="6" t="s">
        <v>242</v>
      </c>
      <c r="C149" s="882"/>
      <c r="D149" s="285"/>
      <c r="E149" s="73"/>
      <c r="F149" s="74">
        <f t="shared" si="17"/>
        <v>0</v>
      </c>
      <c r="G149" s="73"/>
      <c r="H149" s="73"/>
      <c r="I149" s="74">
        <f t="shared" si="22"/>
        <v>0</v>
      </c>
      <c r="J149" s="73"/>
      <c r="K149" s="73"/>
      <c r="L149" s="74">
        <f t="shared" si="24"/>
        <v>0</v>
      </c>
    </row>
    <row r="150" spans="1:12" ht="15.75" hidden="1" thickBot="1" x14ac:dyDescent="0.3">
      <c r="A150" s="19" t="s">
        <v>448</v>
      </c>
      <c r="B150" s="6" t="s">
        <v>449</v>
      </c>
      <c r="C150" s="882"/>
      <c r="D150" s="285"/>
      <c r="E150" s="73"/>
      <c r="F150" s="74"/>
      <c r="G150" s="73"/>
      <c r="H150" s="73"/>
      <c r="I150" s="74"/>
      <c r="J150" s="73"/>
      <c r="K150" s="73"/>
      <c r="L150" s="74"/>
    </row>
    <row r="151" spans="1:12" ht="15.75" hidden="1" thickBot="1" x14ac:dyDescent="0.3">
      <c r="A151" s="19" t="s">
        <v>243</v>
      </c>
      <c r="B151" s="6" t="s">
        <v>244</v>
      </c>
      <c r="C151" s="882"/>
      <c r="D151" s="285"/>
      <c r="E151" s="73"/>
      <c r="F151" s="74">
        <f t="shared" ref="F151:F154" si="25">SUM(D151:E151)</f>
        <v>0</v>
      </c>
      <c r="G151" s="73"/>
      <c r="H151" s="73"/>
      <c r="I151" s="74">
        <f t="shared" ref="I151:I154" si="26">SUM(G151:H151)</f>
        <v>0</v>
      </c>
      <c r="J151" s="73"/>
      <c r="K151" s="73"/>
      <c r="L151" s="74">
        <f t="shared" ref="L151:L154" si="27">SUM(J151:K151)</f>
        <v>0</v>
      </c>
    </row>
    <row r="152" spans="1:12" ht="15.75" hidden="1" thickBot="1" x14ac:dyDescent="0.3">
      <c r="A152" s="19" t="s">
        <v>245</v>
      </c>
      <c r="B152" s="6" t="s">
        <v>246</v>
      </c>
      <c r="C152" s="882"/>
      <c r="D152" s="285"/>
      <c r="E152" s="73"/>
      <c r="F152" s="74">
        <f t="shared" si="25"/>
        <v>0</v>
      </c>
      <c r="G152" s="73"/>
      <c r="H152" s="73"/>
      <c r="I152" s="74">
        <f t="shared" si="26"/>
        <v>0</v>
      </c>
      <c r="J152" s="73"/>
      <c r="K152" s="73"/>
      <c r="L152" s="74">
        <f t="shared" si="27"/>
        <v>0</v>
      </c>
    </row>
    <row r="153" spans="1:12" ht="15.75" hidden="1" thickBot="1" x14ac:dyDescent="0.3">
      <c r="A153" s="19" t="s">
        <v>247</v>
      </c>
      <c r="B153" s="6" t="s">
        <v>248</v>
      </c>
      <c r="C153" s="882"/>
      <c r="D153" s="285"/>
      <c r="E153" s="73"/>
      <c r="F153" s="74">
        <f t="shared" si="25"/>
        <v>0</v>
      </c>
      <c r="G153" s="73"/>
      <c r="H153" s="73"/>
      <c r="I153" s="74">
        <f t="shared" si="26"/>
        <v>0</v>
      </c>
      <c r="J153" s="73"/>
      <c r="K153" s="73"/>
      <c r="L153" s="74">
        <f t="shared" si="27"/>
        <v>0</v>
      </c>
    </row>
    <row r="154" spans="1:12" ht="15.75" hidden="1" thickBot="1" x14ac:dyDescent="0.3">
      <c r="A154" s="20"/>
      <c r="B154" s="21" t="s">
        <v>249</v>
      </c>
      <c r="C154" s="935"/>
      <c r="D154" s="484"/>
      <c r="E154" s="75"/>
      <c r="F154" s="76">
        <f t="shared" si="25"/>
        <v>0</v>
      </c>
      <c r="G154" s="83"/>
      <c r="H154" s="75"/>
      <c r="I154" s="76">
        <f t="shared" si="26"/>
        <v>0</v>
      </c>
      <c r="J154" s="83"/>
      <c r="K154" s="75"/>
      <c r="L154" s="76">
        <f t="shared" si="27"/>
        <v>0</v>
      </c>
    </row>
    <row r="155" spans="1:12" ht="15.75" thickBot="1" x14ac:dyDescent="0.3">
      <c r="A155" s="22" t="s">
        <v>252</v>
      </c>
      <c r="B155" s="4" t="s">
        <v>250</v>
      </c>
      <c r="C155" s="931">
        <f>C147+C146</f>
        <v>4141470</v>
      </c>
      <c r="D155" s="929">
        <f>D147+D146</f>
        <v>0</v>
      </c>
      <c r="E155" s="84">
        <f>E147+E146</f>
        <v>0</v>
      </c>
      <c r="F155" s="85">
        <f>SUM(D155:E155)</f>
        <v>0</v>
      </c>
      <c r="G155" s="77">
        <f>G147+G146</f>
        <v>4130298</v>
      </c>
      <c r="H155" s="84">
        <f>H147+H146</f>
        <v>0</v>
      </c>
      <c r="I155" s="85">
        <f>SUM(G155:H155)</f>
        <v>4130298</v>
      </c>
      <c r="J155" s="77">
        <f>J147+J146</f>
        <v>4786798</v>
      </c>
      <c r="K155" s="84">
        <f>K147+K146</f>
        <v>0</v>
      </c>
      <c r="L155" s="85">
        <f>SUM(J155:K155)</f>
        <v>4786798</v>
      </c>
    </row>
    <row r="156" spans="1:12" x14ac:dyDescent="0.25">
      <c r="E156" s="37"/>
      <c r="F156" s="37"/>
      <c r="H156" s="37"/>
      <c r="I156" s="37"/>
      <c r="K156" s="37"/>
      <c r="L156" s="37"/>
    </row>
    <row r="157" spans="1:12" x14ac:dyDescent="0.25">
      <c r="F157" s="63">
        <f>F84-F155</f>
        <v>0</v>
      </c>
      <c r="I157" s="63">
        <f>I84-I155</f>
        <v>-4130298</v>
      </c>
      <c r="L157" s="63">
        <f>L84-L155</f>
        <v>-4786798</v>
      </c>
    </row>
  </sheetData>
  <mergeCells count="2">
    <mergeCell ref="A1:L1"/>
    <mergeCell ref="A2:L2"/>
  </mergeCells>
  <pageMargins left="0.55118110236220474" right="0.15748031496062992" top="0.27559055118110237" bottom="0.43307086614173229" header="0.31496062992125984" footer="0.31496062992125984"/>
  <pageSetup paperSize="9" scale="55" orientation="portrait" r:id="rId1"/>
  <headerFooter>
    <oddFooter>&amp;R&amp;P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rgb="FF92D050"/>
    <pageSetUpPr fitToPage="1"/>
  </sheetPr>
  <dimension ref="A1:X157"/>
  <sheetViews>
    <sheetView view="pageBreakPreview" zoomScale="73" zoomScaleNormal="100" zoomScaleSheetLayoutView="73" workbookViewId="0">
      <pane ySplit="8" topLeftCell="A132" activePane="bottomLeft" state="frozen"/>
      <selection activeCell="D162" activeCellId="1" sqref="H6 D162"/>
      <selection pane="bottomLeft" activeCell="D162" activeCellId="1" sqref="H6 D162"/>
    </sheetView>
  </sheetViews>
  <sheetFormatPr defaultRowHeight="15" x14ac:dyDescent="0.25"/>
  <cols>
    <col min="2" max="2" width="53.85546875" customWidth="1"/>
    <col min="3" max="3" width="12.85546875" customWidth="1"/>
    <col min="4" max="4" width="11" customWidth="1"/>
    <col min="6" max="6" width="11.7109375" customWidth="1"/>
    <col min="7" max="7" width="10.85546875" customWidth="1"/>
    <col min="9" max="9" width="11.7109375" customWidth="1"/>
    <col min="10" max="10" width="10.85546875" customWidth="1"/>
    <col min="12" max="12" width="11.7109375" customWidth="1"/>
  </cols>
  <sheetData>
    <row r="1" spans="1:12" s="38" customFormat="1" ht="15" customHeight="1" x14ac:dyDescent="0.2">
      <c r="A1" s="1357" t="s">
        <v>259</v>
      </c>
      <c r="B1" s="1357"/>
      <c r="C1" s="1357"/>
      <c r="D1" s="1357"/>
      <c r="E1" s="1357"/>
      <c r="F1" s="1357"/>
      <c r="G1" s="1357"/>
      <c r="H1" s="1357"/>
      <c r="I1" s="1357"/>
      <c r="J1" s="1357"/>
      <c r="K1" s="1357"/>
      <c r="L1" s="1357"/>
    </row>
    <row r="2" spans="1:12" s="38" customFormat="1" ht="15" customHeight="1" x14ac:dyDescent="0.2">
      <c r="A2" s="1357">
        <v>2023</v>
      </c>
      <c r="B2" s="1357"/>
      <c r="C2" s="1357"/>
      <c r="D2" s="1357"/>
      <c r="E2" s="1357"/>
      <c r="F2" s="1357"/>
      <c r="G2" s="1357"/>
      <c r="H2" s="1357"/>
      <c r="I2" s="1357"/>
      <c r="J2" s="1357"/>
      <c r="K2" s="1357"/>
      <c r="L2" s="1357"/>
    </row>
    <row r="3" spans="1:12" s="38" customFormat="1" ht="6" customHeight="1" x14ac:dyDescent="0.25">
      <c r="C3"/>
    </row>
    <row r="4" spans="1:12" x14ac:dyDescent="0.25">
      <c r="A4" s="38" t="s">
        <v>257</v>
      </c>
    </row>
    <row r="5" spans="1:12" s="40" customFormat="1" x14ac:dyDescent="0.25">
      <c r="A5" s="47" t="s">
        <v>463</v>
      </c>
      <c r="B5" s="40" t="s">
        <v>335</v>
      </c>
      <c r="C5"/>
    </row>
    <row r="6" spans="1:12" x14ac:dyDescent="0.25">
      <c r="E6" s="2"/>
      <c r="F6" s="2"/>
      <c r="G6" s="222"/>
      <c r="H6" s="2"/>
      <c r="I6" s="47" t="s">
        <v>1087</v>
      </c>
      <c r="J6" s="237" t="str">
        <f>+'1 mérleg'!B5</f>
        <v>melléklet az 1/2023 (II.15.) önkormányzati rendelethez</v>
      </c>
      <c r="K6" s="2"/>
      <c r="L6" s="2"/>
    </row>
    <row r="7" spans="1:12" ht="15.75" thickBot="1" x14ac:dyDescent="0.3"/>
    <row r="8" spans="1:12" ht="32.25" thickBot="1" x14ac:dyDescent="0.3">
      <c r="A8" s="3" t="s">
        <v>30</v>
      </c>
      <c r="B8" s="278" t="s">
        <v>11</v>
      </c>
      <c r="C8" s="8" t="s">
        <v>867</v>
      </c>
      <c r="D8" s="775" t="s">
        <v>20</v>
      </c>
      <c r="E8" s="30" t="s">
        <v>21</v>
      </c>
      <c r="F8" s="8" t="s">
        <v>10</v>
      </c>
      <c r="G8" s="3" t="s">
        <v>20</v>
      </c>
      <c r="H8" s="30" t="s">
        <v>21</v>
      </c>
      <c r="I8" s="452" t="s">
        <v>829</v>
      </c>
      <c r="J8" s="3" t="s">
        <v>20</v>
      </c>
      <c r="K8" s="30" t="s">
        <v>21</v>
      </c>
      <c r="L8" s="452" t="s">
        <v>1032</v>
      </c>
    </row>
    <row r="9" spans="1:12" ht="15.75" thickBot="1" x14ac:dyDescent="0.3">
      <c r="A9" s="11" t="s">
        <v>31</v>
      </c>
      <c r="B9" s="10" t="s">
        <v>32</v>
      </c>
      <c r="C9" s="931">
        <f>SUM(C10,C17,C18,C20,C21,C19)</f>
        <v>0</v>
      </c>
      <c r="D9" s="929">
        <f>SUM(D10,D17,D18,D20,D21,D19)</f>
        <v>0</v>
      </c>
      <c r="E9" s="77">
        <f>SUM(E10,E17,E18,E20,E21,E19)</f>
        <v>0</v>
      </c>
      <c r="F9" s="78">
        <f t="shared" ref="F9:F72" si="0">SUM(D9:E9)</f>
        <v>0</v>
      </c>
      <c r="G9" s="77">
        <f>SUM(G10,G17,G18,G20,G21,G19)</f>
        <v>0</v>
      </c>
      <c r="H9" s="77">
        <f>SUM(H10,H17,H18,H20,H21,H19)</f>
        <v>0</v>
      </c>
      <c r="I9" s="78">
        <f t="shared" ref="I9:I72" si="1">SUM(G9:H9)</f>
        <v>0</v>
      </c>
      <c r="J9" s="77">
        <f>SUM(J10,J17,J18,J20,J21,J19)</f>
        <v>0</v>
      </c>
      <c r="K9" s="77">
        <f>SUM(K10,K17,K18,K20,K21,K19)</f>
        <v>0</v>
      </c>
      <c r="L9" s="78">
        <f t="shared" ref="L9:L72" si="2">SUM(J9:K9)</f>
        <v>0</v>
      </c>
    </row>
    <row r="10" spans="1:12" ht="15.75" hidden="1" thickBot="1" x14ac:dyDescent="0.3">
      <c r="A10" s="12" t="s">
        <v>33</v>
      </c>
      <c r="B10" s="6" t="s">
        <v>34</v>
      </c>
      <c r="C10" s="932">
        <f>SUM(C11:C16)</f>
        <v>0</v>
      </c>
      <c r="D10" s="125">
        <f>SUM(D11:D16)</f>
        <v>0</v>
      </c>
      <c r="E10" s="71">
        <f>SUM(E11:E16)</f>
        <v>0</v>
      </c>
      <c r="F10" s="72">
        <f t="shared" si="0"/>
        <v>0</v>
      </c>
      <c r="G10" s="71">
        <f>SUM(G11:G16)</f>
        <v>0</v>
      </c>
      <c r="H10" s="71">
        <f>SUM(H11:H16)</f>
        <v>0</v>
      </c>
      <c r="I10" s="72">
        <f t="shared" si="1"/>
        <v>0</v>
      </c>
      <c r="J10" s="71">
        <f>SUM(J11:J16)</f>
        <v>0</v>
      </c>
      <c r="K10" s="71">
        <f>SUM(K11:K16)</f>
        <v>0</v>
      </c>
      <c r="L10" s="72">
        <f t="shared" si="2"/>
        <v>0</v>
      </c>
    </row>
    <row r="11" spans="1:12" ht="15.75" hidden="1" thickBot="1" x14ac:dyDescent="0.3">
      <c r="A11" s="12" t="s">
        <v>35</v>
      </c>
      <c r="B11" s="6" t="s">
        <v>36</v>
      </c>
      <c r="C11" s="882"/>
      <c r="D11" s="285"/>
      <c r="E11" s="73"/>
      <c r="F11" s="74">
        <f t="shared" si="0"/>
        <v>0</v>
      </c>
      <c r="G11" s="73"/>
      <c r="H11" s="73"/>
      <c r="I11" s="74">
        <f t="shared" si="1"/>
        <v>0</v>
      </c>
      <c r="J11" s="73"/>
      <c r="K11" s="73"/>
      <c r="L11" s="74">
        <f t="shared" si="2"/>
        <v>0</v>
      </c>
    </row>
    <row r="12" spans="1:12" ht="15.75" hidden="1" thickBot="1" x14ac:dyDescent="0.3">
      <c r="A12" s="12" t="s">
        <v>37</v>
      </c>
      <c r="B12" s="6" t="s">
        <v>38</v>
      </c>
      <c r="C12" s="882"/>
      <c r="D12" s="285"/>
      <c r="E12" s="73"/>
      <c r="F12" s="74">
        <f t="shared" si="0"/>
        <v>0</v>
      </c>
      <c r="G12" s="73"/>
      <c r="H12" s="73"/>
      <c r="I12" s="74">
        <f t="shared" si="1"/>
        <v>0</v>
      </c>
      <c r="J12" s="73"/>
      <c r="K12" s="73"/>
      <c r="L12" s="74">
        <f t="shared" si="2"/>
        <v>0</v>
      </c>
    </row>
    <row r="13" spans="1:12" ht="15.75" hidden="1" thickBot="1" x14ac:dyDescent="0.3">
      <c r="A13" s="12" t="s">
        <v>39</v>
      </c>
      <c r="B13" s="6" t="s">
        <v>40</v>
      </c>
      <c r="C13" s="882"/>
      <c r="D13" s="285"/>
      <c r="E13" s="73"/>
      <c r="F13" s="74">
        <f t="shared" si="0"/>
        <v>0</v>
      </c>
      <c r="G13" s="73"/>
      <c r="H13" s="73"/>
      <c r="I13" s="74">
        <f t="shared" si="1"/>
        <v>0</v>
      </c>
      <c r="J13" s="73"/>
      <c r="K13" s="73"/>
      <c r="L13" s="74">
        <f t="shared" si="2"/>
        <v>0</v>
      </c>
    </row>
    <row r="14" spans="1:12" ht="15.75" hidden="1" thickBot="1" x14ac:dyDescent="0.3">
      <c r="A14" s="12" t="s">
        <v>41</v>
      </c>
      <c r="B14" s="6" t="s">
        <v>42</v>
      </c>
      <c r="C14" s="882"/>
      <c r="D14" s="285"/>
      <c r="E14" s="73"/>
      <c r="F14" s="74">
        <f t="shared" si="0"/>
        <v>0</v>
      </c>
      <c r="G14" s="73"/>
      <c r="H14" s="73"/>
      <c r="I14" s="74">
        <f t="shared" si="1"/>
        <v>0</v>
      </c>
      <c r="J14" s="73"/>
      <c r="K14" s="73"/>
      <c r="L14" s="74">
        <f t="shared" si="2"/>
        <v>0</v>
      </c>
    </row>
    <row r="15" spans="1:12" ht="15.75" hidden="1" thickBot="1" x14ac:dyDescent="0.3">
      <c r="A15" s="12" t="s">
        <v>43</v>
      </c>
      <c r="B15" s="6" t="s">
        <v>44</v>
      </c>
      <c r="C15" s="882"/>
      <c r="D15" s="285"/>
      <c r="E15" s="73"/>
      <c r="F15" s="74">
        <f t="shared" si="0"/>
        <v>0</v>
      </c>
      <c r="G15" s="73"/>
      <c r="H15" s="73"/>
      <c r="I15" s="74">
        <f t="shared" si="1"/>
        <v>0</v>
      </c>
      <c r="J15" s="73"/>
      <c r="K15" s="73"/>
      <c r="L15" s="74">
        <f t="shared" si="2"/>
        <v>0</v>
      </c>
    </row>
    <row r="16" spans="1:12" ht="15.75" hidden="1" thickBot="1" x14ac:dyDescent="0.3">
      <c r="A16" s="12" t="s">
        <v>45</v>
      </c>
      <c r="B16" s="6" t="s">
        <v>46</v>
      </c>
      <c r="C16" s="882"/>
      <c r="D16" s="285"/>
      <c r="E16" s="73"/>
      <c r="F16" s="74">
        <f t="shared" si="0"/>
        <v>0</v>
      </c>
      <c r="G16" s="73"/>
      <c r="H16" s="73"/>
      <c r="I16" s="74">
        <f t="shared" si="1"/>
        <v>0</v>
      </c>
      <c r="J16" s="73"/>
      <c r="K16" s="73"/>
      <c r="L16" s="74">
        <f t="shared" si="2"/>
        <v>0</v>
      </c>
    </row>
    <row r="17" spans="1:12" ht="15.75" hidden="1" thickBot="1" x14ac:dyDescent="0.3">
      <c r="A17" s="12" t="s">
        <v>47</v>
      </c>
      <c r="B17" s="6" t="s">
        <v>48</v>
      </c>
      <c r="C17" s="882"/>
      <c r="D17" s="285"/>
      <c r="E17" s="73"/>
      <c r="F17" s="74">
        <f t="shared" si="0"/>
        <v>0</v>
      </c>
      <c r="G17" s="73"/>
      <c r="H17" s="73"/>
      <c r="I17" s="74">
        <f t="shared" si="1"/>
        <v>0</v>
      </c>
      <c r="J17" s="73"/>
      <c r="K17" s="73"/>
      <c r="L17" s="74">
        <f t="shared" si="2"/>
        <v>0</v>
      </c>
    </row>
    <row r="18" spans="1:12" ht="15.75" hidden="1" thickBot="1" x14ac:dyDescent="0.3">
      <c r="A18" s="12" t="s">
        <v>49</v>
      </c>
      <c r="B18" s="6" t="s">
        <v>50</v>
      </c>
      <c r="C18" s="882"/>
      <c r="D18" s="285"/>
      <c r="E18" s="73"/>
      <c r="F18" s="74">
        <f t="shared" si="0"/>
        <v>0</v>
      </c>
      <c r="G18" s="73"/>
      <c r="H18" s="73"/>
      <c r="I18" s="74">
        <f t="shared" si="1"/>
        <v>0</v>
      </c>
      <c r="J18" s="73"/>
      <c r="K18" s="73"/>
      <c r="L18" s="74">
        <f t="shared" si="2"/>
        <v>0</v>
      </c>
    </row>
    <row r="19" spans="1:12" ht="15.75" hidden="1" thickBot="1" x14ac:dyDescent="0.3">
      <c r="A19" s="13" t="s">
        <v>253</v>
      </c>
      <c r="B19" s="21" t="s">
        <v>254</v>
      </c>
      <c r="C19" s="882"/>
      <c r="D19" s="285"/>
      <c r="E19" s="73"/>
      <c r="F19" s="74">
        <f t="shared" si="0"/>
        <v>0</v>
      </c>
      <c r="G19" s="73"/>
      <c r="H19" s="73"/>
      <c r="I19" s="74">
        <f t="shared" si="1"/>
        <v>0</v>
      </c>
      <c r="J19" s="73"/>
      <c r="K19" s="73"/>
      <c r="L19" s="74">
        <f t="shared" si="2"/>
        <v>0</v>
      </c>
    </row>
    <row r="20" spans="1:12" ht="15.75" hidden="1" thickBot="1" x14ac:dyDescent="0.3">
      <c r="A20" s="13" t="s">
        <v>51</v>
      </c>
      <c r="B20" s="21" t="s">
        <v>52</v>
      </c>
      <c r="C20" s="882"/>
      <c r="D20" s="285"/>
      <c r="E20" s="73"/>
      <c r="F20" s="74">
        <f t="shared" si="0"/>
        <v>0</v>
      </c>
      <c r="G20" s="73"/>
      <c r="H20" s="73"/>
      <c r="I20" s="74">
        <f t="shared" si="1"/>
        <v>0</v>
      </c>
      <c r="J20" s="73"/>
      <c r="K20" s="73"/>
      <c r="L20" s="74">
        <f t="shared" si="2"/>
        <v>0</v>
      </c>
    </row>
    <row r="21" spans="1:12" ht="15.75" hidden="1" thickBot="1" x14ac:dyDescent="0.3">
      <c r="A21" s="13" t="s">
        <v>53</v>
      </c>
      <c r="B21" s="21" t="s">
        <v>54</v>
      </c>
      <c r="C21" s="933"/>
      <c r="D21" s="930"/>
      <c r="E21" s="75"/>
      <c r="F21" s="76">
        <f t="shared" si="0"/>
        <v>0</v>
      </c>
      <c r="G21" s="75"/>
      <c r="H21" s="75"/>
      <c r="I21" s="76">
        <f t="shared" si="1"/>
        <v>0</v>
      </c>
      <c r="J21" s="75"/>
      <c r="K21" s="75"/>
      <c r="L21" s="76">
        <f t="shared" si="2"/>
        <v>0</v>
      </c>
    </row>
    <row r="22" spans="1:12" x14ac:dyDescent="0.25">
      <c r="A22" s="34" t="s">
        <v>55</v>
      </c>
      <c r="B22" s="5" t="s">
        <v>15</v>
      </c>
      <c r="C22" s="932">
        <f>SUM(C23:C24)</f>
        <v>0</v>
      </c>
      <c r="D22" s="125">
        <f>SUM(D23:D24)</f>
        <v>0</v>
      </c>
      <c r="E22" s="71">
        <f>SUM(E23:E24)</f>
        <v>0</v>
      </c>
      <c r="F22" s="72">
        <f t="shared" si="0"/>
        <v>0</v>
      </c>
      <c r="G22" s="71">
        <f>SUM(G23:G24)</f>
        <v>0</v>
      </c>
      <c r="H22" s="71">
        <f>SUM(H23:H24)</f>
        <v>0</v>
      </c>
      <c r="I22" s="72">
        <f t="shared" si="1"/>
        <v>0</v>
      </c>
      <c r="J22" s="71">
        <f>SUM(J23:J24)</f>
        <v>0</v>
      </c>
      <c r="K22" s="71">
        <f>SUM(K23:K24)</f>
        <v>0</v>
      </c>
      <c r="L22" s="72">
        <f t="shared" si="2"/>
        <v>0</v>
      </c>
    </row>
    <row r="23" spans="1:12" x14ac:dyDescent="0.25">
      <c r="A23" s="35"/>
      <c r="B23" s="6" t="s">
        <v>255</v>
      </c>
      <c r="C23" s="882"/>
      <c r="D23" s="285"/>
      <c r="E23" s="73"/>
      <c r="F23" s="74">
        <f t="shared" si="0"/>
        <v>0</v>
      </c>
      <c r="G23" s="73"/>
      <c r="H23" s="73"/>
      <c r="I23" s="74">
        <f t="shared" si="1"/>
        <v>0</v>
      </c>
      <c r="J23" s="73"/>
      <c r="K23" s="73"/>
      <c r="L23" s="74">
        <f t="shared" si="2"/>
        <v>0</v>
      </c>
    </row>
    <row r="24" spans="1:12" ht="15.75" thickBot="1" x14ac:dyDescent="0.3">
      <c r="A24" s="36"/>
      <c r="B24" s="28" t="s">
        <v>256</v>
      </c>
      <c r="C24" s="933"/>
      <c r="D24" s="930"/>
      <c r="E24" s="75"/>
      <c r="F24" s="76">
        <f t="shared" si="0"/>
        <v>0</v>
      </c>
      <c r="G24" s="75"/>
      <c r="H24" s="75"/>
      <c r="I24" s="76">
        <f t="shared" si="1"/>
        <v>0</v>
      </c>
      <c r="J24" s="75"/>
      <c r="K24" s="75"/>
      <c r="L24" s="76">
        <f t="shared" si="2"/>
        <v>0</v>
      </c>
    </row>
    <row r="25" spans="1:12" ht="15.75" thickBot="1" x14ac:dyDescent="0.3">
      <c r="A25" s="15" t="s">
        <v>56</v>
      </c>
      <c r="B25" s="25" t="s">
        <v>13</v>
      </c>
      <c r="C25" s="932">
        <f>C26+C30+C38</f>
        <v>0</v>
      </c>
      <c r="D25" s="125">
        <f>D26+D30+D38</f>
        <v>0</v>
      </c>
      <c r="E25" s="71">
        <f>E26+E30+E38</f>
        <v>0</v>
      </c>
      <c r="F25" s="72">
        <f t="shared" si="0"/>
        <v>0</v>
      </c>
      <c r="G25" s="71">
        <f>G26+G30+G38</f>
        <v>0</v>
      </c>
      <c r="H25" s="71">
        <f>H26+H30+H38</f>
        <v>0</v>
      </c>
      <c r="I25" s="72">
        <f t="shared" si="1"/>
        <v>0</v>
      </c>
      <c r="J25" s="71">
        <f>J26+J30+J38</f>
        <v>0</v>
      </c>
      <c r="K25" s="71">
        <f>K26+K30+K38</f>
        <v>0</v>
      </c>
      <c r="L25" s="72">
        <f t="shared" si="2"/>
        <v>0</v>
      </c>
    </row>
    <row r="26" spans="1:12" ht="15.75" hidden="1" thickBot="1" x14ac:dyDescent="0.3">
      <c r="A26" s="12" t="s">
        <v>57</v>
      </c>
      <c r="B26" s="6" t="s">
        <v>58</v>
      </c>
      <c r="C26" s="882">
        <f>SUM(C27:C29)</f>
        <v>0</v>
      </c>
      <c r="D26" s="285">
        <f>SUM(D27:D29)</f>
        <v>0</v>
      </c>
      <c r="E26" s="73">
        <f>SUM(E27:E29)</f>
        <v>0</v>
      </c>
      <c r="F26" s="74">
        <f t="shared" si="0"/>
        <v>0</v>
      </c>
      <c r="G26" s="73">
        <f>SUM(G27:G29)</f>
        <v>0</v>
      </c>
      <c r="H26" s="73">
        <f>SUM(H27:H29)</f>
        <v>0</v>
      </c>
      <c r="I26" s="74">
        <f t="shared" si="1"/>
        <v>0</v>
      </c>
      <c r="J26" s="73">
        <f>SUM(J27:J29)</f>
        <v>0</v>
      </c>
      <c r="K26" s="73">
        <f>SUM(K27:K29)</f>
        <v>0</v>
      </c>
      <c r="L26" s="74">
        <f t="shared" si="2"/>
        <v>0</v>
      </c>
    </row>
    <row r="27" spans="1:12" ht="15.75" hidden="1" thickBot="1" x14ac:dyDescent="0.3">
      <c r="A27" s="12"/>
      <c r="B27" s="6" t="s">
        <v>59</v>
      </c>
      <c r="C27" s="882"/>
      <c r="D27" s="285"/>
      <c r="E27" s="73"/>
      <c r="F27" s="74">
        <f t="shared" si="0"/>
        <v>0</v>
      </c>
      <c r="G27" s="73"/>
      <c r="H27" s="73"/>
      <c r="I27" s="74">
        <f t="shared" si="1"/>
        <v>0</v>
      </c>
      <c r="J27" s="73"/>
      <c r="K27" s="73"/>
      <c r="L27" s="74">
        <f t="shared" si="2"/>
        <v>0</v>
      </c>
    </row>
    <row r="28" spans="1:12" ht="15.75" hidden="1" thickBot="1" x14ac:dyDescent="0.3">
      <c r="A28" s="12"/>
      <c r="B28" s="6" t="s">
        <v>60</v>
      </c>
      <c r="C28" s="882"/>
      <c r="D28" s="285"/>
      <c r="E28" s="73"/>
      <c r="F28" s="74">
        <f t="shared" si="0"/>
        <v>0</v>
      </c>
      <c r="G28" s="73"/>
      <c r="H28" s="73"/>
      <c r="I28" s="74">
        <f t="shared" si="1"/>
        <v>0</v>
      </c>
      <c r="J28" s="73"/>
      <c r="K28" s="73"/>
      <c r="L28" s="74">
        <f t="shared" si="2"/>
        <v>0</v>
      </c>
    </row>
    <row r="29" spans="1:12" ht="15.75" hidden="1" thickBot="1" x14ac:dyDescent="0.3">
      <c r="A29" s="12"/>
      <c r="B29" s="6" t="s">
        <v>61</v>
      </c>
      <c r="C29" s="882"/>
      <c r="D29" s="285"/>
      <c r="E29" s="73"/>
      <c r="F29" s="74">
        <f t="shared" si="0"/>
        <v>0</v>
      </c>
      <c r="G29" s="73"/>
      <c r="H29" s="73"/>
      <c r="I29" s="74">
        <f t="shared" si="1"/>
        <v>0</v>
      </c>
      <c r="J29" s="73"/>
      <c r="K29" s="73"/>
      <c r="L29" s="74">
        <f t="shared" si="2"/>
        <v>0</v>
      </c>
    </row>
    <row r="30" spans="1:12" ht="15.75" hidden="1" thickBot="1" x14ac:dyDescent="0.3">
      <c r="A30" s="12" t="s">
        <v>62</v>
      </c>
      <c r="B30" s="6" t="s">
        <v>63</v>
      </c>
      <c r="C30" s="882">
        <f>C31+C33+C34</f>
        <v>0</v>
      </c>
      <c r="D30" s="285">
        <f>D31+D33+D34</f>
        <v>0</v>
      </c>
      <c r="E30" s="73">
        <f>E31+E33+E34</f>
        <v>0</v>
      </c>
      <c r="F30" s="74">
        <f t="shared" si="0"/>
        <v>0</v>
      </c>
      <c r="G30" s="73">
        <f>G31+G33+G34</f>
        <v>0</v>
      </c>
      <c r="H30" s="73">
        <f>H31+H33+H34</f>
        <v>0</v>
      </c>
      <c r="I30" s="74">
        <f t="shared" si="1"/>
        <v>0</v>
      </c>
      <c r="J30" s="73">
        <f>J31+J33+J34</f>
        <v>0</v>
      </c>
      <c r="K30" s="73">
        <f>K31+K33+K34</f>
        <v>0</v>
      </c>
      <c r="L30" s="74">
        <f t="shared" si="2"/>
        <v>0</v>
      </c>
    </row>
    <row r="31" spans="1:12" ht="15.75" hidden="1" thickBot="1" x14ac:dyDescent="0.3">
      <c r="A31" s="12" t="s">
        <v>64</v>
      </c>
      <c r="B31" s="6" t="s">
        <v>65</v>
      </c>
      <c r="C31" s="882">
        <f>C32</f>
        <v>0</v>
      </c>
      <c r="D31" s="285">
        <f>D32</f>
        <v>0</v>
      </c>
      <c r="E31" s="73">
        <f>E32</f>
        <v>0</v>
      </c>
      <c r="F31" s="74">
        <f t="shared" si="0"/>
        <v>0</v>
      </c>
      <c r="G31" s="73">
        <f>G32</f>
        <v>0</v>
      </c>
      <c r="H31" s="73">
        <f>H32</f>
        <v>0</v>
      </c>
      <c r="I31" s="74">
        <f t="shared" si="1"/>
        <v>0</v>
      </c>
      <c r="J31" s="73">
        <f>J32</f>
        <v>0</v>
      </c>
      <c r="K31" s="73">
        <f>K32</f>
        <v>0</v>
      </c>
      <c r="L31" s="74">
        <f t="shared" si="2"/>
        <v>0</v>
      </c>
    </row>
    <row r="32" spans="1:12" ht="15.75" hidden="1" thickBot="1" x14ac:dyDescent="0.3">
      <c r="A32" s="12"/>
      <c r="B32" s="6" t="s">
        <v>66</v>
      </c>
      <c r="C32" s="882"/>
      <c r="D32" s="285"/>
      <c r="E32" s="73"/>
      <c r="F32" s="74">
        <f t="shared" si="0"/>
        <v>0</v>
      </c>
      <c r="G32" s="73"/>
      <c r="H32" s="73"/>
      <c r="I32" s="74">
        <f t="shared" si="1"/>
        <v>0</v>
      </c>
      <c r="J32" s="73"/>
      <c r="K32" s="73"/>
      <c r="L32" s="74">
        <f t="shared" si="2"/>
        <v>0</v>
      </c>
    </row>
    <row r="33" spans="1:12" ht="15.75" hidden="1" thickBot="1" x14ac:dyDescent="0.3">
      <c r="A33" s="12" t="s">
        <v>67</v>
      </c>
      <c r="B33" s="6" t="s">
        <v>68</v>
      </c>
      <c r="C33" s="882"/>
      <c r="D33" s="285"/>
      <c r="E33" s="73"/>
      <c r="F33" s="74">
        <f t="shared" si="0"/>
        <v>0</v>
      </c>
      <c r="G33" s="73"/>
      <c r="H33" s="73"/>
      <c r="I33" s="74">
        <f t="shared" si="1"/>
        <v>0</v>
      </c>
      <c r="J33" s="73"/>
      <c r="K33" s="73"/>
      <c r="L33" s="74">
        <f t="shared" si="2"/>
        <v>0</v>
      </c>
    </row>
    <row r="34" spans="1:12" ht="15.75" hidden="1" thickBot="1" x14ac:dyDescent="0.3">
      <c r="A34" s="12" t="s">
        <v>69</v>
      </c>
      <c r="B34" s="6" t="s">
        <v>70</v>
      </c>
      <c r="C34" s="882">
        <f>SUM(C35:C37)</f>
        <v>0</v>
      </c>
      <c r="D34" s="285">
        <f>SUM(D35:D37)</f>
        <v>0</v>
      </c>
      <c r="E34" s="73">
        <f>SUM(E35:E37)</f>
        <v>0</v>
      </c>
      <c r="F34" s="74">
        <f t="shared" si="0"/>
        <v>0</v>
      </c>
      <c r="G34" s="73">
        <f>SUM(G35:G37)</f>
        <v>0</v>
      </c>
      <c r="H34" s="73">
        <f>SUM(H35:H37)</f>
        <v>0</v>
      </c>
      <c r="I34" s="74">
        <f t="shared" si="1"/>
        <v>0</v>
      </c>
      <c r="J34" s="73">
        <f>SUM(J35:J37)</f>
        <v>0</v>
      </c>
      <c r="K34" s="73">
        <f>SUM(K35:K37)</f>
        <v>0</v>
      </c>
      <c r="L34" s="74">
        <f t="shared" si="2"/>
        <v>0</v>
      </c>
    </row>
    <row r="35" spans="1:12" ht="15.75" hidden="1" thickBot="1" x14ac:dyDescent="0.3">
      <c r="A35" s="12"/>
      <c r="B35" s="6" t="s">
        <v>71</v>
      </c>
      <c r="C35" s="882"/>
      <c r="D35" s="285"/>
      <c r="E35" s="73"/>
      <c r="F35" s="74">
        <f t="shared" si="0"/>
        <v>0</v>
      </c>
      <c r="G35" s="73"/>
      <c r="H35" s="73"/>
      <c r="I35" s="74">
        <f t="shared" si="1"/>
        <v>0</v>
      </c>
      <c r="J35" s="73"/>
      <c r="K35" s="73"/>
      <c r="L35" s="74">
        <f t="shared" si="2"/>
        <v>0</v>
      </c>
    </row>
    <row r="36" spans="1:12" ht="15.75" hidden="1" thickBot="1" x14ac:dyDescent="0.3">
      <c r="A36" s="12"/>
      <c r="B36" s="6" t="s">
        <v>72</v>
      </c>
      <c r="C36" s="882"/>
      <c r="D36" s="285"/>
      <c r="E36" s="73"/>
      <c r="F36" s="74">
        <f t="shared" si="0"/>
        <v>0</v>
      </c>
      <c r="G36" s="73"/>
      <c r="H36" s="73"/>
      <c r="I36" s="74">
        <f t="shared" si="1"/>
        <v>0</v>
      </c>
      <c r="J36" s="73"/>
      <c r="K36" s="73"/>
      <c r="L36" s="74">
        <f t="shared" si="2"/>
        <v>0</v>
      </c>
    </row>
    <row r="37" spans="1:12" ht="15.75" hidden="1" thickBot="1" x14ac:dyDescent="0.3">
      <c r="A37" s="12"/>
      <c r="B37" s="6" t="s">
        <v>73</v>
      </c>
      <c r="C37" s="882"/>
      <c r="D37" s="285"/>
      <c r="E37" s="73"/>
      <c r="F37" s="74">
        <f t="shared" si="0"/>
        <v>0</v>
      </c>
      <c r="G37" s="73"/>
      <c r="H37" s="73"/>
      <c r="I37" s="74">
        <f t="shared" si="1"/>
        <v>0</v>
      </c>
      <c r="J37" s="73"/>
      <c r="K37" s="73"/>
      <c r="L37" s="74">
        <f t="shared" si="2"/>
        <v>0</v>
      </c>
    </row>
    <row r="38" spans="1:12" ht="15.75" hidden="1" thickBot="1" x14ac:dyDescent="0.3">
      <c r="A38" s="12" t="s">
        <v>74</v>
      </c>
      <c r="B38" s="6" t="s">
        <v>75</v>
      </c>
      <c r="C38" s="882">
        <f>SUM(C39:C44)</f>
        <v>0</v>
      </c>
      <c r="D38" s="285">
        <f>SUM(D39:D44)</f>
        <v>0</v>
      </c>
      <c r="E38" s="73">
        <f>SUM(E39:E44)</f>
        <v>0</v>
      </c>
      <c r="F38" s="74">
        <f t="shared" si="0"/>
        <v>0</v>
      </c>
      <c r="G38" s="73">
        <f>SUM(G39:G44)</f>
        <v>0</v>
      </c>
      <c r="H38" s="73">
        <f>SUM(H39:H44)</f>
        <v>0</v>
      </c>
      <c r="I38" s="74">
        <f t="shared" si="1"/>
        <v>0</v>
      </c>
      <c r="J38" s="73">
        <f>SUM(J39:J44)</f>
        <v>0</v>
      </c>
      <c r="K38" s="73">
        <f>SUM(K39:K44)</f>
        <v>0</v>
      </c>
      <c r="L38" s="74">
        <f t="shared" si="2"/>
        <v>0</v>
      </c>
    </row>
    <row r="39" spans="1:12" ht="15.75" hidden="1" thickBot="1" x14ac:dyDescent="0.3">
      <c r="A39" s="12"/>
      <c r="B39" s="6" t="s">
        <v>76</v>
      </c>
      <c r="C39" s="882"/>
      <c r="D39" s="285"/>
      <c r="E39" s="73"/>
      <c r="F39" s="74">
        <f t="shared" si="0"/>
        <v>0</v>
      </c>
      <c r="G39" s="73"/>
      <c r="H39" s="73"/>
      <c r="I39" s="74">
        <f t="shared" si="1"/>
        <v>0</v>
      </c>
      <c r="J39" s="73"/>
      <c r="K39" s="73"/>
      <c r="L39" s="74">
        <f t="shared" si="2"/>
        <v>0</v>
      </c>
    </row>
    <row r="40" spans="1:12" ht="15.75" hidden="1" thickBot="1" x14ac:dyDescent="0.3">
      <c r="A40" s="12"/>
      <c r="B40" s="6" t="s">
        <v>77</v>
      </c>
      <c r="C40" s="882"/>
      <c r="D40" s="285"/>
      <c r="E40" s="73"/>
      <c r="F40" s="74">
        <f t="shared" si="0"/>
        <v>0</v>
      </c>
      <c r="G40" s="73"/>
      <c r="H40" s="73"/>
      <c r="I40" s="74">
        <f t="shared" si="1"/>
        <v>0</v>
      </c>
      <c r="J40" s="73"/>
      <c r="K40" s="73"/>
      <c r="L40" s="74">
        <f t="shared" si="2"/>
        <v>0</v>
      </c>
    </row>
    <row r="41" spans="1:12" ht="15.75" hidden="1" thickBot="1" x14ac:dyDescent="0.3">
      <c r="A41" s="12"/>
      <c r="B41" s="6" t="s">
        <v>78</v>
      </c>
      <c r="C41" s="882"/>
      <c r="D41" s="285"/>
      <c r="E41" s="73"/>
      <c r="F41" s="74">
        <f t="shared" si="0"/>
        <v>0</v>
      </c>
      <c r="G41" s="73"/>
      <c r="H41" s="73"/>
      <c r="I41" s="74">
        <f t="shared" si="1"/>
        <v>0</v>
      </c>
      <c r="J41" s="73"/>
      <c r="K41" s="73"/>
      <c r="L41" s="74">
        <f t="shared" si="2"/>
        <v>0</v>
      </c>
    </row>
    <row r="42" spans="1:12" ht="15.75" hidden="1" thickBot="1" x14ac:dyDescent="0.3">
      <c r="A42" s="12"/>
      <c r="B42" s="6" t="s">
        <v>79</v>
      </c>
      <c r="C42" s="882"/>
      <c r="D42" s="285"/>
      <c r="E42" s="73"/>
      <c r="F42" s="74">
        <f t="shared" si="0"/>
        <v>0</v>
      </c>
      <c r="G42" s="73"/>
      <c r="H42" s="73"/>
      <c r="I42" s="74">
        <f t="shared" si="1"/>
        <v>0</v>
      </c>
      <c r="J42" s="73"/>
      <c r="K42" s="73"/>
      <c r="L42" s="74">
        <f t="shared" si="2"/>
        <v>0</v>
      </c>
    </row>
    <row r="43" spans="1:12" ht="15.75" hidden="1" thickBot="1" x14ac:dyDescent="0.3">
      <c r="A43" s="12"/>
      <c r="B43" s="6" t="s">
        <v>80</v>
      </c>
      <c r="C43" s="882"/>
      <c r="D43" s="285"/>
      <c r="E43" s="73"/>
      <c r="F43" s="74">
        <f t="shared" si="0"/>
        <v>0</v>
      </c>
      <c r="G43" s="73"/>
      <c r="H43" s="73"/>
      <c r="I43" s="74">
        <f t="shared" si="1"/>
        <v>0</v>
      </c>
      <c r="J43" s="73"/>
      <c r="K43" s="73"/>
      <c r="L43" s="74">
        <f t="shared" si="2"/>
        <v>0</v>
      </c>
    </row>
    <row r="44" spans="1:12" ht="15.75" hidden="1" thickBot="1" x14ac:dyDescent="0.3">
      <c r="A44" s="13"/>
      <c r="B44" s="21" t="s">
        <v>81</v>
      </c>
      <c r="C44" s="933"/>
      <c r="D44" s="930"/>
      <c r="E44" s="75"/>
      <c r="F44" s="76">
        <f t="shared" si="0"/>
        <v>0</v>
      </c>
      <c r="G44" s="75"/>
      <c r="H44" s="75"/>
      <c r="I44" s="76">
        <f t="shared" si="1"/>
        <v>0</v>
      </c>
      <c r="J44" s="75"/>
      <c r="K44" s="75"/>
      <c r="L44" s="76">
        <f t="shared" si="2"/>
        <v>0</v>
      </c>
    </row>
    <row r="45" spans="1:12" ht="15.75" thickBot="1" x14ac:dyDescent="0.3">
      <c r="A45" s="11" t="s">
        <v>82</v>
      </c>
      <c r="B45" s="10" t="s">
        <v>14</v>
      </c>
      <c r="C45" s="931">
        <f>C46+C47+C48+C49+C54+C55+C56+C57+C58+C59+C60</f>
        <v>0</v>
      </c>
      <c r="D45" s="929">
        <f>D46+D47+D48+D49+D54+D55+D56+D57+D58+D59+D60</f>
        <v>0</v>
      </c>
      <c r="E45" s="77">
        <f>E46+E47+E48+E49+E54+E55+E56+E57+E58+E59+E60</f>
        <v>0</v>
      </c>
      <c r="F45" s="78">
        <f t="shared" si="0"/>
        <v>0</v>
      </c>
      <c r="G45" s="77">
        <f>G46+G47+G48+G49+G54+G55+G56+G57+G58+G59+G60</f>
        <v>0</v>
      </c>
      <c r="H45" s="77">
        <f>H46+H47+H48+H49+H54+H55+H56+H57+H58+H59+H60</f>
        <v>0</v>
      </c>
      <c r="I45" s="78">
        <f t="shared" si="1"/>
        <v>0</v>
      </c>
      <c r="J45" s="77">
        <f>J46+J47+J48+J49+J54+J55+J56+J57+J58+J59+J60</f>
        <v>0</v>
      </c>
      <c r="K45" s="77">
        <f>K46+K47+K48+K49+K54+K55+K56+K57+K58+K59+K60</f>
        <v>0</v>
      </c>
      <c r="L45" s="78">
        <f t="shared" si="2"/>
        <v>0</v>
      </c>
    </row>
    <row r="46" spans="1:12" ht="15.75" hidden="1" thickBot="1" x14ac:dyDescent="0.3">
      <c r="A46" s="12" t="s">
        <v>83</v>
      </c>
      <c r="B46" s="6" t="s">
        <v>84</v>
      </c>
      <c r="C46" s="932"/>
      <c r="D46" s="125"/>
      <c r="E46" s="71"/>
      <c r="F46" s="72">
        <f t="shared" si="0"/>
        <v>0</v>
      </c>
      <c r="G46" s="71"/>
      <c r="H46" s="71"/>
      <c r="I46" s="72">
        <f t="shared" si="1"/>
        <v>0</v>
      </c>
      <c r="J46" s="71"/>
      <c r="K46" s="71"/>
      <c r="L46" s="72">
        <f t="shared" si="2"/>
        <v>0</v>
      </c>
    </row>
    <row r="47" spans="1:12" ht="15.75" hidden="1" thickBot="1" x14ac:dyDescent="0.3">
      <c r="A47" s="12" t="s">
        <v>85</v>
      </c>
      <c r="B47" s="6" t="s">
        <v>86</v>
      </c>
      <c r="C47" s="882"/>
      <c r="D47" s="285"/>
      <c r="E47" s="73"/>
      <c r="F47" s="74">
        <f t="shared" si="0"/>
        <v>0</v>
      </c>
      <c r="G47" s="73"/>
      <c r="H47" s="73"/>
      <c r="I47" s="74">
        <f t="shared" si="1"/>
        <v>0</v>
      </c>
      <c r="J47" s="73"/>
      <c r="K47" s="73"/>
      <c r="L47" s="74">
        <f t="shared" si="2"/>
        <v>0</v>
      </c>
    </row>
    <row r="48" spans="1:12" ht="15.75" hidden="1" thickBot="1" x14ac:dyDescent="0.3">
      <c r="A48" s="12" t="s">
        <v>87</v>
      </c>
      <c r="B48" s="6" t="s">
        <v>88</v>
      </c>
      <c r="C48" s="882"/>
      <c r="D48" s="285"/>
      <c r="E48" s="73"/>
      <c r="F48" s="74">
        <f t="shared" si="0"/>
        <v>0</v>
      </c>
      <c r="G48" s="73"/>
      <c r="H48" s="73"/>
      <c r="I48" s="74">
        <f t="shared" si="1"/>
        <v>0</v>
      </c>
      <c r="J48" s="73"/>
      <c r="K48" s="73"/>
      <c r="L48" s="74">
        <f t="shared" si="2"/>
        <v>0</v>
      </c>
    </row>
    <row r="49" spans="1:12" ht="15.75" hidden="1" thickBot="1" x14ac:dyDescent="0.3">
      <c r="A49" s="12" t="s">
        <v>89</v>
      </c>
      <c r="B49" s="6" t="s">
        <v>90</v>
      </c>
      <c r="C49" s="882">
        <f>SUM(C50:C53)</f>
        <v>0</v>
      </c>
      <c r="D49" s="285">
        <f>SUM(D50:D53)</f>
        <v>0</v>
      </c>
      <c r="E49" s="73">
        <f>SUM(E50:E53)</f>
        <v>0</v>
      </c>
      <c r="F49" s="74">
        <f t="shared" si="0"/>
        <v>0</v>
      </c>
      <c r="G49" s="73">
        <f>SUM(G50:G53)</f>
        <v>0</v>
      </c>
      <c r="H49" s="73">
        <f>SUM(H50:H53)</f>
        <v>0</v>
      </c>
      <c r="I49" s="74">
        <f t="shared" si="1"/>
        <v>0</v>
      </c>
      <c r="J49" s="73">
        <f>SUM(J50:J53)</f>
        <v>0</v>
      </c>
      <c r="K49" s="73">
        <f>SUM(K50:K53)</f>
        <v>0</v>
      </c>
      <c r="L49" s="74">
        <f t="shared" si="2"/>
        <v>0</v>
      </c>
    </row>
    <row r="50" spans="1:12" ht="15.75" hidden="1" thickBot="1" x14ac:dyDescent="0.3">
      <c r="A50" s="12"/>
      <c r="B50" s="6" t="s">
        <v>91</v>
      </c>
      <c r="C50" s="882"/>
      <c r="D50" s="285"/>
      <c r="E50" s="73"/>
      <c r="F50" s="74">
        <f t="shared" si="0"/>
        <v>0</v>
      </c>
      <c r="G50" s="73"/>
      <c r="H50" s="73"/>
      <c r="I50" s="74">
        <f t="shared" si="1"/>
        <v>0</v>
      </c>
      <c r="J50" s="73"/>
      <c r="K50" s="73"/>
      <c r="L50" s="74">
        <f t="shared" si="2"/>
        <v>0</v>
      </c>
    </row>
    <row r="51" spans="1:12" ht="15.75" hidden="1" thickBot="1" x14ac:dyDescent="0.3">
      <c r="A51" s="12"/>
      <c r="B51" s="6" t="s">
        <v>92</v>
      </c>
      <c r="C51" s="882"/>
      <c r="D51" s="285"/>
      <c r="E51" s="73"/>
      <c r="F51" s="74">
        <f t="shared" si="0"/>
        <v>0</v>
      </c>
      <c r="G51" s="73"/>
      <c r="H51" s="73"/>
      <c r="I51" s="74">
        <f t="shared" si="1"/>
        <v>0</v>
      </c>
      <c r="J51" s="73"/>
      <c r="K51" s="73"/>
      <c r="L51" s="74">
        <f t="shared" si="2"/>
        <v>0</v>
      </c>
    </row>
    <row r="52" spans="1:12" ht="15.75" hidden="1" thickBot="1" x14ac:dyDescent="0.3">
      <c r="A52" s="12"/>
      <c r="B52" s="6" t="s">
        <v>93</v>
      </c>
      <c r="C52" s="882"/>
      <c r="D52" s="285"/>
      <c r="E52" s="73"/>
      <c r="F52" s="74">
        <f t="shared" si="0"/>
        <v>0</v>
      </c>
      <c r="G52" s="73"/>
      <c r="H52" s="73"/>
      <c r="I52" s="74">
        <f t="shared" si="1"/>
        <v>0</v>
      </c>
      <c r="J52" s="73"/>
      <c r="K52" s="73"/>
      <c r="L52" s="74">
        <f t="shared" si="2"/>
        <v>0</v>
      </c>
    </row>
    <row r="53" spans="1:12" ht="15.75" hidden="1" thickBot="1" x14ac:dyDescent="0.3">
      <c r="A53" s="12"/>
      <c r="B53" s="6" t="s">
        <v>94</v>
      </c>
      <c r="C53" s="882"/>
      <c r="D53" s="285"/>
      <c r="E53" s="73"/>
      <c r="F53" s="74">
        <f t="shared" si="0"/>
        <v>0</v>
      </c>
      <c r="G53" s="73"/>
      <c r="H53" s="73"/>
      <c r="I53" s="74">
        <f t="shared" si="1"/>
        <v>0</v>
      </c>
      <c r="J53" s="73"/>
      <c r="K53" s="73"/>
      <c r="L53" s="74">
        <f t="shared" si="2"/>
        <v>0</v>
      </c>
    </row>
    <row r="54" spans="1:12" ht="15.75" hidden="1" thickBot="1" x14ac:dyDescent="0.3">
      <c r="A54" s="12" t="s">
        <v>95</v>
      </c>
      <c r="B54" s="6" t="s">
        <v>96</v>
      </c>
      <c r="C54" s="882"/>
      <c r="D54" s="285"/>
      <c r="E54" s="73"/>
      <c r="F54" s="74">
        <f t="shared" si="0"/>
        <v>0</v>
      </c>
      <c r="G54" s="73"/>
      <c r="H54" s="73"/>
      <c r="I54" s="74">
        <f t="shared" si="1"/>
        <v>0</v>
      </c>
      <c r="J54" s="73"/>
      <c r="K54" s="73"/>
      <c r="L54" s="74">
        <f t="shared" si="2"/>
        <v>0</v>
      </c>
    </row>
    <row r="55" spans="1:12" ht="15.75" hidden="1" thickBot="1" x14ac:dyDescent="0.3">
      <c r="A55" s="12" t="s">
        <v>97</v>
      </c>
      <c r="B55" s="6" t="s">
        <v>98</v>
      </c>
      <c r="C55" s="882"/>
      <c r="D55" s="285"/>
      <c r="E55" s="73"/>
      <c r="F55" s="74">
        <f t="shared" si="0"/>
        <v>0</v>
      </c>
      <c r="G55" s="73"/>
      <c r="H55" s="73"/>
      <c r="I55" s="74">
        <f t="shared" si="1"/>
        <v>0</v>
      </c>
      <c r="J55" s="73"/>
      <c r="K55" s="73"/>
      <c r="L55" s="74">
        <f t="shared" si="2"/>
        <v>0</v>
      </c>
    </row>
    <row r="56" spans="1:12" ht="15.75" hidden="1" thickBot="1" x14ac:dyDescent="0.3">
      <c r="A56" s="12" t="s">
        <v>99</v>
      </c>
      <c r="B56" s="6" t="s">
        <v>100</v>
      </c>
      <c r="C56" s="882"/>
      <c r="D56" s="285"/>
      <c r="E56" s="73"/>
      <c r="F56" s="74">
        <f t="shared" si="0"/>
        <v>0</v>
      </c>
      <c r="G56" s="73"/>
      <c r="H56" s="73"/>
      <c r="I56" s="74">
        <f t="shared" si="1"/>
        <v>0</v>
      </c>
      <c r="J56" s="73"/>
      <c r="K56" s="73"/>
      <c r="L56" s="74">
        <f t="shared" si="2"/>
        <v>0</v>
      </c>
    </row>
    <row r="57" spans="1:12" ht="15.75" hidden="1" thickBot="1" x14ac:dyDescent="0.3">
      <c r="A57" s="12" t="s">
        <v>101</v>
      </c>
      <c r="B57" s="6" t="s">
        <v>102</v>
      </c>
      <c r="C57" s="882"/>
      <c r="D57" s="285"/>
      <c r="E57" s="73"/>
      <c r="F57" s="74">
        <f t="shared" si="0"/>
        <v>0</v>
      </c>
      <c r="G57" s="73"/>
      <c r="H57" s="73"/>
      <c r="I57" s="74">
        <f t="shared" si="1"/>
        <v>0</v>
      </c>
      <c r="J57" s="73"/>
      <c r="K57" s="73"/>
      <c r="L57" s="74">
        <f t="shared" si="2"/>
        <v>0</v>
      </c>
    </row>
    <row r="58" spans="1:12" ht="15.75" hidden="1" thickBot="1" x14ac:dyDescent="0.3">
      <c r="A58" s="12" t="s">
        <v>103</v>
      </c>
      <c r="B58" s="6" t="s">
        <v>104</v>
      </c>
      <c r="C58" s="882"/>
      <c r="D58" s="285"/>
      <c r="E58" s="73"/>
      <c r="F58" s="74">
        <f t="shared" si="0"/>
        <v>0</v>
      </c>
      <c r="G58" s="73"/>
      <c r="H58" s="73"/>
      <c r="I58" s="74">
        <f t="shared" si="1"/>
        <v>0</v>
      </c>
      <c r="J58" s="73"/>
      <c r="K58" s="73"/>
      <c r="L58" s="74">
        <f t="shared" si="2"/>
        <v>0</v>
      </c>
    </row>
    <row r="59" spans="1:12" ht="15.75" hidden="1" thickBot="1" x14ac:dyDescent="0.3">
      <c r="A59" s="12" t="s">
        <v>105</v>
      </c>
      <c r="B59" s="6" t="s">
        <v>106</v>
      </c>
      <c r="C59" s="882"/>
      <c r="D59" s="285"/>
      <c r="E59" s="73"/>
      <c r="F59" s="74">
        <f t="shared" si="0"/>
        <v>0</v>
      </c>
      <c r="G59" s="73"/>
      <c r="H59" s="73"/>
      <c r="I59" s="74">
        <f t="shared" si="1"/>
        <v>0</v>
      </c>
      <c r="J59" s="73"/>
      <c r="K59" s="73"/>
      <c r="L59" s="74">
        <f t="shared" si="2"/>
        <v>0</v>
      </c>
    </row>
    <row r="60" spans="1:12" ht="15.75" hidden="1" thickBot="1" x14ac:dyDescent="0.3">
      <c r="A60" s="13" t="s">
        <v>107</v>
      </c>
      <c r="B60" s="21" t="s">
        <v>108</v>
      </c>
      <c r="C60" s="933"/>
      <c r="D60" s="930"/>
      <c r="E60" s="75"/>
      <c r="F60" s="76">
        <f t="shared" si="0"/>
        <v>0</v>
      </c>
      <c r="G60" s="75"/>
      <c r="H60" s="75"/>
      <c r="I60" s="76">
        <f t="shared" si="1"/>
        <v>0</v>
      </c>
      <c r="J60" s="75"/>
      <c r="K60" s="75"/>
      <c r="L60" s="76">
        <f t="shared" si="2"/>
        <v>0</v>
      </c>
    </row>
    <row r="61" spans="1:12" ht="15.75" thickBot="1" x14ac:dyDescent="0.3">
      <c r="A61" s="11" t="s">
        <v>109</v>
      </c>
      <c r="B61" s="10" t="s">
        <v>16</v>
      </c>
      <c r="C61" s="931">
        <f>SUM(C62:C66)</f>
        <v>0</v>
      </c>
      <c r="D61" s="929">
        <f>SUM(D62:D66)</f>
        <v>0</v>
      </c>
      <c r="E61" s="77">
        <f>SUM(E62:E66)</f>
        <v>0</v>
      </c>
      <c r="F61" s="78">
        <f t="shared" si="0"/>
        <v>0</v>
      </c>
      <c r="G61" s="77">
        <f>SUM(G62:G66)</f>
        <v>0</v>
      </c>
      <c r="H61" s="77">
        <f>SUM(H62:H66)</f>
        <v>0</v>
      </c>
      <c r="I61" s="78">
        <f t="shared" si="1"/>
        <v>0</v>
      </c>
      <c r="J61" s="77">
        <f>SUM(J62:J66)</f>
        <v>0</v>
      </c>
      <c r="K61" s="77">
        <f>SUM(K62:K66)</f>
        <v>0</v>
      </c>
      <c r="L61" s="78">
        <f t="shared" si="2"/>
        <v>0</v>
      </c>
    </row>
    <row r="62" spans="1:12" ht="15.75" hidden="1" thickBot="1" x14ac:dyDescent="0.3">
      <c r="A62" s="12" t="s">
        <v>110</v>
      </c>
      <c r="B62" s="6" t="s">
        <v>111</v>
      </c>
      <c r="C62" s="932"/>
      <c r="D62" s="125"/>
      <c r="E62" s="71"/>
      <c r="F62" s="72">
        <f t="shared" si="0"/>
        <v>0</v>
      </c>
      <c r="G62" s="71"/>
      <c r="H62" s="71"/>
      <c r="I62" s="72">
        <f t="shared" si="1"/>
        <v>0</v>
      </c>
      <c r="J62" s="71"/>
      <c r="K62" s="71"/>
      <c r="L62" s="72">
        <f t="shared" si="2"/>
        <v>0</v>
      </c>
    </row>
    <row r="63" spans="1:12" ht="15.75" hidden="1" thickBot="1" x14ac:dyDescent="0.3">
      <c r="A63" s="12" t="s">
        <v>112</v>
      </c>
      <c r="B63" s="6" t="s">
        <v>113</v>
      </c>
      <c r="C63" s="882"/>
      <c r="D63" s="285"/>
      <c r="E63" s="73"/>
      <c r="F63" s="74">
        <f t="shared" si="0"/>
        <v>0</v>
      </c>
      <c r="G63" s="73"/>
      <c r="H63" s="73"/>
      <c r="I63" s="74">
        <f t="shared" si="1"/>
        <v>0</v>
      </c>
      <c r="J63" s="73"/>
      <c r="K63" s="73"/>
      <c r="L63" s="74">
        <f t="shared" si="2"/>
        <v>0</v>
      </c>
    </row>
    <row r="64" spans="1:12" ht="15.75" hidden="1" thickBot="1" x14ac:dyDescent="0.3">
      <c r="A64" s="12" t="s">
        <v>114</v>
      </c>
      <c r="B64" s="6" t="s">
        <v>115</v>
      </c>
      <c r="C64" s="882"/>
      <c r="D64" s="285"/>
      <c r="E64" s="73"/>
      <c r="F64" s="74">
        <f t="shared" si="0"/>
        <v>0</v>
      </c>
      <c r="G64" s="73"/>
      <c r="H64" s="73"/>
      <c r="I64" s="74">
        <f t="shared" si="1"/>
        <v>0</v>
      </c>
      <c r="J64" s="73"/>
      <c r="K64" s="73"/>
      <c r="L64" s="74">
        <f t="shared" si="2"/>
        <v>0</v>
      </c>
    </row>
    <row r="65" spans="1:12" ht="15.75" hidden="1" thickBot="1" x14ac:dyDescent="0.3">
      <c r="A65" s="12" t="s">
        <v>116</v>
      </c>
      <c r="B65" s="6" t="s">
        <v>117</v>
      </c>
      <c r="C65" s="882"/>
      <c r="D65" s="285"/>
      <c r="E65" s="73"/>
      <c r="F65" s="74">
        <f t="shared" si="0"/>
        <v>0</v>
      </c>
      <c r="G65" s="73"/>
      <c r="H65" s="73"/>
      <c r="I65" s="74">
        <f t="shared" si="1"/>
        <v>0</v>
      </c>
      <c r="J65" s="73"/>
      <c r="K65" s="73"/>
      <c r="L65" s="74">
        <f t="shared" si="2"/>
        <v>0</v>
      </c>
    </row>
    <row r="66" spans="1:12" ht="15.75" hidden="1" thickBot="1" x14ac:dyDescent="0.3">
      <c r="A66" s="13" t="s">
        <v>118</v>
      </c>
      <c r="B66" s="21" t="s">
        <v>119</v>
      </c>
      <c r="C66" s="933"/>
      <c r="D66" s="930"/>
      <c r="E66" s="75"/>
      <c r="F66" s="76">
        <f t="shared" si="0"/>
        <v>0</v>
      </c>
      <c r="G66" s="75"/>
      <c r="H66" s="75"/>
      <c r="I66" s="76">
        <f t="shared" si="1"/>
        <v>0</v>
      </c>
      <c r="J66" s="75"/>
      <c r="K66" s="75"/>
      <c r="L66" s="76">
        <f t="shared" si="2"/>
        <v>0</v>
      </c>
    </row>
    <row r="67" spans="1:12" ht="15.75" thickBot="1" x14ac:dyDescent="0.3">
      <c r="A67" s="11" t="s">
        <v>120</v>
      </c>
      <c r="B67" s="10" t="s">
        <v>121</v>
      </c>
      <c r="C67" s="931">
        <f>SUM(C68:C69)</f>
        <v>0</v>
      </c>
      <c r="D67" s="929">
        <f>SUM(D68:D69)</f>
        <v>0</v>
      </c>
      <c r="E67" s="77">
        <f>SUM(E68:E69)</f>
        <v>0</v>
      </c>
      <c r="F67" s="78">
        <f t="shared" si="0"/>
        <v>0</v>
      </c>
      <c r="G67" s="77">
        <f>SUM(G68:G69)</f>
        <v>0</v>
      </c>
      <c r="H67" s="77">
        <f>SUM(H68:H69)</f>
        <v>0</v>
      </c>
      <c r="I67" s="78">
        <f t="shared" si="1"/>
        <v>0</v>
      </c>
      <c r="J67" s="77">
        <f>SUM(J68:J69)</f>
        <v>0</v>
      </c>
      <c r="K67" s="77">
        <f>SUM(K68:K69)</f>
        <v>0</v>
      </c>
      <c r="L67" s="78">
        <f t="shared" si="2"/>
        <v>0</v>
      </c>
    </row>
    <row r="68" spans="1:12" ht="15.75" hidden="1" thickBot="1" x14ac:dyDescent="0.3">
      <c r="A68" s="12" t="s">
        <v>122</v>
      </c>
      <c r="B68" s="6" t="s">
        <v>123</v>
      </c>
      <c r="C68" s="932"/>
      <c r="D68" s="125"/>
      <c r="E68" s="71"/>
      <c r="F68" s="72">
        <f t="shared" si="0"/>
        <v>0</v>
      </c>
      <c r="G68" s="71"/>
      <c r="H68" s="71"/>
      <c r="I68" s="72">
        <f t="shared" si="1"/>
        <v>0</v>
      </c>
      <c r="J68" s="71"/>
      <c r="K68" s="71"/>
      <c r="L68" s="72">
        <f t="shared" si="2"/>
        <v>0</v>
      </c>
    </row>
    <row r="69" spans="1:12" ht="15.75" hidden="1" thickBot="1" x14ac:dyDescent="0.3">
      <c r="A69" s="13" t="s">
        <v>124</v>
      </c>
      <c r="B69" s="21" t="s">
        <v>125</v>
      </c>
      <c r="C69" s="933"/>
      <c r="D69" s="930"/>
      <c r="E69" s="75"/>
      <c r="F69" s="76">
        <f t="shared" si="0"/>
        <v>0</v>
      </c>
      <c r="G69" s="75"/>
      <c r="H69" s="75"/>
      <c r="I69" s="76">
        <f t="shared" si="1"/>
        <v>0</v>
      </c>
      <c r="J69" s="75"/>
      <c r="K69" s="75"/>
      <c r="L69" s="76">
        <f t="shared" si="2"/>
        <v>0</v>
      </c>
    </row>
    <row r="70" spans="1:12" x14ac:dyDescent="0.25">
      <c r="A70" s="11" t="s">
        <v>126</v>
      </c>
      <c r="B70" s="10" t="s">
        <v>127</v>
      </c>
      <c r="C70" s="932">
        <f>C71</f>
        <v>0</v>
      </c>
      <c r="D70" s="125">
        <f>D71</f>
        <v>0</v>
      </c>
      <c r="E70" s="71">
        <f>E71</f>
        <v>0</v>
      </c>
      <c r="F70" s="72">
        <f t="shared" si="0"/>
        <v>0</v>
      </c>
      <c r="G70" s="71">
        <f>G71</f>
        <v>0</v>
      </c>
      <c r="H70" s="71">
        <f>H71</f>
        <v>0</v>
      </c>
      <c r="I70" s="72">
        <f t="shared" si="1"/>
        <v>0</v>
      </c>
      <c r="J70" s="71">
        <f>J71</f>
        <v>0</v>
      </c>
      <c r="K70" s="71">
        <f>K71</f>
        <v>0</v>
      </c>
      <c r="L70" s="72">
        <f t="shared" si="2"/>
        <v>0</v>
      </c>
    </row>
    <row r="71" spans="1:12" ht="15.75" thickBot="1" x14ac:dyDescent="0.3">
      <c r="A71" s="13"/>
      <c r="B71" s="21" t="s">
        <v>128</v>
      </c>
      <c r="C71" s="933"/>
      <c r="D71" s="930"/>
      <c r="E71" s="75"/>
      <c r="F71" s="76">
        <f t="shared" si="0"/>
        <v>0</v>
      </c>
      <c r="G71" s="75"/>
      <c r="H71" s="75"/>
      <c r="I71" s="76">
        <f t="shared" si="1"/>
        <v>0</v>
      </c>
      <c r="J71" s="75"/>
      <c r="K71" s="75"/>
      <c r="L71" s="76">
        <f t="shared" si="2"/>
        <v>0</v>
      </c>
    </row>
    <row r="72" spans="1:12" ht="15.75" thickBot="1" x14ac:dyDescent="0.3">
      <c r="A72" s="14" t="s">
        <v>129</v>
      </c>
      <c r="B72" s="4" t="s">
        <v>130</v>
      </c>
      <c r="C72" s="931">
        <f>C9+C22+C25+C45+C61+C67+C70</f>
        <v>0</v>
      </c>
      <c r="D72" s="929">
        <f>D9+D22+D25+D45+D61+D67+D70</f>
        <v>0</v>
      </c>
      <c r="E72" s="77">
        <f>E9+E22+E25+E45+E61+E67+E70</f>
        <v>0</v>
      </c>
      <c r="F72" s="78">
        <f t="shared" si="0"/>
        <v>0</v>
      </c>
      <c r="G72" s="77">
        <f>G9+G22+G25+G45+G61+G67+G70</f>
        <v>0</v>
      </c>
      <c r="H72" s="77">
        <f>H9+H22+H25+H45+H61+H67+H70</f>
        <v>0</v>
      </c>
      <c r="I72" s="78">
        <f t="shared" si="1"/>
        <v>0</v>
      </c>
      <c r="J72" s="77">
        <f>J9+J22+J25+J45+J61+J67+J70</f>
        <v>0</v>
      </c>
      <c r="K72" s="77">
        <f>K9+K22+K25+K45+K61+K67+K70</f>
        <v>0</v>
      </c>
      <c r="L72" s="78">
        <f t="shared" si="2"/>
        <v>0</v>
      </c>
    </row>
    <row r="73" spans="1:12" ht="15.75" thickBot="1" x14ac:dyDescent="0.3">
      <c r="A73" s="15" t="s">
        <v>131</v>
      </c>
      <c r="B73" s="25" t="s">
        <v>132</v>
      </c>
      <c r="C73" s="932">
        <f>C74+C82</f>
        <v>0</v>
      </c>
      <c r="D73" s="125">
        <f>D74+D82</f>
        <v>0</v>
      </c>
      <c r="E73" s="71">
        <f>E74+E82</f>
        <v>0</v>
      </c>
      <c r="F73" s="72">
        <f t="shared" ref="F73:F80" si="3">SUM(D73:E73)</f>
        <v>0</v>
      </c>
      <c r="G73" s="71">
        <f>G74+G82</f>
        <v>0</v>
      </c>
      <c r="H73" s="71">
        <f>H74+H82</f>
        <v>0</v>
      </c>
      <c r="I73" s="72">
        <f t="shared" ref="I73:I80" si="4">SUM(G73:H73)</f>
        <v>0</v>
      </c>
      <c r="J73" s="71">
        <f>J74+J82</f>
        <v>0</v>
      </c>
      <c r="K73" s="71">
        <f>K74+K82</f>
        <v>0</v>
      </c>
      <c r="L73" s="72">
        <f t="shared" ref="L73:L80" si="5">SUM(J73:K73)</f>
        <v>0</v>
      </c>
    </row>
    <row r="74" spans="1:12" ht="15.75" hidden="1" thickBot="1" x14ac:dyDescent="0.3">
      <c r="A74" s="12" t="s">
        <v>133</v>
      </c>
      <c r="B74" s="6" t="s">
        <v>134</v>
      </c>
      <c r="C74" s="882">
        <f>SUM(C75:C76,C77,C78,C82,C81)</f>
        <v>0</v>
      </c>
      <c r="D74" s="285">
        <f t="shared" ref="D74:E74" si="6">SUM(D75:D76,D77,D78,D82,D81)</f>
        <v>0</v>
      </c>
      <c r="E74" s="73">
        <f t="shared" si="6"/>
        <v>0</v>
      </c>
      <c r="F74" s="74">
        <f t="shared" si="3"/>
        <v>0</v>
      </c>
      <c r="G74" s="73">
        <f t="shared" ref="G74:H74" si="7">SUM(G75:G76,G77,G78,G82,G81)</f>
        <v>0</v>
      </c>
      <c r="H74" s="73">
        <f t="shared" si="7"/>
        <v>0</v>
      </c>
      <c r="I74" s="74">
        <f t="shared" si="4"/>
        <v>0</v>
      </c>
      <c r="J74" s="73">
        <f t="shared" ref="J74:K74" si="8">SUM(J75:J76,J77,J78,J82,J81)</f>
        <v>0</v>
      </c>
      <c r="K74" s="73">
        <f t="shared" si="8"/>
        <v>0</v>
      </c>
      <c r="L74" s="74">
        <f t="shared" si="5"/>
        <v>0</v>
      </c>
    </row>
    <row r="75" spans="1:12" ht="15.75" hidden="1" thickBot="1" x14ac:dyDescent="0.3">
      <c r="A75" s="12" t="s">
        <v>135</v>
      </c>
      <c r="B75" s="6" t="s">
        <v>136</v>
      </c>
      <c r="C75" s="882"/>
      <c r="D75" s="285"/>
      <c r="E75" s="73"/>
      <c r="F75" s="74">
        <f t="shared" si="3"/>
        <v>0</v>
      </c>
      <c r="G75" s="73"/>
      <c r="H75" s="73"/>
      <c r="I75" s="74">
        <f t="shared" si="4"/>
        <v>0</v>
      </c>
      <c r="J75" s="73"/>
      <c r="K75" s="73"/>
      <c r="L75" s="74">
        <f t="shared" si="5"/>
        <v>0</v>
      </c>
    </row>
    <row r="76" spans="1:12" ht="15.75" hidden="1" thickBot="1" x14ac:dyDescent="0.3">
      <c r="A76" s="12" t="s">
        <v>137</v>
      </c>
      <c r="B76" s="6" t="s">
        <v>138</v>
      </c>
      <c r="C76" s="882"/>
      <c r="D76" s="285"/>
      <c r="E76" s="73"/>
      <c r="F76" s="74">
        <f t="shared" si="3"/>
        <v>0</v>
      </c>
      <c r="G76" s="73"/>
      <c r="H76" s="73"/>
      <c r="I76" s="74">
        <f t="shared" si="4"/>
        <v>0</v>
      </c>
      <c r="J76" s="73"/>
      <c r="K76" s="73"/>
      <c r="L76" s="74">
        <f t="shared" si="5"/>
        <v>0</v>
      </c>
    </row>
    <row r="77" spans="1:12" ht="15.75" hidden="1" thickBot="1" x14ac:dyDescent="0.3">
      <c r="A77" s="12" t="s">
        <v>139</v>
      </c>
      <c r="B77" s="6" t="s">
        <v>140</v>
      </c>
      <c r="C77" s="882"/>
      <c r="D77" s="285"/>
      <c r="E77" s="73"/>
      <c r="F77" s="74">
        <f t="shared" si="3"/>
        <v>0</v>
      </c>
      <c r="G77" s="73"/>
      <c r="H77" s="73"/>
      <c r="I77" s="74">
        <f t="shared" si="4"/>
        <v>0</v>
      </c>
      <c r="J77" s="73"/>
      <c r="K77" s="73"/>
      <c r="L77" s="74">
        <f t="shared" si="5"/>
        <v>0</v>
      </c>
    </row>
    <row r="78" spans="1:12" ht="15.75" hidden="1" thickBot="1" x14ac:dyDescent="0.3">
      <c r="A78" s="12" t="s">
        <v>141</v>
      </c>
      <c r="B78" s="6" t="s">
        <v>142</v>
      </c>
      <c r="C78" s="882">
        <f>SUM(C79:C80)</f>
        <v>0</v>
      </c>
      <c r="D78" s="285">
        <f>SUM(D79:D80)</f>
        <v>0</v>
      </c>
      <c r="E78" s="73">
        <f>SUM(E79:E80)</f>
        <v>0</v>
      </c>
      <c r="F78" s="74">
        <f t="shared" si="3"/>
        <v>0</v>
      </c>
      <c r="G78" s="73">
        <f>SUM(G79:G80)</f>
        <v>0</v>
      </c>
      <c r="H78" s="73">
        <f>SUM(H79:H80)</f>
        <v>0</v>
      </c>
      <c r="I78" s="74">
        <f t="shared" si="4"/>
        <v>0</v>
      </c>
      <c r="J78" s="73">
        <f>SUM(J79:J80)</f>
        <v>0</v>
      </c>
      <c r="K78" s="73">
        <f>SUM(K79:K80)</f>
        <v>0</v>
      </c>
      <c r="L78" s="74">
        <f t="shared" si="5"/>
        <v>0</v>
      </c>
    </row>
    <row r="79" spans="1:12" ht="15.75" hidden="1" thickBot="1" x14ac:dyDescent="0.3">
      <c r="A79" s="12"/>
      <c r="B79" s="6" t="s">
        <v>17</v>
      </c>
      <c r="C79" s="882"/>
      <c r="D79" s="285"/>
      <c r="E79" s="73"/>
      <c r="F79" s="74">
        <f t="shared" si="3"/>
        <v>0</v>
      </c>
      <c r="G79" s="73"/>
      <c r="H79" s="73"/>
      <c r="I79" s="74">
        <f t="shared" si="4"/>
        <v>0</v>
      </c>
      <c r="J79" s="73"/>
      <c r="K79" s="73"/>
      <c r="L79" s="74">
        <f t="shared" si="5"/>
        <v>0</v>
      </c>
    </row>
    <row r="80" spans="1:12" ht="15.75" hidden="1" thickBot="1" x14ac:dyDescent="0.3">
      <c r="A80" s="12"/>
      <c r="B80" s="6" t="s">
        <v>18</v>
      </c>
      <c r="C80" s="882"/>
      <c r="D80" s="285"/>
      <c r="E80" s="73"/>
      <c r="F80" s="74">
        <f t="shared" si="3"/>
        <v>0</v>
      </c>
      <c r="G80" s="73"/>
      <c r="H80" s="73"/>
      <c r="I80" s="74">
        <f t="shared" si="4"/>
        <v>0</v>
      </c>
      <c r="J80" s="73"/>
      <c r="K80" s="73"/>
      <c r="L80" s="74">
        <f t="shared" si="5"/>
        <v>0</v>
      </c>
    </row>
    <row r="81" spans="1:12" ht="15.75" hidden="1" thickBot="1" x14ac:dyDescent="0.3">
      <c r="A81" s="12" t="s">
        <v>450</v>
      </c>
      <c r="B81" s="6" t="s">
        <v>323</v>
      </c>
      <c r="C81" s="882"/>
      <c r="D81" s="285"/>
      <c r="E81" s="73"/>
      <c r="F81" s="74"/>
      <c r="G81" s="73"/>
      <c r="H81" s="73"/>
      <c r="I81" s="74"/>
      <c r="J81" s="73"/>
      <c r="K81" s="73"/>
      <c r="L81" s="74"/>
    </row>
    <row r="82" spans="1:12" ht="15.75" hidden="1" thickBot="1" x14ac:dyDescent="0.3">
      <c r="A82" s="12" t="s">
        <v>143</v>
      </c>
      <c r="B82" s="6" t="s">
        <v>144</v>
      </c>
      <c r="C82" s="882"/>
      <c r="D82" s="285"/>
      <c r="E82" s="73"/>
      <c r="F82" s="74">
        <f t="shared" ref="F82:F84" si="9">SUM(D82:E82)</f>
        <v>0</v>
      </c>
      <c r="G82" s="73"/>
      <c r="H82" s="73"/>
      <c r="I82" s="74">
        <f t="shared" ref="I82:I84" si="10">SUM(G82:H82)</f>
        <v>0</v>
      </c>
      <c r="J82" s="73"/>
      <c r="K82" s="73"/>
      <c r="L82" s="74">
        <f t="shared" ref="L82:L84" si="11">SUM(J82:K82)</f>
        <v>0</v>
      </c>
    </row>
    <row r="83" spans="1:12" ht="15.75" hidden="1" thickBot="1" x14ac:dyDescent="0.3">
      <c r="A83" s="13" t="s">
        <v>145</v>
      </c>
      <c r="B83" s="21" t="s">
        <v>146</v>
      </c>
      <c r="C83" s="933"/>
      <c r="D83" s="930"/>
      <c r="E83" s="75"/>
      <c r="F83" s="76">
        <f t="shared" si="9"/>
        <v>0</v>
      </c>
      <c r="G83" s="75"/>
      <c r="H83" s="75"/>
      <c r="I83" s="76">
        <f t="shared" si="10"/>
        <v>0</v>
      </c>
      <c r="J83" s="75"/>
      <c r="K83" s="75"/>
      <c r="L83" s="76">
        <f t="shared" si="11"/>
        <v>0</v>
      </c>
    </row>
    <row r="84" spans="1:12" ht="15.75" thickBot="1" x14ac:dyDescent="0.3">
      <c r="A84" s="14" t="s">
        <v>251</v>
      </c>
      <c r="B84" s="4" t="s">
        <v>147</v>
      </c>
      <c r="C84" s="931">
        <f>C72+C73</f>
        <v>0</v>
      </c>
      <c r="D84" s="929">
        <f>D72+D73</f>
        <v>0</v>
      </c>
      <c r="E84" s="77">
        <f>E72+E73</f>
        <v>0</v>
      </c>
      <c r="F84" s="78">
        <f t="shared" si="9"/>
        <v>0</v>
      </c>
      <c r="G84" s="77">
        <f>G72+G73</f>
        <v>0</v>
      </c>
      <c r="H84" s="77">
        <f>H72+H73</f>
        <v>0</v>
      </c>
      <c r="I84" s="78">
        <f t="shared" si="10"/>
        <v>0</v>
      </c>
      <c r="J84" s="77">
        <f>J72+J73</f>
        <v>0</v>
      </c>
      <c r="K84" s="77">
        <f>K72+K73</f>
        <v>0</v>
      </c>
      <c r="L84" s="78">
        <f t="shared" si="11"/>
        <v>0</v>
      </c>
    </row>
    <row r="85" spans="1:12" x14ac:dyDescent="0.25">
      <c r="A85" s="16"/>
      <c r="B85" s="17"/>
      <c r="C85" s="66"/>
      <c r="D85" s="63"/>
      <c r="E85" s="63"/>
      <c r="F85" s="63"/>
      <c r="G85" s="63"/>
      <c r="H85" s="63"/>
      <c r="I85" s="63"/>
      <c r="J85" s="63"/>
      <c r="K85" s="63"/>
      <c r="L85" s="63"/>
    </row>
    <row r="86" spans="1:12" ht="15.75" thickBot="1" x14ac:dyDescent="0.3">
      <c r="A86" s="26"/>
      <c r="B86" s="27"/>
      <c r="C86" s="67"/>
      <c r="D86" s="79"/>
      <c r="E86" s="79"/>
      <c r="F86" s="79"/>
      <c r="G86" s="79"/>
      <c r="H86" s="79"/>
      <c r="I86" s="79"/>
      <c r="J86" s="79"/>
      <c r="K86" s="79"/>
      <c r="L86" s="79"/>
    </row>
    <row r="87" spans="1:12" ht="15.75" thickBot="1" x14ac:dyDescent="0.3">
      <c r="A87" s="22" t="s">
        <v>148</v>
      </c>
      <c r="B87" s="4" t="s">
        <v>22</v>
      </c>
      <c r="C87" s="969">
        <f>C88+C100</f>
        <v>0</v>
      </c>
      <c r="D87" s="137">
        <f>D88+D100</f>
        <v>0</v>
      </c>
      <c r="E87" s="77">
        <f>E88+E100</f>
        <v>0</v>
      </c>
      <c r="F87" s="78">
        <f t="shared" ref="F87:F90" si="12">SUM(D87:E87)</f>
        <v>0</v>
      </c>
      <c r="G87" s="137">
        <f>G88+G100</f>
        <v>0</v>
      </c>
      <c r="H87" s="77">
        <f>H88+H100</f>
        <v>0</v>
      </c>
      <c r="I87" s="78">
        <f t="shared" ref="I87:I89" si="13">SUM(G87:H87)</f>
        <v>0</v>
      </c>
      <c r="J87" s="137">
        <f>J88+J100</f>
        <v>0</v>
      </c>
      <c r="K87" s="77">
        <f>K88+K100</f>
        <v>0</v>
      </c>
      <c r="L87" s="78">
        <f t="shared" ref="L87:L89" si="14">SUM(J87:K87)</f>
        <v>0</v>
      </c>
    </row>
    <row r="88" spans="1:12" x14ac:dyDescent="0.25">
      <c r="A88" s="314" t="s">
        <v>149</v>
      </c>
      <c r="B88" s="241" t="s">
        <v>150</v>
      </c>
      <c r="C88" s="970">
        <f>SUM(C89:C99)</f>
        <v>0</v>
      </c>
      <c r="D88" s="121">
        <f>SUM(D89:D99)</f>
        <v>0</v>
      </c>
      <c r="E88" s="71">
        <f>SUM(E89:E99)</f>
        <v>0</v>
      </c>
      <c r="F88" s="72">
        <f t="shared" si="12"/>
        <v>0</v>
      </c>
      <c r="G88" s="121">
        <f>SUM(G89:G99)</f>
        <v>0</v>
      </c>
      <c r="H88" s="71">
        <f>SUM(H89:H99)</f>
        <v>0</v>
      </c>
      <c r="I88" s="72">
        <f t="shared" si="13"/>
        <v>0</v>
      </c>
      <c r="J88" s="121">
        <f>SUM(J89:J99)</f>
        <v>0</v>
      </c>
      <c r="K88" s="71">
        <f>SUM(K89:K99)</f>
        <v>0</v>
      </c>
      <c r="L88" s="72">
        <f t="shared" si="14"/>
        <v>0</v>
      </c>
    </row>
    <row r="89" spans="1:12" x14ac:dyDescent="0.25">
      <c r="A89" s="19" t="s">
        <v>151</v>
      </c>
      <c r="B89" s="6" t="s">
        <v>152</v>
      </c>
      <c r="C89" s="971"/>
      <c r="D89" s="123"/>
      <c r="E89" s="73"/>
      <c r="F89" s="74">
        <f t="shared" si="12"/>
        <v>0</v>
      </c>
      <c r="G89" s="123"/>
      <c r="H89" s="73"/>
      <c r="I89" s="74">
        <f t="shared" si="13"/>
        <v>0</v>
      </c>
      <c r="J89" s="123"/>
      <c r="K89" s="73"/>
      <c r="L89" s="74">
        <f t="shared" si="14"/>
        <v>0</v>
      </c>
    </row>
    <row r="90" spans="1:12" x14ac:dyDescent="0.25">
      <c r="A90" s="19" t="s">
        <v>440</v>
      </c>
      <c r="B90" s="6" t="s">
        <v>441</v>
      </c>
      <c r="C90" s="971"/>
      <c r="D90" s="123"/>
      <c r="E90" s="73"/>
      <c r="F90" s="74">
        <f t="shared" si="12"/>
        <v>0</v>
      </c>
      <c r="G90" s="123"/>
      <c r="H90" s="73"/>
      <c r="I90" s="74">
        <f t="shared" ref="I90" si="15">SUM(G90:H90)</f>
        <v>0</v>
      </c>
      <c r="J90" s="123"/>
      <c r="K90" s="73"/>
      <c r="L90" s="74">
        <f t="shared" ref="L90" si="16">SUM(J90:K90)</f>
        <v>0</v>
      </c>
    </row>
    <row r="91" spans="1:12" x14ac:dyDescent="0.25">
      <c r="A91" s="19" t="s">
        <v>153</v>
      </c>
      <c r="B91" s="6" t="s">
        <v>154</v>
      </c>
      <c r="C91" s="971"/>
      <c r="D91" s="123"/>
      <c r="E91" s="73"/>
      <c r="F91" s="74">
        <f t="shared" ref="F91:F149" si="17">SUM(D91:E91)</f>
        <v>0</v>
      </c>
      <c r="G91" s="123"/>
      <c r="H91" s="73"/>
      <c r="I91" s="74">
        <f t="shared" ref="I91:I112" si="18">SUM(G91:H91)</f>
        <v>0</v>
      </c>
      <c r="J91" s="123"/>
      <c r="K91" s="73"/>
      <c r="L91" s="74">
        <f t="shared" ref="L91:L112" si="19">SUM(J91:K91)</f>
        <v>0</v>
      </c>
    </row>
    <row r="92" spans="1:12" x14ac:dyDescent="0.25">
      <c r="A92" s="19" t="s">
        <v>155</v>
      </c>
      <c r="B92" s="6" t="s">
        <v>156</v>
      </c>
      <c r="C92" s="971">
        <v>0</v>
      </c>
      <c r="D92" s="123"/>
      <c r="E92" s="73"/>
      <c r="F92" s="74">
        <f t="shared" si="17"/>
        <v>0</v>
      </c>
      <c r="G92" s="123"/>
      <c r="H92" s="73"/>
      <c r="I92" s="74">
        <f t="shared" si="18"/>
        <v>0</v>
      </c>
      <c r="J92" s="123"/>
      <c r="K92" s="73"/>
      <c r="L92" s="74">
        <f t="shared" si="19"/>
        <v>0</v>
      </c>
    </row>
    <row r="93" spans="1:12" x14ac:dyDescent="0.25">
      <c r="A93" s="19" t="s">
        <v>157</v>
      </c>
      <c r="B93" s="6" t="s">
        <v>158</v>
      </c>
      <c r="C93" s="971"/>
      <c r="D93" s="123"/>
      <c r="E93" s="73"/>
      <c r="F93" s="74">
        <f t="shared" si="17"/>
        <v>0</v>
      </c>
      <c r="G93" s="123"/>
      <c r="H93" s="73"/>
      <c r="I93" s="74">
        <f t="shared" si="18"/>
        <v>0</v>
      </c>
      <c r="J93" s="123"/>
      <c r="K93" s="73"/>
      <c r="L93" s="74">
        <f t="shared" si="19"/>
        <v>0</v>
      </c>
    </row>
    <row r="94" spans="1:12" x14ac:dyDescent="0.25">
      <c r="A94" s="19" t="s">
        <v>159</v>
      </c>
      <c r="B94" s="6" t="s">
        <v>160</v>
      </c>
      <c r="C94" s="971"/>
      <c r="D94" s="123"/>
      <c r="E94" s="73"/>
      <c r="F94" s="74">
        <f t="shared" si="17"/>
        <v>0</v>
      </c>
      <c r="G94" s="123"/>
      <c r="H94" s="73"/>
      <c r="I94" s="74">
        <f t="shared" si="18"/>
        <v>0</v>
      </c>
      <c r="J94" s="123"/>
      <c r="K94" s="73"/>
      <c r="L94" s="74">
        <f t="shared" si="19"/>
        <v>0</v>
      </c>
    </row>
    <row r="95" spans="1:12" x14ac:dyDescent="0.25">
      <c r="A95" s="19" t="s">
        <v>161</v>
      </c>
      <c r="B95" s="6" t="s">
        <v>162</v>
      </c>
      <c r="C95" s="971"/>
      <c r="D95" s="123"/>
      <c r="E95" s="73"/>
      <c r="F95" s="74">
        <f t="shared" si="17"/>
        <v>0</v>
      </c>
      <c r="G95" s="123"/>
      <c r="H95" s="73"/>
      <c r="I95" s="74">
        <f t="shared" si="18"/>
        <v>0</v>
      </c>
      <c r="J95" s="123"/>
      <c r="K95" s="73"/>
      <c r="L95" s="74">
        <f t="shared" si="19"/>
        <v>0</v>
      </c>
    </row>
    <row r="96" spans="1:12" x14ac:dyDescent="0.25">
      <c r="A96" s="19" t="s">
        <v>163</v>
      </c>
      <c r="B96" s="6" t="s">
        <v>164</v>
      </c>
      <c r="C96" s="971"/>
      <c r="D96" s="123"/>
      <c r="E96" s="73"/>
      <c r="F96" s="74">
        <f t="shared" si="17"/>
        <v>0</v>
      </c>
      <c r="G96" s="123"/>
      <c r="H96" s="73"/>
      <c r="I96" s="74">
        <f t="shared" si="18"/>
        <v>0</v>
      </c>
      <c r="J96" s="123"/>
      <c r="K96" s="73"/>
      <c r="L96" s="74">
        <f t="shared" si="19"/>
        <v>0</v>
      </c>
    </row>
    <row r="97" spans="1:12" x14ac:dyDescent="0.25">
      <c r="A97" s="19" t="s">
        <v>165</v>
      </c>
      <c r="B97" s="6" t="s">
        <v>166</v>
      </c>
      <c r="C97" s="971"/>
      <c r="D97" s="123"/>
      <c r="E97" s="73"/>
      <c r="F97" s="74">
        <f t="shared" si="17"/>
        <v>0</v>
      </c>
      <c r="G97" s="123"/>
      <c r="H97" s="73"/>
      <c r="I97" s="74">
        <f t="shared" si="18"/>
        <v>0</v>
      </c>
      <c r="J97" s="123"/>
      <c r="K97" s="73"/>
      <c r="L97" s="74">
        <f t="shared" si="19"/>
        <v>0</v>
      </c>
    </row>
    <row r="98" spans="1:12" x14ac:dyDescent="0.25">
      <c r="A98" s="19" t="s">
        <v>167</v>
      </c>
      <c r="B98" s="6" t="s">
        <v>168</v>
      </c>
      <c r="C98" s="971"/>
      <c r="D98" s="123"/>
      <c r="E98" s="73"/>
      <c r="F98" s="74">
        <f t="shared" si="17"/>
        <v>0</v>
      </c>
      <c r="G98" s="123"/>
      <c r="H98" s="73"/>
      <c r="I98" s="74">
        <f t="shared" si="18"/>
        <v>0</v>
      </c>
      <c r="J98" s="123"/>
      <c r="K98" s="73"/>
      <c r="L98" s="74">
        <f t="shared" si="19"/>
        <v>0</v>
      </c>
    </row>
    <row r="99" spans="1:12" x14ac:dyDescent="0.25">
      <c r="A99" s="19" t="s">
        <v>169</v>
      </c>
      <c r="B99" s="6" t="s">
        <v>170</v>
      </c>
      <c r="C99" s="971"/>
      <c r="D99" s="123"/>
      <c r="E99" s="73"/>
      <c r="F99" s="74">
        <f t="shared" si="17"/>
        <v>0</v>
      </c>
      <c r="G99" s="123"/>
      <c r="H99" s="73"/>
      <c r="I99" s="74">
        <f t="shared" si="18"/>
        <v>0</v>
      </c>
      <c r="J99" s="123"/>
      <c r="K99" s="73"/>
      <c r="L99" s="74">
        <f t="shared" si="19"/>
        <v>0</v>
      </c>
    </row>
    <row r="100" spans="1:12" x14ac:dyDescent="0.25">
      <c r="A100" s="19" t="s">
        <v>171</v>
      </c>
      <c r="B100" s="6" t="s">
        <v>172</v>
      </c>
      <c r="C100" s="971">
        <f>SUM(C101:C103)</f>
        <v>0</v>
      </c>
      <c r="D100" s="123">
        <f>SUM(D101:D103)</f>
        <v>0</v>
      </c>
      <c r="E100" s="73">
        <f>SUM(E101:E103)</f>
        <v>0</v>
      </c>
      <c r="F100" s="74">
        <f t="shared" si="17"/>
        <v>0</v>
      </c>
      <c r="G100" s="123">
        <f>SUM(G101:G103)</f>
        <v>0</v>
      </c>
      <c r="H100" s="73">
        <f>SUM(H101:H103)</f>
        <v>0</v>
      </c>
      <c r="I100" s="74">
        <f t="shared" si="18"/>
        <v>0</v>
      </c>
      <c r="J100" s="123">
        <f>SUM(J101:J103)</f>
        <v>0</v>
      </c>
      <c r="K100" s="73">
        <f>SUM(K101:K103)</f>
        <v>0</v>
      </c>
      <c r="L100" s="74">
        <f t="shared" si="19"/>
        <v>0</v>
      </c>
    </row>
    <row r="101" spans="1:12" x14ac:dyDescent="0.25">
      <c r="A101" s="19" t="s">
        <v>173</v>
      </c>
      <c r="B101" s="6" t="s">
        <v>174</v>
      </c>
      <c r="C101" s="971"/>
      <c r="D101" s="123"/>
      <c r="E101" s="73"/>
      <c r="F101" s="74">
        <f t="shared" si="17"/>
        <v>0</v>
      </c>
      <c r="G101" s="123"/>
      <c r="H101" s="73"/>
      <c r="I101" s="74">
        <f t="shared" si="18"/>
        <v>0</v>
      </c>
      <c r="J101" s="123"/>
      <c r="K101" s="73"/>
      <c r="L101" s="74">
        <f t="shared" si="19"/>
        <v>0</v>
      </c>
    </row>
    <row r="102" spans="1:12" x14ac:dyDescent="0.25">
      <c r="A102" s="19" t="s">
        <v>175</v>
      </c>
      <c r="B102" s="6" t="s">
        <v>176</v>
      </c>
      <c r="C102" s="971"/>
      <c r="D102" s="123"/>
      <c r="E102" s="73"/>
      <c r="F102" s="74">
        <f t="shared" si="17"/>
        <v>0</v>
      </c>
      <c r="G102" s="123"/>
      <c r="H102" s="73"/>
      <c r="I102" s="74">
        <f t="shared" si="18"/>
        <v>0</v>
      </c>
      <c r="J102" s="123"/>
      <c r="K102" s="73"/>
      <c r="L102" s="74">
        <f t="shared" si="19"/>
        <v>0</v>
      </c>
    </row>
    <row r="103" spans="1:12" ht="15.75" thickBot="1" x14ac:dyDescent="0.3">
      <c r="A103" s="20" t="s">
        <v>177</v>
      </c>
      <c r="B103" s="21" t="s">
        <v>178</v>
      </c>
      <c r="C103" s="972"/>
      <c r="D103" s="124"/>
      <c r="E103" s="75"/>
      <c r="F103" s="76">
        <f t="shared" si="17"/>
        <v>0</v>
      </c>
      <c r="G103" s="124"/>
      <c r="H103" s="75"/>
      <c r="I103" s="76">
        <f t="shared" si="18"/>
        <v>0</v>
      </c>
      <c r="J103" s="124"/>
      <c r="K103" s="75"/>
      <c r="L103" s="76">
        <f t="shared" si="19"/>
        <v>0</v>
      </c>
    </row>
    <row r="104" spans="1:12" ht="15.75" thickBot="1" x14ac:dyDescent="0.3">
      <c r="A104" s="18" t="s">
        <v>179</v>
      </c>
      <c r="B104" s="10" t="s">
        <v>180</v>
      </c>
      <c r="C104" s="969">
        <f>SUM(C105:C109)</f>
        <v>0</v>
      </c>
      <c r="D104" s="137">
        <f>SUM(D105:D109)</f>
        <v>0</v>
      </c>
      <c r="E104" s="77">
        <f>SUM(E105:E109)</f>
        <v>0</v>
      </c>
      <c r="F104" s="78">
        <f t="shared" si="17"/>
        <v>0</v>
      </c>
      <c r="G104" s="137">
        <f>SUM(G105:G109)</f>
        <v>0</v>
      </c>
      <c r="H104" s="77">
        <f>SUM(H105:H109)</f>
        <v>0</v>
      </c>
      <c r="I104" s="78">
        <f t="shared" si="18"/>
        <v>0</v>
      </c>
      <c r="J104" s="137">
        <f>SUM(J105:J109)</f>
        <v>0</v>
      </c>
      <c r="K104" s="77">
        <f>SUM(K105:K109)</f>
        <v>0</v>
      </c>
      <c r="L104" s="78">
        <f t="shared" si="19"/>
        <v>0</v>
      </c>
    </row>
    <row r="105" spans="1:12" x14ac:dyDescent="0.25">
      <c r="A105" s="19"/>
      <c r="B105" s="6" t="s">
        <v>181</v>
      </c>
      <c r="C105" s="970"/>
      <c r="D105" s="121"/>
      <c r="E105" s="71"/>
      <c r="F105" s="72">
        <f t="shared" si="17"/>
        <v>0</v>
      </c>
      <c r="G105" s="121"/>
      <c r="H105" s="71"/>
      <c r="I105" s="72">
        <f t="shared" si="18"/>
        <v>0</v>
      </c>
      <c r="J105" s="121"/>
      <c r="K105" s="71"/>
      <c r="L105" s="72">
        <f t="shared" si="19"/>
        <v>0</v>
      </c>
    </row>
    <row r="106" spans="1:12" x14ac:dyDescent="0.25">
      <c r="A106" s="19"/>
      <c r="B106" s="6" t="s">
        <v>182</v>
      </c>
      <c r="C106" s="971"/>
      <c r="D106" s="123"/>
      <c r="E106" s="73"/>
      <c r="F106" s="74">
        <f t="shared" si="17"/>
        <v>0</v>
      </c>
      <c r="G106" s="123"/>
      <c r="H106" s="73"/>
      <c r="I106" s="74">
        <f t="shared" si="18"/>
        <v>0</v>
      </c>
      <c r="J106" s="123"/>
      <c r="K106" s="73"/>
      <c r="L106" s="74">
        <f t="shared" si="19"/>
        <v>0</v>
      </c>
    </row>
    <row r="107" spans="1:12" x14ac:dyDescent="0.25">
      <c r="A107" s="20"/>
      <c r="B107" s="21" t="s">
        <v>183</v>
      </c>
      <c r="C107" s="971"/>
      <c r="D107" s="123"/>
      <c r="E107" s="73"/>
      <c r="F107" s="74">
        <f t="shared" si="17"/>
        <v>0</v>
      </c>
      <c r="G107" s="123"/>
      <c r="H107" s="73"/>
      <c r="I107" s="74">
        <f t="shared" si="18"/>
        <v>0</v>
      </c>
      <c r="J107" s="123"/>
      <c r="K107" s="73"/>
      <c r="L107" s="74">
        <f t="shared" si="19"/>
        <v>0</v>
      </c>
    </row>
    <row r="108" spans="1:12" x14ac:dyDescent="0.25">
      <c r="A108" s="20"/>
      <c r="B108" s="21" t="s">
        <v>184</v>
      </c>
      <c r="C108" s="971"/>
      <c r="D108" s="123"/>
      <c r="E108" s="73"/>
      <c r="F108" s="74">
        <f t="shared" si="17"/>
        <v>0</v>
      </c>
      <c r="G108" s="123"/>
      <c r="H108" s="73"/>
      <c r="I108" s="74">
        <f t="shared" si="18"/>
        <v>0</v>
      </c>
      <c r="J108" s="123"/>
      <c r="K108" s="73"/>
      <c r="L108" s="74">
        <f t="shared" si="19"/>
        <v>0</v>
      </c>
    </row>
    <row r="109" spans="1:12" ht="15.75" thickBot="1" x14ac:dyDescent="0.3">
      <c r="A109" s="20"/>
      <c r="B109" s="21" t="s">
        <v>185</v>
      </c>
      <c r="C109" s="972"/>
      <c r="D109" s="124"/>
      <c r="E109" s="75"/>
      <c r="F109" s="76">
        <f t="shared" si="17"/>
        <v>0</v>
      </c>
      <c r="G109" s="124"/>
      <c r="H109" s="75"/>
      <c r="I109" s="76">
        <f t="shared" si="18"/>
        <v>0</v>
      </c>
      <c r="J109" s="124"/>
      <c r="K109" s="75"/>
      <c r="L109" s="76">
        <f t="shared" si="19"/>
        <v>0</v>
      </c>
    </row>
    <row r="110" spans="1:12" x14ac:dyDescent="0.25">
      <c r="A110" s="18" t="s">
        <v>186</v>
      </c>
      <c r="B110" s="10" t="s">
        <v>23</v>
      </c>
      <c r="C110" s="970">
        <f>SUM(C111:C112,C113,C126,C125)</f>
        <v>340687</v>
      </c>
      <c r="D110" s="121">
        <f>SUM(D111:D112,D113,D126,D125)</f>
        <v>3540000</v>
      </c>
      <c r="E110" s="71">
        <f>SUM(E111:E112,E113,E126,E125)</f>
        <v>0</v>
      </c>
      <c r="F110" s="72">
        <f t="shared" si="17"/>
        <v>3540000</v>
      </c>
      <c r="G110" s="121">
        <f>SUM(G111:G112,G113,G126,G125)</f>
        <v>3540000</v>
      </c>
      <c r="H110" s="71">
        <f>SUM(H111:H112,H113,H126,H125)</f>
        <v>0</v>
      </c>
      <c r="I110" s="72">
        <f t="shared" si="18"/>
        <v>3540000</v>
      </c>
      <c r="J110" s="121">
        <f>SUM(J111:J112,J113,J126,J125)</f>
        <v>2739900</v>
      </c>
      <c r="K110" s="71">
        <f>SUM(K111:K112,K113,K126,K125)</f>
        <v>0</v>
      </c>
      <c r="L110" s="72">
        <f t="shared" si="19"/>
        <v>2739900</v>
      </c>
    </row>
    <row r="111" spans="1:12" x14ac:dyDescent="0.25">
      <c r="A111" s="19" t="s">
        <v>187</v>
      </c>
      <c r="B111" s="6" t="s">
        <v>188</v>
      </c>
      <c r="C111" s="971">
        <v>187257</v>
      </c>
      <c r="D111" s="123">
        <v>1000000</v>
      </c>
      <c r="E111" s="73"/>
      <c r="F111" s="74">
        <f t="shared" si="17"/>
        <v>1000000</v>
      </c>
      <c r="G111" s="123">
        <v>1000000</v>
      </c>
      <c r="H111" s="73"/>
      <c r="I111" s="74">
        <f t="shared" si="18"/>
        <v>1000000</v>
      </c>
      <c r="J111" s="123">
        <v>1000000</v>
      </c>
      <c r="K111" s="73"/>
      <c r="L111" s="74">
        <f t="shared" si="19"/>
        <v>1000000</v>
      </c>
    </row>
    <row r="112" spans="1:12" x14ac:dyDescent="0.25">
      <c r="A112" s="19" t="s">
        <v>189</v>
      </c>
      <c r="B112" s="6" t="s">
        <v>190</v>
      </c>
      <c r="C112" s="971"/>
      <c r="D112" s="123"/>
      <c r="E112" s="73"/>
      <c r="F112" s="74">
        <f t="shared" si="17"/>
        <v>0</v>
      </c>
      <c r="G112" s="123"/>
      <c r="H112" s="73"/>
      <c r="I112" s="74">
        <f t="shared" si="18"/>
        <v>0</v>
      </c>
      <c r="J112" s="123"/>
      <c r="K112" s="73"/>
      <c r="L112" s="74">
        <f t="shared" si="19"/>
        <v>0</v>
      </c>
    </row>
    <row r="113" spans="1:24" x14ac:dyDescent="0.25">
      <c r="A113" s="19" t="s">
        <v>191</v>
      </c>
      <c r="B113" s="6" t="s">
        <v>192</v>
      </c>
      <c r="C113" s="971">
        <f>SUM(C114:C124)</f>
        <v>81000</v>
      </c>
      <c r="D113" s="123">
        <f t="shared" ref="D113:F113" si="20">SUM(D114:D124)-D115-D116-D117-D118</f>
        <v>2000000</v>
      </c>
      <c r="E113" s="73">
        <f t="shared" si="20"/>
        <v>0</v>
      </c>
      <c r="F113" s="74">
        <f t="shared" si="20"/>
        <v>2000000</v>
      </c>
      <c r="G113" s="123">
        <f t="shared" ref="G113:I113" si="21">SUM(G114:G124)-G115-G116-G117-G118</f>
        <v>2000000</v>
      </c>
      <c r="H113" s="73">
        <f t="shared" si="21"/>
        <v>0</v>
      </c>
      <c r="I113" s="74">
        <f t="shared" si="21"/>
        <v>2000000</v>
      </c>
      <c r="J113" s="123">
        <f t="shared" ref="J113:L113" si="22">SUM(J114:J124)-J115-J116-J117-J118</f>
        <v>1370000</v>
      </c>
      <c r="K113" s="73">
        <f t="shared" si="22"/>
        <v>0</v>
      </c>
      <c r="L113" s="74">
        <f t="shared" si="22"/>
        <v>1370000</v>
      </c>
    </row>
    <row r="114" spans="1:24" x14ac:dyDescent="0.25">
      <c r="A114" s="19" t="s">
        <v>193</v>
      </c>
      <c r="B114" s="6" t="s">
        <v>194</v>
      </c>
      <c r="C114" s="971"/>
      <c r="D114" s="123"/>
      <c r="E114" s="73"/>
      <c r="F114" s="74">
        <f t="shared" si="17"/>
        <v>0</v>
      </c>
      <c r="G114" s="123"/>
      <c r="H114" s="73"/>
      <c r="I114" s="74">
        <f t="shared" ref="I114" si="23">SUM(G114:H114)</f>
        <v>0</v>
      </c>
      <c r="J114" s="123"/>
      <c r="K114" s="73"/>
      <c r="L114" s="74">
        <f t="shared" ref="L114" si="24">SUM(J114:K114)</f>
        <v>0</v>
      </c>
    </row>
    <row r="115" spans="1:24" x14ac:dyDescent="0.25">
      <c r="A115" s="19"/>
      <c r="B115" s="6" t="s">
        <v>874</v>
      </c>
      <c r="C115" s="971"/>
      <c r="D115" s="123"/>
      <c r="E115" s="73"/>
      <c r="F115" s="74"/>
      <c r="G115" s="123"/>
      <c r="H115" s="73"/>
      <c r="I115" s="74"/>
      <c r="J115" s="123"/>
      <c r="K115" s="73"/>
      <c r="L115" s="74"/>
    </row>
    <row r="116" spans="1:24" x14ac:dyDescent="0.25">
      <c r="A116" s="19"/>
      <c r="B116" s="6" t="s">
        <v>875</v>
      </c>
      <c r="C116" s="971"/>
      <c r="D116" s="123"/>
      <c r="E116" s="73"/>
      <c r="F116" s="74"/>
      <c r="G116" s="123"/>
      <c r="H116" s="73"/>
      <c r="I116" s="74"/>
      <c r="J116" s="123"/>
      <c r="K116" s="73"/>
      <c r="L116" s="74"/>
    </row>
    <row r="117" spans="1:24" x14ac:dyDescent="0.25">
      <c r="A117" s="19"/>
      <c r="B117" s="6" t="s">
        <v>873</v>
      </c>
      <c r="C117" s="971"/>
      <c r="D117" s="123"/>
      <c r="E117" s="73"/>
      <c r="F117" s="74"/>
      <c r="G117" s="123"/>
      <c r="H117" s="73"/>
      <c r="I117" s="74"/>
      <c r="J117" s="123"/>
      <c r="K117" s="73"/>
      <c r="L117" s="74"/>
    </row>
    <row r="118" spans="1:24" x14ac:dyDescent="0.25">
      <c r="A118" s="19"/>
      <c r="B118" s="6" t="s">
        <v>876</v>
      </c>
      <c r="C118" s="971"/>
      <c r="D118" s="123"/>
      <c r="E118" s="73"/>
      <c r="F118" s="74"/>
      <c r="G118" s="123"/>
      <c r="H118" s="73"/>
      <c r="I118" s="74"/>
      <c r="J118" s="123"/>
      <c r="K118" s="73"/>
      <c r="L118" s="74"/>
    </row>
    <row r="119" spans="1:24" x14ac:dyDescent="0.25">
      <c r="A119" s="19" t="s">
        <v>195</v>
      </c>
      <c r="B119" s="6" t="s">
        <v>196</v>
      </c>
      <c r="C119" s="971"/>
      <c r="D119" s="123"/>
      <c r="E119" s="73"/>
      <c r="F119" s="74">
        <f t="shared" si="17"/>
        <v>0</v>
      </c>
      <c r="G119" s="123"/>
      <c r="H119" s="73"/>
      <c r="I119" s="74">
        <f t="shared" ref="I119:I149" si="25">SUM(G119:H119)</f>
        <v>0</v>
      </c>
      <c r="J119" s="123"/>
      <c r="K119" s="73"/>
      <c r="L119" s="74">
        <f t="shared" ref="L119:L149" si="26">SUM(J119:K119)</f>
        <v>0</v>
      </c>
    </row>
    <row r="120" spans="1:24" x14ac:dyDescent="0.25">
      <c r="A120" s="19" t="s">
        <v>197</v>
      </c>
      <c r="B120" s="6" t="s">
        <v>198</v>
      </c>
      <c r="C120" s="971"/>
      <c r="D120" s="123"/>
      <c r="E120" s="73"/>
      <c r="F120" s="74">
        <f t="shared" si="17"/>
        <v>0</v>
      </c>
      <c r="G120" s="123"/>
      <c r="H120" s="73"/>
      <c r="I120" s="74">
        <f t="shared" si="25"/>
        <v>0</v>
      </c>
      <c r="J120" s="123"/>
      <c r="K120" s="73"/>
      <c r="L120" s="74">
        <f t="shared" si="26"/>
        <v>0</v>
      </c>
    </row>
    <row r="121" spans="1:24" x14ac:dyDescent="0.25">
      <c r="A121" s="19" t="s">
        <v>199</v>
      </c>
      <c r="B121" s="6" t="s">
        <v>200</v>
      </c>
      <c r="C121" s="971">
        <v>0</v>
      </c>
      <c r="D121" s="123">
        <v>2000000</v>
      </c>
      <c r="E121" s="73"/>
      <c r="F121" s="74">
        <f t="shared" si="17"/>
        <v>2000000</v>
      </c>
      <c r="G121" s="123">
        <v>2000000</v>
      </c>
      <c r="H121" s="73"/>
      <c r="I121" s="74">
        <f t="shared" si="25"/>
        <v>2000000</v>
      </c>
      <c r="J121" s="123">
        <v>1370000</v>
      </c>
      <c r="K121" s="73"/>
      <c r="L121" s="74">
        <f t="shared" si="26"/>
        <v>1370000</v>
      </c>
    </row>
    <row r="122" spans="1:24" x14ac:dyDescent="0.25">
      <c r="A122" s="19" t="s">
        <v>201</v>
      </c>
      <c r="B122" s="6" t="s">
        <v>202</v>
      </c>
      <c r="C122" s="971"/>
      <c r="D122" s="123"/>
      <c r="E122" s="73"/>
      <c r="F122" s="74">
        <f t="shared" si="17"/>
        <v>0</v>
      </c>
      <c r="G122" s="123"/>
      <c r="H122" s="73"/>
      <c r="I122" s="74">
        <f t="shared" si="25"/>
        <v>0</v>
      </c>
      <c r="J122" s="123"/>
      <c r="K122" s="73"/>
      <c r="L122" s="74">
        <f t="shared" si="26"/>
        <v>0</v>
      </c>
    </row>
    <row r="123" spans="1:24" x14ac:dyDescent="0.25">
      <c r="A123" s="19" t="s">
        <v>203</v>
      </c>
      <c r="B123" s="6" t="s">
        <v>204</v>
      </c>
      <c r="C123" s="971"/>
      <c r="D123" s="123"/>
      <c r="E123" s="73"/>
      <c r="F123" s="74">
        <f t="shared" si="17"/>
        <v>0</v>
      </c>
      <c r="G123" s="123"/>
      <c r="H123" s="73"/>
      <c r="I123" s="74">
        <f t="shared" si="25"/>
        <v>0</v>
      </c>
      <c r="J123" s="123"/>
      <c r="K123" s="73"/>
      <c r="L123" s="74">
        <f t="shared" si="26"/>
        <v>0</v>
      </c>
    </row>
    <row r="124" spans="1:24" x14ac:dyDescent="0.25">
      <c r="A124" s="19" t="s">
        <v>205</v>
      </c>
      <c r="B124" s="6" t="s">
        <v>206</v>
      </c>
      <c r="C124" s="971">
        <v>81000</v>
      </c>
      <c r="D124" s="123"/>
      <c r="E124" s="73"/>
      <c r="F124" s="74">
        <f t="shared" si="17"/>
        <v>0</v>
      </c>
      <c r="G124" s="123"/>
      <c r="H124" s="73"/>
      <c r="I124" s="74">
        <f t="shared" si="25"/>
        <v>0</v>
      </c>
      <c r="J124" s="123"/>
      <c r="K124" s="73"/>
      <c r="L124" s="74">
        <f t="shared" si="26"/>
        <v>0</v>
      </c>
    </row>
    <row r="125" spans="1:24" x14ac:dyDescent="0.25">
      <c r="A125" s="19" t="s">
        <v>207</v>
      </c>
      <c r="B125" s="6" t="s">
        <v>208</v>
      </c>
      <c r="C125" s="971"/>
      <c r="D125" s="123"/>
      <c r="E125" s="73"/>
      <c r="F125" s="74">
        <f t="shared" si="17"/>
        <v>0</v>
      </c>
      <c r="G125" s="123"/>
      <c r="H125" s="73"/>
      <c r="I125" s="74">
        <f t="shared" si="25"/>
        <v>0</v>
      </c>
      <c r="J125" s="123"/>
      <c r="K125" s="73"/>
      <c r="L125" s="74">
        <f t="shared" si="26"/>
        <v>0</v>
      </c>
    </row>
    <row r="126" spans="1:24" x14ac:dyDescent="0.25">
      <c r="A126" s="19" t="s">
        <v>209</v>
      </c>
      <c r="B126" s="6" t="s">
        <v>210</v>
      </c>
      <c r="C126" s="971">
        <f>SUM(C127:C130)</f>
        <v>72430</v>
      </c>
      <c r="D126" s="123">
        <f>SUM(D127:D130)</f>
        <v>540000</v>
      </c>
      <c r="E126" s="73">
        <f>SUM(E127:E130)</f>
        <v>0</v>
      </c>
      <c r="F126" s="74">
        <f t="shared" si="17"/>
        <v>540000</v>
      </c>
      <c r="G126" s="123">
        <f>SUM(G127:G130)</f>
        <v>540000</v>
      </c>
      <c r="H126" s="73">
        <f>SUM(H127:H130)</f>
        <v>0</v>
      </c>
      <c r="I126" s="74">
        <f t="shared" si="25"/>
        <v>540000</v>
      </c>
      <c r="J126" s="123">
        <f>SUM(J127:J130)</f>
        <v>369900</v>
      </c>
      <c r="K126" s="73">
        <f>SUM(K127:K130)</f>
        <v>0</v>
      </c>
      <c r="L126" s="74">
        <f t="shared" si="26"/>
        <v>369900</v>
      </c>
    </row>
    <row r="127" spans="1:24" x14ac:dyDescent="0.25">
      <c r="A127" s="19"/>
      <c r="B127" s="6" t="s">
        <v>647</v>
      </c>
      <c r="C127" s="971">
        <v>72430</v>
      </c>
      <c r="D127" s="123">
        <v>540000</v>
      </c>
      <c r="E127" s="73"/>
      <c r="F127" s="74">
        <f t="shared" si="17"/>
        <v>540000</v>
      </c>
      <c r="G127" s="123">
        <v>540000</v>
      </c>
      <c r="H127" s="73"/>
      <c r="I127" s="74">
        <f t="shared" si="25"/>
        <v>540000</v>
      </c>
      <c r="J127" s="123">
        <v>369900</v>
      </c>
      <c r="K127" s="73"/>
      <c r="L127" s="74">
        <f t="shared" si="26"/>
        <v>369900</v>
      </c>
    </row>
    <row r="128" spans="1:24" x14ac:dyDescent="0.25">
      <c r="A128" s="31"/>
      <c r="B128" s="6" t="s">
        <v>646</v>
      </c>
      <c r="C128" s="971"/>
      <c r="D128" s="123"/>
      <c r="E128" s="73"/>
      <c r="F128" s="74">
        <f t="shared" si="17"/>
        <v>0</v>
      </c>
      <c r="G128" s="123"/>
      <c r="H128" s="73"/>
      <c r="I128" s="74">
        <f t="shared" si="25"/>
        <v>0</v>
      </c>
      <c r="J128" s="123"/>
      <c r="K128" s="73"/>
      <c r="L128" s="74">
        <f t="shared" si="26"/>
        <v>0</v>
      </c>
      <c r="M128" s="63"/>
      <c r="N128" s="63"/>
      <c r="O128" s="63"/>
      <c r="P128" s="63"/>
      <c r="Q128" s="63"/>
      <c r="R128" s="63"/>
      <c r="T128" s="63"/>
      <c r="U128" s="63"/>
      <c r="V128" s="63"/>
      <c r="W128" s="63"/>
      <c r="X128" s="63"/>
    </row>
    <row r="129" spans="1:14" x14ac:dyDescent="0.25">
      <c r="A129" s="20"/>
      <c r="B129" s="21" t="s">
        <v>211</v>
      </c>
      <c r="C129" s="971"/>
      <c r="D129" s="123"/>
      <c r="E129" s="73"/>
      <c r="F129" s="74">
        <f t="shared" si="17"/>
        <v>0</v>
      </c>
      <c r="G129" s="123"/>
      <c r="H129" s="73"/>
      <c r="I129" s="74">
        <f t="shared" si="25"/>
        <v>0</v>
      </c>
      <c r="J129" s="123"/>
      <c r="K129" s="73"/>
      <c r="L129" s="74">
        <f t="shared" si="26"/>
        <v>0</v>
      </c>
    </row>
    <row r="130" spans="1:14" ht="15.75" thickBot="1" x14ac:dyDescent="0.3">
      <c r="A130" s="20" t="s">
        <v>212</v>
      </c>
      <c r="B130" s="21" t="s">
        <v>213</v>
      </c>
      <c r="C130" s="972"/>
      <c r="D130" s="124"/>
      <c r="E130" s="75"/>
      <c r="F130" s="76">
        <f t="shared" si="17"/>
        <v>0</v>
      </c>
      <c r="G130" s="124"/>
      <c r="H130" s="75"/>
      <c r="I130" s="76">
        <f t="shared" si="25"/>
        <v>0</v>
      </c>
      <c r="J130" s="124"/>
      <c r="K130" s="75"/>
      <c r="L130" s="76">
        <f t="shared" si="26"/>
        <v>0</v>
      </c>
    </row>
    <row r="131" spans="1:14" ht="15.75" thickBot="1" x14ac:dyDescent="0.3">
      <c r="A131" s="22" t="s">
        <v>214</v>
      </c>
      <c r="B131" s="4" t="s">
        <v>24</v>
      </c>
      <c r="C131" s="969"/>
      <c r="D131" s="137"/>
      <c r="E131" s="77"/>
      <c r="F131" s="78">
        <f t="shared" si="17"/>
        <v>0</v>
      </c>
      <c r="G131" s="137"/>
      <c r="H131" s="77"/>
      <c r="I131" s="78">
        <f t="shared" si="25"/>
        <v>0</v>
      </c>
      <c r="J131" s="137"/>
      <c r="K131" s="77"/>
      <c r="L131" s="78">
        <f t="shared" si="26"/>
        <v>0</v>
      </c>
    </row>
    <row r="132" spans="1:14" ht="15.75" thickBot="1" x14ac:dyDescent="0.3">
      <c r="A132" s="18" t="s">
        <v>215</v>
      </c>
      <c r="B132" s="10" t="s">
        <v>25</v>
      </c>
      <c r="C132" s="969">
        <f>SUM(C133:C138)</f>
        <v>0</v>
      </c>
      <c r="D132" s="137">
        <f>SUM(D133:D138)</f>
        <v>0</v>
      </c>
      <c r="E132" s="77">
        <f>SUM(E133:E138)</f>
        <v>0</v>
      </c>
      <c r="F132" s="78">
        <f t="shared" si="17"/>
        <v>0</v>
      </c>
      <c r="G132" s="137">
        <f>SUM(G133:G138)</f>
        <v>0</v>
      </c>
      <c r="H132" s="77">
        <f>SUM(H133:H138)</f>
        <v>0</v>
      </c>
      <c r="I132" s="78">
        <f t="shared" si="25"/>
        <v>0</v>
      </c>
      <c r="J132" s="137">
        <f>SUM(J133:J138)</f>
        <v>0</v>
      </c>
      <c r="K132" s="77">
        <f>SUM(K133:K138)</f>
        <v>0</v>
      </c>
      <c r="L132" s="78">
        <f t="shared" si="26"/>
        <v>0</v>
      </c>
    </row>
    <row r="133" spans="1:14" ht="15.75" hidden="1" thickBot="1" x14ac:dyDescent="0.3">
      <c r="A133" s="19" t="s">
        <v>216</v>
      </c>
      <c r="B133" s="6" t="s">
        <v>217</v>
      </c>
      <c r="C133" s="970"/>
      <c r="D133" s="121"/>
      <c r="E133" s="71"/>
      <c r="F133" s="72">
        <f t="shared" si="17"/>
        <v>0</v>
      </c>
      <c r="G133" s="121"/>
      <c r="H133" s="71"/>
      <c r="I133" s="72">
        <f t="shared" si="25"/>
        <v>0</v>
      </c>
      <c r="J133" s="121"/>
      <c r="K133" s="71"/>
      <c r="L133" s="72">
        <f t="shared" si="26"/>
        <v>0</v>
      </c>
    </row>
    <row r="134" spans="1:14" ht="15.75" hidden="1" thickBot="1" x14ac:dyDescent="0.3">
      <c r="A134" s="19" t="s">
        <v>455</v>
      </c>
      <c r="B134" s="6" t="s">
        <v>456</v>
      </c>
      <c r="C134" s="971"/>
      <c r="D134" s="123"/>
      <c r="E134" s="73"/>
      <c r="F134" s="74">
        <f t="shared" si="17"/>
        <v>0</v>
      </c>
      <c r="G134" s="123"/>
      <c r="H134" s="73"/>
      <c r="I134" s="74">
        <f t="shared" si="25"/>
        <v>0</v>
      </c>
      <c r="J134" s="123"/>
      <c r="K134" s="73"/>
      <c r="L134" s="74">
        <f t="shared" si="26"/>
        <v>0</v>
      </c>
    </row>
    <row r="135" spans="1:14" ht="15.75" hidden="1" thickBot="1" x14ac:dyDescent="0.3">
      <c r="A135" s="19" t="s">
        <v>218</v>
      </c>
      <c r="B135" s="6" t="s">
        <v>219</v>
      </c>
      <c r="C135" s="971"/>
      <c r="D135" s="123"/>
      <c r="E135" s="73"/>
      <c r="F135" s="74">
        <f t="shared" si="17"/>
        <v>0</v>
      </c>
      <c r="G135" s="123"/>
      <c r="H135" s="73"/>
      <c r="I135" s="74">
        <f t="shared" si="25"/>
        <v>0</v>
      </c>
      <c r="J135" s="123"/>
      <c r="K135" s="73"/>
      <c r="L135" s="74">
        <f t="shared" si="26"/>
        <v>0</v>
      </c>
    </row>
    <row r="136" spans="1:14" ht="15.75" hidden="1" thickBot="1" x14ac:dyDescent="0.3">
      <c r="A136" s="19" t="s">
        <v>220</v>
      </c>
      <c r="B136" s="6" t="s">
        <v>221</v>
      </c>
      <c r="C136" s="971"/>
      <c r="D136" s="123"/>
      <c r="E136" s="73"/>
      <c r="F136" s="74">
        <f t="shared" si="17"/>
        <v>0</v>
      </c>
      <c r="G136" s="123"/>
      <c r="H136" s="73"/>
      <c r="I136" s="74">
        <f t="shared" si="25"/>
        <v>0</v>
      </c>
      <c r="J136" s="123"/>
      <c r="K136" s="73"/>
      <c r="L136" s="74">
        <f t="shared" si="26"/>
        <v>0</v>
      </c>
    </row>
    <row r="137" spans="1:14" ht="15.75" hidden="1" thickBot="1" x14ac:dyDescent="0.3">
      <c r="A137" s="19" t="s">
        <v>222</v>
      </c>
      <c r="B137" s="6" t="s">
        <v>223</v>
      </c>
      <c r="C137" s="971"/>
      <c r="D137" s="123"/>
      <c r="E137" s="73"/>
      <c r="F137" s="74">
        <f t="shared" si="17"/>
        <v>0</v>
      </c>
      <c r="G137" s="123"/>
      <c r="H137" s="73"/>
      <c r="I137" s="74">
        <f t="shared" si="25"/>
        <v>0</v>
      </c>
      <c r="J137" s="123"/>
      <c r="K137" s="73"/>
      <c r="L137" s="74">
        <f t="shared" si="26"/>
        <v>0</v>
      </c>
    </row>
    <row r="138" spans="1:14" ht="15.75" hidden="1" thickBot="1" x14ac:dyDescent="0.3">
      <c r="A138" s="19" t="s">
        <v>224</v>
      </c>
      <c r="B138" s="6" t="s">
        <v>225</v>
      </c>
      <c r="C138" s="971">
        <f>SUM(C139:C140)</f>
        <v>0</v>
      </c>
      <c r="D138" s="123">
        <f>SUM(D139:D140)</f>
        <v>0</v>
      </c>
      <c r="E138" s="73">
        <f>SUM(E139:E140)</f>
        <v>0</v>
      </c>
      <c r="F138" s="74">
        <f t="shared" si="17"/>
        <v>0</v>
      </c>
      <c r="G138" s="123">
        <f>SUM(G139:G140)</f>
        <v>0</v>
      </c>
      <c r="H138" s="73">
        <f>SUM(H139:H140)</f>
        <v>0</v>
      </c>
      <c r="I138" s="74">
        <f t="shared" si="25"/>
        <v>0</v>
      </c>
      <c r="J138" s="123">
        <f>SUM(J139:J140)</f>
        <v>0</v>
      </c>
      <c r="K138" s="73">
        <f>SUM(K139:K140)</f>
        <v>0</v>
      </c>
      <c r="L138" s="74">
        <f t="shared" si="26"/>
        <v>0</v>
      </c>
    </row>
    <row r="139" spans="1:14" ht="15.75" hidden="1" thickBot="1" x14ac:dyDescent="0.3">
      <c r="A139" s="19"/>
      <c r="B139" s="6" t="s">
        <v>226</v>
      </c>
      <c r="C139" s="971"/>
      <c r="D139" s="123"/>
      <c r="E139" s="73"/>
      <c r="F139" s="74">
        <f t="shared" si="17"/>
        <v>0</v>
      </c>
      <c r="G139" s="123"/>
      <c r="H139" s="73"/>
      <c r="I139" s="74">
        <f t="shared" si="25"/>
        <v>0</v>
      </c>
      <c r="J139" s="123"/>
      <c r="K139" s="73"/>
      <c r="L139" s="74">
        <f t="shared" si="26"/>
        <v>0</v>
      </c>
    </row>
    <row r="140" spans="1:14" ht="15.75" hidden="1" thickBot="1" x14ac:dyDescent="0.3">
      <c r="A140" s="20"/>
      <c r="B140" s="21" t="s">
        <v>227</v>
      </c>
      <c r="C140" s="972"/>
      <c r="D140" s="124"/>
      <c r="E140" s="75"/>
      <c r="F140" s="76">
        <f t="shared" si="17"/>
        <v>0</v>
      </c>
      <c r="G140" s="124"/>
      <c r="H140" s="75"/>
      <c r="I140" s="76">
        <f t="shared" si="25"/>
        <v>0</v>
      </c>
      <c r="J140" s="124"/>
      <c r="K140" s="75"/>
      <c r="L140" s="76">
        <f t="shared" si="26"/>
        <v>0</v>
      </c>
    </row>
    <row r="141" spans="1:14" x14ac:dyDescent="0.25">
      <c r="A141" s="18" t="s">
        <v>228</v>
      </c>
      <c r="B141" s="10" t="s">
        <v>26</v>
      </c>
      <c r="C141" s="970">
        <v>41700</v>
      </c>
      <c r="D141" s="121"/>
      <c r="E141" s="71"/>
      <c r="F141" s="72">
        <f t="shared" si="17"/>
        <v>0</v>
      </c>
      <c r="G141" s="121"/>
      <c r="H141" s="71"/>
      <c r="I141" s="72">
        <f t="shared" si="25"/>
        <v>0</v>
      </c>
      <c r="J141" s="121"/>
      <c r="K141" s="71"/>
      <c r="L141" s="72">
        <f t="shared" si="26"/>
        <v>0</v>
      </c>
    </row>
    <row r="142" spans="1:14" ht="15.75" thickBot="1" x14ac:dyDescent="0.3">
      <c r="A142" s="20" t="s">
        <v>229</v>
      </c>
      <c r="B142" s="21" t="s">
        <v>230</v>
      </c>
      <c r="C142" s="972">
        <v>11259</v>
      </c>
      <c r="D142" s="124"/>
      <c r="E142" s="75"/>
      <c r="F142" s="76">
        <f t="shared" si="17"/>
        <v>0</v>
      </c>
      <c r="G142" s="124"/>
      <c r="H142" s="75"/>
      <c r="I142" s="76">
        <f t="shared" si="25"/>
        <v>0</v>
      </c>
      <c r="J142" s="124"/>
      <c r="K142" s="75"/>
      <c r="L142" s="76">
        <f t="shared" si="26"/>
        <v>0</v>
      </c>
      <c r="N142" s="63"/>
    </row>
    <row r="143" spans="1:14" x14ac:dyDescent="0.25">
      <c r="A143" s="18" t="s">
        <v>231</v>
      </c>
      <c r="B143" s="10" t="s">
        <v>27</v>
      </c>
      <c r="C143" s="970">
        <v>4950000</v>
      </c>
      <c r="D143" s="121"/>
      <c r="E143" s="71"/>
      <c r="F143" s="72">
        <f t="shared" si="17"/>
        <v>0</v>
      </c>
      <c r="G143" s="121"/>
      <c r="H143" s="71"/>
      <c r="I143" s="72">
        <f t="shared" si="25"/>
        <v>0</v>
      </c>
      <c r="J143" s="121">
        <v>630000</v>
      </c>
      <c r="K143" s="71"/>
      <c r="L143" s="72">
        <f t="shared" si="26"/>
        <v>630000</v>
      </c>
    </row>
    <row r="144" spans="1:14" ht="15.75" thickBot="1" x14ac:dyDescent="0.3">
      <c r="A144" s="20" t="s">
        <v>232</v>
      </c>
      <c r="B144" s="21" t="s">
        <v>233</v>
      </c>
      <c r="C144" s="972">
        <v>1336500</v>
      </c>
      <c r="D144" s="124"/>
      <c r="E144" s="75"/>
      <c r="F144" s="76">
        <f t="shared" si="17"/>
        <v>0</v>
      </c>
      <c r="G144" s="124"/>
      <c r="H144" s="75"/>
      <c r="I144" s="76">
        <f t="shared" si="25"/>
        <v>0</v>
      </c>
      <c r="J144" s="124">
        <v>170100</v>
      </c>
      <c r="K144" s="75"/>
      <c r="L144" s="76">
        <f t="shared" si="26"/>
        <v>170100</v>
      </c>
    </row>
    <row r="145" spans="1:12" ht="15.75" thickBot="1" x14ac:dyDescent="0.3">
      <c r="A145" s="23" t="s">
        <v>234</v>
      </c>
      <c r="B145" s="5" t="s">
        <v>28</v>
      </c>
      <c r="C145" s="973"/>
      <c r="D145" s="122"/>
      <c r="E145" s="81"/>
      <c r="F145" s="82">
        <f t="shared" si="17"/>
        <v>0</v>
      </c>
      <c r="G145" s="122"/>
      <c r="H145" s="81"/>
      <c r="I145" s="82">
        <f t="shared" si="25"/>
        <v>0</v>
      </c>
      <c r="J145" s="122"/>
      <c r="K145" s="81"/>
      <c r="L145" s="82">
        <f t="shared" si="26"/>
        <v>0</v>
      </c>
    </row>
    <row r="146" spans="1:12" ht="15.75" thickBot="1" x14ac:dyDescent="0.3">
      <c r="A146" s="22" t="s">
        <v>235</v>
      </c>
      <c r="B146" s="4" t="s">
        <v>236</v>
      </c>
      <c r="C146" s="969">
        <f>C145+C144+C143+C142+C141+C132+C131+C110+C104+C87</f>
        <v>6680146</v>
      </c>
      <c r="D146" s="137">
        <f>D145+D144+D143+D142+D141+D132+D131+D110+D104+D87</f>
        <v>3540000</v>
      </c>
      <c r="E146" s="77">
        <f>E145+E144+E143+E142+E141+E132+E131+E110+E104+E87</f>
        <v>0</v>
      </c>
      <c r="F146" s="78">
        <f t="shared" si="17"/>
        <v>3540000</v>
      </c>
      <c r="G146" s="137">
        <f>G145+G144+G143+G142+G141+G132+G131+G110+G104+G87</f>
        <v>3540000</v>
      </c>
      <c r="H146" s="77">
        <f>H145+H144+H143+H142+H141+H132+H131+H110+H104+H87</f>
        <v>0</v>
      </c>
      <c r="I146" s="78">
        <f t="shared" si="25"/>
        <v>3540000</v>
      </c>
      <c r="J146" s="137">
        <f>J145+J144+J143+J142+J141+J132+J131+J110+J104+J87</f>
        <v>3540000</v>
      </c>
      <c r="K146" s="77">
        <f>K145+K144+K143+K142+K141+K132+K131+K110+K104+K87</f>
        <v>0</v>
      </c>
      <c r="L146" s="78">
        <f t="shared" si="26"/>
        <v>3540000</v>
      </c>
    </row>
    <row r="147" spans="1:12" ht="15.75" thickBot="1" x14ac:dyDescent="0.3">
      <c r="A147" s="24" t="s">
        <v>237</v>
      </c>
      <c r="B147" s="25" t="s">
        <v>238</v>
      </c>
      <c r="C147" s="973">
        <f>SUM(C148:C154)</f>
        <v>0</v>
      </c>
      <c r="D147" s="121">
        <f>SUM(D148:D154)</f>
        <v>0</v>
      </c>
      <c r="E147" s="71">
        <f>SUM(E148:E154)</f>
        <v>0</v>
      </c>
      <c r="F147" s="72">
        <f t="shared" si="17"/>
        <v>0</v>
      </c>
      <c r="G147" s="121">
        <f>SUM(G148:G154)</f>
        <v>0</v>
      </c>
      <c r="H147" s="71">
        <f>SUM(H148:H154)</f>
        <v>0</v>
      </c>
      <c r="I147" s="72">
        <f t="shared" si="25"/>
        <v>0</v>
      </c>
      <c r="J147" s="121">
        <f>SUM(J148:J154)</f>
        <v>0</v>
      </c>
      <c r="K147" s="71">
        <f>SUM(K148:K154)</f>
        <v>0</v>
      </c>
      <c r="L147" s="72">
        <f t="shared" si="26"/>
        <v>0</v>
      </c>
    </row>
    <row r="148" spans="1:12" ht="15.75" hidden="1" thickBot="1" x14ac:dyDescent="0.3">
      <c r="A148" s="19" t="s">
        <v>239</v>
      </c>
      <c r="B148" s="6" t="s">
        <v>240</v>
      </c>
      <c r="C148" s="306"/>
      <c r="D148" s="123"/>
      <c r="E148" s="73"/>
      <c r="F148" s="74">
        <f t="shared" si="17"/>
        <v>0</v>
      </c>
      <c r="G148" s="123"/>
      <c r="H148" s="73"/>
      <c r="I148" s="74">
        <f t="shared" si="25"/>
        <v>0</v>
      </c>
      <c r="J148" s="123"/>
      <c r="K148" s="73"/>
      <c r="L148" s="74">
        <f t="shared" si="26"/>
        <v>0</v>
      </c>
    </row>
    <row r="149" spans="1:12" ht="15.75" hidden="1" thickBot="1" x14ac:dyDescent="0.3">
      <c r="A149" s="19" t="s">
        <v>241</v>
      </c>
      <c r="B149" s="6" t="s">
        <v>242</v>
      </c>
      <c r="C149" s="307"/>
      <c r="D149" s="123"/>
      <c r="E149" s="73"/>
      <c r="F149" s="74">
        <f t="shared" si="17"/>
        <v>0</v>
      </c>
      <c r="G149" s="123"/>
      <c r="H149" s="73"/>
      <c r="I149" s="74">
        <f t="shared" si="25"/>
        <v>0</v>
      </c>
      <c r="J149" s="123"/>
      <c r="K149" s="73"/>
      <c r="L149" s="74">
        <f t="shared" si="26"/>
        <v>0</v>
      </c>
    </row>
    <row r="150" spans="1:12" ht="15.75" hidden="1" thickBot="1" x14ac:dyDescent="0.3">
      <c r="A150" s="19" t="s">
        <v>448</v>
      </c>
      <c r="B150" s="6" t="s">
        <v>449</v>
      </c>
      <c r="C150" s="307"/>
      <c r="D150" s="123"/>
      <c r="E150" s="73"/>
      <c r="F150" s="74"/>
      <c r="G150" s="123"/>
      <c r="H150" s="73"/>
      <c r="I150" s="74"/>
      <c r="J150" s="123"/>
      <c r="K150" s="73"/>
      <c r="L150" s="74"/>
    </row>
    <row r="151" spans="1:12" ht="15.75" hidden="1" thickBot="1" x14ac:dyDescent="0.3">
      <c r="A151" s="19" t="s">
        <v>243</v>
      </c>
      <c r="B151" s="6" t="s">
        <v>244</v>
      </c>
      <c r="C151" s="307"/>
      <c r="D151" s="123"/>
      <c r="E151" s="73"/>
      <c r="F151" s="74">
        <f t="shared" ref="F151:F154" si="27">SUM(D151:E151)</f>
        <v>0</v>
      </c>
      <c r="G151" s="123"/>
      <c r="H151" s="73"/>
      <c r="I151" s="74">
        <f t="shared" ref="I151:I154" si="28">SUM(G151:H151)</f>
        <v>0</v>
      </c>
      <c r="J151" s="123"/>
      <c r="K151" s="73"/>
      <c r="L151" s="74">
        <f t="shared" ref="L151:L154" si="29">SUM(J151:K151)</f>
        <v>0</v>
      </c>
    </row>
    <row r="152" spans="1:12" ht="15.75" hidden="1" thickBot="1" x14ac:dyDescent="0.3">
      <c r="A152" s="19" t="s">
        <v>245</v>
      </c>
      <c r="B152" s="6" t="s">
        <v>246</v>
      </c>
      <c r="C152" s="307"/>
      <c r="D152" s="123"/>
      <c r="E152" s="73"/>
      <c r="F152" s="74">
        <f t="shared" si="27"/>
        <v>0</v>
      </c>
      <c r="G152" s="123"/>
      <c r="H152" s="73"/>
      <c r="I152" s="74">
        <f t="shared" si="28"/>
        <v>0</v>
      </c>
      <c r="J152" s="123"/>
      <c r="K152" s="73"/>
      <c r="L152" s="74">
        <f t="shared" si="29"/>
        <v>0</v>
      </c>
    </row>
    <row r="153" spans="1:12" ht="15.75" hidden="1" thickBot="1" x14ac:dyDescent="0.3">
      <c r="A153" s="19" t="s">
        <v>247</v>
      </c>
      <c r="B153" s="6" t="s">
        <v>248</v>
      </c>
      <c r="C153" s="307"/>
      <c r="D153" s="123"/>
      <c r="E153" s="73"/>
      <c r="F153" s="74">
        <f t="shared" si="27"/>
        <v>0</v>
      </c>
      <c r="G153" s="123"/>
      <c r="H153" s="73"/>
      <c r="I153" s="74">
        <f t="shared" si="28"/>
        <v>0</v>
      </c>
      <c r="J153" s="123"/>
      <c r="K153" s="73"/>
      <c r="L153" s="74">
        <f t="shared" si="29"/>
        <v>0</v>
      </c>
    </row>
    <row r="154" spans="1:12" ht="15.75" hidden="1" thickBot="1" x14ac:dyDescent="0.3">
      <c r="A154" s="20"/>
      <c r="B154" s="21" t="s">
        <v>249</v>
      </c>
      <c r="C154" s="335"/>
      <c r="D154" s="231"/>
      <c r="E154" s="75"/>
      <c r="F154" s="76">
        <f t="shared" si="27"/>
        <v>0</v>
      </c>
      <c r="G154" s="231"/>
      <c r="H154" s="75"/>
      <c r="I154" s="76">
        <f t="shared" si="28"/>
        <v>0</v>
      </c>
      <c r="J154" s="231"/>
      <c r="K154" s="75"/>
      <c r="L154" s="76">
        <f t="shared" si="29"/>
        <v>0</v>
      </c>
    </row>
    <row r="155" spans="1:12" ht="15.75" thickBot="1" x14ac:dyDescent="0.3">
      <c r="A155" s="22" t="s">
        <v>252</v>
      </c>
      <c r="B155" s="4" t="s">
        <v>250</v>
      </c>
      <c r="C155" s="305">
        <f>C147+C146</f>
        <v>6680146</v>
      </c>
      <c r="D155" s="137">
        <f>D147+D146</f>
        <v>3540000</v>
      </c>
      <c r="E155" s="77">
        <f>E147+E146</f>
        <v>0</v>
      </c>
      <c r="F155" s="78">
        <f>SUM(D155:E155)</f>
        <v>3540000</v>
      </c>
      <c r="G155" s="137">
        <f>G147+G146</f>
        <v>3540000</v>
      </c>
      <c r="H155" s="77">
        <f>H147+H146</f>
        <v>0</v>
      </c>
      <c r="I155" s="78">
        <f>SUM(G155:H155)</f>
        <v>3540000</v>
      </c>
      <c r="J155" s="137">
        <f>J147+J146</f>
        <v>3540000</v>
      </c>
      <c r="K155" s="77">
        <f>K147+K146</f>
        <v>0</v>
      </c>
      <c r="L155" s="78">
        <f>SUM(J155:K155)</f>
        <v>3540000</v>
      </c>
    </row>
    <row r="156" spans="1:12" x14ac:dyDescent="0.25">
      <c r="E156" s="37"/>
      <c r="F156" s="37"/>
      <c r="H156" s="37"/>
      <c r="I156" s="37"/>
      <c r="K156" s="37"/>
      <c r="L156" s="37"/>
    </row>
    <row r="157" spans="1:12" x14ac:dyDescent="0.25">
      <c r="F157" s="63">
        <f>F84-F155</f>
        <v>-3540000</v>
      </c>
      <c r="I157" s="63">
        <f>I84-I155</f>
        <v>-3540000</v>
      </c>
      <c r="L157" s="63">
        <f>L84-L155</f>
        <v>-3540000</v>
      </c>
    </row>
  </sheetData>
  <mergeCells count="2">
    <mergeCell ref="A1:L1"/>
    <mergeCell ref="A2:L2"/>
  </mergeCells>
  <pageMargins left="0.55118110236220474" right="0.15748031496062992" top="0.27559055118110237" bottom="0.43307086614173229" header="0.31496062992125984" footer="0.31496062992125984"/>
  <pageSetup paperSize="9" scale="53" orientation="portrait" r:id="rId1"/>
  <headerFooter>
    <oddFooter>&amp;R&amp;P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rgb="FF92D050"/>
    <pageSetUpPr fitToPage="1"/>
  </sheetPr>
  <dimension ref="A1:X158"/>
  <sheetViews>
    <sheetView view="pageBreakPreview" zoomScale="99" zoomScaleNormal="100" zoomScaleSheetLayoutView="99" workbookViewId="0">
      <pane ySplit="8" topLeftCell="A132" activePane="bottomLeft" state="frozen"/>
      <selection activeCell="D162" activeCellId="1" sqref="H6 D162"/>
      <selection pane="bottomLeft" activeCell="D162" activeCellId="1" sqref="H6 D162"/>
    </sheetView>
  </sheetViews>
  <sheetFormatPr defaultRowHeight="15" x14ac:dyDescent="0.25"/>
  <cols>
    <col min="1" max="1" width="8.42578125" customWidth="1"/>
    <col min="2" max="2" width="59.140625" bestFit="1" customWidth="1"/>
    <col min="3" max="3" width="10" customWidth="1"/>
    <col min="4" max="4" width="11.42578125" customWidth="1"/>
    <col min="6" max="6" width="10.7109375" customWidth="1"/>
    <col min="7" max="7" width="10.85546875" customWidth="1"/>
    <col min="9" max="9" width="11.140625" customWidth="1"/>
    <col min="10" max="10" width="11" bestFit="1" customWidth="1"/>
    <col min="12" max="12" width="11" bestFit="1" customWidth="1"/>
    <col min="13" max="13" width="11.28515625" customWidth="1"/>
    <col min="15" max="15" width="9.85546875" bestFit="1" customWidth="1"/>
    <col min="16" max="16" width="22.5703125" customWidth="1"/>
    <col min="17" max="17" width="9.85546875" bestFit="1" customWidth="1"/>
    <col min="18" max="18" width="16.5703125" customWidth="1"/>
  </cols>
  <sheetData>
    <row r="1" spans="1:12" s="38" customFormat="1" ht="15" customHeight="1" x14ac:dyDescent="0.2">
      <c r="A1" s="1357" t="s">
        <v>259</v>
      </c>
      <c r="B1" s="1357"/>
      <c r="C1" s="1357"/>
      <c r="D1" s="1357"/>
      <c r="E1" s="1357"/>
      <c r="F1" s="1357"/>
      <c r="G1" s="1357"/>
      <c r="H1" s="1357"/>
      <c r="I1" s="1357"/>
      <c r="J1" s="1357"/>
      <c r="K1" s="1357"/>
      <c r="L1" s="1357"/>
    </row>
    <row r="2" spans="1:12" s="38" customFormat="1" ht="15" customHeight="1" x14ac:dyDescent="0.2">
      <c r="A2" s="1357">
        <v>2023</v>
      </c>
      <c r="B2" s="1357"/>
      <c r="C2" s="1357"/>
      <c r="D2" s="1357"/>
      <c r="E2" s="1357"/>
      <c r="F2" s="1357"/>
      <c r="G2" s="1357"/>
      <c r="H2" s="1357"/>
      <c r="I2" s="1357"/>
      <c r="J2" s="1357"/>
      <c r="K2" s="1357"/>
      <c r="L2" s="1357"/>
    </row>
    <row r="3" spans="1:12" s="38" customFormat="1" ht="6" customHeight="1" x14ac:dyDescent="0.25">
      <c r="C3"/>
    </row>
    <row r="4" spans="1:12" x14ac:dyDescent="0.25">
      <c r="A4" s="38" t="s">
        <v>257</v>
      </c>
    </row>
    <row r="5" spans="1:12" s="40" customFormat="1" x14ac:dyDescent="0.25">
      <c r="A5" s="47" t="s">
        <v>464</v>
      </c>
      <c r="B5" s="40" t="s">
        <v>4</v>
      </c>
      <c r="C5"/>
    </row>
    <row r="6" spans="1:12" x14ac:dyDescent="0.25">
      <c r="B6" s="48"/>
      <c r="E6" s="65"/>
      <c r="F6" s="65"/>
      <c r="G6" s="237"/>
      <c r="H6" s="65"/>
      <c r="I6" s="47" t="s">
        <v>1088</v>
      </c>
      <c r="J6" s="237" t="str">
        <f>+'1 mérleg'!B5</f>
        <v>melléklet az 1/2023 (II.15.) önkormányzati rendelethez</v>
      </c>
      <c r="K6" s="65"/>
      <c r="L6" s="65"/>
    </row>
    <row r="7" spans="1:12" ht="15.75" thickBot="1" x14ac:dyDescent="0.3"/>
    <row r="8" spans="1:12" ht="32.25" thickBot="1" x14ac:dyDescent="0.3">
      <c r="A8" s="3" t="s">
        <v>30</v>
      </c>
      <c r="B8" s="278" t="s">
        <v>11</v>
      </c>
      <c r="C8" s="8" t="s">
        <v>867</v>
      </c>
      <c r="D8" s="775" t="s">
        <v>20</v>
      </c>
      <c r="E8" s="30" t="s">
        <v>21</v>
      </c>
      <c r="F8" s="8" t="s">
        <v>10</v>
      </c>
      <c r="G8" s="3" t="s">
        <v>20</v>
      </c>
      <c r="H8" s="30" t="s">
        <v>21</v>
      </c>
      <c r="I8" s="452" t="s">
        <v>829</v>
      </c>
      <c r="J8" s="3" t="s">
        <v>20</v>
      </c>
      <c r="K8" s="30" t="s">
        <v>21</v>
      </c>
      <c r="L8" s="452" t="s">
        <v>1032</v>
      </c>
    </row>
    <row r="9" spans="1:12" ht="15.75" thickBot="1" x14ac:dyDescent="0.3">
      <c r="A9" s="11" t="s">
        <v>31</v>
      </c>
      <c r="B9" s="10" t="s">
        <v>32</v>
      </c>
      <c r="C9" s="931">
        <f>SUM(C10,C17,C18,C20,C21,C19)</f>
        <v>0</v>
      </c>
      <c r="D9" s="929">
        <f>SUM(D10,D17,D18,D20,D21,D19)</f>
        <v>0</v>
      </c>
      <c r="E9" s="77">
        <f>SUM(E10,E17,E18,E20,E21,E19)</f>
        <v>0</v>
      </c>
      <c r="F9" s="78">
        <f t="shared" ref="F9:F72" si="0">SUM(D9:E9)</f>
        <v>0</v>
      </c>
      <c r="G9" s="77">
        <f>SUM(G10,G17,G18,G20,G21,G19)</f>
        <v>0</v>
      </c>
      <c r="H9" s="77">
        <f>SUM(H10,H17,H18,H20,H21,H19)</f>
        <v>0</v>
      </c>
      <c r="I9" s="78">
        <f t="shared" ref="I9:I72" si="1">SUM(G9:H9)</f>
        <v>0</v>
      </c>
      <c r="J9" s="77">
        <f>SUM(J10,J17,J18,J20,J21,J19)</f>
        <v>0</v>
      </c>
      <c r="K9" s="77">
        <f>SUM(K10,K17,K18,K20,K21,K19)</f>
        <v>0</v>
      </c>
      <c r="L9" s="78">
        <f t="shared" ref="L9:L72" si="2">SUM(J9:K9)</f>
        <v>0</v>
      </c>
    </row>
    <row r="10" spans="1:12" hidden="1" x14ac:dyDescent="0.25">
      <c r="A10" s="12" t="s">
        <v>33</v>
      </c>
      <c r="B10" s="6" t="s">
        <v>34</v>
      </c>
      <c r="C10" s="932">
        <f>SUM(C11:C16)</f>
        <v>0</v>
      </c>
      <c r="D10" s="125">
        <f>SUM(D11:D16)</f>
        <v>0</v>
      </c>
      <c r="E10" s="71">
        <f>SUM(E11:E16)</f>
        <v>0</v>
      </c>
      <c r="F10" s="72">
        <f t="shared" si="0"/>
        <v>0</v>
      </c>
      <c r="G10" s="71">
        <f>SUM(G11:G16)</f>
        <v>0</v>
      </c>
      <c r="H10" s="71">
        <f>SUM(H11:H16)</f>
        <v>0</v>
      </c>
      <c r="I10" s="72">
        <f t="shared" si="1"/>
        <v>0</v>
      </c>
      <c r="J10" s="71">
        <f>SUM(J11:J16)</f>
        <v>0</v>
      </c>
      <c r="K10" s="71">
        <f>SUM(K11:K16)</f>
        <v>0</v>
      </c>
      <c r="L10" s="72">
        <f t="shared" si="2"/>
        <v>0</v>
      </c>
    </row>
    <row r="11" spans="1:12" hidden="1" x14ac:dyDescent="0.25">
      <c r="A11" s="12" t="s">
        <v>35</v>
      </c>
      <c r="B11" s="6" t="s">
        <v>36</v>
      </c>
      <c r="C11" s="882"/>
      <c r="D11" s="285"/>
      <c r="E11" s="73"/>
      <c r="F11" s="74">
        <f t="shared" si="0"/>
        <v>0</v>
      </c>
      <c r="G11" s="73"/>
      <c r="H11" s="73"/>
      <c r="I11" s="74">
        <f t="shared" si="1"/>
        <v>0</v>
      </c>
      <c r="J11" s="73"/>
      <c r="K11" s="73"/>
      <c r="L11" s="74">
        <f t="shared" si="2"/>
        <v>0</v>
      </c>
    </row>
    <row r="12" spans="1:12" hidden="1" x14ac:dyDescent="0.25">
      <c r="A12" s="12" t="s">
        <v>37</v>
      </c>
      <c r="B12" s="6" t="s">
        <v>38</v>
      </c>
      <c r="C12" s="882"/>
      <c r="D12" s="285"/>
      <c r="E12" s="73"/>
      <c r="F12" s="74">
        <f t="shared" si="0"/>
        <v>0</v>
      </c>
      <c r="G12" s="73"/>
      <c r="H12" s="73"/>
      <c r="I12" s="74">
        <f t="shared" si="1"/>
        <v>0</v>
      </c>
      <c r="J12" s="73"/>
      <c r="K12" s="73"/>
      <c r="L12" s="74">
        <f t="shared" si="2"/>
        <v>0</v>
      </c>
    </row>
    <row r="13" spans="1:12" hidden="1" x14ac:dyDescent="0.25">
      <c r="A13" s="12" t="s">
        <v>39</v>
      </c>
      <c r="B13" s="6" t="s">
        <v>40</v>
      </c>
      <c r="C13" s="882"/>
      <c r="D13" s="285"/>
      <c r="E13" s="73"/>
      <c r="F13" s="74">
        <f t="shared" si="0"/>
        <v>0</v>
      </c>
      <c r="G13" s="73"/>
      <c r="H13" s="73"/>
      <c r="I13" s="74">
        <f t="shared" si="1"/>
        <v>0</v>
      </c>
      <c r="J13" s="73"/>
      <c r="K13" s="73"/>
      <c r="L13" s="74">
        <f t="shared" si="2"/>
        <v>0</v>
      </c>
    </row>
    <row r="14" spans="1:12" hidden="1" x14ac:dyDescent="0.25">
      <c r="A14" s="12" t="s">
        <v>41</v>
      </c>
      <c r="B14" s="6" t="s">
        <v>42</v>
      </c>
      <c r="C14" s="882"/>
      <c r="D14" s="285"/>
      <c r="E14" s="73"/>
      <c r="F14" s="74">
        <f t="shared" si="0"/>
        <v>0</v>
      </c>
      <c r="G14" s="73"/>
      <c r="H14" s="73"/>
      <c r="I14" s="74">
        <f t="shared" si="1"/>
        <v>0</v>
      </c>
      <c r="J14" s="73"/>
      <c r="K14" s="73"/>
      <c r="L14" s="74">
        <f t="shared" si="2"/>
        <v>0</v>
      </c>
    </row>
    <row r="15" spans="1:12" hidden="1" x14ac:dyDescent="0.25">
      <c r="A15" s="12" t="s">
        <v>43</v>
      </c>
      <c r="B15" s="6" t="s">
        <v>44</v>
      </c>
      <c r="C15" s="882"/>
      <c r="D15" s="285"/>
      <c r="E15" s="73"/>
      <c r="F15" s="74">
        <f t="shared" si="0"/>
        <v>0</v>
      </c>
      <c r="G15" s="73"/>
      <c r="H15" s="73"/>
      <c r="I15" s="74">
        <f t="shared" si="1"/>
        <v>0</v>
      </c>
      <c r="J15" s="73"/>
      <c r="K15" s="73"/>
      <c r="L15" s="74">
        <f t="shared" si="2"/>
        <v>0</v>
      </c>
    </row>
    <row r="16" spans="1:12" hidden="1" x14ac:dyDescent="0.25">
      <c r="A16" s="12" t="s">
        <v>45</v>
      </c>
      <c r="B16" s="6" t="s">
        <v>46</v>
      </c>
      <c r="C16" s="882"/>
      <c r="D16" s="285"/>
      <c r="E16" s="73"/>
      <c r="F16" s="74">
        <f t="shared" si="0"/>
        <v>0</v>
      </c>
      <c r="G16" s="73"/>
      <c r="H16" s="73"/>
      <c r="I16" s="74">
        <f t="shared" si="1"/>
        <v>0</v>
      </c>
      <c r="J16" s="73"/>
      <c r="K16" s="73"/>
      <c r="L16" s="74">
        <f t="shared" si="2"/>
        <v>0</v>
      </c>
    </row>
    <row r="17" spans="1:12" x14ac:dyDescent="0.25">
      <c r="A17" s="12" t="s">
        <v>47</v>
      </c>
      <c r="B17" s="6" t="s">
        <v>48</v>
      </c>
      <c r="C17" s="882"/>
      <c r="D17" s="285"/>
      <c r="E17" s="73"/>
      <c r="F17" s="74">
        <f t="shared" si="0"/>
        <v>0</v>
      </c>
      <c r="G17" s="73"/>
      <c r="H17" s="73"/>
      <c r="I17" s="74">
        <f t="shared" si="1"/>
        <v>0</v>
      </c>
      <c r="J17" s="73"/>
      <c r="K17" s="73"/>
      <c r="L17" s="74">
        <f t="shared" si="2"/>
        <v>0</v>
      </c>
    </row>
    <row r="18" spans="1:12" x14ac:dyDescent="0.25">
      <c r="A18" s="12" t="s">
        <v>49</v>
      </c>
      <c r="B18" s="6" t="s">
        <v>50</v>
      </c>
      <c r="C18" s="882"/>
      <c r="D18" s="285"/>
      <c r="E18" s="73"/>
      <c r="F18" s="74">
        <f t="shared" si="0"/>
        <v>0</v>
      </c>
      <c r="G18" s="73"/>
      <c r="H18" s="73"/>
      <c r="I18" s="74">
        <f t="shared" si="1"/>
        <v>0</v>
      </c>
      <c r="J18" s="73"/>
      <c r="K18" s="73"/>
      <c r="L18" s="74">
        <f t="shared" si="2"/>
        <v>0</v>
      </c>
    </row>
    <row r="19" spans="1:12" x14ac:dyDescent="0.25">
      <c r="A19" s="13" t="s">
        <v>253</v>
      </c>
      <c r="B19" s="21" t="s">
        <v>254</v>
      </c>
      <c r="C19" s="882"/>
      <c r="D19" s="285"/>
      <c r="E19" s="73"/>
      <c r="F19" s="74">
        <f t="shared" si="0"/>
        <v>0</v>
      </c>
      <c r="G19" s="73"/>
      <c r="H19" s="73"/>
      <c r="I19" s="74">
        <f t="shared" si="1"/>
        <v>0</v>
      </c>
      <c r="J19" s="73"/>
      <c r="K19" s="73"/>
      <c r="L19" s="74">
        <f t="shared" si="2"/>
        <v>0</v>
      </c>
    </row>
    <row r="20" spans="1:12" x14ac:dyDescent="0.25">
      <c r="A20" s="13" t="s">
        <v>51</v>
      </c>
      <c r="B20" s="21" t="s">
        <v>52</v>
      </c>
      <c r="C20" s="882"/>
      <c r="D20" s="285"/>
      <c r="E20" s="73"/>
      <c r="F20" s="74">
        <f t="shared" si="0"/>
        <v>0</v>
      </c>
      <c r="G20" s="73"/>
      <c r="H20" s="73"/>
      <c r="I20" s="74">
        <f t="shared" si="1"/>
        <v>0</v>
      </c>
      <c r="J20" s="73"/>
      <c r="K20" s="73"/>
      <c r="L20" s="74">
        <f t="shared" si="2"/>
        <v>0</v>
      </c>
    </row>
    <row r="21" spans="1:12" ht="15.75" thickBot="1" x14ac:dyDescent="0.3">
      <c r="A21" s="13" t="s">
        <v>53</v>
      </c>
      <c r="B21" s="21" t="s">
        <v>54</v>
      </c>
      <c r="C21" s="933"/>
      <c r="D21" s="930"/>
      <c r="E21" s="75"/>
      <c r="F21" s="76">
        <f t="shared" si="0"/>
        <v>0</v>
      </c>
      <c r="G21" s="75"/>
      <c r="H21" s="75"/>
      <c r="I21" s="76">
        <f t="shared" si="1"/>
        <v>0</v>
      </c>
      <c r="J21" s="75"/>
      <c r="K21" s="75"/>
      <c r="L21" s="76">
        <f t="shared" si="2"/>
        <v>0</v>
      </c>
    </row>
    <row r="22" spans="1:12" x14ac:dyDescent="0.25">
      <c r="A22" s="34" t="s">
        <v>55</v>
      </c>
      <c r="B22" s="5" t="s">
        <v>15</v>
      </c>
      <c r="C22" s="932">
        <f>SUM(C23:C24)</f>
        <v>0</v>
      </c>
      <c r="D22" s="125">
        <f>SUM(D23:D24)</f>
        <v>0</v>
      </c>
      <c r="E22" s="71">
        <f>SUM(E23:E24)</f>
        <v>0</v>
      </c>
      <c r="F22" s="72">
        <f t="shared" si="0"/>
        <v>0</v>
      </c>
      <c r="G22" s="71">
        <f>SUM(G23:G24)</f>
        <v>0</v>
      </c>
      <c r="H22" s="71">
        <f>SUM(H23:H24)</f>
        <v>0</v>
      </c>
      <c r="I22" s="72">
        <f t="shared" si="1"/>
        <v>0</v>
      </c>
      <c r="J22" s="71">
        <f>SUM(J23:J24)</f>
        <v>0</v>
      </c>
      <c r="K22" s="71">
        <f>SUM(K23:K24)</f>
        <v>0</v>
      </c>
      <c r="L22" s="72">
        <f t="shared" si="2"/>
        <v>0</v>
      </c>
    </row>
    <row r="23" spans="1:12" hidden="1" x14ac:dyDescent="0.25">
      <c r="A23" s="35"/>
      <c r="B23" s="6" t="s">
        <v>255</v>
      </c>
      <c r="C23" s="882"/>
      <c r="D23" s="285"/>
      <c r="E23" s="73"/>
      <c r="F23" s="74">
        <f t="shared" si="0"/>
        <v>0</v>
      </c>
      <c r="G23" s="73"/>
      <c r="H23" s="73"/>
      <c r="I23" s="74">
        <f t="shared" si="1"/>
        <v>0</v>
      </c>
      <c r="J23" s="73"/>
      <c r="K23" s="73"/>
      <c r="L23" s="74">
        <f t="shared" si="2"/>
        <v>0</v>
      </c>
    </row>
    <row r="24" spans="1:12" ht="15.75" hidden="1" thickBot="1" x14ac:dyDescent="0.3">
      <c r="A24" s="36"/>
      <c r="B24" s="28" t="s">
        <v>256</v>
      </c>
      <c r="C24" s="933"/>
      <c r="D24" s="930"/>
      <c r="E24" s="75"/>
      <c r="F24" s="76">
        <f t="shared" si="0"/>
        <v>0</v>
      </c>
      <c r="G24" s="75"/>
      <c r="H24" s="75"/>
      <c r="I24" s="76">
        <f t="shared" si="1"/>
        <v>0</v>
      </c>
      <c r="J24" s="75"/>
      <c r="K24" s="75"/>
      <c r="L24" s="76">
        <f t="shared" si="2"/>
        <v>0</v>
      </c>
    </row>
    <row r="25" spans="1:12" x14ac:dyDescent="0.25">
      <c r="A25" s="15" t="s">
        <v>56</v>
      </c>
      <c r="B25" s="25" t="s">
        <v>13</v>
      </c>
      <c r="C25" s="932">
        <f>C26+C30+C38</f>
        <v>14206594</v>
      </c>
      <c r="D25" s="125">
        <f>D26+D30+D38</f>
        <v>14000000</v>
      </c>
      <c r="E25" s="71">
        <f>E26+E30+E38</f>
        <v>0</v>
      </c>
      <c r="F25" s="72">
        <f t="shared" si="0"/>
        <v>14000000</v>
      </c>
      <c r="G25" s="71">
        <f>G26+G30+G38</f>
        <v>14000000</v>
      </c>
      <c r="H25" s="71">
        <f>H26+H30+H38</f>
        <v>0</v>
      </c>
      <c r="I25" s="72">
        <f t="shared" si="1"/>
        <v>14000000</v>
      </c>
      <c r="J25" s="71">
        <f>J26+J30+J38</f>
        <v>14000000</v>
      </c>
      <c r="K25" s="71">
        <f>K26+K30+K38</f>
        <v>0</v>
      </c>
      <c r="L25" s="72">
        <f t="shared" si="2"/>
        <v>14000000</v>
      </c>
    </row>
    <row r="26" spans="1:12" hidden="1" x14ac:dyDescent="0.25">
      <c r="A26" s="12" t="s">
        <v>57</v>
      </c>
      <c r="B26" s="6" t="s">
        <v>58</v>
      </c>
      <c r="C26" s="882">
        <f>SUM(C27:C29)</f>
        <v>0</v>
      </c>
      <c r="D26" s="285">
        <f>SUM(D27:D29)</f>
        <v>0</v>
      </c>
      <c r="E26" s="73">
        <f>SUM(E27:E29)</f>
        <v>0</v>
      </c>
      <c r="F26" s="74">
        <f t="shared" si="0"/>
        <v>0</v>
      </c>
      <c r="G26" s="73">
        <f>SUM(G27:G29)</f>
        <v>0</v>
      </c>
      <c r="H26" s="73">
        <f>SUM(H27:H29)</f>
        <v>0</v>
      </c>
      <c r="I26" s="74">
        <f t="shared" si="1"/>
        <v>0</v>
      </c>
      <c r="J26" s="73">
        <f>SUM(J27:J29)</f>
        <v>0</v>
      </c>
      <c r="K26" s="73">
        <f>SUM(K27:K29)</f>
        <v>0</v>
      </c>
      <c r="L26" s="74">
        <f t="shared" si="2"/>
        <v>0</v>
      </c>
    </row>
    <row r="27" spans="1:12" hidden="1" x14ac:dyDescent="0.25">
      <c r="A27" s="12"/>
      <c r="B27" s="6" t="s">
        <v>59</v>
      </c>
      <c r="C27" s="882"/>
      <c r="D27" s="285"/>
      <c r="E27" s="73"/>
      <c r="F27" s="74">
        <f t="shared" si="0"/>
        <v>0</v>
      </c>
      <c r="G27" s="73"/>
      <c r="H27" s="73"/>
      <c r="I27" s="74">
        <f t="shared" si="1"/>
        <v>0</v>
      </c>
      <c r="J27" s="73"/>
      <c r="K27" s="73"/>
      <c r="L27" s="74">
        <f t="shared" si="2"/>
        <v>0</v>
      </c>
    </row>
    <row r="28" spans="1:12" hidden="1" x14ac:dyDescent="0.25">
      <c r="A28" s="12"/>
      <c r="B28" s="6" t="s">
        <v>60</v>
      </c>
      <c r="C28" s="882"/>
      <c r="D28" s="285"/>
      <c r="E28" s="73"/>
      <c r="F28" s="74">
        <f t="shared" si="0"/>
        <v>0</v>
      </c>
      <c r="G28" s="73"/>
      <c r="H28" s="73"/>
      <c r="I28" s="74">
        <f t="shared" si="1"/>
        <v>0</v>
      </c>
      <c r="J28" s="73"/>
      <c r="K28" s="73"/>
      <c r="L28" s="74">
        <f t="shared" si="2"/>
        <v>0</v>
      </c>
    </row>
    <row r="29" spans="1:12" hidden="1" x14ac:dyDescent="0.25">
      <c r="A29" s="12"/>
      <c r="B29" s="6" t="s">
        <v>61</v>
      </c>
      <c r="C29" s="882"/>
      <c r="D29" s="285"/>
      <c r="E29" s="73"/>
      <c r="F29" s="74">
        <f t="shared" si="0"/>
        <v>0</v>
      </c>
      <c r="G29" s="73"/>
      <c r="H29" s="73"/>
      <c r="I29" s="74">
        <f t="shared" si="1"/>
        <v>0</v>
      </c>
      <c r="J29" s="73"/>
      <c r="K29" s="73"/>
      <c r="L29" s="74">
        <f t="shared" si="2"/>
        <v>0</v>
      </c>
    </row>
    <row r="30" spans="1:12" hidden="1" x14ac:dyDescent="0.25">
      <c r="A30" s="12" t="s">
        <v>62</v>
      </c>
      <c r="B30" s="6" t="s">
        <v>63</v>
      </c>
      <c r="C30" s="882">
        <f>C31+C33+C34</f>
        <v>0</v>
      </c>
      <c r="D30" s="285">
        <f>D31+D33+D34</f>
        <v>0</v>
      </c>
      <c r="E30" s="73">
        <f>E31+E33+E34</f>
        <v>0</v>
      </c>
      <c r="F30" s="74">
        <f t="shared" si="0"/>
        <v>0</v>
      </c>
      <c r="G30" s="73">
        <f>G31+G33+G34</f>
        <v>0</v>
      </c>
      <c r="H30" s="73">
        <f>H31+H33+H34</f>
        <v>0</v>
      </c>
      <c r="I30" s="74">
        <f t="shared" si="1"/>
        <v>0</v>
      </c>
      <c r="J30" s="73">
        <f>J31+J33+J34</f>
        <v>0</v>
      </c>
      <c r="K30" s="73">
        <f>K31+K33+K34</f>
        <v>0</v>
      </c>
      <c r="L30" s="74">
        <f t="shared" si="2"/>
        <v>0</v>
      </c>
    </row>
    <row r="31" spans="1:12" hidden="1" x14ac:dyDescent="0.25">
      <c r="A31" s="12" t="s">
        <v>64</v>
      </c>
      <c r="B31" s="6" t="s">
        <v>65</v>
      </c>
      <c r="C31" s="882">
        <f>C32</f>
        <v>0</v>
      </c>
      <c r="D31" s="285">
        <f>D32</f>
        <v>0</v>
      </c>
      <c r="E31" s="73">
        <f>E32</f>
        <v>0</v>
      </c>
      <c r="F31" s="74">
        <f t="shared" si="0"/>
        <v>0</v>
      </c>
      <c r="G31" s="73">
        <f>G32</f>
        <v>0</v>
      </c>
      <c r="H31" s="73">
        <f>H32</f>
        <v>0</v>
      </c>
      <c r="I31" s="74">
        <f t="shared" si="1"/>
        <v>0</v>
      </c>
      <c r="J31" s="73">
        <f>J32</f>
        <v>0</v>
      </c>
      <c r="K31" s="73">
        <f>K32</f>
        <v>0</v>
      </c>
      <c r="L31" s="74">
        <f t="shared" si="2"/>
        <v>0</v>
      </c>
    </row>
    <row r="32" spans="1:12" hidden="1" x14ac:dyDescent="0.25">
      <c r="A32" s="12"/>
      <c r="B32" s="6" t="s">
        <v>66</v>
      </c>
      <c r="C32" s="882"/>
      <c r="D32" s="285"/>
      <c r="E32" s="73"/>
      <c r="F32" s="74">
        <f t="shared" si="0"/>
        <v>0</v>
      </c>
      <c r="G32" s="73"/>
      <c r="H32" s="73"/>
      <c r="I32" s="74">
        <f t="shared" si="1"/>
        <v>0</v>
      </c>
      <c r="J32" s="73"/>
      <c r="K32" s="73"/>
      <c r="L32" s="74">
        <f t="shared" si="2"/>
        <v>0</v>
      </c>
    </row>
    <row r="33" spans="1:13" hidden="1" x14ac:dyDescent="0.25">
      <c r="A33" s="12" t="s">
        <v>67</v>
      </c>
      <c r="B33" s="6" t="s">
        <v>68</v>
      </c>
      <c r="C33" s="882"/>
      <c r="D33" s="285"/>
      <c r="E33" s="73"/>
      <c r="F33" s="74">
        <f t="shared" si="0"/>
        <v>0</v>
      </c>
      <c r="G33" s="73"/>
      <c r="H33" s="73"/>
      <c r="I33" s="74">
        <f t="shared" si="1"/>
        <v>0</v>
      </c>
      <c r="J33" s="73"/>
      <c r="K33" s="73"/>
      <c r="L33" s="74">
        <f t="shared" si="2"/>
        <v>0</v>
      </c>
    </row>
    <row r="34" spans="1:13" hidden="1" x14ac:dyDescent="0.25">
      <c r="A34" s="12" t="s">
        <v>69</v>
      </c>
      <c r="B34" s="6" t="s">
        <v>70</v>
      </c>
      <c r="C34" s="882">
        <f>SUM(C35:C37)</f>
        <v>0</v>
      </c>
      <c r="D34" s="285">
        <f>SUM(D35:D37)</f>
        <v>0</v>
      </c>
      <c r="E34" s="73">
        <f>SUM(E35:E37)</f>
        <v>0</v>
      </c>
      <c r="F34" s="74">
        <f t="shared" si="0"/>
        <v>0</v>
      </c>
      <c r="G34" s="73">
        <f>SUM(G35:G37)</f>
        <v>0</v>
      </c>
      <c r="H34" s="73">
        <f>SUM(H35:H37)</f>
        <v>0</v>
      </c>
      <c r="I34" s="74">
        <f t="shared" si="1"/>
        <v>0</v>
      </c>
      <c r="J34" s="73">
        <f>SUM(J35:J37)</f>
        <v>0</v>
      </c>
      <c r="K34" s="73">
        <f>SUM(K35:K37)</f>
        <v>0</v>
      </c>
      <c r="L34" s="74">
        <f t="shared" si="2"/>
        <v>0</v>
      </c>
    </row>
    <row r="35" spans="1:13" hidden="1" x14ac:dyDescent="0.25">
      <c r="A35" s="12"/>
      <c r="B35" s="6" t="s">
        <v>71</v>
      </c>
      <c r="C35" s="882"/>
      <c r="D35" s="285"/>
      <c r="E35" s="73"/>
      <c r="F35" s="74">
        <f t="shared" si="0"/>
        <v>0</v>
      </c>
      <c r="G35" s="73"/>
      <c r="H35" s="73"/>
      <c r="I35" s="74">
        <f t="shared" si="1"/>
        <v>0</v>
      </c>
      <c r="J35" s="73"/>
      <c r="K35" s="73"/>
      <c r="L35" s="74">
        <f t="shared" si="2"/>
        <v>0</v>
      </c>
    </row>
    <row r="36" spans="1:13" hidden="1" x14ac:dyDescent="0.25">
      <c r="A36" s="12"/>
      <c r="B36" s="6" t="s">
        <v>72</v>
      </c>
      <c r="C36" s="882"/>
      <c r="D36" s="285"/>
      <c r="E36" s="73"/>
      <c r="F36" s="74">
        <f t="shared" si="0"/>
        <v>0</v>
      </c>
      <c r="G36" s="73"/>
      <c r="H36" s="73"/>
      <c r="I36" s="74">
        <f t="shared" si="1"/>
        <v>0</v>
      </c>
      <c r="J36" s="73"/>
      <c r="K36" s="73"/>
      <c r="L36" s="74">
        <f t="shared" si="2"/>
        <v>0</v>
      </c>
    </row>
    <row r="37" spans="1:13" hidden="1" x14ac:dyDescent="0.25">
      <c r="A37" s="12"/>
      <c r="B37" s="6" t="s">
        <v>73</v>
      </c>
      <c r="C37" s="882"/>
      <c r="D37" s="285"/>
      <c r="E37" s="73"/>
      <c r="F37" s="74">
        <f t="shared" si="0"/>
        <v>0</v>
      </c>
      <c r="G37" s="73"/>
      <c r="H37" s="73"/>
      <c r="I37" s="74">
        <f t="shared" si="1"/>
        <v>0</v>
      </c>
      <c r="J37" s="73"/>
      <c r="K37" s="73"/>
      <c r="L37" s="74">
        <f t="shared" si="2"/>
        <v>0</v>
      </c>
    </row>
    <row r="38" spans="1:13" x14ac:dyDescent="0.25">
      <c r="A38" s="12" t="s">
        <v>74</v>
      </c>
      <c r="B38" s="6" t="s">
        <v>75</v>
      </c>
      <c r="C38" s="882">
        <f>SUM(C39:C44)</f>
        <v>14206594</v>
      </c>
      <c r="D38" s="285">
        <f>SUM(D39:D44)</f>
        <v>14000000</v>
      </c>
      <c r="E38" s="73">
        <f>SUM(E39:E44)</f>
        <v>0</v>
      </c>
      <c r="F38" s="74">
        <f t="shared" si="0"/>
        <v>14000000</v>
      </c>
      <c r="G38" s="73">
        <f>SUM(G39:G44)</f>
        <v>14000000</v>
      </c>
      <c r="H38" s="73">
        <f>SUM(H39:H44)</f>
        <v>0</v>
      </c>
      <c r="I38" s="74">
        <f t="shared" si="1"/>
        <v>14000000</v>
      </c>
      <c r="J38" s="73">
        <f>SUM(J39:J44)</f>
        <v>14000000</v>
      </c>
      <c r="K38" s="73">
        <f>SUM(K39:K44)</f>
        <v>0</v>
      </c>
      <c r="L38" s="74">
        <f t="shared" si="2"/>
        <v>14000000</v>
      </c>
    </row>
    <row r="39" spans="1:13" hidden="1" x14ac:dyDescent="0.25">
      <c r="A39" s="12"/>
      <c r="B39" s="6" t="s">
        <v>76</v>
      </c>
      <c r="C39" s="882"/>
      <c r="D39" s="285"/>
      <c r="E39" s="73"/>
      <c r="F39" s="74">
        <f t="shared" si="0"/>
        <v>0</v>
      </c>
      <c r="G39" s="73"/>
      <c r="H39" s="73"/>
      <c r="I39" s="74">
        <f t="shared" si="1"/>
        <v>0</v>
      </c>
      <c r="J39" s="73"/>
      <c r="K39" s="73"/>
      <c r="L39" s="74">
        <f t="shared" si="2"/>
        <v>0</v>
      </c>
    </row>
    <row r="40" spans="1:13" hidden="1" x14ac:dyDescent="0.25">
      <c r="A40" s="12"/>
      <c r="B40" s="6" t="s">
        <v>77</v>
      </c>
      <c r="C40" s="882"/>
      <c r="D40" s="285"/>
      <c r="E40" s="73"/>
      <c r="F40" s="74">
        <f t="shared" si="0"/>
        <v>0</v>
      </c>
      <c r="G40" s="73"/>
      <c r="H40" s="73"/>
      <c r="I40" s="74">
        <f t="shared" si="1"/>
        <v>0</v>
      </c>
      <c r="J40" s="73"/>
      <c r="K40" s="73"/>
      <c r="L40" s="74">
        <f t="shared" si="2"/>
        <v>0</v>
      </c>
    </row>
    <row r="41" spans="1:13" hidden="1" x14ac:dyDescent="0.25">
      <c r="A41" s="12"/>
      <c r="B41" s="6" t="s">
        <v>78</v>
      </c>
      <c r="C41" s="882"/>
      <c r="D41" s="285"/>
      <c r="E41" s="73"/>
      <c r="F41" s="74">
        <f t="shared" si="0"/>
        <v>0</v>
      </c>
      <c r="G41" s="73"/>
      <c r="H41" s="73"/>
      <c r="I41" s="74">
        <f t="shared" si="1"/>
        <v>0</v>
      </c>
      <c r="J41" s="73"/>
      <c r="K41" s="73"/>
      <c r="L41" s="74">
        <f t="shared" si="2"/>
        <v>0</v>
      </c>
    </row>
    <row r="42" spans="1:13" ht="15.75" thickBot="1" x14ac:dyDescent="0.3">
      <c r="A42" s="12"/>
      <c r="B42" s="6" t="s">
        <v>79</v>
      </c>
      <c r="C42" s="933">
        <v>14206594</v>
      </c>
      <c r="D42" s="930">
        <v>14000000</v>
      </c>
      <c r="E42" s="75"/>
      <c r="F42" s="76">
        <f t="shared" si="0"/>
        <v>14000000</v>
      </c>
      <c r="G42" s="75">
        <v>14000000</v>
      </c>
      <c r="H42" s="75"/>
      <c r="I42" s="76">
        <f t="shared" si="1"/>
        <v>14000000</v>
      </c>
      <c r="J42" s="75">
        <v>14000000</v>
      </c>
      <c r="K42" s="75"/>
      <c r="L42" s="76">
        <f t="shared" si="2"/>
        <v>14000000</v>
      </c>
    </row>
    <row r="43" spans="1:13" ht="15.75" hidden="1" thickBot="1" x14ac:dyDescent="0.3">
      <c r="A43" s="12"/>
      <c r="B43" s="6" t="s">
        <v>80</v>
      </c>
      <c r="C43" s="932"/>
      <c r="D43" s="125"/>
      <c r="E43" s="71"/>
      <c r="F43" s="72">
        <f t="shared" si="0"/>
        <v>0</v>
      </c>
      <c r="G43" s="71"/>
      <c r="H43" s="71"/>
      <c r="I43" s="72">
        <f t="shared" si="1"/>
        <v>0</v>
      </c>
      <c r="J43" s="71"/>
      <c r="K43" s="71"/>
      <c r="L43" s="72">
        <f t="shared" si="2"/>
        <v>0</v>
      </c>
    </row>
    <row r="44" spans="1:13" ht="15.75" hidden="1" thickBot="1" x14ac:dyDescent="0.3">
      <c r="A44" s="13"/>
      <c r="B44" s="21" t="s">
        <v>81</v>
      </c>
      <c r="C44" s="933"/>
      <c r="D44" s="930"/>
      <c r="E44" s="75"/>
      <c r="F44" s="76">
        <f t="shared" si="0"/>
        <v>0</v>
      </c>
      <c r="G44" s="75"/>
      <c r="H44" s="75"/>
      <c r="I44" s="76">
        <f t="shared" si="1"/>
        <v>0</v>
      </c>
      <c r="J44" s="75"/>
      <c r="K44" s="75"/>
      <c r="L44" s="76">
        <f t="shared" si="2"/>
        <v>0</v>
      </c>
    </row>
    <row r="45" spans="1:13" x14ac:dyDescent="0.25">
      <c r="A45" s="11" t="s">
        <v>82</v>
      </c>
      <c r="B45" s="10" t="s">
        <v>14</v>
      </c>
      <c r="C45" s="932">
        <f>C46+C47+C48+C49+C54+C55+C56+C57+C58+C59+C60</f>
        <v>74757427</v>
      </c>
      <c r="D45" s="125">
        <f>D46+D47+D48+D49+D54+D55+D56+D57+D58+D59+D60</f>
        <v>83820000</v>
      </c>
      <c r="E45" s="71">
        <f>E46+E47+E48+E49+E54+E55+E56+E57+E58+E59+E60</f>
        <v>0</v>
      </c>
      <c r="F45" s="72">
        <f t="shared" si="0"/>
        <v>83820000</v>
      </c>
      <c r="G45" s="71">
        <f>G46+G47+G48+G49+G54+G55+G56+G57+G58+G59+G60</f>
        <v>83820000</v>
      </c>
      <c r="H45" s="71">
        <f>H46+H47+H48+H49+H54+H55+H56+H57+H58+H59+H60</f>
        <v>0</v>
      </c>
      <c r="I45" s="72">
        <f t="shared" si="1"/>
        <v>83820000</v>
      </c>
      <c r="J45" s="71">
        <f>J46+J47+J48+J49+J54+J55+J56+J57+J58+J59+J60</f>
        <v>88342428</v>
      </c>
      <c r="K45" s="71">
        <f>K46+K47+K48+K49+K54+K55+K56+K57+K58+K59+K60</f>
        <v>0</v>
      </c>
      <c r="L45" s="72">
        <f t="shared" si="2"/>
        <v>88342428</v>
      </c>
    </row>
    <row r="46" spans="1:13" x14ac:dyDescent="0.25">
      <c r="A46" s="12" t="s">
        <v>83</v>
      </c>
      <c r="B46" s="6" t="s">
        <v>84</v>
      </c>
      <c r="C46" s="882"/>
      <c r="D46" s="285"/>
      <c r="E46" s="73"/>
      <c r="F46" s="74">
        <f t="shared" si="0"/>
        <v>0</v>
      </c>
      <c r="G46" s="73"/>
      <c r="H46" s="73"/>
      <c r="I46" s="74">
        <f t="shared" si="1"/>
        <v>0</v>
      </c>
      <c r="J46" s="73"/>
      <c r="K46" s="73"/>
      <c r="L46" s="74">
        <f t="shared" si="2"/>
        <v>0</v>
      </c>
    </row>
    <row r="47" spans="1:13" x14ac:dyDescent="0.25">
      <c r="A47" s="12" t="s">
        <v>85</v>
      </c>
      <c r="B47" s="6" t="s">
        <v>86</v>
      </c>
      <c r="C47" s="882">
        <v>58890332</v>
      </c>
      <c r="D47" s="285">
        <v>66000000</v>
      </c>
      <c r="E47" s="73"/>
      <c r="F47" s="74">
        <f t="shared" si="0"/>
        <v>66000000</v>
      </c>
      <c r="G47" s="73">
        <v>66000000</v>
      </c>
      <c r="H47" s="73"/>
      <c r="I47" s="74">
        <f t="shared" si="1"/>
        <v>66000000</v>
      </c>
      <c r="J47" s="73">
        <v>69800506</v>
      </c>
      <c r="K47" s="73"/>
      <c r="L47" s="74">
        <f t="shared" si="2"/>
        <v>69800506</v>
      </c>
      <c r="M47" s="135"/>
    </row>
    <row r="48" spans="1:13" hidden="1" x14ac:dyDescent="0.25">
      <c r="A48" s="12" t="s">
        <v>87</v>
      </c>
      <c r="B48" s="6" t="s">
        <v>88</v>
      </c>
      <c r="C48" s="882"/>
      <c r="D48" s="285"/>
      <c r="E48" s="73"/>
      <c r="F48" s="74">
        <f t="shared" si="0"/>
        <v>0</v>
      </c>
      <c r="G48" s="73"/>
      <c r="H48" s="73"/>
      <c r="I48" s="74">
        <f t="shared" si="1"/>
        <v>0</v>
      </c>
      <c r="J48" s="73"/>
      <c r="K48" s="73"/>
      <c r="L48" s="74">
        <f t="shared" si="2"/>
        <v>0</v>
      </c>
    </row>
    <row r="49" spans="1:14" hidden="1" x14ac:dyDescent="0.25">
      <c r="A49" s="12" t="s">
        <v>89</v>
      </c>
      <c r="B49" s="6" t="s">
        <v>90</v>
      </c>
      <c r="C49" s="882"/>
      <c r="D49" s="285"/>
      <c r="E49" s="73">
        <f>SUM(E50:E53)</f>
        <v>0</v>
      </c>
      <c r="F49" s="74">
        <f t="shared" si="0"/>
        <v>0</v>
      </c>
      <c r="G49" s="73"/>
      <c r="H49" s="73">
        <f>SUM(H50:H53)</f>
        <v>0</v>
      </c>
      <c r="I49" s="74">
        <f t="shared" si="1"/>
        <v>0</v>
      </c>
      <c r="J49" s="73"/>
      <c r="K49" s="73">
        <f>SUM(K50:K53)</f>
        <v>0</v>
      </c>
      <c r="L49" s="74">
        <f t="shared" si="2"/>
        <v>0</v>
      </c>
    </row>
    <row r="50" spans="1:14" hidden="1" x14ac:dyDescent="0.25">
      <c r="A50" s="12"/>
      <c r="B50" s="6" t="s">
        <v>91</v>
      </c>
      <c r="C50" s="882"/>
      <c r="D50" s="285"/>
      <c r="E50" s="73"/>
      <c r="F50" s="74">
        <f t="shared" si="0"/>
        <v>0</v>
      </c>
      <c r="G50" s="73"/>
      <c r="H50" s="73"/>
      <c r="I50" s="74">
        <f t="shared" si="1"/>
        <v>0</v>
      </c>
      <c r="J50" s="73"/>
      <c r="K50" s="73"/>
      <c r="L50" s="74">
        <f t="shared" si="2"/>
        <v>0</v>
      </c>
    </row>
    <row r="51" spans="1:14" hidden="1" x14ac:dyDescent="0.25">
      <c r="A51" s="12"/>
      <c r="B51" s="6" t="s">
        <v>92</v>
      </c>
      <c r="C51" s="882"/>
      <c r="D51" s="285"/>
      <c r="E51" s="73"/>
      <c r="F51" s="74">
        <f t="shared" si="0"/>
        <v>0</v>
      </c>
      <c r="G51" s="73"/>
      <c r="H51" s="73"/>
      <c r="I51" s="74">
        <f t="shared" si="1"/>
        <v>0</v>
      </c>
      <c r="J51" s="73"/>
      <c r="K51" s="73"/>
      <c r="L51" s="74">
        <f t="shared" si="2"/>
        <v>0</v>
      </c>
    </row>
    <row r="52" spans="1:14" hidden="1" x14ac:dyDescent="0.25">
      <c r="A52" s="12"/>
      <c r="B52" s="6" t="s">
        <v>93</v>
      </c>
      <c r="C52" s="882"/>
      <c r="D52" s="285"/>
      <c r="E52" s="73"/>
      <c r="F52" s="74">
        <f t="shared" si="0"/>
        <v>0</v>
      </c>
      <c r="G52" s="73"/>
      <c r="H52" s="73"/>
      <c r="I52" s="74">
        <f t="shared" si="1"/>
        <v>0</v>
      </c>
      <c r="J52" s="73"/>
      <c r="K52" s="73"/>
      <c r="L52" s="74">
        <f t="shared" si="2"/>
        <v>0</v>
      </c>
    </row>
    <row r="53" spans="1:14" hidden="1" x14ac:dyDescent="0.25">
      <c r="A53" s="12"/>
      <c r="B53" s="6" t="s">
        <v>94</v>
      </c>
      <c r="C53" s="882"/>
      <c r="D53" s="285"/>
      <c r="E53" s="73"/>
      <c r="F53" s="74">
        <f t="shared" si="0"/>
        <v>0</v>
      </c>
      <c r="G53" s="73"/>
      <c r="H53" s="73"/>
      <c r="I53" s="74">
        <f t="shared" si="1"/>
        <v>0</v>
      </c>
      <c r="J53" s="73"/>
      <c r="K53" s="73"/>
      <c r="L53" s="74">
        <f t="shared" si="2"/>
        <v>0</v>
      </c>
    </row>
    <row r="54" spans="1:14" hidden="1" x14ac:dyDescent="0.25">
      <c r="A54" s="12" t="s">
        <v>95</v>
      </c>
      <c r="B54" s="6" t="s">
        <v>96</v>
      </c>
      <c r="C54" s="882"/>
      <c r="D54" s="285"/>
      <c r="E54" s="73"/>
      <c r="F54" s="74">
        <f t="shared" si="0"/>
        <v>0</v>
      </c>
      <c r="G54" s="73"/>
      <c r="H54" s="73"/>
      <c r="I54" s="74">
        <f t="shared" si="1"/>
        <v>0</v>
      </c>
      <c r="J54" s="73"/>
      <c r="K54" s="73"/>
      <c r="L54" s="74">
        <f t="shared" si="2"/>
        <v>0</v>
      </c>
    </row>
    <row r="55" spans="1:14" ht="15.75" thickBot="1" x14ac:dyDescent="0.3">
      <c r="A55" s="12" t="s">
        <v>97</v>
      </c>
      <c r="B55" s="6" t="s">
        <v>98</v>
      </c>
      <c r="C55" s="882">
        <v>15867095</v>
      </c>
      <c r="D55" s="285">
        <v>17820000</v>
      </c>
      <c r="E55" s="73"/>
      <c r="F55" s="74">
        <f t="shared" si="0"/>
        <v>17820000</v>
      </c>
      <c r="G55" s="73">
        <v>17820000</v>
      </c>
      <c r="H55" s="73"/>
      <c r="I55" s="74">
        <f t="shared" si="1"/>
        <v>17820000</v>
      </c>
      <c r="J55" s="73">
        <v>18541922</v>
      </c>
      <c r="K55" s="73"/>
      <c r="L55" s="74">
        <f t="shared" si="2"/>
        <v>18541922</v>
      </c>
      <c r="N55" s="63"/>
    </row>
    <row r="56" spans="1:14" ht="15.75" hidden="1" thickBot="1" x14ac:dyDescent="0.3">
      <c r="A56" s="12" t="s">
        <v>99</v>
      </c>
      <c r="B56" s="6" t="s">
        <v>100</v>
      </c>
      <c r="C56" s="882"/>
      <c r="D56" s="285"/>
      <c r="E56" s="73"/>
      <c r="F56" s="74">
        <f t="shared" si="0"/>
        <v>0</v>
      </c>
      <c r="G56" s="73"/>
      <c r="H56" s="73"/>
      <c r="I56" s="74">
        <f t="shared" si="1"/>
        <v>0</v>
      </c>
      <c r="J56" s="73"/>
      <c r="K56" s="73"/>
      <c r="L56" s="74">
        <f t="shared" si="2"/>
        <v>0</v>
      </c>
    </row>
    <row r="57" spans="1:14" ht="15.75" hidden="1" thickBot="1" x14ac:dyDescent="0.3">
      <c r="A57" s="12" t="s">
        <v>101</v>
      </c>
      <c r="B57" s="6" t="s">
        <v>102</v>
      </c>
      <c r="C57" s="882"/>
      <c r="D57" s="285"/>
      <c r="E57" s="73"/>
      <c r="F57" s="74">
        <f t="shared" si="0"/>
        <v>0</v>
      </c>
      <c r="G57" s="73"/>
      <c r="H57" s="73"/>
      <c r="I57" s="74">
        <f t="shared" si="1"/>
        <v>0</v>
      </c>
      <c r="J57" s="73"/>
      <c r="K57" s="73"/>
      <c r="L57" s="74">
        <f t="shared" si="2"/>
        <v>0</v>
      </c>
    </row>
    <row r="58" spans="1:14" ht="15.75" hidden="1" thickBot="1" x14ac:dyDescent="0.3">
      <c r="A58" s="12" t="s">
        <v>103</v>
      </c>
      <c r="B58" s="6" t="s">
        <v>104</v>
      </c>
      <c r="C58" s="882"/>
      <c r="D58" s="285"/>
      <c r="E58" s="73"/>
      <c r="F58" s="74">
        <f t="shared" si="0"/>
        <v>0</v>
      </c>
      <c r="G58" s="73"/>
      <c r="H58" s="73"/>
      <c r="I58" s="74">
        <f t="shared" si="1"/>
        <v>0</v>
      </c>
      <c r="J58" s="73"/>
      <c r="K58" s="73"/>
      <c r="L58" s="74">
        <f t="shared" si="2"/>
        <v>0</v>
      </c>
    </row>
    <row r="59" spans="1:14" ht="15.75" hidden="1" thickBot="1" x14ac:dyDescent="0.3">
      <c r="A59" s="12" t="s">
        <v>105</v>
      </c>
      <c r="B59" s="6" t="s">
        <v>106</v>
      </c>
      <c r="C59" s="882"/>
      <c r="D59" s="285"/>
      <c r="E59" s="73"/>
      <c r="F59" s="74">
        <f t="shared" si="0"/>
        <v>0</v>
      </c>
      <c r="G59" s="73"/>
      <c r="H59" s="73"/>
      <c r="I59" s="74">
        <f t="shared" si="1"/>
        <v>0</v>
      </c>
      <c r="J59" s="73"/>
      <c r="K59" s="73"/>
      <c r="L59" s="74">
        <f t="shared" si="2"/>
        <v>0</v>
      </c>
    </row>
    <row r="60" spans="1:14" ht="15.75" hidden="1" thickBot="1" x14ac:dyDescent="0.3">
      <c r="A60" s="13" t="s">
        <v>107</v>
      </c>
      <c r="B60" s="21" t="s">
        <v>108</v>
      </c>
      <c r="C60" s="933"/>
      <c r="D60" s="930"/>
      <c r="E60" s="75"/>
      <c r="F60" s="76">
        <f t="shared" si="0"/>
        <v>0</v>
      </c>
      <c r="G60" s="75"/>
      <c r="H60" s="75"/>
      <c r="I60" s="76">
        <f t="shared" si="1"/>
        <v>0</v>
      </c>
      <c r="J60" s="75"/>
      <c r="K60" s="75"/>
      <c r="L60" s="76">
        <f t="shared" si="2"/>
        <v>0</v>
      </c>
    </row>
    <row r="61" spans="1:14" ht="15.75" thickBot="1" x14ac:dyDescent="0.3">
      <c r="A61" s="11" t="s">
        <v>109</v>
      </c>
      <c r="B61" s="10" t="s">
        <v>16</v>
      </c>
      <c r="C61" s="931">
        <f>SUM(C62:C66)</f>
        <v>0</v>
      </c>
      <c r="D61" s="929">
        <f>SUM(D62:D66)</f>
        <v>0</v>
      </c>
      <c r="E61" s="77">
        <f>SUM(E62:E66)</f>
        <v>0</v>
      </c>
      <c r="F61" s="78">
        <f t="shared" si="0"/>
        <v>0</v>
      </c>
      <c r="G61" s="77">
        <f>SUM(G62:G66)</f>
        <v>0</v>
      </c>
      <c r="H61" s="77">
        <f>SUM(H62:H66)</f>
        <v>0</v>
      </c>
      <c r="I61" s="78">
        <f t="shared" si="1"/>
        <v>0</v>
      </c>
      <c r="J61" s="77">
        <f>SUM(J62:J66)</f>
        <v>0</v>
      </c>
      <c r="K61" s="77">
        <f>SUM(K62:K66)</f>
        <v>0</v>
      </c>
      <c r="L61" s="78">
        <f t="shared" si="2"/>
        <v>0</v>
      </c>
    </row>
    <row r="62" spans="1:14" ht="15.75" hidden="1" thickBot="1" x14ac:dyDescent="0.3">
      <c r="A62" s="12" t="s">
        <v>110</v>
      </c>
      <c r="B62" s="6" t="s">
        <v>111</v>
      </c>
      <c r="C62" s="932"/>
      <c r="D62" s="125"/>
      <c r="E62" s="71"/>
      <c r="F62" s="72">
        <f t="shared" si="0"/>
        <v>0</v>
      </c>
      <c r="G62" s="71"/>
      <c r="H62" s="71"/>
      <c r="I62" s="72">
        <f t="shared" si="1"/>
        <v>0</v>
      </c>
      <c r="J62" s="71"/>
      <c r="K62" s="71"/>
      <c r="L62" s="72">
        <f t="shared" si="2"/>
        <v>0</v>
      </c>
    </row>
    <row r="63" spans="1:14" ht="15.75" hidden="1" thickBot="1" x14ac:dyDescent="0.3">
      <c r="A63" s="12" t="s">
        <v>112</v>
      </c>
      <c r="B63" s="6" t="s">
        <v>113</v>
      </c>
      <c r="C63" s="882"/>
      <c r="D63" s="285"/>
      <c r="E63" s="73"/>
      <c r="F63" s="74">
        <f t="shared" si="0"/>
        <v>0</v>
      </c>
      <c r="G63" s="73"/>
      <c r="H63" s="73"/>
      <c r="I63" s="74">
        <f t="shared" si="1"/>
        <v>0</v>
      </c>
      <c r="J63" s="73"/>
      <c r="K63" s="73"/>
      <c r="L63" s="74">
        <f t="shared" si="2"/>
        <v>0</v>
      </c>
    </row>
    <row r="64" spans="1:14" ht="15.75" hidden="1" thickBot="1" x14ac:dyDescent="0.3">
      <c r="A64" s="12" t="s">
        <v>114</v>
      </c>
      <c r="B64" s="6" t="s">
        <v>115</v>
      </c>
      <c r="C64" s="882"/>
      <c r="D64" s="285"/>
      <c r="E64" s="73"/>
      <c r="F64" s="74">
        <f t="shared" si="0"/>
        <v>0</v>
      </c>
      <c r="G64" s="73"/>
      <c r="H64" s="73"/>
      <c r="I64" s="74">
        <f t="shared" si="1"/>
        <v>0</v>
      </c>
      <c r="J64" s="73"/>
      <c r="K64" s="73"/>
      <c r="L64" s="74">
        <f t="shared" si="2"/>
        <v>0</v>
      </c>
    </row>
    <row r="65" spans="1:12" ht="15.75" hidden="1" thickBot="1" x14ac:dyDescent="0.3">
      <c r="A65" s="12" t="s">
        <v>116</v>
      </c>
      <c r="B65" s="6" t="s">
        <v>117</v>
      </c>
      <c r="C65" s="882"/>
      <c r="D65" s="285"/>
      <c r="E65" s="73"/>
      <c r="F65" s="74">
        <f t="shared" si="0"/>
        <v>0</v>
      </c>
      <c r="G65" s="73"/>
      <c r="H65" s="73"/>
      <c r="I65" s="74">
        <f t="shared" si="1"/>
        <v>0</v>
      </c>
      <c r="J65" s="73"/>
      <c r="K65" s="73"/>
      <c r="L65" s="74">
        <f t="shared" si="2"/>
        <v>0</v>
      </c>
    </row>
    <row r="66" spans="1:12" ht="15.75" hidden="1" thickBot="1" x14ac:dyDescent="0.3">
      <c r="A66" s="13" t="s">
        <v>118</v>
      </c>
      <c r="B66" s="21" t="s">
        <v>119</v>
      </c>
      <c r="C66" s="933"/>
      <c r="D66" s="930"/>
      <c r="E66" s="75"/>
      <c r="F66" s="76">
        <f t="shared" si="0"/>
        <v>0</v>
      </c>
      <c r="G66" s="75"/>
      <c r="H66" s="75"/>
      <c r="I66" s="76">
        <f t="shared" si="1"/>
        <v>0</v>
      </c>
      <c r="J66" s="75"/>
      <c r="K66" s="75"/>
      <c r="L66" s="76">
        <f t="shared" si="2"/>
        <v>0</v>
      </c>
    </row>
    <row r="67" spans="1:12" ht="15.75" thickBot="1" x14ac:dyDescent="0.3">
      <c r="A67" s="11" t="s">
        <v>120</v>
      </c>
      <c r="B67" s="10" t="s">
        <v>121</v>
      </c>
      <c r="C67" s="931">
        <f>SUM(C68:C69)</f>
        <v>0</v>
      </c>
      <c r="D67" s="929">
        <f>SUM(D68:D69)</f>
        <v>0</v>
      </c>
      <c r="E67" s="77">
        <f>SUM(E68:E69)</f>
        <v>0</v>
      </c>
      <c r="F67" s="78">
        <f t="shared" si="0"/>
        <v>0</v>
      </c>
      <c r="G67" s="77">
        <f>SUM(G68:G69)</f>
        <v>0</v>
      </c>
      <c r="H67" s="77">
        <f>SUM(H68:H69)</f>
        <v>0</v>
      </c>
      <c r="I67" s="78">
        <f t="shared" si="1"/>
        <v>0</v>
      </c>
      <c r="J67" s="77">
        <f>SUM(J68:J69)</f>
        <v>0</v>
      </c>
      <c r="K67" s="77">
        <f>SUM(K68:K69)</f>
        <v>0</v>
      </c>
      <c r="L67" s="78">
        <f t="shared" si="2"/>
        <v>0</v>
      </c>
    </row>
    <row r="68" spans="1:12" x14ac:dyDescent="0.25">
      <c r="A68" s="12" t="s">
        <v>122</v>
      </c>
      <c r="B68" s="6" t="s">
        <v>123</v>
      </c>
      <c r="C68" s="932"/>
      <c r="D68" s="125"/>
      <c r="E68" s="71"/>
      <c r="F68" s="72">
        <f t="shared" si="0"/>
        <v>0</v>
      </c>
      <c r="G68" s="71"/>
      <c r="H68" s="71"/>
      <c r="I68" s="72">
        <f t="shared" si="1"/>
        <v>0</v>
      </c>
      <c r="J68" s="71"/>
      <c r="K68" s="71"/>
      <c r="L68" s="72">
        <f t="shared" si="2"/>
        <v>0</v>
      </c>
    </row>
    <row r="69" spans="1:12" ht="15.75" thickBot="1" x14ac:dyDescent="0.3">
      <c r="A69" s="13" t="s">
        <v>124</v>
      </c>
      <c r="B69" s="21" t="s">
        <v>125</v>
      </c>
      <c r="C69" s="933"/>
      <c r="D69" s="930"/>
      <c r="E69" s="75"/>
      <c r="F69" s="76">
        <f t="shared" si="0"/>
        <v>0</v>
      </c>
      <c r="G69" s="75"/>
      <c r="H69" s="75"/>
      <c r="I69" s="76">
        <f t="shared" si="1"/>
        <v>0</v>
      </c>
      <c r="J69" s="75"/>
      <c r="K69" s="75"/>
      <c r="L69" s="76">
        <f t="shared" si="2"/>
        <v>0</v>
      </c>
    </row>
    <row r="70" spans="1:12" x14ac:dyDescent="0.25">
      <c r="A70" s="11" t="s">
        <v>126</v>
      </c>
      <c r="B70" s="10" t="s">
        <v>127</v>
      </c>
      <c r="C70" s="932">
        <f>C71</f>
        <v>0</v>
      </c>
      <c r="D70" s="125">
        <f>D71</f>
        <v>0</v>
      </c>
      <c r="E70" s="71">
        <f>E71</f>
        <v>0</v>
      </c>
      <c r="F70" s="72">
        <f t="shared" si="0"/>
        <v>0</v>
      </c>
      <c r="G70" s="71">
        <f>G71</f>
        <v>0</v>
      </c>
      <c r="H70" s="71">
        <f>H71</f>
        <v>0</v>
      </c>
      <c r="I70" s="72">
        <f t="shared" si="1"/>
        <v>0</v>
      </c>
      <c r="J70" s="71">
        <f>J71</f>
        <v>0</v>
      </c>
      <c r="K70" s="71">
        <f>K71</f>
        <v>0</v>
      </c>
      <c r="L70" s="72">
        <f t="shared" si="2"/>
        <v>0</v>
      </c>
    </row>
    <row r="71" spans="1:12" ht="15.75" thickBot="1" x14ac:dyDescent="0.3">
      <c r="A71" s="13"/>
      <c r="B71" s="21" t="s">
        <v>128</v>
      </c>
      <c r="C71" s="933"/>
      <c r="D71" s="930"/>
      <c r="E71" s="75"/>
      <c r="F71" s="76">
        <f t="shared" si="0"/>
        <v>0</v>
      </c>
      <c r="G71" s="75"/>
      <c r="H71" s="75"/>
      <c r="I71" s="76">
        <f t="shared" si="1"/>
        <v>0</v>
      </c>
      <c r="J71" s="75"/>
      <c r="K71" s="75"/>
      <c r="L71" s="76">
        <f t="shared" si="2"/>
        <v>0</v>
      </c>
    </row>
    <row r="72" spans="1:12" ht="15.75" thickBot="1" x14ac:dyDescent="0.3">
      <c r="A72" s="14" t="s">
        <v>129</v>
      </c>
      <c r="B72" s="4" t="s">
        <v>130</v>
      </c>
      <c r="C72" s="931">
        <f>C9+C22+C25+C45+C61+C67+C70</f>
        <v>88964021</v>
      </c>
      <c r="D72" s="929">
        <f>D9+D22+D25+D45+D61+D67+D70</f>
        <v>97820000</v>
      </c>
      <c r="E72" s="77">
        <f>E9+E22+E25+E45+E61+E67+E70</f>
        <v>0</v>
      </c>
      <c r="F72" s="78">
        <f t="shared" si="0"/>
        <v>97820000</v>
      </c>
      <c r="G72" s="77">
        <f>G9+G22+G25+G45+G61+G67+G70</f>
        <v>97820000</v>
      </c>
      <c r="H72" s="77">
        <f>H9+H22+H25+H45+H61+H67+H70</f>
        <v>0</v>
      </c>
      <c r="I72" s="78">
        <f t="shared" si="1"/>
        <v>97820000</v>
      </c>
      <c r="J72" s="77">
        <f>J9+J22+J25+J45+J61+J67+J70</f>
        <v>102342428</v>
      </c>
      <c r="K72" s="77">
        <f>K9+K22+K25+K45+K61+K67+K70</f>
        <v>0</v>
      </c>
      <c r="L72" s="78">
        <f t="shared" si="2"/>
        <v>102342428</v>
      </c>
    </row>
    <row r="73" spans="1:12" ht="15.75" thickBot="1" x14ac:dyDescent="0.3">
      <c r="A73" s="15" t="s">
        <v>131</v>
      </c>
      <c r="B73" s="25" t="s">
        <v>132</v>
      </c>
      <c r="C73" s="932">
        <f>C74+C82</f>
        <v>0</v>
      </c>
      <c r="D73" s="125">
        <f>D74+D82</f>
        <v>0</v>
      </c>
      <c r="E73" s="71">
        <f>E74+E82</f>
        <v>0</v>
      </c>
      <c r="F73" s="72">
        <f t="shared" ref="F73:F80" si="3">SUM(D73:E73)</f>
        <v>0</v>
      </c>
      <c r="G73" s="71">
        <f>G74+G82</f>
        <v>0</v>
      </c>
      <c r="H73" s="71">
        <f>H74+H82</f>
        <v>0</v>
      </c>
      <c r="I73" s="72">
        <f t="shared" ref="I73:I80" si="4">SUM(G73:H73)</f>
        <v>0</v>
      </c>
      <c r="J73" s="71">
        <f>J74+J82</f>
        <v>0</v>
      </c>
      <c r="K73" s="71">
        <f>K74+K82</f>
        <v>0</v>
      </c>
      <c r="L73" s="72">
        <f t="shared" ref="L73:L80" si="5">SUM(J73:K73)</f>
        <v>0</v>
      </c>
    </row>
    <row r="74" spans="1:12" ht="15.75" hidden="1" thickBot="1" x14ac:dyDescent="0.3">
      <c r="A74" s="12" t="s">
        <v>133</v>
      </c>
      <c r="B74" s="6" t="s">
        <v>134</v>
      </c>
      <c r="C74" s="882">
        <f>SUM(C75:C76,C77,C78,C82,C81)</f>
        <v>0</v>
      </c>
      <c r="D74" s="285">
        <f t="shared" ref="D74:E74" si="6">SUM(D75:D76,D77,D78,D82,D81)</f>
        <v>0</v>
      </c>
      <c r="E74" s="73">
        <f t="shared" si="6"/>
        <v>0</v>
      </c>
      <c r="F74" s="74">
        <f t="shared" si="3"/>
        <v>0</v>
      </c>
      <c r="G74" s="73">
        <f t="shared" ref="G74:H74" si="7">SUM(G75:G76,G77,G78,G82,G81)</f>
        <v>0</v>
      </c>
      <c r="H74" s="73">
        <f t="shared" si="7"/>
        <v>0</v>
      </c>
      <c r="I74" s="74">
        <f t="shared" si="4"/>
        <v>0</v>
      </c>
      <c r="J74" s="73">
        <f t="shared" ref="J74:K74" si="8">SUM(J75:J76,J77,J78,J82,J81)</f>
        <v>0</v>
      </c>
      <c r="K74" s="73">
        <f t="shared" si="8"/>
        <v>0</v>
      </c>
      <c r="L74" s="74">
        <f t="shared" si="5"/>
        <v>0</v>
      </c>
    </row>
    <row r="75" spans="1:12" ht="15.75" hidden="1" thickBot="1" x14ac:dyDescent="0.3">
      <c r="A75" s="12" t="s">
        <v>135</v>
      </c>
      <c r="B75" s="6" t="s">
        <v>136</v>
      </c>
      <c r="C75" s="882"/>
      <c r="D75" s="285"/>
      <c r="E75" s="73"/>
      <c r="F75" s="74">
        <f t="shared" si="3"/>
        <v>0</v>
      </c>
      <c r="G75" s="73"/>
      <c r="H75" s="73"/>
      <c r="I75" s="74">
        <f t="shared" si="4"/>
        <v>0</v>
      </c>
      <c r="J75" s="73"/>
      <c r="K75" s="73"/>
      <c r="L75" s="74">
        <f t="shared" si="5"/>
        <v>0</v>
      </c>
    </row>
    <row r="76" spans="1:12" ht="15.75" hidden="1" thickBot="1" x14ac:dyDescent="0.3">
      <c r="A76" s="12" t="s">
        <v>137</v>
      </c>
      <c r="B76" s="6" t="s">
        <v>138</v>
      </c>
      <c r="C76" s="882"/>
      <c r="D76" s="285"/>
      <c r="E76" s="73"/>
      <c r="F76" s="74">
        <f t="shared" si="3"/>
        <v>0</v>
      </c>
      <c r="G76" s="73"/>
      <c r="H76" s="73"/>
      <c r="I76" s="74">
        <f t="shared" si="4"/>
        <v>0</v>
      </c>
      <c r="J76" s="73"/>
      <c r="K76" s="73"/>
      <c r="L76" s="74">
        <f t="shared" si="5"/>
        <v>0</v>
      </c>
    </row>
    <row r="77" spans="1:12" ht="15.75" hidden="1" thickBot="1" x14ac:dyDescent="0.3">
      <c r="A77" s="12" t="s">
        <v>139</v>
      </c>
      <c r="B77" s="6" t="s">
        <v>140</v>
      </c>
      <c r="C77" s="882"/>
      <c r="D77" s="285"/>
      <c r="E77" s="73"/>
      <c r="F77" s="74">
        <f t="shared" si="3"/>
        <v>0</v>
      </c>
      <c r="G77" s="73"/>
      <c r="H77" s="73"/>
      <c r="I77" s="74">
        <f t="shared" si="4"/>
        <v>0</v>
      </c>
      <c r="J77" s="73"/>
      <c r="K77" s="73"/>
      <c r="L77" s="74">
        <f t="shared" si="5"/>
        <v>0</v>
      </c>
    </row>
    <row r="78" spans="1:12" ht="15.75" hidden="1" thickBot="1" x14ac:dyDescent="0.3">
      <c r="A78" s="12" t="s">
        <v>141</v>
      </c>
      <c r="B78" s="6" t="s">
        <v>142</v>
      </c>
      <c r="C78" s="882">
        <f>SUM(C79:C80)</f>
        <v>0</v>
      </c>
      <c r="D78" s="285">
        <f>SUM(D79:D80)</f>
        <v>0</v>
      </c>
      <c r="E78" s="73">
        <f>SUM(E79:E80)</f>
        <v>0</v>
      </c>
      <c r="F78" s="74">
        <f t="shared" si="3"/>
        <v>0</v>
      </c>
      <c r="G78" s="73">
        <f>SUM(G79:G80)</f>
        <v>0</v>
      </c>
      <c r="H78" s="73">
        <f>SUM(H79:H80)</f>
        <v>0</v>
      </c>
      <c r="I78" s="74">
        <f t="shared" si="4"/>
        <v>0</v>
      </c>
      <c r="J78" s="73">
        <f>SUM(J79:J80)</f>
        <v>0</v>
      </c>
      <c r="K78" s="73">
        <f>SUM(K79:K80)</f>
        <v>0</v>
      </c>
      <c r="L78" s="74">
        <f t="shared" si="5"/>
        <v>0</v>
      </c>
    </row>
    <row r="79" spans="1:12" ht="15.75" hidden="1" thickBot="1" x14ac:dyDescent="0.3">
      <c r="A79" s="12"/>
      <c r="B79" s="6" t="s">
        <v>17</v>
      </c>
      <c r="C79" s="882"/>
      <c r="D79" s="285"/>
      <c r="E79" s="73"/>
      <c r="F79" s="74">
        <f t="shared" si="3"/>
        <v>0</v>
      </c>
      <c r="G79" s="73"/>
      <c r="H79" s="73"/>
      <c r="I79" s="74">
        <f t="shared" si="4"/>
        <v>0</v>
      </c>
      <c r="J79" s="73"/>
      <c r="K79" s="73"/>
      <c r="L79" s="74">
        <f t="shared" si="5"/>
        <v>0</v>
      </c>
    </row>
    <row r="80" spans="1:12" ht="15.75" hidden="1" thickBot="1" x14ac:dyDescent="0.3">
      <c r="A80" s="12"/>
      <c r="B80" s="6" t="s">
        <v>18</v>
      </c>
      <c r="C80" s="882"/>
      <c r="D80" s="285"/>
      <c r="E80" s="73"/>
      <c r="F80" s="74">
        <f t="shared" si="3"/>
        <v>0</v>
      </c>
      <c r="G80" s="73"/>
      <c r="H80" s="73"/>
      <c r="I80" s="74">
        <f t="shared" si="4"/>
        <v>0</v>
      </c>
      <c r="J80" s="73"/>
      <c r="K80" s="73"/>
      <c r="L80" s="74">
        <f t="shared" si="5"/>
        <v>0</v>
      </c>
    </row>
    <row r="81" spans="1:12" ht="15.75" hidden="1" thickBot="1" x14ac:dyDescent="0.3">
      <c r="A81" s="12" t="s">
        <v>450</v>
      </c>
      <c r="B81" s="6" t="s">
        <v>323</v>
      </c>
      <c r="C81" s="882"/>
      <c r="D81" s="285"/>
      <c r="E81" s="73"/>
      <c r="F81" s="74"/>
      <c r="G81" s="73"/>
      <c r="H81" s="73"/>
      <c r="I81" s="74"/>
      <c r="J81" s="73"/>
      <c r="K81" s="73"/>
      <c r="L81" s="74"/>
    </row>
    <row r="82" spans="1:12" ht="15.75" hidden="1" thickBot="1" x14ac:dyDescent="0.3">
      <c r="A82" s="12" t="s">
        <v>143</v>
      </c>
      <c r="B82" s="6" t="s">
        <v>144</v>
      </c>
      <c r="C82" s="882"/>
      <c r="D82" s="285"/>
      <c r="E82" s="73"/>
      <c r="F82" s="74">
        <f t="shared" ref="F82:F84" si="9">SUM(D82:E82)</f>
        <v>0</v>
      </c>
      <c r="G82" s="73"/>
      <c r="H82" s="73"/>
      <c r="I82" s="74">
        <f t="shared" ref="I82:I84" si="10">SUM(G82:H82)</f>
        <v>0</v>
      </c>
      <c r="J82" s="73"/>
      <c r="K82" s="73"/>
      <c r="L82" s="74">
        <f t="shared" ref="L82:L84" si="11">SUM(J82:K82)</f>
        <v>0</v>
      </c>
    </row>
    <row r="83" spans="1:12" ht="15.75" hidden="1" thickBot="1" x14ac:dyDescent="0.3">
      <c r="A83" s="13" t="s">
        <v>145</v>
      </c>
      <c r="B83" s="21" t="s">
        <v>146</v>
      </c>
      <c r="C83" s="933"/>
      <c r="D83" s="930"/>
      <c r="E83" s="75"/>
      <c r="F83" s="76">
        <f t="shared" si="9"/>
        <v>0</v>
      </c>
      <c r="G83" s="75"/>
      <c r="H83" s="75"/>
      <c r="I83" s="76">
        <f t="shared" si="10"/>
        <v>0</v>
      </c>
      <c r="J83" s="75"/>
      <c r="K83" s="75"/>
      <c r="L83" s="76">
        <f t="shared" si="11"/>
        <v>0</v>
      </c>
    </row>
    <row r="84" spans="1:12" ht="15.75" thickBot="1" x14ac:dyDescent="0.3">
      <c r="A84" s="14" t="s">
        <v>251</v>
      </c>
      <c r="B84" s="4" t="s">
        <v>147</v>
      </c>
      <c r="C84" s="931">
        <f>C72+C73</f>
        <v>88964021</v>
      </c>
      <c r="D84" s="929">
        <f>D72+D73</f>
        <v>97820000</v>
      </c>
      <c r="E84" s="77">
        <f>E72+E73</f>
        <v>0</v>
      </c>
      <c r="F84" s="78">
        <f t="shared" si="9"/>
        <v>97820000</v>
      </c>
      <c r="G84" s="77">
        <f>G72+G73</f>
        <v>97820000</v>
      </c>
      <c r="H84" s="77">
        <f>H72+H73</f>
        <v>0</v>
      </c>
      <c r="I84" s="78">
        <f t="shared" si="10"/>
        <v>97820000</v>
      </c>
      <c r="J84" s="77">
        <f>J72+J73</f>
        <v>102342428</v>
      </c>
      <c r="K84" s="77">
        <f>K72+K73</f>
        <v>0</v>
      </c>
      <c r="L84" s="78">
        <f t="shared" si="11"/>
        <v>102342428</v>
      </c>
    </row>
    <row r="85" spans="1:12" x14ac:dyDescent="0.25">
      <c r="A85" s="16"/>
      <c r="B85" s="17"/>
      <c r="C85" s="66"/>
      <c r="D85" s="63"/>
      <c r="E85" s="63"/>
      <c r="F85" s="63"/>
      <c r="G85" s="63"/>
      <c r="H85" s="63"/>
      <c r="I85" s="63"/>
      <c r="J85" s="63"/>
      <c r="K85" s="63"/>
      <c r="L85" s="63"/>
    </row>
    <row r="86" spans="1:12" ht="15.75" thickBot="1" x14ac:dyDescent="0.3">
      <c r="A86" s="26"/>
      <c r="B86" s="27"/>
      <c r="C86" s="67"/>
      <c r="D86" s="79"/>
      <c r="E86" s="79"/>
      <c r="F86" s="79"/>
      <c r="G86" s="79"/>
      <c r="H86" s="79"/>
      <c r="I86" s="79"/>
      <c r="J86" s="79"/>
      <c r="K86" s="79"/>
      <c r="L86" s="79"/>
    </row>
    <row r="87" spans="1:12" s="135" customFormat="1" x14ac:dyDescent="0.25">
      <c r="A87" s="18" t="s">
        <v>148</v>
      </c>
      <c r="B87" s="10" t="s">
        <v>22</v>
      </c>
      <c r="C87" s="952">
        <f>C88+C100</f>
        <v>17353984</v>
      </c>
      <c r="D87" s="940">
        <f>D88+D100</f>
        <v>18664800</v>
      </c>
      <c r="E87" s="379">
        <f>E88+E100</f>
        <v>0</v>
      </c>
      <c r="F87" s="656">
        <f t="shared" ref="F87:F127" si="12">SUM(D87:E87)</f>
        <v>18664800</v>
      </c>
      <c r="G87" s="379">
        <f>G88+G100</f>
        <v>18625873</v>
      </c>
      <c r="H87" s="379">
        <f>H88+H100</f>
        <v>0</v>
      </c>
      <c r="I87" s="656">
        <f t="shared" ref="I87:I112" si="13">SUM(G87:H87)</f>
        <v>18625873</v>
      </c>
      <c r="J87" s="379">
        <f>J88+J100</f>
        <v>20076406</v>
      </c>
      <c r="K87" s="379">
        <f>K88+K100</f>
        <v>0</v>
      </c>
      <c r="L87" s="656">
        <f t="shared" ref="L87:L112" si="14">SUM(J87:K87)</f>
        <v>20076406</v>
      </c>
    </row>
    <row r="88" spans="1:12" s="135" customFormat="1" x14ac:dyDescent="0.25">
      <c r="A88" s="672" t="s">
        <v>149</v>
      </c>
      <c r="B88" s="673" t="s">
        <v>150</v>
      </c>
      <c r="C88" s="941">
        <f>SUM(C89:C99)</f>
        <v>17327252</v>
      </c>
      <c r="D88" s="942">
        <f>SUM(D89:D99)</f>
        <v>18664800</v>
      </c>
      <c r="E88" s="276">
        <f>SUM(E89:E99)</f>
        <v>0</v>
      </c>
      <c r="F88" s="476">
        <f t="shared" si="12"/>
        <v>18664800</v>
      </c>
      <c r="G88" s="276">
        <f>SUM(G89:G99)</f>
        <v>18625873</v>
      </c>
      <c r="H88" s="276">
        <f>SUM(H89:H99)</f>
        <v>0</v>
      </c>
      <c r="I88" s="476">
        <f t="shared" si="13"/>
        <v>18625873</v>
      </c>
      <c r="J88" s="276">
        <f>SUM(J89:J99)</f>
        <v>20031406</v>
      </c>
      <c r="K88" s="276">
        <f>SUM(K89:K99)</f>
        <v>0</v>
      </c>
      <c r="L88" s="476">
        <f t="shared" si="14"/>
        <v>20031406</v>
      </c>
    </row>
    <row r="89" spans="1:12" x14ac:dyDescent="0.25">
      <c r="A89" s="19" t="s">
        <v>151</v>
      </c>
      <c r="B89" s="6" t="s">
        <v>152</v>
      </c>
      <c r="C89" s="882">
        <v>14889305</v>
      </c>
      <c r="D89" s="285">
        <v>17904800</v>
      </c>
      <c r="E89" s="73"/>
      <c r="F89" s="74">
        <f t="shared" si="12"/>
        <v>17904800</v>
      </c>
      <c r="G89" s="73">
        <f>17904800-93927</f>
        <v>17810873</v>
      </c>
      <c r="H89" s="73"/>
      <c r="I89" s="74">
        <f t="shared" si="13"/>
        <v>17810873</v>
      </c>
      <c r="J89" s="73">
        <v>17495726</v>
      </c>
      <c r="K89" s="73"/>
      <c r="L89" s="74">
        <f t="shared" si="14"/>
        <v>17495726</v>
      </c>
    </row>
    <row r="90" spans="1:12" x14ac:dyDescent="0.25">
      <c r="A90" s="19" t="s">
        <v>440</v>
      </c>
      <c r="B90" s="6" t="s">
        <v>441</v>
      </c>
      <c r="C90" s="882">
        <v>0</v>
      </c>
      <c r="D90" s="285"/>
      <c r="E90" s="73"/>
      <c r="F90" s="74">
        <f t="shared" si="12"/>
        <v>0</v>
      </c>
      <c r="G90" s="73"/>
      <c r="H90" s="73"/>
      <c r="I90" s="74">
        <f t="shared" si="13"/>
        <v>0</v>
      </c>
      <c r="J90" s="73"/>
      <c r="K90" s="73"/>
      <c r="L90" s="74">
        <f t="shared" si="14"/>
        <v>0</v>
      </c>
    </row>
    <row r="91" spans="1:12" x14ac:dyDescent="0.25">
      <c r="A91" s="19" t="s">
        <v>153</v>
      </c>
      <c r="B91" s="6" t="s">
        <v>154</v>
      </c>
      <c r="C91" s="882">
        <v>1620000</v>
      </c>
      <c r="D91" s="285"/>
      <c r="E91" s="73"/>
      <c r="F91" s="74">
        <f t="shared" si="12"/>
        <v>0</v>
      </c>
      <c r="G91" s="73"/>
      <c r="H91" s="73"/>
      <c r="I91" s="74">
        <f t="shared" si="13"/>
        <v>0</v>
      </c>
      <c r="J91" s="73">
        <v>968547</v>
      </c>
      <c r="K91" s="73"/>
      <c r="L91" s="74">
        <f t="shared" si="14"/>
        <v>968547</v>
      </c>
    </row>
    <row r="92" spans="1:12" x14ac:dyDescent="0.25">
      <c r="A92" s="19" t="s">
        <v>155</v>
      </c>
      <c r="B92" s="6" t="s">
        <v>156</v>
      </c>
      <c r="C92" s="882">
        <v>50000</v>
      </c>
      <c r="D92" s="285">
        <v>0</v>
      </c>
      <c r="E92" s="73"/>
      <c r="F92" s="74">
        <f t="shared" si="12"/>
        <v>0</v>
      </c>
      <c r="G92" s="73">
        <v>0</v>
      </c>
      <c r="H92" s="73"/>
      <c r="I92" s="74">
        <f t="shared" si="13"/>
        <v>0</v>
      </c>
      <c r="J92" s="73">
        <v>0</v>
      </c>
      <c r="K92" s="73"/>
      <c r="L92" s="74">
        <f t="shared" si="14"/>
        <v>0</v>
      </c>
    </row>
    <row r="93" spans="1:12" x14ac:dyDescent="0.25">
      <c r="A93" s="19" t="s">
        <v>157</v>
      </c>
      <c r="B93" s="6" t="s">
        <v>158</v>
      </c>
      <c r="C93" s="882"/>
      <c r="D93" s="285"/>
      <c r="E93" s="73"/>
      <c r="F93" s="74">
        <f t="shared" si="12"/>
        <v>0</v>
      </c>
      <c r="G93" s="73"/>
      <c r="H93" s="73"/>
      <c r="I93" s="74">
        <f t="shared" si="13"/>
        <v>0</v>
      </c>
      <c r="J93" s="73"/>
      <c r="K93" s="73"/>
      <c r="L93" s="74">
        <f t="shared" si="14"/>
        <v>0</v>
      </c>
    </row>
    <row r="94" spans="1:12" x14ac:dyDescent="0.25">
      <c r="A94" s="19" t="s">
        <v>159</v>
      </c>
      <c r="B94" s="6" t="s">
        <v>160</v>
      </c>
      <c r="C94" s="882"/>
      <c r="D94" s="285"/>
      <c r="E94" s="73"/>
      <c r="F94" s="74">
        <f t="shared" si="12"/>
        <v>0</v>
      </c>
      <c r="G94" s="73"/>
      <c r="H94" s="73"/>
      <c r="I94" s="74">
        <f t="shared" si="13"/>
        <v>0</v>
      </c>
      <c r="J94" s="73">
        <v>652800</v>
      </c>
      <c r="K94" s="73"/>
      <c r="L94" s="74">
        <f t="shared" si="14"/>
        <v>652800</v>
      </c>
    </row>
    <row r="95" spans="1:12" x14ac:dyDescent="0.25">
      <c r="A95" s="19" t="s">
        <v>161</v>
      </c>
      <c r="B95" s="6" t="s">
        <v>162</v>
      </c>
      <c r="C95" s="882"/>
      <c r="D95" s="285"/>
      <c r="E95" s="73"/>
      <c r="F95" s="74">
        <f t="shared" si="12"/>
        <v>0</v>
      </c>
      <c r="G95" s="73"/>
      <c r="H95" s="73"/>
      <c r="I95" s="74">
        <f t="shared" si="13"/>
        <v>0</v>
      </c>
      <c r="J95" s="73"/>
      <c r="K95" s="73"/>
      <c r="L95" s="74">
        <f t="shared" si="14"/>
        <v>0</v>
      </c>
    </row>
    <row r="96" spans="1:12" x14ac:dyDescent="0.25">
      <c r="A96" s="19" t="s">
        <v>163</v>
      </c>
      <c r="B96" s="6" t="s">
        <v>164</v>
      </c>
      <c r="C96" s="882">
        <v>17280</v>
      </c>
      <c r="D96" s="285">
        <v>40000</v>
      </c>
      <c r="E96" s="73"/>
      <c r="F96" s="74">
        <f t="shared" si="12"/>
        <v>40000</v>
      </c>
      <c r="G96" s="73">
        <v>95000</v>
      </c>
      <c r="H96" s="73"/>
      <c r="I96" s="74">
        <f t="shared" si="13"/>
        <v>95000</v>
      </c>
      <c r="J96" s="73">
        <v>95000</v>
      </c>
      <c r="K96" s="73"/>
      <c r="L96" s="74">
        <f t="shared" si="14"/>
        <v>95000</v>
      </c>
    </row>
    <row r="97" spans="1:12" x14ac:dyDescent="0.25">
      <c r="A97" s="19" t="s">
        <v>165</v>
      </c>
      <c r="B97" s="6" t="s">
        <v>166</v>
      </c>
      <c r="C97" s="882"/>
      <c r="D97" s="285"/>
      <c r="E97" s="73"/>
      <c r="F97" s="74">
        <f t="shared" si="12"/>
        <v>0</v>
      </c>
      <c r="G97" s="73"/>
      <c r="H97" s="73"/>
      <c r="I97" s="74">
        <f t="shared" si="13"/>
        <v>0</v>
      </c>
      <c r="J97" s="73"/>
      <c r="K97" s="73"/>
      <c r="L97" s="74">
        <f t="shared" si="14"/>
        <v>0</v>
      </c>
    </row>
    <row r="98" spans="1:12" x14ac:dyDescent="0.25">
      <c r="A98" s="19" t="s">
        <v>167</v>
      </c>
      <c r="B98" s="6" t="s">
        <v>168</v>
      </c>
      <c r="C98" s="882"/>
      <c r="D98" s="285"/>
      <c r="E98" s="73"/>
      <c r="F98" s="74">
        <f t="shared" si="12"/>
        <v>0</v>
      </c>
      <c r="G98" s="73"/>
      <c r="H98" s="73"/>
      <c r="I98" s="74">
        <f t="shared" si="13"/>
        <v>0</v>
      </c>
      <c r="J98" s="73"/>
      <c r="K98" s="73"/>
      <c r="L98" s="74">
        <f t="shared" si="14"/>
        <v>0</v>
      </c>
    </row>
    <row r="99" spans="1:12" x14ac:dyDescent="0.25">
      <c r="A99" s="19" t="s">
        <v>169</v>
      </c>
      <c r="B99" s="6" t="s">
        <v>170</v>
      </c>
      <c r="C99" s="882">
        <v>750667</v>
      </c>
      <c r="D99" s="285">
        <v>720000</v>
      </c>
      <c r="E99" s="73"/>
      <c r="F99" s="74">
        <f t="shared" si="12"/>
        <v>720000</v>
      </c>
      <c r="G99" s="73">
        <v>720000</v>
      </c>
      <c r="H99" s="73"/>
      <c r="I99" s="74">
        <f t="shared" si="13"/>
        <v>720000</v>
      </c>
      <c r="J99" s="73">
        <v>819333</v>
      </c>
      <c r="K99" s="73"/>
      <c r="L99" s="74">
        <f t="shared" si="14"/>
        <v>819333</v>
      </c>
    </row>
    <row r="100" spans="1:12" s="135" customFormat="1" x14ac:dyDescent="0.25">
      <c r="A100" s="672" t="s">
        <v>171</v>
      </c>
      <c r="B100" s="673" t="s">
        <v>172</v>
      </c>
      <c r="C100" s="941">
        <f>SUM(C101:C103)</f>
        <v>26732</v>
      </c>
      <c r="D100" s="942">
        <f>SUM(D101:D103)</f>
        <v>0</v>
      </c>
      <c r="E100" s="276">
        <f>SUM(E101:E103)</f>
        <v>0</v>
      </c>
      <c r="F100" s="476">
        <f t="shared" si="12"/>
        <v>0</v>
      </c>
      <c r="G100" s="276">
        <f>SUM(G101:G103)</f>
        <v>0</v>
      </c>
      <c r="H100" s="276">
        <f>SUM(H101:H103)</f>
        <v>0</v>
      </c>
      <c r="I100" s="476">
        <f t="shared" si="13"/>
        <v>0</v>
      </c>
      <c r="J100" s="276">
        <f>SUM(J101:J103)</f>
        <v>45000</v>
      </c>
      <c r="K100" s="276">
        <f>SUM(K101:K103)</f>
        <v>0</v>
      </c>
      <c r="L100" s="476">
        <f t="shared" si="14"/>
        <v>45000</v>
      </c>
    </row>
    <row r="101" spans="1:12" x14ac:dyDescent="0.25">
      <c r="A101" s="19" t="s">
        <v>173</v>
      </c>
      <c r="B101" s="6" t="s">
        <v>174</v>
      </c>
      <c r="C101" s="882"/>
      <c r="D101" s="285"/>
      <c r="E101" s="73"/>
      <c r="F101" s="74">
        <f t="shared" si="12"/>
        <v>0</v>
      </c>
      <c r="G101" s="73"/>
      <c r="H101" s="73"/>
      <c r="I101" s="74">
        <f t="shared" si="13"/>
        <v>0</v>
      </c>
      <c r="J101" s="73"/>
      <c r="K101" s="73"/>
      <c r="L101" s="74">
        <f t="shared" si="14"/>
        <v>0</v>
      </c>
    </row>
    <row r="102" spans="1:12" x14ac:dyDescent="0.25">
      <c r="A102" s="19" t="s">
        <v>175</v>
      </c>
      <c r="B102" s="6" t="s">
        <v>176</v>
      </c>
      <c r="C102" s="882"/>
      <c r="D102" s="285"/>
      <c r="E102" s="73"/>
      <c r="F102" s="74">
        <f t="shared" si="12"/>
        <v>0</v>
      </c>
      <c r="G102" s="73"/>
      <c r="H102" s="73"/>
      <c r="I102" s="74">
        <f t="shared" si="13"/>
        <v>0</v>
      </c>
      <c r="J102" s="73"/>
      <c r="K102" s="73"/>
      <c r="L102" s="74">
        <f t="shared" si="14"/>
        <v>0</v>
      </c>
    </row>
    <row r="103" spans="1:12" ht="15.75" thickBot="1" x14ac:dyDescent="0.3">
      <c r="A103" s="20" t="s">
        <v>177</v>
      </c>
      <c r="B103" s="21" t="s">
        <v>178</v>
      </c>
      <c r="C103" s="933">
        <v>26732</v>
      </c>
      <c r="D103" s="930"/>
      <c r="E103" s="75"/>
      <c r="F103" s="76">
        <f t="shared" si="12"/>
        <v>0</v>
      </c>
      <c r="G103" s="75"/>
      <c r="H103" s="75"/>
      <c r="I103" s="76">
        <f t="shared" si="13"/>
        <v>0</v>
      </c>
      <c r="J103" s="75">
        <v>45000</v>
      </c>
      <c r="K103" s="75"/>
      <c r="L103" s="76">
        <f t="shared" si="14"/>
        <v>45000</v>
      </c>
    </row>
    <row r="104" spans="1:12" s="135" customFormat="1" x14ac:dyDescent="0.25">
      <c r="A104" s="18" t="s">
        <v>179</v>
      </c>
      <c r="B104" s="10" t="s">
        <v>180</v>
      </c>
      <c r="C104" s="939">
        <f>SUM(C105:C109)</f>
        <v>4550139</v>
      </c>
      <c r="D104" s="940">
        <f>SUM(D105:D109)</f>
        <v>3625224</v>
      </c>
      <c r="E104" s="379">
        <f>SUM(E105:E109)</f>
        <v>0</v>
      </c>
      <c r="F104" s="380">
        <f t="shared" si="12"/>
        <v>3625224</v>
      </c>
      <c r="G104" s="379">
        <f>SUM(G105:G109)</f>
        <v>3674151</v>
      </c>
      <c r="H104" s="379">
        <f>SUM(H105:H109)</f>
        <v>0</v>
      </c>
      <c r="I104" s="380">
        <f t="shared" si="13"/>
        <v>3674151</v>
      </c>
      <c r="J104" s="379">
        <f>SUM(J105:J109)</f>
        <v>3674151</v>
      </c>
      <c r="K104" s="379">
        <f>SUM(K105:K109)</f>
        <v>0</v>
      </c>
      <c r="L104" s="380">
        <f t="shared" si="14"/>
        <v>3674151</v>
      </c>
    </row>
    <row r="105" spans="1:12" x14ac:dyDescent="0.25">
      <c r="A105" s="19"/>
      <c r="B105" s="6" t="s">
        <v>181</v>
      </c>
      <c r="C105" s="882">
        <v>3333087</v>
      </c>
      <c r="D105" s="285">
        <v>2421224</v>
      </c>
      <c r="E105" s="73"/>
      <c r="F105" s="74">
        <f t="shared" si="12"/>
        <v>2421224</v>
      </c>
      <c r="G105" s="73">
        <f>2421224-45000</f>
        <v>2376224</v>
      </c>
      <c r="H105" s="73"/>
      <c r="I105" s="74">
        <f t="shared" si="13"/>
        <v>2376224</v>
      </c>
      <c r="J105" s="73">
        <f>2421224-45000</f>
        <v>2376224</v>
      </c>
      <c r="K105" s="73"/>
      <c r="L105" s="74">
        <f t="shared" si="14"/>
        <v>2376224</v>
      </c>
    </row>
    <row r="106" spans="1:12" x14ac:dyDescent="0.25">
      <c r="A106" s="19"/>
      <c r="B106" s="6" t="s">
        <v>182</v>
      </c>
      <c r="C106" s="882"/>
      <c r="D106" s="285"/>
      <c r="E106" s="73"/>
      <c r="F106" s="74">
        <f t="shared" si="12"/>
        <v>0</v>
      </c>
      <c r="G106" s="73"/>
      <c r="H106" s="73"/>
      <c r="I106" s="74">
        <f t="shared" si="13"/>
        <v>0</v>
      </c>
      <c r="J106" s="73"/>
      <c r="K106" s="73"/>
      <c r="L106" s="74">
        <f t="shared" si="14"/>
        <v>0</v>
      </c>
    </row>
    <row r="107" spans="1:12" x14ac:dyDescent="0.25">
      <c r="A107" s="20"/>
      <c r="B107" s="21" t="s">
        <v>183</v>
      </c>
      <c r="C107" s="882"/>
      <c r="D107" s="285"/>
      <c r="E107" s="73"/>
      <c r="F107" s="74">
        <f t="shared" si="12"/>
        <v>0</v>
      </c>
      <c r="G107" s="73"/>
      <c r="H107" s="73"/>
      <c r="I107" s="74">
        <f t="shared" si="13"/>
        <v>0</v>
      </c>
      <c r="J107" s="73"/>
      <c r="K107" s="73"/>
      <c r="L107" s="74">
        <f t="shared" si="14"/>
        <v>0</v>
      </c>
    </row>
    <row r="108" spans="1:12" x14ac:dyDescent="0.25">
      <c r="A108" s="20"/>
      <c r="B108" s="21" t="s">
        <v>184</v>
      </c>
      <c r="C108" s="882"/>
      <c r="D108" s="285"/>
      <c r="E108" s="73"/>
      <c r="F108" s="74">
        <f t="shared" si="12"/>
        <v>0</v>
      </c>
      <c r="G108" s="73">
        <v>93927</v>
      </c>
      <c r="H108" s="73"/>
      <c r="I108" s="74">
        <f t="shared" si="13"/>
        <v>93927</v>
      </c>
      <c r="J108" s="73">
        <v>93927</v>
      </c>
      <c r="K108" s="73"/>
      <c r="L108" s="74">
        <f t="shared" si="14"/>
        <v>93927</v>
      </c>
    </row>
    <row r="109" spans="1:12" ht="15.75" thickBot="1" x14ac:dyDescent="0.3">
      <c r="A109" s="20"/>
      <c r="B109" s="21" t="s">
        <v>185</v>
      </c>
      <c r="C109" s="933">
        <v>1217052</v>
      </c>
      <c r="D109" s="930">
        <v>1204000</v>
      </c>
      <c r="E109" s="75"/>
      <c r="F109" s="76">
        <f t="shared" si="12"/>
        <v>1204000</v>
      </c>
      <c r="G109" s="75">
        <v>1204000</v>
      </c>
      <c r="H109" s="75"/>
      <c r="I109" s="76">
        <f t="shared" si="13"/>
        <v>1204000</v>
      </c>
      <c r="J109" s="75">
        <v>1204000</v>
      </c>
      <c r="K109" s="75"/>
      <c r="L109" s="76">
        <f t="shared" si="14"/>
        <v>1204000</v>
      </c>
    </row>
    <row r="110" spans="1:12" s="135" customFormat="1" x14ac:dyDescent="0.25">
      <c r="A110" s="18" t="s">
        <v>186</v>
      </c>
      <c r="B110" s="10" t="s">
        <v>23</v>
      </c>
      <c r="C110" s="939">
        <f>SUM(C111:C112,C113,C126,C125)</f>
        <v>6951097</v>
      </c>
      <c r="D110" s="654">
        <f>SUM(D111:D112,D113,D126,D125)</f>
        <v>5900000</v>
      </c>
      <c r="E110" s="655">
        <f>SUM(E111:E112,E113,E126,E125)</f>
        <v>0</v>
      </c>
      <c r="F110" s="656">
        <f t="shared" si="12"/>
        <v>5900000</v>
      </c>
      <c r="G110" s="654">
        <f>SUM(G111:G112,G113,G126,G125)</f>
        <v>6400000</v>
      </c>
      <c r="H110" s="655">
        <f>SUM(H111:H112,H113,H126,H125)</f>
        <v>0</v>
      </c>
      <c r="I110" s="656">
        <f t="shared" si="13"/>
        <v>6400000</v>
      </c>
      <c r="J110" s="654">
        <f>+J111+J112+J113+J125+J126</f>
        <v>11378042</v>
      </c>
      <c r="K110" s="655">
        <f>SUM(K111:K112,K113,K126,K125)</f>
        <v>0</v>
      </c>
      <c r="L110" s="656">
        <f t="shared" si="14"/>
        <v>11378042</v>
      </c>
    </row>
    <row r="111" spans="1:12" x14ac:dyDescent="0.25">
      <c r="A111" s="19" t="s">
        <v>187</v>
      </c>
      <c r="B111" s="6" t="s">
        <v>188</v>
      </c>
      <c r="C111" s="882">
        <f>602948</f>
        <v>602948</v>
      </c>
      <c r="D111" s="123">
        <v>500000</v>
      </c>
      <c r="E111" s="73"/>
      <c r="F111" s="74">
        <f t="shared" si="12"/>
        <v>500000</v>
      </c>
      <c r="G111" s="123">
        <v>500000</v>
      </c>
      <c r="H111" s="73"/>
      <c r="I111" s="74">
        <f t="shared" si="13"/>
        <v>500000</v>
      </c>
      <c r="J111" s="123">
        <v>651664</v>
      </c>
      <c r="K111" s="73"/>
      <c r="L111" s="74">
        <f t="shared" si="14"/>
        <v>651664</v>
      </c>
    </row>
    <row r="112" spans="1:12" x14ac:dyDescent="0.25">
      <c r="A112" s="19" t="s">
        <v>189</v>
      </c>
      <c r="B112" s="6" t="s">
        <v>190</v>
      </c>
      <c r="C112" s="882">
        <f>434620+119371</f>
        <v>553991</v>
      </c>
      <c r="D112" s="123">
        <v>600000</v>
      </c>
      <c r="E112" s="73"/>
      <c r="F112" s="74">
        <f t="shared" si="12"/>
        <v>600000</v>
      </c>
      <c r="G112" s="123">
        <v>1100000</v>
      </c>
      <c r="H112" s="73"/>
      <c r="I112" s="74">
        <f t="shared" si="13"/>
        <v>1100000</v>
      </c>
      <c r="J112" s="123">
        <f>760000+233070</f>
        <v>993070</v>
      </c>
      <c r="K112" s="73"/>
      <c r="L112" s="74">
        <f t="shared" si="14"/>
        <v>993070</v>
      </c>
    </row>
    <row r="113" spans="1:24" s="135" customFormat="1" x14ac:dyDescent="0.25">
      <c r="A113" s="672" t="s">
        <v>191</v>
      </c>
      <c r="B113" s="673" t="s">
        <v>192</v>
      </c>
      <c r="C113" s="941">
        <f>SUM(C114:C124)</f>
        <v>5064679</v>
      </c>
      <c r="D113" s="482">
        <f t="shared" ref="D113:F113" si="15">SUM(D114:D124)-D115-D116-D117-D118</f>
        <v>4000000</v>
      </c>
      <c r="E113" s="276">
        <f t="shared" si="15"/>
        <v>0</v>
      </c>
      <c r="F113" s="476">
        <f t="shared" si="15"/>
        <v>4000000</v>
      </c>
      <c r="G113" s="482">
        <f>SUM(G114:G124)-G115-G116-G117-G118</f>
        <v>4000000</v>
      </c>
      <c r="H113" s="276">
        <f t="shared" ref="H113:I113" si="16">SUM(H114:H124)-H115-H116-H117-H118</f>
        <v>0</v>
      </c>
      <c r="I113" s="476">
        <f t="shared" si="16"/>
        <v>4000000</v>
      </c>
      <c r="J113" s="482">
        <f>SUM(J114:J124)-J115-J116-J117-J118</f>
        <v>8220158</v>
      </c>
      <c r="K113" s="276">
        <f t="shared" ref="K113:L113" si="17">SUM(K114:K124)-K115-K116-K117-K118</f>
        <v>0</v>
      </c>
      <c r="L113" s="476">
        <f t="shared" si="17"/>
        <v>8220158</v>
      </c>
    </row>
    <row r="114" spans="1:24" s="135" customFormat="1" x14ac:dyDescent="0.25">
      <c r="A114" s="672" t="s">
        <v>193</v>
      </c>
      <c r="B114" s="673" t="s">
        <v>194</v>
      </c>
      <c r="C114" s="941"/>
      <c r="D114" s="482"/>
      <c r="E114" s="276"/>
      <c r="F114" s="476">
        <f t="shared" si="12"/>
        <v>0</v>
      </c>
      <c r="G114" s="482"/>
      <c r="H114" s="276"/>
      <c r="I114" s="476">
        <f t="shared" ref="I114" si="18">SUM(G114:H114)</f>
        <v>0</v>
      </c>
      <c r="J114" s="482">
        <f>SUM(J115:J118)</f>
        <v>107460</v>
      </c>
      <c r="K114" s="276"/>
      <c r="L114" s="476">
        <f t="shared" ref="L114" si="19">SUM(J114:K114)</f>
        <v>107460</v>
      </c>
    </row>
    <row r="115" spans="1:24" x14ac:dyDescent="0.25">
      <c r="A115" s="19"/>
      <c r="B115" s="6" t="s">
        <v>874</v>
      </c>
      <c r="C115" s="882"/>
      <c r="D115" s="123"/>
      <c r="E115" s="73"/>
      <c r="F115" s="74"/>
      <c r="G115" s="123">
        <v>42000</v>
      </c>
      <c r="H115" s="73"/>
      <c r="I115" s="74"/>
      <c r="J115" s="123">
        <v>105934</v>
      </c>
      <c r="K115" s="73"/>
      <c r="L115" s="74"/>
    </row>
    <row r="116" spans="1:24" x14ac:dyDescent="0.25">
      <c r="A116" s="19"/>
      <c r="B116" s="6" t="s">
        <v>875</v>
      </c>
      <c r="C116" s="882"/>
      <c r="D116" s="123"/>
      <c r="E116" s="73"/>
      <c r="F116" s="74"/>
      <c r="G116" s="123"/>
      <c r="H116" s="73"/>
      <c r="I116" s="74"/>
      <c r="J116" s="123"/>
      <c r="K116" s="73"/>
      <c r="L116" s="74"/>
    </row>
    <row r="117" spans="1:24" x14ac:dyDescent="0.25">
      <c r="A117" s="19"/>
      <c r="B117" s="6" t="s">
        <v>873</v>
      </c>
      <c r="C117" s="882"/>
      <c r="D117" s="123"/>
      <c r="E117" s="73"/>
      <c r="F117" s="74"/>
      <c r="G117" s="123"/>
      <c r="H117" s="73"/>
      <c r="I117" s="74"/>
      <c r="J117" s="123">
        <v>1526</v>
      </c>
      <c r="K117" s="73"/>
      <c r="L117" s="74"/>
    </row>
    <row r="118" spans="1:24" x14ac:dyDescent="0.25">
      <c r="A118" s="19"/>
      <c r="B118" s="6" t="s">
        <v>876</v>
      </c>
      <c r="C118" s="882"/>
      <c r="D118" s="123"/>
      <c r="E118" s="73"/>
      <c r="F118" s="74"/>
      <c r="G118" s="123"/>
      <c r="H118" s="73"/>
      <c r="I118" s="74"/>
      <c r="J118" s="123"/>
      <c r="K118" s="73"/>
      <c r="L118" s="74"/>
    </row>
    <row r="119" spans="1:24" x14ac:dyDescent="0.25">
      <c r="A119" s="19" t="s">
        <v>195</v>
      </c>
      <c r="B119" s="6" t="s">
        <v>196</v>
      </c>
      <c r="C119" s="882">
        <v>8524</v>
      </c>
      <c r="D119" s="123"/>
      <c r="E119" s="73"/>
      <c r="F119" s="74">
        <f t="shared" si="12"/>
        <v>0</v>
      </c>
      <c r="G119" s="123"/>
      <c r="H119" s="73"/>
      <c r="I119" s="74">
        <f t="shared" ref="I119:I127" si="20">SUM(G119:H119)</f>
        <v>0</v>
      </c>
      <c r="J119" s="123">
        <v>19939</v>
      </c>
      <c r="K119" s="73"/>
      <c r="L119" s="74">
        <f t="shared" ref="L119:L127" si="21">SUM(J119:K119)</f>
        <v>19939</v>
      </c>
    </row>
    <row r="120" spans="1:24" x14ac:dyDescent="0.25">
      <c r="A120" s="19" t="s">
        <v>197</v>
      </c>
      <c r="B120" s="6" t="s">
        <v>198</v>
      </c>
      <c r="C120" s="882"/>
      <c r="D120" s="123"/>
      <c r="E120" s="73"/>
      <c r="F120" s="74">
        <f t="shared" si="12"/>
        <v>0</v>
      </c>
      <c r="G120" s="123"/>
      <c r="H120" s="73"/>
      <c r="I120" s="74">
        <f t="shared" si="20"/>
        <v>0</v>
      </c>
      <c r="J120" s="123">
        <v>576580</v>
      </c>
      <c r="K120" s="73"/>
      <c r="L120" s="74">
        <f t="shared" si="21"/>
        <v>576580</v>
      </c>
    </row>
    <row r="121" spans="1:24" x14ac:dyDescent="0.25">
      <c r="A121" s="19" t="s">
        <v>199</v>
      </c>
      <c r="B121" s="6" t="s">
        <v>200</v>
      </c>
      <c r="C121" s="882">
        <v>2541400</v>
      </c>
      <c r="D121" s="123">
        <v>1500000</v>
      </c>
      <c r="E121" s="73"/>
      <c r="F121" s="74">
        <f t="shared" si="12"/>
        <v>1500000</v>
      </c>
      <c r="G121" s="123">
        <v>2000000</v>
      </c>
      <c r="H121" s="73"/>
      <c r="I121" s="74">
        <f t="shared" si="20"/>
        <v>2000000</v>
      </c>
      <c r="J121" s="123">
        <v>2510512</v>
      </c>
      <c r="K121" s="73"/>
      <c r="L121" s="74">
        <f t="shared" si="21"/>
        <v>2510512</v>
      </c>
    </row>
    <row r="122" spans="1:24" x14ac:dyDescent="0.25">
      <c r="A122" s="19" t="s">
        <v>201</v>
      </c>
      <c r="B122" s="6" t="s">
        <v>202</v>
      </c>
      <c r="C122" s="882"/>
      <c r="D122" s="123"/>
      <c r="E122" s="73"/>
      <c r="F122" s="74">
        <f t="shared" si="12"/>
        <v>0</v>
      </c>
      <c r="G122" s="123"/>
      <c r="H122" s="73"/>
      <c r="I122" s="74">
        <f t="shared" si="20"/>
        <v>0</v>
      </c>
      <c r="J122" s="123">
        <v>100000</v>
      </c>
      <c r="K122" s="73"/>
      <c r="L122" s="74">
        <f t="shared" si="21"/>
        <v>100000</v>
      </c>
    </row>
    <row r="123" spans="1:24" x14ac:dyDescent="0.25">
      <c r="A123" s="19" t="s">
        <v>203</v>
      </c>
      <c r="B123" s="6" t="s">
        <v>204</v>
      </c>
      <c r="C123" s="882"/>
      <c r="D123" s="123"/>
      <c r="E123" s="73"/>
      <c r="F123" s="74">
        <f t="shared" si="12"/>
        <v>0</v>
      </c>
      <c r="G123" s="123"/>
      <c r="H123" s="73"/>
      <c r="I123" s="74">
        <f t="shared" si="20"/>
        <v>0</v>
      </c>
      <c r="J123" s="123">
        <v>5000</v>
      </c>
      <c r="K123" s="73"/>
      <c r="L123" s="74">
        <f t="shared" si="21"/>
        <v>5000</v>
      </c>
    </row>
    <row r="124" spans="1:24" x14ac:dyDescent="0.25">
      <c r="A124" s="19" t="s">
        <v>205</v>
      </c>
      <c r="B124" s="6" t="s">
        <v>206</v>
      </c>
      <c r="C124" s="882">
        <v>2514755</v>
      </c>
      <c r="D124" s="123">
        <v>2500000</v>
      </c>
      <c r="E124" s="73"/>
      <c r="F124" s="74">
        <f t="shared" si="12"/>
        <v>2500000</v>
      </c>
      <c r="G124" s="123">
        <v>2000000</v>
      </c>
      <c r="H124" s="73"/>
      <c r="I124" s="74">
        <f t="shared" si="20"/>
        <v>2000000</v>
      </c>
      <c r="J124" s="123">
        <v>4900667</v>
      </c>
      <c r="K124" s="73"/>
      <c r="L124" s="74">
        <f t="shared" si="21"/>
        <v>4900667</v>
      </c>
    </row>
    <row r="125" spans="1:24" x14ac:dyDescent="0.25">
      <c r="A125" s="19" t="s">
        <v>207</v>
      </c>
      <c r="B125" s="6" t="s">
        <v>208</v>
      </c>
      <c r="C125" s="882"/>
      <c r="D125" s="123"/>
      <c r="E125" s="73"/>
      <c r="F125" s="74">
        <f t="shared" si="12"/>
        <v>0</v>
      </c>
      <c r="G125" s="123"/>
      <c r="H125" s="73"/>
      <c r="I125" s="74">
        <f t="shared" si="20"/>
        <v>0</v>
      </c>
      <c r="J125" s="123">
        <v>17665</v>
      </c>
      <c r="K125" s="73"/>
      <c r="L125" s="74">
        <f t="shared" si="21"/>
        <v>17665</v>
      </c>
    </row>
    <row r="126" spans="1:24" s="135" customFormat="1" x14ac:dyDescent="0.25">
      <c r="A126" s="672" t="s">
        <v>209</v>
      </c>
      <c r="B126" s="673" t="s">
        <v>210</v>
      </c>
      <c r="C126" s="941">
        <f>SUM(C127:C130)</f>
        <v>729479</v>
      </c>
      <c r="D126" s="482">
        <f>SUM(D127:D130)</f>
        <v>800000</v>
      </c>
      <c r="E126" s="276">
        <f>SUM(E127:E130)</f>
        <v>0</v>
      </c>
      <c r="F126" s="476">
        <f t="shared" si="12"/>
        <v>800000</v>
      </c>
      <c r="G126" s="482">
        <f>SUM(G127:G130)</f>
        <v>800000</v>
      </c>
      <c r="H126" s="276">
        <f>SUM(H127:H130)</f>
        <v>0</v>
      </c>
      <c r="I126" s="476">
        <f t="shared" si="20"/>
        <v>800000</v>
      </c>
      <c r="J126" s="482">
        <f>SUM(J127:J130)</f>
        <v>1495485</v>
      </c>
      <c r="K126" s="276">
        <f>SUM(K127:K130)</f>
        <v>0</v>
      </c>
      <c r="L126" s="476">
        <f t="shared" si="21"/>
        <v>1495485</v>
      </c>
    </row>
    <row r="127" spans="1:24" x14ac:dyDescent="0.25">
      <c r="A127" s="19"/>
      <c r="B127" s="6" t="s">
        <v>647</v>
      </c>
      <c r="C127" s="882">
        <v>729479</v>
      </c>
      <c r="D127" s="123">
        <v>800000</v>
      </c>
      <c r="E127" s="73"/>
      <c r="F127" s="74">
        <f t="shared" si="12"/>
        <v>800000</v>
      </c>
      <c r="G127" s="123">
        <v>800000</v>
      </c>
      <c r="H127" s="73"/>
      <c r="I127" s="74">
        <f t="shared" si="20"/>
        <v>800000</v>
      </c>
      <c r="J127" s="123">
        <v>1289663</v>
      </c>
      <c r="K127" s="73"/>
      <c r="L127" s="74">
        <f t="shared" si="21"/>
        <v>1289663</v>
      </c>
    </row>
    <row r="128" spans="1:24" x14ac:dyDescent="0.25">
      <c r="A128" s="31"/>
      <c r="B128" s="6" t="s">
        <v>646</v>
      </c>
      <c r="C128" s="882"/>
      <c r="D128" s="968">
        <v>0</v>
      </c>
      <c r="E128" s="73"/>
      <c r="F128" s="74">
        <f>SUM(E128:E128)</f>
        <v>0</v>
      </c>
      <c r="G128" s="968">
        <v>0</v>
      </c>
      <c r="H128" s="73"/>
      <c r="I128" s="74">
        <f>SUM(H128:H128)</f>
        <v>0</v>
      </c>
      <c r="J128" s="968">
        <v>0</v>
      </c>
      <c r="K128" s="73"/>
      <c r="L128" s="74">
        <f>SUM(K128:K128)</f>
        <v>0</v>
      </c>
      <c r="M128" s="63"/>
      <c r="N128" s="63"/>
      <c r="O128" s="63"/>
      <c r="P128" s="63"/>
      <c r="Q128" s="63"/>
      <c r="R128" s="63"/>
      <c r="T128" s="63"/>
      <c r="U128" s="63"/>
      <c r="V128" s="63"/>
      <c r="W128" s="63"/>
      <c r="X128" s="63"/>
    </row>
    <row r="129" spans="1:12" x14ac:dyDescent="0.25">
      <c r="A129" s="20"/>
      <c r="B129" s="21" t="s">
        <v>211</v>
      </c>
      <c r="C129" s="882"/>
      <c r="D129" s="123"/>
      <c r="E129" s="73"/>
      <c r="F129" s="74">
        <f t="shared" ref="F129:F149" si="22">SUM(D129:E129)</f>
        <v>0</v>
      </c>
      <c r="G129" s="123"/>
      <c r="H129" s="73"/>
      <c r="I129" s="74">
        <f t="shared" ref="I129:I149" si="23">SUM(G129:H129)</f>
        <v>0</v>
      </c>
      <c r="J129" s="123">
        <v>191750</v>
      </c>
      <c r="K129" s="73"/>
      <c r="L129" s="74">
        <f t="shared" ref="L129:L149" si="24">SUM(J129:K129)</f>
        <v>191750</v>
      </c>
    </row>
    <row r="130" spans="1:12" ht="15.75" thickBot="1" x14ac:dyDescent="0.3">
      <c r="A130" s="20" t="s">
        <v>212</v>
      </c>
      <c r="B130" s="21" t="s">
        <v>213</v>
      </c>
      <c r="C130" s="933">
        <v>0</v>
      </c>
      <c r="D130" s="124"/>
      <c r="E130" s="75"/>
      <c r="F130" s="76">
        <f t="shared" si="22"/>
        <v>0</v>
      </c>
      <c r="G130" s="124"/>
      <c r="H130" s="75"/>
      <c r="I130" s="76">
        <f t="shared" si="23"/>
        <v>0</v>
      </c>
      <c r="J130" s="124">
        <v>14072</v>
      </c>
      <c r="K130" s="75"/>
      <c r="L130" s="76">
        <f t="shared" si="24"/>
        <v>14072</v>
      </c>
    </row>
    <row r="131" spans="1:12" s="135" customFormat="1" ht="15.75" thickBot="1" x14ac:dyDescent="0.3">
      <c r="A131" s="22" t="s">
        <v>214</v>
      </c>
      <c r="B131" s="4" t="s">
        <v>24</v>
      </c>
      <c r="C131" s="938"/>
      <c r="D131" s="491"/>
      <c r="E131" s="233"/>
      <c r="F131" s="234">
        <f t="shared" si="22"/>
        <v>0</v>
      </c>
      <c r="G131" s="233"/>
      <c r="H131" s="233"/>
      <c r="I131" s="234">
        <f t="shared" si="23"/>
        <v>0</v>
      </c>
      <c r="J131" s="233"/>
      <c r="K131" s="233"/>
      <c r="L131" s="234">
        <f t="shared" si="24"/>
        <v>0</v>
      </c>
    </row>
    <row r="132" spans="1:12" s="135" customFormat="1" ht="15.75" thickBot="1" x14ac:dyDescent="0.3">
      <c r="A132" s="18" t="s">
        <v>215</v>
      </c>
      <c r="B132" s="10" t="s">
        <v>25</v>
      </c>
      <c r="C132" s="938">
        <f>SUM(C133:C138)</f>
        <v>0</v>
      </c>
      <c r="D132" s="491">
        <f>SUM(D133:D138)</f>
        <v>0</v>
      </c>
      <c r="E132" s="233">
        <f>SUM(E133:E138)</f>
        <v>0</v>
      </c>
      <c r="F132" s="234">
        <f t="shared" si="22"/>
        <v>0</v>
      </c>
      <c r="G132" s="233">
        <f>SUM(G133:G138)</f>
        <v>0</v>
      </c>
      <c r="H132" s="233">
        <f>SUM(H133:H138)</f>
        <v>0</v>
      </c>
      <c r="I132" s="234">
        <f t="shared" si="23"/>
        <v>0</v>
      </c>
      <c r="J132" s="233">
        <f>SUM(J133:J138)</f>
        <v>0</v>
      </c>
      <c r="K132" s="233">
        <f>SUM(K133:K138)</f>
        <v>0</v>
      </c>
      <c r="L132" s="234">
        <f t="shared" si="24"/>
        <v>0</v>
      </c>
    </row>
    <row r="133" spans="1:12" ht="15.75" hidden="1" thickBot="1" x14ac:dyDescent="0.3">
      <c r="A133" s="19" t="s">
        <v>216</v>
      </c>
      <c r="B133" s="6" t="s">
        <v>217</v>
      </c>
      <c r="C133" s="932"/>
      <c r="D133" s="125"/>
      <c r="E133" s="71"/>
      <c r="F133" s="72">
        <f t="shared" si="22"/>
        <v>0</v>
      </c>
      <c r="G133" s="71"/>
      <c r="H133" s="71"/>
      <c r="I133" s="72">
        <f t="shared" si="23"/>
        <v>0</v>
      </c>
      <c r="J133" s="71"/>
      <c r="K133" s="71"/>
      <c r="L133" s="72">
        <f t="shared" si="24"/>
        <v>0</v>
      </c>
    </row>
    <row r="134" spans="1:12" ht="15.75" hidden="1" thickBot="1" x14ac:dyDescent="0.3">
      <c r="A134" s="19" t="s">
        <v>455</v>
      </c>
      <c r="B134" s="6" t="s">
        <v>456</v>
      </c>
      <c r="C134" s="882"/>
      <c r="D134" s="285"/>
      <c r="E134" s="73"/>
      <c r="F134" s="74">
        <f t="shared" si="22"/>
        <v>0</v>
      </c>
      <c r="G134" s="73"/>
      <c r="H134" s="73"/>
      <c r="I134" s="74">
        <f t="shared" si="23"/>
        <v>0</v>
      </c>
      <c r="J134" s="73"/>
      <c r="K134" s="73"/>
      <c r="L134" s="74">
        <f t="shared" si="24"/>
        <v>0</v>
      </c>
    </row>
    <row r="135" spans="1:12" ht="15.75" hidden="1" thickBot="1" x14ac:dyDescent="0.3">
      <c r="A135" s="19" t="s">
        <v>218</v>
      </c>
      <c r="B135" s="6" t="s">
        <v>219</v>
      </c>
      <c r="C135" s="882"/>
      <c r="D135" s="285"/>
      <c r="E135" s="73"/>
      <c r="F135" s="74">
        <f t="shared" si="22"/>
        <v>0</v>
      </c>
      <c r="G135" s="73"/>
      <c r="H135" s="73"/>
      <c r="I135" s="74">
        <f t="shared" si="23"/>
        <v>0</v>
      </c>
      <c r="J135" s="73"/>
      <c r="K135" s="73"/>
      <c r="L135" s="74">
        <f t="shared" si="24"/>
        <v>0</v>
      </c>
    </row>
    <row r="136" spans="1:12" ht="15.75" hidden="1" thickBot="1" x14ac:dyDescent="0.3">
      <c r="A136" s="19" t="s">
        <v>220</v>
      </c>
      <c r="B136" s="6" t="s">
        <v>221</v>
      </c>
      <c r="C136" s="882"/>
      <c r="D136" s="285"/>
      <c r="E136" s="73"/>
      <c r="F136" s="74">
        <f t="shared" si="22"/>
        <v>0</v>
      </c>
      <c r="G136" s="73"/>
      <c r="H136" s="73"/>
      <c r="I136" s="74">
        <f t="shared" si="23"/>
        <v>0</v>
      </c>
      <c r="J136" s="73"/>
      <c r="K136" s="73"/>
      <c r="L136" s="74">
        <f t="shared" si="24"/>
        <v>0</v>
      </c>
    </row>
    <row r="137" spans="1:12" ht="15.75" hidden="1" thickBot="1" x14ac:dyDescent="0.3">
      <c r="A137" s="19" t="s">
        <v>222</v>
      </c>
      <c r="B137" s="6" t="s">
        <v>223</v>
      </c>
      <c r="C137" s="882"/>
      <c r="D137" s="285"/>
      <c r="E137" s="73"/>
      <c r="F137" s="74">
        <f t="shared" si="22"/>
        <v>0</v>
      </c>
      <c r="G137" s="73"/>
      <c r="H137" s="73"/>
      <c r="I137" s="74">
        <f t="shared" si="23"/>
        <v>0</v>
      </c>
      <c r="J137" s="73"/>
      <c r="K137" s="73"/>
      <c r="L137" s="74">
        <f t="shared" si="24"/>
        <v>0</v>
      </c>
    </row>
    <row r="138" spans="1:12" ht="15.75" hidden="1" thickBot="1" x14ac:dyDescent="0.3">
      <c r="A138" s="19" t="s">
        <v>224</v>
      </c>
      <c r="B138" s="6" t="s">
        <v>225</v>
      </c>
      <c r="C138" s="882">
        <f>SUM(C139:C140)</f>
        <v>0</v>
      </c>
      <c r="D138" s="285">
        <f>SUM(D139:D140)</f>
        <v>0</v>
      </c>
      <c r="E138" s="73">
        <f>SUM(E139:E140)</f>
        <v>0</v>
      </c>
      <c r="F138" s="74">
        <f t="shared" si="22"/>
        <v>0</v>
      </c>
      <c r="G138" s="73">
        <f>SUM(G139:G140)</f>
        <v>0</v>
      </c>
      <c r="H138" s="73">
        <f>SUM(H139:H140)</f>
        <v>0</v>
      </c>
      <c r="I138" s="74">
        <f t="shared" si="23"/>
        <v>0</v>
      </c>
      <c r="J138" s="73">
        <f>SUM(J139:J140)</f>
        <v>0</v>
      </c>
      <c r="K138" s="73">
        <f>SUM(K139:K140)</f>
        <v>0</v>
      </c>
      <c r="L138" s="74">
        <f t="shared" si="24"/>
        <v>0</v>
      </c>
    </row>
    <row r="139" spans="1:12" ht="15.75" hidden="1" thickBot="1" x14ac:dyDescent="0.3">
      <c r="A139" s="19"/>
      <c r="B139" s="6" t="s">
        <v>226</v>
      </c>
      <c r="C139" s="882"/>
      <c r="D139" s="285"/>
      <c r="E139" s="73"/>
      <c r="F139" s="74">
        <f t="shared" si="22"/>
        <v>0</v>
      </c>
      <c r="G139" s="73"/>
      <c r="H139" s="73"/>
      <c r="I139" s="74">
        <f t="shared" si="23"/>
        <v>0</v>
      </c>
      <c r="J139" s="73"/>
      <c r="K139" s="73"/>
      <c r="L139" s="74">
        <f t="shared" si="24"/>
        <v>0</v>
      </c>
    </row>
    <row r="140" spans="1:12" ht="15.75" hidden="1" thickBot="1" x14ac:dyDescent="0.3">
      <c r="A140" s="20"/>
      <c r="B140" s="21" t="s">
        <v>227</v>
      </c>
      <c r="C140" s="933"/>
      <c r="D140" s="930"/>
      <c r="E140" s="75"/>
      <c r="F140" s="76">
        <f t="shared" si="22"/>
        <v>0</v>
      </c>
      <c r="G140" s="75"/>
      <c r="H140" s="75"/>
      <c r="I140" s="76">
        <f t="shared" si="23"/>
        <v>0</v>
      </c>
      <c r="J140" s="75"/>
      <c r="K140" s="75"/>
      <c r="L140" s="76">
        <f t="shared" si="24"/>
        <v>0</v>
      </c>
    </row>
    <row r="141" spans="1:12" x14ac:dyDescent="0.25">
      <c r="A141" s="18" t="s">
        <v>228</v>
      </c>
      <c r="B141" s="10" t="s">
        <v>26</v>
      </c>
      <c r="C141" s="932">
        <v>3415688</v>
      </c>
      <c r="D141" s="125"/>
      <c r="E141" s="71"/>
      <c r="F141" s="72">
        <f t="shared" si="22"/>
        <v>0</v>
      </c>
      <c r="G141" s="71">
        <f>363100/1.27</f>
        <v>285905.51181102364</v>
      </c>
      <c r="H141" s="71"/>
      <c r="I141" s="72">
        <f t="shared" si="23"/>
        <v>285905.51181102364</v>
      </c>
      <c r="J141" s="71">
        <v>443155</v>
      </c>
      <c r="K141" s="71"/>
      <c r="L141" s="72">
        <f t="shared" si="24"/>
        <v>443155</v>
      </c>
    </row>
    <row r="142" spans="1:12" ht="15.75" thickBot="1" x14ac:dyDescent="0.3">
      <c r="A142" s="20" t="s">
        <v>229</v>
      </c>
      <c r="B142" s="21" t="s">
        <v>230</v>
      </c>
      <c r="C142" s="933">
        <v>922236</v>
      </c>
      <c r="D142" s="930"/>
      <c r="E142" s="75"/>
      <c r="F142" s="76">
        <f t="shared" si="22"/>
        <v>0</v>
      </c>
      <c r="G142" s="75">
        <f>+G141*0.27</f>
        <v>77194.488188976393</v>
      </c>
      <c r="H142" s="75"/>
      <c r="I142" s="76">
        <f t="shared" si="23"/>
        <v>77194.488188976393</v>
      </c>
      <c r="J142" s="75">
        <f>+J141*0.27</f>
        <v>119651.85</v>
      </c>
      <c r="K142" s="75"/>
      <c r="L142" s="76">
        <f t="shared" si="24"/>
        <v>119651.85</v>
      </c>
    </row>
    <row r="143" spans="1:12" x14ac:dyDescent="0.25">
      <c r="A143" s="18" t="s">
        <v>231</v>
      </c>
      <c r="B143" s="10" t="s">
        <v>27</v>
      </c>
      <c r="C143" s="932">
        <f>252700+549459</f>
        <v>802159</v>
      </c>
      <c r="D143" s="125"/>
      <c r="E143" s="71"/>
      <c r="F143" s="72">
        <f t="shared" si="22"/>
        <v>0</v>
      </c>
      <c r="G143" s="71"/>
      <c r="H143" s="71"/>
      <c r="I143" s="72">
        <f t="shared" si="23"/>
        <v>0</v>
      </c>
      <c r="J143" s="71"/>
      <c r="K143" s="71"/>
      <c r="L143" s="72">
        <f t="shared" si="24"/>
        <v>0</v>
      </c>
    </row>
    <row r="144" spans="1:12" ht="15.75" thickBot="1" x14ac:dyDescent="0.3">
      <c r="A144" s="20" t="s">
        <v>232</v>
      </c>
      <c r="B144" s="21" t="s">
        <v>233</v>
      </c>
      <c r="C144" s="933">
        <v>201982</v>
      </c>
      <c r="D144" s="930"/>
      <c r="E144" s="75"/>
      <c r="F144" s="76">
        <f t="shared" si="22"/>
        <v>0</v>
      </c>
      <c r="G144" s="75"/>
      <c r="H144" s="75"/>
      <c r="I144" s="76">
        <f t="shared" si="23"/>
        <v>0</v>
      </c>
      <c r="J144" s="75"/>
      <c r="K144" s="75"/>
      <c r="L144" s="76">
        <f t="shared" si="24"/>
        <v>0</v>
      </c>
    </row>
    <row r="145" spans="1:12" ht="15.75" thickBot="1" x14ac:dyDescent="0.3">
      <c r="A145" s="23" t="s">
        <v>234</v>
      </c>
      <c r="B145" s="5" t="s">
        <v>28</v>
      </c>
      <c r="C145" s="934"/>
      <c r="D145" s="632"/>
      <c r="E145" s="81"/>
      <c r="F145" s="82">
        <f t="shared" si="22"/>
        <v>0</v>
      </c>
      <c r="G145" s="81"/>
      <c r="H145" s="81"/>
      <c r="I145" s="82">
        <f t="shared" si="23"/>
        <v>0</v>
      </c>
      <c r="J145" s="81"/>
      <c r="K145" s="81"/>
      <c r="L145" s="82">
        <f t="shared" si="24"/>
        <v>0</v>
      </c>
    </row>
    <row r="146" spans="1:12" s="135" customFormat="1" ht="15.75" thickBot="1" x14ac:dyDescent="0.3">
      <c r="A146" s="22" t="s">
        <v>235</v>
      </c>
      <c r="B146" s="4" t="s">
        <v>236</v>
      </c>
      <c r="C146" s="938">
        <f>C145+C144+C143+C142+C141+C132+C131+C110+C104+C87</f>
        <v>34197285</v>
      </c>
      <c r="D146" s="491">
        <f>D145+D144+D143+D142+D141+D132+D131+D110+D104+D87</f>
        <v>28190024</v>
      </c>
      <c r="E146" s="233">
        <f>E145+E144+E143+E142+E141+E132+E131+E110+E104+E87</f>
        <v>0</v>
      </c>
      <c r="F146" s="234">
        <f t="shared" si="22"/>
        <v>28190024</v>
      </c>
      <c r="G146" s="233">
        <f>G145+G144+G143+G142+G141+G132+G131+G110+G104+G87</f>
        <v>29063124</v>
      </c>
      <c r="H146" s="233">
        <f>H145+H144+H143+H142+H141+H132+H131+H110+H104+H87</f>
        <v>0</v>
      </c>
      <c r="I146" s="234">
        <f t="shared" si="23"/>
        <v>29063124</v>
      </c>
      <c r="J146" s="233">
        <f>J145+J144+J143+J142+J141+J132+J131+J110+J104+J87</f>
        <v>35691405.850000001</v>
      </c>
      <c r="K146" s="233">
        <f>K145+K144+K143+K142+K141+K132+K131+K110+K104+K87</f>
        <v>0</v>
      </c>
      <c r="L146" s="234">
        <f t="shared" si="24"/>
        <v>35691405.850000001</v>
      </c>
    </row>
    <row r="147" spans="1:12" s="135" customFormat="1" ht="15.75" thickBot="1" x14ac:dyDescent="0.3">
      <c r="A147" s="24" t="s">
        <v>237</v>
      </c>
      <c r="B147" s="25" t="s">
        <v>238</v>
      </c>
      <c r="C147" s="939">
        <f>SUM(C148:C154)</f>
        <v>0</v>
      </c>
      <c r="D147" s="940">
        <f>SUM(D148:D154)</f>
        <v>0</v>
      </c>
      <c r="E147" s="379">
        <f>SUM(E148:E154)</f>
        <v>0</v>
      </c>
      <c r="F147" s="380">
        <f t="shared" si="22"/>
        <v>0</v>
      </c>
      <c r="G147" s="379">
        <f>SUM(G148:G154)</f>
        <v>0</v>
      </c>
      <c r="H147" s="379">
        <f>SUM(H148:H154)</f>
        <v>0</v>
      </c>
      <c r="I147" s="380">
        <f t="shared" si="23"/>
        <v>0</v>
      </c>
      <c r="J147" s="379">
        <f>SUM(J148:J154)</f>
        <v>0</v>
      </c>
      <c r="K147" s="379">
        <f>SUM(K148:K154)</f>
        <v>0</v>
      </c>
      <c r="L147" s="380">
        <f t="shared" si="24"/>
        <v>0</v>
      </c>
    </row>
    <row r="148" spans="1:12" s="135" customFormat="1" ht="15.75" hidden="1" thickBot="1" x14ac:dyDescent="0.3">
      <c r="A148" s="672" t="s">
        <v>239</v>
      </c>
      <c r="B148" s="673" t="s">
        <v>240</v>
      </c>
      <c r="C148" s="941"/>
      <c r="D148" s="942"/>
      <c r="E148" s="276"/>
      <c r="F148" s="476">
        <f t="shared" si="22"/>
        <v>0</v>
      </c>
      <c r="G148" s="276"/>
      <c r="H148" s="276"/>
      <c r="I148" s="476">
        <f t="shared" si="23"/>
        <v>0</v>
      </c>
      <c r="J148" s="276"/>
      <c r="K148" s="276"/>
      <c r="L148" s="476">
        <f t="shared" si="24"/>
        <v>0</v>
      </c>
    </row>
    <row r="149" spans="1:12" s="135" customFormat="1" ht="15.75" hidden="1" thickBot="1" x14ac:dyDescent="0.3">
      <c r="A149" s="672" t="s">
        <v>241</v>
      </c>
      <c r="B149" s="673" t="s">
        <v>242</v>
      </c>
      <c r="C149" s="941"/>
      <c r="D149" s="942"/>
      <c r="E149" s="276"/>
      <c r="F149" s="476">
        <f t="shared" si="22"/>
        <v>0</v>
      </c>
      <c r="G149" s="276"/>
      <c r="H149" s="276"/>
      <c r="I149" s="476">
        <f t="shared" si="23"/>
        <v>0</v>
      </c>
      <c r="J149" s="276"/>
      <c r="K149" s="276"/>
      <c r="L149" s="476">
        <f t="shared" si="24"/>
        <v>0</v>
      </c>
    </row>
    <row r="150" spans="1:12" s="135" customFormat="1" ht="15.75" hidden="1" thickBot="1" x14ac:dyDescent="0.3">
      <c r="A150" s="672" t="s">
        <v>448</v>
      </c>
      <c r="B150" s="673" t="s">
        <v>449</v>
      </c>
      <c r="C150" s="941"/>
      <c r="D150" s="942"/>
      <c r="E150" s="276"/>
      <c r="F150" s="476"/>
      <c r="G150" s="276"/>
      <c r="H150" s="276"/>
      <c r="I150" s="476"/>
      <c r="J150" s="276"/>
      <c r="K150" s="276"/>
      <c r="L150" s="476"/>
    </row>
    <row r="151" spans="1:12" s="135" customFormat="1" ht="15.75" hidden="1" thickBot="1" x14ac:dyDescent="0.3">
      <c r="A151" s="672" t="s">
        <v>243</v>
      </c>
      <c r="B151" s="673" t="s">
        <v>244</v>
      </c>
      <c r="C151" s="941"/>
      <c r="D151" s="942"/>
      <c r="E151" s="276"/>
      <c r="F151" s="476">
        <f t="shared" ref="F151:F154" si="25">SUM(D151:E151)</f>
        <v>0</v>
      </c>
      <c r="G151" s="276"/>
      <c r="H151" s="276"/>
      <c r="I151" s="476">
        <f t="shared" ref="I151:I154" si="26">SUM(G151:H151)</f>
        <v>0</v>
      </c>
      <c r="J151" s="276"/>
      <c r="K151" s="276"/>
      <c r="L151" s="476">
        <f t="shared" ref="L151:L154" si="27">SUM(J151:K151)</f>
        <v>0</v>
      </c>
    </row>
    <row r="152" spans="1:12" s="135" customFormat="1" ht="15.75" hidden="1" thickBot="1" x14ac:dyDescent="0.3">
      <c r="A152" s="672" t="s">
        <v>245</v>
      </c>
      <c r="B152" s="673" t="s">
        <v>246</v>
      </c>
      <c r="C152" s="941"/>
      <c r="D152" s="942"/>
      <c r="E152" s="276"/>
      <c r="F152" s="476">
        <f t="shared" si="25"/>
        <v>0</v>
      </c>
      <c r="G152" s="276"/>
      <c r="H152" s="276"/>
      <c r="I152" s="476">
        <f t="shared" si="26"/>
        <v>0</v>
      </c>
      <c r="J152" s="276"/>
      <c r="K152" s="276"/>
      <c r="L152" s="476">
        <f t="shared" si="27"/>
        <v>0</v>
      </c>
    </row>
    <row r="153" spans="1:12" s="135" customFormat="1" ht="15.75" hidden="1" thickBot="1" x14ac:dyDescent="0.3">
      <c r="A153" s="672" t="s">
        <v>247</v>
      </c>
      <c r="B153" s="673" t="s">
        <v>248</v>
      </c>
      <c r="C153" s="941"/>
      <c r="D153" s="942"/>
      <c r="E153" s="276"/>
      <c r="F153" s="476">
        <f t="shared" si="25"/>
        <v>0</v>
      </c>
      <c r="G153" s="276"/>
      <c r="H153" s="276"/>
      <c r="I153" s="476">
        <f t="shared" si="26"/>
        <v>0</v>
      </c>
      <c r="J153" s="276"/>
      <c r="K153" s="276"/>
      <c r="L153" s="476">
        <f t="shared" si="27"/>
        <v>0</v>
      </c>
    </row>
    <row r="154" spans="1:12" s="135" customFormat="1" ht="15.75" hidden="1" thickBot="1" x14ac:dyDescent="0.3">
      <c r="A154" s="907"/>
      <c r="B154" s="908" t="s">
        <v>249</v>
      </c>
      <c r="C154" s="943"/>
      <c r="D154" s="487"/>
      <c r="E154" s="669"/>
      <c r="F154" s="671">
        <f t="shared" si="25"/>
        <v>0</v>
      </c>
      <c r="G154" s="488"/>
      <c r="H154" s="669"/>
      <c r="I154" s="671">
        <f t="shared" si="26"/>
        <v>0</v>
      </c>
      <c r="J154" s="488"/>
      <c r="K154" s="669"/>
      <c r="L154" s="671">
        <f t="shared" si="27"/>
        <v>0</v>
      </c>
    </row>
    <row r="155" spans="1:12" s="135" customFormat="1" ht="15.75" thickBot="1" x14ac:dyDescent="0.3">
      <c r="A155" s="22" t="s">
        <v>252</v>
      </c>
      <c r="B155" s="4" t="s">
        <v>250</v>
      </c>
      <c r="C155" s="938">
        <f>C147+C146</f>
        <v>34197285</v>
      </c>
      <c r="D155" s="491">
        <f>D147+D146</f>
        <v>28190024</v>
      </c>
      <c r="E155" s="233">
        <f>E147+E146</f>
        <v>0</v>
      </c>
      <c r="F155" s="234">
        <f>SUM(D155:E155)</f>
        <v>28190024</v>
      </c>
      <c r="G155" s="233">
        <f>G147+G146</f>
        <v>29063124</v>
      </c>
      <c r="H155" s="233">
        <f>H147+H146</f>
        <v>0</v>
      </c>
      <c r="I155" s="234">
        <f>SUM(G155:H155)</f>
        <v>29063124</v>
      </c>
      <c r="J155" s="233">
        <f>J147+J146</f>
        <v>35691405.850000001</v>
      </c>
      <c r="K155" s="664">
        <f>K147+K146</f>
        <v>0</v>
      </c>
      <c r="L155" s="938">
        <f>SUM(J155:K155)</f>
        <v>35691405.850000001</v>
      </c>
    </row>
    <row r="156" spans="1:12" x14ac:dyDescent="0.25">
      <c r="E156" s="37"/>
      <c r="F156" s="37"/>
      <c r="H156" s="37"/>
      <c r="I156" s="37"/>
      <c r="K156" s="37"/>
      <c r="L156" s="37"/>
    </row>
    <row r="157" spans="1:12" x14ac:dyDescent="0.25">
      <c r="C157" s="63">
        <f>C84-C155</f>
        <v>54766736</v>
      </c>
      <c r="F157" s="63">
        <f>F84-F155</f>
        <v>69629976</v>
      </c>
      <c r="I157" s="63">
        <f>I84-I155</f>
        <v>68756876</v>
      </c>
      <c r="L157" s="63">
        <f>L84-L155</f>
        <v>66651022.149999999</v>
      </c>
    </row>
    <row r="158" spans="1:12" x14ac:dyDescent="0.25">
      <c r="C158" s="63"/>
    </row>
  </sheetData>
  <mergeCells count="2">
    <mergeCell ref="A1:L1"/>
    <mergeCell ref="A2:L2"/>
  </mergeCells>
  <pageMargins left="0.55118110236220474" right="0.15748031496062992" top="0.27559055118110237" bottom="0.43307086614173229" header="0.31496062992125984" footer="0.31496062992125984"/>
  <pageSetup paperSize="9" scale="52" orientation="portrait" r:id="rId1"/>
  <headerFooter>
    <oddFooter>&amp;R&amp;P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rgb="FF92D050"/>
    <pageSetUpPr fitToPage="1"/>
  </sheetPr>
  <dimension ref="A1:X158"/>
  <sheetViews>
    <sheetView view="pageBreakPreview" zoomScale="82" zoomScaleNormal="100" zoomScaleSheetLayoutView="82" workbookViewId="0">
      <pane ySplit="8" topLeftCell="A125" activePane="bottomLeft" state="frozen"/>
      <selection activeCell="D162" activeCellId="1" sqref="H6 D162"/>
      <selection pane="bottomLeft" activeCell="D162" activeCellId="1" sqref="H6 D162"/>
    </sheetView>
  </sheetViews>
  <sheetFormatPr defaultColWidth="9.140625" defaultRowHeight="15" x14ac:dyDescent="0.25"/>
  <cols>
    <col min="2" max="2" width="42.85546875" customWidth="1"/>
    <col min="3" max="3" width="12.85546875" customWidth="1"/>
    <col min="6" max="6" width="9.85546875" customWidth="1"/>
    <col min="9" max="9" width="9.85546875" customWidth="1"/>
    <col min="12" max="12" width="9.85546875" customWidth="1"/>
  </cols>
  <sheetData>
    <row r="1" spans="1:12" s="38" customFormat="1" ht="15" customHeight="1" x14ac:dyDescent="0.2">
      <c r="A1" s="1357" t="s">
        <v>259</v>
      </c>
      <c r="B1" s="1357"/>
      <c r="C1" s="1357"/>
      <c r="D1" s="1357"/>
      <c r="E1" s="1357"/>
      <c r="F1" s="1357"/>
      <c r="G1" s="1357"/>
      <c r="H1" s="1357"/>
      <c r="I1" s="1357"/>
      <c r="J1" s="1357"/>
      <c r="K1" s="1357"/>
      <c r="L1" s="1357"/>
    </row>
    <row r="2" spans="1:12" s="38" customFormat="1" ht="15" customHeight="1" x14ac:dyDescent="0.2">
      <c r="A2" s="1357">
        <v>2023</v>
      </c>
      <c r="B2" s="1357"/>
      <c r="C2" s="1357"/>
      <c r="D2" s="1357"/>
      <c r="E2" s="1357"/>
      <c r="F2" s="1357"/>
      <c r="G2" s="1357"/>
      <c r="H2" s="1357"/>
      <c r="I2" s="1357"/>
      <c r="J2" s="1357"/>
      <c r="K2" s="1357"/>
      <c r="L2" s="1357"/>
    </row>
    <row r="3" spans="1:12" s="38" customFormat="1" ht="6" customHeight="1" x14ac:dyDescent="0.25">
      <c r="C3"/>
    </row>
    <row r="4" spans="1:12" x14ac:dyDescent="0.25">
      <c r="A4" s="38" t="s">
        <v>257</v>
      </c>
    </row>
    <row r="5" spans="1:12" s="40" customFormat="1" x14ac:dyDescent="0.25">
      <c r="A5" s="47" t="s">
        <v>458</v>
      </c>
      <c r="B5" s="40" t="s">
        <v>459</v>
      </c>
      <c r="C5"/>
    </row>
    <row r="6" spans="1:12" x14ac:dyDescent="0.25">
      <c r="F6" s="2"/>
      <c r="G6" s="222"/>
      <c r="H6" s="2"/>
      <c r="I6" s="1282" t="s">
        <v>1089</v>
      </c>
      <c r="J6" s="1232" t="str">
        <f>+'1 mérleg'!B5</f>
        <v>melléklet az 1/2023 (II.15.) önkormányzati rendelethez</v>
      </c>
      <c r="K6" s="1290"/>
      <c r="L6" s="2"/>
    </row>
    <row r="7" spans="1:12" ht="15.75" thickBot="1" x14ac:dyDescent="0.3"/>
    <row r="8" spans="1:12" ht="32.25" thickBot="1" x14ac:dyDescent="0.3">
      <c r="A8" s="3" t="s">
        <v>30</v>
      </c>
      <c r="B8" s="278" t="s">
        <v>11</v>
      </c>
      <c r="C8" s="8" t="s">
        <v>867</v>
      </c>
      <c r="D8" s="775" t="s">
        <v>20</v>
      </c>
      <c r="E8" s="30" t="s">
        <v>21</v>
      </c>
      <c r="F8" s="8" t="s">
        <v>10</v>
      </c>
      <c r="G8" s="3" t="s">
        <v>20</v>
      </c>
      <c r="H8" s="30" t="s">
        <v>21</v>
      </c>
      <c r="I8" s="452" t="s">
        <v>829</v>
      </c>
      <c r="J8" s="3" t="s">
        <v>20</v>
      </c>
      <c r="K8" s="30" t="s">
        <v>21</v>
      </c>
      <c r="L8" s="452" t="s">
        <v>1032</v>
      </c>
    </row>
    <row r="9" spans="1:12" ht="15.75" thickBot="1" x14ac:dyDescent="0.3">
      <c r="A9" s="11" t="s">
        <v>31</v>
      </c>
      <c r="B9" s="10" t="s">
        <v>32</v>
      </c>
      <c r="C9" s="931">
        <f>SUM(C10,C17,C18,C20,C21,C19)</f>
        <v>0</v>
      </c>
      <c r="D9" s="929">
        <f>SUM(D10,D17,D18,D20,D21,D19)</f>
        <v>0</v>
      </c>
      <c r="E9" s="77">
        <f>SUM(E10,E17,E18,E20,E21,E19)</f>
        <v>0</v>
      </c>
      <c r="F9" s="78">
        <f t="shared" ref="F9:F72" si="0">SUM(D9:E9)</f>
        <v>0</v>
      </c>
      <c r="G9" s="77">
        <f>SUM(G10,G17,G18,G20,G21,G19)</f>
        <v>0</v>
      </c>
      <c r="H9" s="77">
        <f>SUM(H10,H17,H18,H20,H21,H19)</f>
        <v>0</v>
      </c>
      <c r="I9" s="78">
        <f t="shared" ref="I9:I72" si="1">SUM(G9:H9)</f>
        <v>0</v>
      </c>
      <c r="J9" s="77">
        <f>SUM(J10,J17,J18,J20,J21,J19)</f>
        <v>0</v>
      </c>
      <c r="K9" s="77">
        <f>SUM(K10,K17,K18,K20,K21,K19)</f>
        <v>0</v>
      </c>
      <c r="L9" s="78">
        <f t="shared" ref="L9:L72" si="2">SUM(J9:K9)</f>
        <v>0</v>
      </c>
    </row>
    <row r="10" spans="1:12" ht="15.75" hidden="1" thickBot="1" x14ac:dyDescent="0.3">
      <c r="A10" s="12" t="s">
        <v>33</v>
      </c>
      <c r="B10" s="6" t="s">
        <v>34</v>
      </c>
      <c r="C10" s="932">
        <f>SUM(C11:C16)</f>
        <v>0</v>
      </c>
      <c r="D10" s="125">
        <f>SUM(D11:D16)</f>
        <v>0</v>
      </c>
      <c r="E10" s="71">
        <f>SUM(E11:E16)</f>
        <v>0</v>
      </c>
      <c r="F10" s="72">
        <f t="shared" si="0"/>
        <v>0</v>
      </c>
      <c r="G10" s="71">
        <f>SUM(G11:G16)</f>
        <v>0</v>
      </c>
      <c r="H10" s="71">
        <f>SUM(H11:H16)</f>
        <v>0</v>
      </c>
      <c r="I10" s="72">
        <f t="shared" si="1"/>
        <v>0</v>
      </c>
      <c r="J10" s="71">
        <f>SUM(J11:J16)</f>
        <v>0</v>
      </c>
      <c r="K10" s="71">
        <f>SUM(K11:K16)</f>
        <v>0</v>
      </c>
      <c r="L10" s="72">
        <f t="shared" si="2"/>
        <v>0</v>
      </c>
    </row>
    <row r="11" spans="1:12" ht="15.75" hidden="1" thickBot="1" x14ac:dyDescent="0.3">
      <c r="A11" s="12" t="s">
        <v>35</v>
      </c>
      <c r="B11" s="6" t="s">
        <v>36</v>
      </c>
      <c r="C11" s="882"/>
      <c r="D11" s="285"/>
      <c r="E11" s="73"/>
      <c r="F11" s="74">
        <f t="shared" si="0"/>
        <v>0</v>
      </c>
      <c r="G11" s="73"/>
      <c r="H11" s="73"/>
      <c r="I11" s="74">
        <f t="shared" si="1"/>
        <v>0</v>
      </c>
      <c r="J11" s="73"/>
      <c r="K11" s="73"/>
      <c r="L11" s="74">
        <f t="shared" si="2"/>
        <v>0</v>
      </c>
    </row>
    <row r="12" spans="1:12" ht="15.75" hidden="1" thickBot="1" x14ac:dyDescent="0.3">
      <c r="A12" s="12" t="s">
        <v>37</v>
      </c>
      <c r="B12" s="6" t="s">
        <v>38</v>
      </c>
      <c r="C12" s="882"/>
      <c r="D12" s="285"/>
      <c r="E12" s="73"/>
      <c r="F12" s="74">
        <f t="shared" si="0"/>
        <v>0</v>
      </c>
      <c r="G12" s="73"/>
      <c r="H12" s="73"/>
      <c r="I12" s="74">
        <f t="shared" si="1"/>
        <v>0</v>
      </c>
      <c r="J12" s="73"/>
      <c r="K12" s="73"/>
      <c r="L12" s="74">
        <f t="shared" si="2"/>
        <v>0</v>
      </c>
    </row>
    <row r="13" spans="1:12" ht="15.75" hidden="1" thickBot="1" x14ac:dyDescent="0.3">
      <c r="A13" s="12" t="s">
        <v>39</v>
      </c>
      <c r="B13" s="6" t="s">
        <v>40</v>
      </c>
      <c r="C13" s="882"/>
      <c r="D13" s="285"/>
      <c r="E13" s="73"/>
      <c r="F13" s="74">
        <f t="shared" si="0"/>
        <v>0</v>
      </c>
      <c r="G13" s="73"/>
      <c r="H13" s="73"/>
      <c r="I13" s="74">
        <f t="shared" si="1"/>
        <v>0</v>
      </c>
      <c r="J13" s="73"/>
      <c r="K13" s="73"/>
      <c r="L13" s="74">
        <f t="shared" si="2"/>
        <v>0</v>
      </c>
    </row>
    <row r="14" spans="1:12" ht="15.75" hidden="1" thickBot="1" x14ac:dyDescent="0.3">
      <c r="A14" s="12" t="s">
        <v>41</v>
      </c>
      <c r="B14" s="6" t="s">
        <v>42</v>
      </c>
      <c r="C14" s="882"/>
      <c r="D14" s="285"/>
      <c r="E14" s="73"/>
      <c r="F14" s="74">
        <f t="shared" si="0"/>
        <v>0</v>
      </c>
      <c r="G14" s="73"/>
      <c r="H14" s="73"/>
      <c r="I14" s="74">
        <f t="shared" si="1"/>
        <v>0</v>
      </c>
      <c r="J14" s="73"/>
      <c r="K14" s="73"/>
      <c r="L14" s="74">
        <f t="shared" si="2"/>
        <v>0</v>
      </c>
    </row>
    <row r="15" spans="1:12" ht="15.75" hidden="1" thickBot="1" x14ac:dyDescent="0.3">
      <c r="A15" s="12" t="s">
        <v>43</v>
      </c>
      <c r="B15" s="6" t="s">
        <v>44</v>
      </c>
      <c r="C15" s="882"/>
      <c r="D15" s="285"/>
      <c r="E15" s="73"/>
      <c r="F15" s="74">
        <f t="shared" si="0"/>
        <v>0</v>
      </c>
      <c r="G15" s="73"/>
      <c r="H15" s="73"/>
      <c r="I15" s="74">
        <f t="shared" si="1"/>
        <v>0</v>
      </c>
      <c r="J15" s="73"/>
      <c r="K15" s="73"/>
      <c r="L15" s="74">
        <f t="shared" si="2"/>
        <v>0</v>
      </c>
    </row>
    <row r="16" spans="1:12" ht="15.75" hidden="1" thickBot="1" x14ac:dyDescent="0.3">
      <c r="A16" s="12" t="s">
        <v>45</v>
      </c>
      <c r="B16" s="6" t="s">
        <v>46</v>
      </c>
      <c r="C16" s="882"/>
      <c r="D16" s="285"/>
      <c r="E16" s="73"/>
      <c r="F16" s="74">
        <f t="shared" si="0"/>
        <v>0</v>
      </c>
      <c r="G16" s="73"/>
      <c r="H16" s="73"/>
      <c r="I16" s="74">
        <f t="shared" si="1"/>
        <v>0</v>
      </c>
      <c r="J16" s="73"/>
      <c r="K16" s="73"/>
      <c r="L16" s="74">
        <f t="shared" si="2"/>
        <v>0</v>
      </c>
    </row>
    <row r="17" spans="1:12" ht="15.75" hidden="1" thickBot="1" x14ac:dyDescent="0.3">
      <c r="A17" s="12" t="s">
        <v>47</v>
      </c>
      <c r="B17" s="6" t="s">
        <v>48</v>
      </c>
      <c r="C17" s="882"/>
      <c r="D17" s="285"/>
      <c r="E17" s="73"/>
      <c r="F17" s="74">
        <f t="shared" si="0"/>
        <v>0</v>
      </c>
      <c r="G17" s="73"/>
      <c r="H17" s="73"/>
      <c r="I17" s="74">
        <f t="shared" si="1"/>
        <v>0</v>
      </c>
      <c r="J17" s="73"/>
      <c r="K17" s="73"/>
      <c r="L17" s="74">
        <f t="shared" si="2"/>
        <v>0</v>
      </c>
    </row>
    <row r="18" spans="1:12" ht="15.75" hidden="1" thickBot="1" x14ac:dyDescent="0.3">
      <c r="A18" s="12" t="s">
        <v>49</v>
      </c>
      <c r="B18" s="6" t="s">
        <v>50</v>
      </c>
      <c r="C18" s="882"/>
      <c r="D18" s="285"/>
      <c r="E18" s="73"/>
      <c r="F18" s="74">
        <f t="shared" si="0"/>
        <v>0</v>
      </c>
      <c r="G18" s="73"/>
      <c r="H18" s="73"/>
      <c r="I18" s="74">
        <f t="shared" si="1"/>
        <v>0</v>
      </c>
      <c r="J18" s="73"/>
      <c r="K18" s="73"/>
      <c r="L18" s="74">
        <f t="shared" si="2"/>
        <v>0</v>
      </c>
    </row>
    <row r="19" spans="1:12" ht="15.75" hidden="1" thickBot="1" x14ac:dyDescent="0.3">
      <c r="A19" s="13" t="s">
        <v>253</v>
      </c>
      <c r="B19" s="21" t="s">
        <v>254</v>
      </c>
      <c r="C19" s="882"/>
      <c r="D19" s="285"/>
      <c r="E19" s="73"/>
      <c r="F19" s="74">
        <f t="shared" si="0"/>
        <v>0</v>
      </c>
      <c r="G19" s="73"/>
      <c r="H19" s="73"/>
      <c r="I19" s="74">
        <f t="shared" si="1"/>
        <v>0</v>
      </c>
      <c r="J19" s="73"/>
      <c r="K19" s="73"/>
      <c r="L19" s="74">
        <f t="shared" si="2"/>
        <v>0</v>
      </c>
    </row>
    <row r="20" spans="1:12" ht="15.75" hidden="1" thickBot="1" x14ac:dyDescent="0.3">
      <c r="A20" s="13" t="s">
        <v>51</v>
      </c>
      <c r="B20" s="21" t="s">
        <v>52</v>
      </c>
      <c r="C20" s="882"/>
      <c r="D20" s="285"/>
      <c r="E20" s="73"/>
      <c r="F20" s="74">
        <f t="shared" si="0"/>
        <v>0</v>
      </c>
      <c r="G20" s="73"/>
      <c r="H20" s="73"/>
      <c r="I20" s="74">
        <f t="shared" si="1"/>
        <v>0</v>
      </c>
      <c r="J20" s="73"/>
      <c r="K20" s="73"/>
      <c r="L20" s="74">
        <f t="shared" si="2"/>
        <v>0</v>
      </c>
    </row>
    <row r="21" spans="1:12" ht="15.75" hidden="1" thickBot="1" x14ac:dyDescent="0.3">
      <c r="A21" s="13" t="s">
        <v>53</v>
      </c>
      <c r="B21" s="21" t="s">
        <v>54</v>
      </c>
      <c r="C21" s="933"/>
      <c r="D21" s="930"/>
      <c r="E21" s="75"/>
      <c r="F21" s="76">
        <f t="shared" si="0"/>
        <v>0</v>
      </c>
      <c r="G21" s="75"/>
      <c r="H21" s="75"/>
      <c r="I21" s="76">
        <f t="shared" si="1"/>
        <v>0</v>
      </c>
      <c r="J21" s="75"/>
      <c r="K21" s="75"/>
      <c r="L21" s="76">
        <f t="shared" si="2"/>
        <v>0</v>
      </c>
    </row>
    <row r="22" spans="1:12" x14ac:dyDescent="0.25">
      <c r="A22" s="34" t="s">
        <v>55</v>
      </c>
      <c r="B22" s="5" t="s">
        <v>15</v>
      </c>
      <c r="C22" s="932">
        <f>SUM(C23:C24)</f>
        <v>0</v>
      </c>
      <c r="D22" s="125">
        <f>SUM(D23:D24)</f>
        <v>0</v>
      </c>
      <c r="E22" s="71">
        <f>SUM(E23:E24)</f>
        <v>0</v>
      </c>
      <c r="F22" s="72">
        <f t="shared" si="0"/>
        <v>0</v>
      </c>
      <c r="G22" s="71">
        <f>SUM(G23:G24)</f>
        <v>0</v>
      </c>
      <c r="H22" s="71">
        <f>SUM(H23:H24)</f>
        <v>0</v>
      </c>
      <c r="I22" s="72">
        <f t="shared" si="1"/>
        <v>0</v>
      </c>
      <c r="J22" s="71">
        <f>SUM(J23:J24)</f>
        <v>0</v>
      </c>
      <c r="K22" s="71">
        <f>SUM(K23:K24)</f>
        <v>0</v>
      </c>
      <c r="L22" s="72">
        <f t="shared" si="2"/>
        <v>0</v>
      </c>
    </row>
    <row r="23" spans="1:12" hidden="1" x14ac:dyDescent="0.25">
      <c r="A23" s="35"/>
      <c r="B23" s="6" t="s">
        <v>255</v>
      </c>
      <c r="C23" s="882"/>
      <c r="D23" s="285"/>
      <c r="E23" s="73"/>
      <c r="F23" s="74">
        <f t="shared" si="0"/>
        <v>0</v>
      </c>
      <c r="G23" s="73"/>
      <c r="H23" s="73"/>
      <c r="I23" s="74">
        <f t="shared" si="1"/>
        <v>0</v>
      </c>
      <c r="J23" s="73"/>
      <c r="K23" s="73"/>
      <c r="L23" s="74">
        <f t="shared" si="2"/>
        <v>0</v>
      </c>
    </row>
    <row r="24" spans="1:12" ht="15.75" hidden="1" thickBot="1" x14ac:dyDescent="0.3">
      <c r="A24" s="36"/>
      <c r="B24" s="28" t="s">
        <v>256</v>
      </c>
      <c r="C24" s="933"/>
      <c r="D24" s="930"/>
      <c r="E24" s="75"/>
      <c r="F24" s="76">
        <f t="shared" si="0"/>
        <v>0</v>
      </c>
      <c r="G24" s="75"/>
      <c r="H24" s="75"/>
      <c r="I24" s="76">
        <f t="shared" si="1"/>
        <v>0</v>
      </c>
      <c r="J24" s="75"/>
      <c r="K24" s="75"/>
      <c r="L24" s="76">
        <f t="shared" si="2"/>
        <v>0</v>
      </c>
    </row>
    <row r="25" spans="1:12" ht="15.75" thickBot="1" x14ac:dyDescent="0.3">
      <c r="A25" s="15" t="s">
        <v>56</v>
      </c>
      <c r="B25" s="25" t="s">
        <v>13</v>
      </c>
      <c r="C25" s="932">
        <f>C26+C30+C38</f>
        <v>0</v>
      </c>
      <c r="D25" s="125">
        <f>D26+D30+D38</f>
        <v>0</v>
      </c>
      <c r="E25" s="71">
        <f>E26+E30+E38</f>
        <v>0</v>
      </c>
      <c r="F25" s="72">
        <f t="shared" si="0"/>
        <v>0</v>
      </c>
      <c r="G25" s="71">
        <f>G26+G30+G38</f>
        <v>0</v>
      </c>
      <c r="H25" s="71">
        <f>H26+H30+H38</f>
        <v>0</v>
      </c>
      <c r="I25" s="72">
        <f t="shared" si="1"/>
        <v>0</v>
      </c>
      <c r="J25" s="71">
        <f>J26+J30+J38</f>
        <v>0</v>
      </c>
      <c r="K25" s="71">
        <f>K26+K30+K38</f>
        <v>0</v>
      </c>
      <c r="L25" s="72">
        <f t="shared" si="2"/>
        <v>0</v>
      </c>
    </row>
    <row r="26" spans="1:12" ht="15.75" hidden="1" thickBot="1" x14ac:dyDescent="0.3">
      <c r="A26" s="12" t="s">
        <v>57</v>
      </c>
      <c r="B26" s="6" t="s">
        <v>58</v>
      </c>
      <c r="C26" s="882">
        <f>SUM(C27:C29)</f>
        <v>0</v>
      </c>
      <c r="D26" s="285">
        <f>SUM(D27:D29)</f>
        <v>0</v>
      </c>
      <c r="E26" s="73">
        <f>SUM(E27:E29)</f>
        <v>0</v>
      </c>
      <c r="F26" s="74">
        <f t="shared" si="0"/>
        <v>0</v>
      </c>
      <c r="G26" s="73">
        <f>SUM(G27:G29)</f>
        <v>0</v>
      </c>
      <c r="H26" s="73">
        <f>SUM(H27:H29)</f>
        <v>0</v>
      </c>
      <c r="I26" s="74">
        <f t="shared" si="1"/>
        <v>0</v>
      </c>
      <c r="J26" s="73">
        <f>SUM(J27:J29)</f>
        <v>0</v>
      </c>
      <c r="K26" s="73">
        <f>SUM(K27:K29)</f>
        <v>0</v>
      </c>
      <c r="L26" s="74">
        <f t="shared" si="2"/>
        <v>0</v>
      </c>
    </row>
    <row r="27" spans="1:12" ht="15.75" hidden="1" thickBot="1" x14ac:dyDescent="0.3">
      <c r="A27" s="12"/>
      <c r="B27" s="6" t="s">
        <v>59</v>
      </c>
      <c r="C27" s="882"/>
      <c r="D27" s="285"/>
      <c r="E27" s="73"/>
      <c r="F27" s="74">
        <f t="shared" si="0"/>
        <v>0</v>
      </c>
      <c r="G27" s="73"/>
      <c r="H27" s="73"/>
      <c r="I27" s="74">
        <f t="shared" si="1"/>
        <v>0</v>
      </c>
      <c r="J27" s="73"/>
      <c r="K27" s="73"/>
      <c r="L27" s="74">
        <f t="shared" si="2"/>
        <v>0</v>
      </c>
    </row>
    <row r="28" spans="1:12" ht="15.75" hidden="1" thickBot="1" x14ac:dyDescent="0.3">
      <c r="A28" s="12"/>
      <c r="B28" s="6" t="s">
        <v>60</v>
      </c>
      <c r="C28" s="882"/>
      <c r="D28" s="285"/>
      <c r="E28" s="73"/>
      <c r="F28" s="74">
        <f t="shared" si="0"/>
        <v>0</v>
      </c>
      <c r="G28" s="73"/>
      <c r="H28" s="73"/>
      <c r="I28" s="74">
        <f t="shared" si="1"/>
        <v>0</v>
      </c>
      <c r="J28" s="73"/>
      <c r="K28" s="73"/>
      <c r="L28" s="74">
        <f t="shared" si="2"/>
        <v>0</v>
      </c>
    </row>
    <row r="29" spans="1:12" ht="15.75" hidden="1" thickBot="1" x14ac:dyDescent="0.3">
      <c r="A29" s="12"/>
      <c r="B29" s="6" t="s">
        <v>61</v>
      </c>
      <c r="C29" s="882"/>
      <c r="D29" s="285"/>
      <c r="E29" s="73"/>
      <c r="F29" s="74">
        <f t="shared" si="0"/>
        <v>0</v>
      </c>
      <c r="G29" s="73"/>
      <c r="H29" s="73"/>
      <c r="I29" s="74">
        <f t="shared" si="1"/>
        <v>0</v>
      </c>
      <c r="J29" s="73"/>
      <c r="K29" s="73"/>
      <c r="L29" s="74">
        <f t="shared" si="2"/>
        <v>0</v>
      </c>
    </row>
    <row r="30" spans="1:12" ht="15.75" hidden="1" thickBot="1" x14ac:dyDescent="0.3">
      <c r="A30" s="12" t="s">
        <v>62</v>
      </c>
      <c r="B30" s="6" t="s">
        <v>63</v>
      </c>
      <c r="C30" s="882">
        <f>C31+C33+C34</f>
        <v>0</v>
      </c>
      <c r="D30" s="285">
        <f>D31+D33+D34</f>
        <v>0</v>
      </c>
      <c r="E30" s="73">
        <f>E31+E33+E34</f>
        <v>0</v>
      </c>
      <c r="F30" s="74">
        <f t="shared" si="0"/>
        <v>0</v>
      </c>
      <c r="G30" s="73">
        <f>G31+G33+G34</f>
        <v>0</v>
      </c>
      <c r="H30" s="73">
        <f>H31+H33+H34</f>
        <v>0</v>
      </c>
      <c r="I30" s="74">
        <f t="shared" si="1"/>
        <v>0</v>
      </c>
      <c r="J30" s="73">
        <f>J31+J33+J34</f>
        <v>0</v>
      </c>
      <c r="K30" s="73">
        <f>K31+K33+K34</f>
        <v>0</v>
      </c>
      <c r="L30" s="74">
        <f t="shared" si="2"/>
        <v>0</v>
      </c>
    </row>
    <row r="31" spans="1:12" ht="15.75" hidden="1" thickBot="1" x14ac:dyDescent="0.3">
      <c r="A31" s="12" t="s">
        <v>64</v>
      </c>
      <c r="B31" s="6" t="s">
        <v>65</v>
      </c>
      <c r="C31" s="882">
        <f>C32</f>
        <v>0</v>
      </c>
      <c r="D31" s="285">
        <f>D32</f>
        <v>0</v>
      </c>
      <c r="E31" s="73">
        <f>E32</f>
        <v>0</v>
      </c>
      <c r="F31" s="74">
        <f t="shared" si="0"/>
        <v>0</v>
      </c>
      <c r="G31" s="73">
        <f>G32</f>
        <v>0</v>
      </c>
      <c r="H31" s="73">
        <f>H32</f>
        <v>0</v>
      </c>
      <c r="I31" s="74">
        <f t="shared" si="1"/>
        <v>0</v>
      </c>
      <c r="J31" s="73">
        <f>J32</f>
        <v>0</v>
      </c>
      <c r="K31" s="73">
        <f>K32</f>
        <v>0</v>
      </c>
      <c r="L31" s="74">
        <f t="shared" si="2"/>
        <v>0</v>
      </c>
    </row>
    <row r="32" spans="1:12" ht="15.75" hidden="1" thickBot="1" x14ac:dyDescent="0.3">
      <c r="A32" s="12"/>
      <c r="B32" s="6" t="s">
        <v>66</v>
      </c>
      <c r="C32" s="882"/>
      <c r="D32" s="285"/>
      <c r="E32" s="73"/>
      <c r="F32" s="74">
        <f t="shared" si="0"/>
        <v>0</v>
      </c>
      <c r="G32" s="73"/>
      <c r="H32" s="73"/>
      <c r="I32" s="74">
        <f t="shared" si="1"/>
        <v>0</v>
      </c>
      <c r="J32" s="73"/>
      <c r="K32" s="73"/>
      <c r="L32" s="74">
        <f t="shared" si="2"/>
        <v>0</v>
      </c>
    </row>
    <row r="33" spans="1:12" ht="15.75" hidden="1" thickBot="1" x14ac:dyDescent="0.3">
      <c r="A33" s="12" t="s">
        <v>67</v>
      </c>
      <c r="B33" s="6" t="s">
        <v>68</v>
      </c>
      <c r="C33" s="882"/>
      <c r="D33" s="285"/>
      <c r="E33" s="73"/>
      <c r="F33" s="74">
        <f t="shared" si="0"/>
        <v>0</v>
      </c>
      <c r="G33" s="73"/>
      <c r="H33" s="73"/>
      <c r="I33" s="74">
        <f t="shared" si="1"/>
        <v>0</v>
      </c>
      <c r="J33" s="73"/>
      <c r="K33" s="73"/>
      <c r="L33" s="74">
        <f t="shared" si="2"/>
        <v>0</v>
      </c>
    </row>
    <row r="34" spans="1:12" ht="15.75" hidden="1" thickBot="1" x14ac:dyDescent="0.3">
      <c r="A34" s="12" t="s">
        <v>69</v>
      </c>
      <c r="B34" s="6" t="s">
        <v>70</v>
      </c>
      <c r="C34" s="882">
        <f>SUM(C35:C37)</f>
        <v>0</v>
      </c>
      <c r="D34" s="285">
        <f>SUM(D35:D37)</f>
        <v>0</v>
      </c>
      <c r="E34" s="73">
        <f>SUM(E35:E37)</f>
        <v>0</v>
      </c>
      <c r="F34" s="74">
        <f t="shared" si="0"/>
        <v>0</v>
      </c>
      <c r="G34" s="73">
        <f>SUM(G35:G37)</f>
        <v>0</v>
      </c>
      <c r="H34" s="73">
        <f>SUM(H35:H37)</f>
        <v>0</v>
      </c>
      <c r="I34" s="74">
        <f t="shared" si="1"/>
        <v>0</v>
      </c>
      <c r="J34" s="73">
        <f>SUM(J35:J37)</f>
        <v>0</v>
      </c>
      <c r="K34" s="73">
        <f>SUM(K35:K37)</f>
        <v>0</v>
      </c>
      <c r="L34" s="74">
        <f t="shared" si="2"/>
        <v>0</v>
      </c>
    </row>
    <row r="35" spans="1:12" ht="15.75" hidden="1" thickBot="1" x14ac:dyDescent="0.3">
      <c r="A35" s="12"/>
      <c r="B35" s="6" t="s">
        <v>71</v>
      </c>
      <c r="C35" s="882"/>
      <c r="D35" s="285"/>
      <c r="E35" s="73"/>
      <c r="F35" s="74">
        <f t="shared" si="0"/>
        <v>0</v>
      </c>
      <c r="G35" s="73"/>
      <c r="H35" s="73"/>
      <c r="I35" s="74">
        <f t="shared" si="1"/>
        <v>0</v>
      </c>
      <c r="J35" s="73"/>
      <c r="K35" s="73"/>
      <c r="L35" s="74">
        <f t="shared" si="2"/>
        <v>0</v>
      </c>
    </row>
    <row r="36" spans="1:12" ht="15.75" hidden="1" thickBot="1" x14ac:dyDescent="0.3">
      <c r="A36" s="12"/>
      <c r="B36" s="6" t="s">
        <v>72</v>
      </c>
      <c r="C36" s="882"/>
      <c r="D36" s="285"/>
      <c r="E36" s="73"/>
      <c r="F36" s="74">
        <f t="shared" si="0"/>
        <v>0</v>
      </c>
      <c r="G36" s="73"/>
      <c r="H36" s="73"/>
      <c r="I36" s="74">
        <f t="shared" si="1"/>
        <v>0</v>
      </c>
      <c r="J36" s="73"/>
      <c r="K36" s="73"/>
      <c r="L36" s="74">
        <f t="shared" si="2"/>
        <v>0</v>
      </c>
    </row>
    <row r="37" spans="1:12" ht="15.75" hidden="1" thickBot="1" x14ac:dyDescent="0.3">
      <c r="A37" s="12"/>
      <c r="B37" s="6" t="s">
        <v>73</v>
      </c>
      <c r="C37" s="882"/>
      <c r="D37" s="285"/>
      <c r="E37" s="73"/>
      <c r="F37" s="74">
        <f t="shared" si="0"/>
        <v>0</v>
      </c>
      <c r="G37" s="73"/>
      <c r="H37" s="73"/>
      <c r="I37" s="74">
        <f t="shared" si="1"/>
        <v>0</v>
      </c>
      <c r="J37" s="73"/>
      <c r="K37" s="73"/>
      <c r="L37" s="74">
        <f t="shared" si="2"/>
        <v>0</v>
      </c>
    </row>
    <row r="38" spans="1:12" ht="15.75" hidden="1" thickBot="1" x14ac:dyDescent="0.3">
      <c r="A38" s="12" t="s">
        <v>74</v>
      </c>
      <c r="B38" s="6" t="s">
        <v>75</v>
      </c>
      <c r="C38" s="882">
        <f>SUM(C39:C44)</f>
        <v>0</v>
      </c>
      <c r="D38" s="285">
        <f>SUM(D39:D44)</f>
        <v>0</v>
      </c>
      <c r="E38" s="73">
        <f>SUM(E39:E44)</f>
        <v>0</v>
      </c>
      <c r="F38" s="74">
        <f t="shared" si="0"/>
        <v>0</v>
      </c>
      <c r="G38" s="73">
        <f>SUM(G39:G44)</f>
        <v>0</v>
      </c>
      <c r="H38" s="73">
        <f>SUM(H39:H44)</f>
        <v>0</v>
      </c>
      <c r="I38" s="74">
        <f t="shared" si="1"/>
        <v>0</v>
      </c>
      <c r="J38" s="73">
        <f>SUM(J39:J44)</f>
        <v>0</v>
      </c>
      <c r="K38" s="73">
        <f>SUM(K39:K44)</f>
        <v>0</v>
      </c>
      <c r="L38" s="74">
        <f t="shared" si="2"/>
        <v>0</v>
      </c>
    </row>
    <row r="39" spans="1:12" ht="15.75" hidden="1" thickBot="1" x14ac:dyDescent="0.3">
      <c r="A39" s="12"/>
      <c r="B39" s="6" t="s">
        <v>76</v>
      </c>
      <c r="C39" s="882"/>
      <c r="D39" s="285"/>
      <c r="E39" s="73"/>
      <c r="F39" s="74">
        <f t="shared" si="0"/>
        <v>0</v>
      </c>
      <c r="G39" s="73"/>
      <c r="H39" s="73"/>
      <c r="I39" s="74">
        <f t="shared" si="1"/>
        <v>0</v>
      </c>
      <c r="J39" s="73"/>
      <c r="K39" s="73"/>
      <c r="L39" s="74">
        <f t="shared" si="2"/>
        <v>0</v>
      </c>
    </row>
    <row r="40" spans="1:12" ht="15.75" hidden="1" thickBot="1" x14ac:dyDescent="0.3">
      <c r="A40" s="12"/>
      <c r="B40" s="6" t="s">
        <v>77</v>
      </c>
      <c r="C40" s="882"/>
      <c r="D40" s="285"/>
      <c r="E40" s="73"/>
      <c r="F40" s="74">
        <f t="shared" si="0"/>
        <v>0</v>
      </c>
      <c r="G40" s="73"/>
      <c r="H40" s="73"/>
      <c r="I40" s="74">
        <f t="shared" si="1"/>
        <v>0</v>
      </c>
      <c r="J40" s="73"/>
      <c r="K40" s="73"/>
      <c r="L40" s="74">
        <f t="shared" si="2"/>
        <v>0</v>
      </c>
    </row>
    <row r="41" spans="1:12" ht="15.75" hidden="1" thickBot="1" x14ac:dyDescent="0.3">
      <c r="A41" s="12"/>
      <c r="B41" s="6" t="s">
        <v>78</v>
      </c>
      <c r="C41" s="882"/>
      <c r="D41" s="285"/>
      <c r="E41" s="73"/>
      <c r="F41" s="74">
        <f t="shared" si="0"/>
        <v>0</v>
      </c>
      <c r="G41" s="73"/>
      <c r="H41" s="73"/>
      <c r="I41" s="74">
        <f t="shared" si="1"/>
        <v>0</v>
      </c>
      <c r="J41" s="73"/>
      <c r="K41" s="73"/>
      <c r="L41" s="74">
        <f t="shared" si="2"/>
        <v>0</v>
      </c>
    </row>
    <row r="42" spans="1:12" ht="15.75" hidden="1" thickBot="1" x14ac:dyDescent="0.3">
      <c r="A42" s="12"/>
      <c r="B42" s="6" t="s">
        <v>79</v>
      </c>
      <c r="C42" s="882"/>
      <c r="D42" s="285"/>
      <c r="E42" s="73"/>
      <c r="F42" s="74">
        <f t="shared" si="0"/>
        <v>0</v>
      </c>
      <c r="G42" s="73"/>
      <c r="H42" s="73"/>
      <c r="I42" s="74">
        <f t="shared" si="1"/>
        <v>0</v>
      </c>
      <c r="J42" s="73"/>
      <c r="K42" s="73"/>
      <c r="L42" s="74">
        <f t="shared" si="2"/>
        <v>0</v>
      </c>
    </row>
    <row r="43" spans="1:12" ht="15.75" hidden="1" thickBot="1" x14ac:dyDescent="0.3">
      <c r="A43" s="12"/>
      <c r="B43" s="6" t="s">
        <v>80</v>
      </c>
      <c r="C43" s="882"/>
      <c r="D43" s="285"/>
      <c r="E43" s="73"/>
      <c r="F43" s="74">
        <f t="shared" si="0"/>
        <v>0</v>
      </c>
      <c r="G43" s="73"/>
      <c r="H43" s="73"/>
      <c r="I43" s="74">
        <f t="shared" si="1"/>
        <v>0</v>
      </c>
      <c r="J43" s="73"/>
      <c r="K43" s="73"/>
      <c r="L43" s="74">
        <f t="shared" si="2"/>
        <v>0</v>
      </c>
    </row>
    <row r="44" spans="1:12" ht="15.75" hidden="1" thickBot="1" x14ac:dyDescent="0.3">
      <c r="A44" s="13"/>
      <c r="B44" s="21" t="s">
        <v>81</v>
      </c>
      <c r="C44" s="933"/>
      <c r="D44" s="930"/>
      <c r="E44" s="75"/>
      <c r="F44" s="76">
        <f t="shared" si="0"/>
        <v>0</v>
      </c>
      <c r="G44" s="75"/>
      <c r="H44" s="75"/>
      <c r="I44" s="76">
        <f t="shared" si="1"/>
        <v>0</v>
      </c>
      <c r="J44" s="75"/>
      <c r="K44" s="75"/>
      <c r="L44" s="76">
        <f t="shared" si="2"/>
        <v>0</v>
      </c>
    </row>
    <row r="45" spans="1:12" ht="15.75" thickBot="1" x14ac:dyDescent="0.3">
      <c r="A45" s="11" t="s">
        <v>82</v>
      </c>
      <c r="B45" s="10" t="s">
        <v>14</v>
      </c>
      <c r="C45" s="931">
        <f>C46+C47+C48+C49+C54+C55+C56+C57+C58+C59+C60</f>
        <v>0</v>
      </c>
      <c r="D45" s="929">
        <f>D46+D47+D48+D49+D54+D55+D56+D57+D58+D59+D60</f>
        <v>0</v>
      </c>
      <c r="E45" s="77">
        <f>E46+E47+E48+E49+E54+E55+E56+E57+E58+E59+E60</f>
        <v>0</v>
      </c>
      <c r="F45" s="78">
        <f t="shared" si="0"/>
        <v>0</v>
      </c>
      <c r="G45" s="77">
        <f>G46+G47+G48+G49+G54+G55+G56+G57+G58+G59+G60</f>
        <v>0</v>
      </c>
      <c r="H45" s="77">
        <f>H46+H47+H48+H49+H54+H55+H56+H57+H58+H59+H60</f>
        <v>0</v>
      </c>
      <c r="I45" s="78">
        <f t="shared" si="1"/>
        <v>0</v>
      </c>
      <c r="J45" s="77">
        <f>J46+J47+J48+J49+J54+J55+J56+J57+J58+J59+J60</f>
        <v>0</v>
      </c>
      <c r="K45" s="77">
        <f>K46+K47+K48+K49+K54+K55+K56+K57+K58+K59+K60</f>
        <v>0</v>
      </c>
      <c r="L45" s="78">
        <f t="shared" si="2"/>
        <v>0</v>
      </c>
    </row>
    <row r="46" spans="1:12" ht="15.75" hidden="1" thickBot="1" x14ac:dyDescent="0.3">
      <c r="A46" s="12" t="s">
        <v>83</v>
      </c>
      <c r="B46" s="6" t="s">
        <v>84</v>
      </c>
      <c r="C46" s="932"/>
      <c r="D46" s="125"/>
      <c r="E46" s="71"/>
      <c r="F46" s="72">
        <f t="shared" si="0"/>
        <v>0</v>
      </c>
      <c r="G46" s="71"/>
      <c r="H46" s="71"/>
      <c r="I46" s="72">
        <f t="shared" si="1"/>
        <v>0</v>
      </c>
      <c r="J46" s="71"/>
      <c r="K46" s="71"/>
      <c r="L46" s="72">
        <f t="shared" si="2"/>
        <v>0</v>
      </c>
    </row>
    <row r="47" spans="1:12" ht="15.75" hidden="1" thickBot="1" x14ac:dyDescent="0.3">
      <c r="A47" s="12" t="s">
        <v>85</v>
      </c>
      <c r="B47" s="6" t="s">
        <v>86</v>
      </c>
      <c r="C47" s="882"/>
      <c r="D47" s="285"/>
      <c r="E47" s="73"/>
      <c r="F47" s="74">
        <f t="shared" si="0"/>
        <v>0</v>
      </c>
      <c r="G47" s="73"/>
      <c r="H47" s="73"/>
      <c r="I47" s="74">
        <f t="shared" si="1"/>
        <v>0</v>
      </c>
      <c r="J47" s="73"/>
      <c r="K47" s="73"/>
      <c r="L47" s="74">
        <f t="shared" si="2"/>
        <v>0</v>
      </c>
    </row>
    <row r="48" spans="1:12" ht="15.75" hidden="1" thickBot="1" x14ac:dyDescent="0.3">
      <c r="A48" s="12" t="s">
        <v>87</v>
      </c>
      <c r="B48" s="6" t="s">
        <v>88</v>
      </c>
      <c r="C48" s="882"/>
      <c r="D48" s="285"/>
      <c r="E48" s="73"/>
      <c r="F48" s="74">
        <f t="shared" si="0"/>
        <v>0</v>
      </c>
      <c r="G48" s="73"/>
      <c r="H48" s="73"/>
      <c r="I48" s="74">
        <f t="shared" si="1"/>
        <v>0</v>
      </c>
      <c r="J48" s="73"/>
      <c r="K48" s="73"/>
      <c r="L48" s="74">
        <f t="shared" si="2"/>
        <v>0</v>
      </c>
    </row>
    <row r="49" spans="1:12" ht="15.75" hidden="1" thickBot="1" x14ac:dyDescent="0.3">
      <c r="A49" s="12" t="s">
        <v>89</v>
      </c>
      <c r="B49" s="6" t="s">
        <v>90</v>
      </c>
      <c r="C49" s="882">
        <f>SUM(C50:C53)</f>
        <v>0</v>
      </c>
      <c r="D49" s="285">
        <f>SUM(D50:D53)</f>
        <v>0</v>
      </c>
      <c r="E49" s="73">
        <f>SUM(E50:E53)</f>
        <v>0</v>
      </c>
      <c r="F49" s="74">
        <f t="shared" si="0"/>
        <v>0</v>
      </c>
      <c r="G49" s="73">
        <f>SUM(G50:G53)</f>
        <v>0</v>
      </c>
      <c r="H49" s="73">
        <f>SUM(H50:H53)</f>
        <v>0</v>
      </c>
      <c r="I49" s="74">
        <f t="shared" si="1"/>
        <v>0</v>
      </c>
      <c r="J49" s="73">
        <f>SUM(J50:J53)</f>
        <v>0</v>
      </c>
      <c r="K49" s="73">
        <f>SUM(K50:K53)</f>
        <v>0</v>
      </c>
      <c r="L49" s="74">
        <f t="shared" si="2"/>
        <v>0</v>
      </c>
    </row>
    <row r="50" spans="1:12" ht="15.75" hidden="1" thickBot="1" x14ac:dyDescent="0.3">
      <c r="A50" s="12"/>
      <c r="B50" s="6" t="s">
        <v>91</v>
      </c>
      <c r="C50" s="882"/>
      <c r="D50" s="285"/>
      <c r="E50" s="73"/>
      <c r="F50" s="74">
        <f t="shared" si="0"/>
        <v>0</v>
      </c>
      <c r="G50" s="73"/>
      <c r="H50" s="73"/>
      <c r="I50" s="74">
        <f t="shared" si="1"/>
        <v>0</v>
      </c>
      <c r="J50" s="73"/>
      <c r="K50" s="73"/>
      <c r="L50" s="74">
        <f t="shared" si="2"/>
        <v>0</v>
      </c>
    </row>
    <row r="51" spans="1:12" ht="15.75" hidden="1" thickBot="1" x14ac:dyDescent="0.3">
      <c r="A51" s="12"/>
      <c r="B51" s="6" t="s">
        <v>92</v>
      </c>
      <c r="C51" s="882"/>
      <c r="D51" s="285"/>
      <c r="E51" s="73"/>
      <c r="F51" s="74">
        <f t="shared" si="0"/>
        <v>0</v>
      </c>
      <c r="G51" s="73"/>
      <c r="H51" s="73"/>
      <c r="I51" s="74">
        <f t="shared" si="1"/>
        <v>0</v>
      </c>
      <c r="J51" s="73"/>
      <c r="K51" s="73"/>
      <c r="L51" s="74">
        <f t="shared" si="2"/>
        <v>0</v>
      </c>
    </row>
    <row r="52" spans="1:12" ht="15.75" hidden="1" thickBot="1" x14ac:dyDescent="0.3">
      <c r="A52" s="12"/>
      <c r="B52" s="6" t="s">
        <v>93</v>
      </c>
      <c r="C52" s="882"/>
      <c r="D52" s="285"/>
      <c r="E52" s="73"/>
      <c r="F52" s="74">
        <f t="shared" si="0"/>
        <v>0</v>
      </c>
      <c r="G52" s="73"/>
      <c r="H52" s="73"/>
      <c r="I52" s="74">
        <f t="shared" si="1"/>
        <v>0</v>
      </c>
      <c r="J52" s="73"/>
      <c r="K52" s="73"/>
      <c r="L52" s="74">
        <f t="shared" si="2"/>
        <v>0</v>
      </c>
    </row>
    <row r="53" spans="1:12" ht="15.75" hidden="1" thickBot="1" x14ac:dyDescent="0.3">
      <c r="A53" s="12"/>
      <c r="B53" s="6" t="s">
        <v>94</v>
      </c>
      <c r="C53" s="882"/>
      <c r="D53" s="285"/>
      <c r="E53" s="73"/>
      <c r="F53" s="74">
        <f t="shared" si="0"/>
        <v>0</v>
      </c>
      <c r="G53" s="73"/>
      <c r="H53" s="73"/>
      <c r="I53" s="74">
        <f t="shared" si="1"/>
        <v>0</v>
      </c>
      <c r="J53" s="73"/>
      <c r="K53" s="73"/>
      <c r="L53" s="74">
        <f t="shared" si="2"/>
        <v>0</v>
      </c>
    </row>
    <row r="54" spans="1:12" ht="15.75" hidden="1" thickBot="1" x14ac:dyDescent="0.3">
      <c r="A54" s="12" t="s">
        <v>95</v>
      </c>
      <c r="B54" s="6" t="s">
        <v>96</v>
      </c>
      <c r="C54" s="882"/>
      <c r="D54" s="285"/>
      <c r="E54" s="73"/>
      <c r="F54" s="74">
        <f t="shared" si="0"/>
        <v>0</v>
      </c>
      <c r="G54" s="73"/>
      <c r="H54" s="73"/>
      <c r="I54" s="74">
        <f t="shared" si="1"/>
        <v>0</v>
      </c>
      <c r="J54" s="73"/>
      <c r="K54" s="73"/>
      <c r="L54" s="74">
        <f t="shared" si="2"/>
        <v>0</v>
      </c>
    </row>
    <row r="55" spans="1:12" ht="15.75" hidden="1" thickBot="1" x14ac:dyDescent="0.3">
      <c r="A55" s="12" t="s">
        <v>97</v>
      </c>
      <c r="B55" s="6" t="s">
        <v>98</v>
      </c>
      <c r="C55" s="882"/>
      <c r="D55" s="285"/>
      <c r="E55" s="73"/>
      <c r="F55" s="74">
        <f t="shared" si="0"/>
        <v>0</v>
      </c>
      <c r="G55" s="73"/>
      <c r="H55" s="73"/>
      <c r="I55" s="74">
        <f t="shared" si="1"/>
        <v>0</v>
      </c>
      <c r="J55" s="73"/>
      <c r="K55" s="73"/>
      <c r="L55" s="74">
        <f t="shared" si="2"/>
        <v>0</v>
      </c>
    </row>
    <row r="56" spans="1:12" ht="15.75" hidden="1" thickBot="1" x14ac:dyDescent="0.3">
      <c r="A56" s="12" t="s">
        <v>99</v>
      </c>
      <c r="B56" s="6" t="s">
        <v>100</v>
      </c>
      <c r="C56" s="882"/>
      <c r="D56" s="285"/>
      <c r="E56" s="73"/>
      <c r="F56" s="74">
        <f t="shared" si="0"/>
        <v>0</v>
      </c>
      <c r="G56" s="73"/>
      <c r="H56" s="73"/>
      <c r="I56" s="74">
        <f t="shared" si="1"/>
        <v>0</v>
      </c>
      <c r="J56" s="73"/>
      <c r="K56" s="73"/>
      <c r="L56" s="74">
        <f t="shared" si="2"/>
        <v>0</v>
      </c>
    </row>
    <row r="57" spans="1:12" ht="15.75" hidden="1" thickBot="1" x14ac:dyDescent="0.3">
      <c r="A57" s="12" t="s">
        <v>101</v>
      </c>
      <c r="B57" s="6" t="s">
        <v>102</v>
      </c>
      <c r="C57" s="882"/>
      <c r="D57" s="285"/>
      <c r="E57" s="73"/>
      <c r="F57" s="74">
        <f t="shared" si="0"/>
        <v>0</v>
      </c>
      <c r="G57" s="73"/>
      <c r="H57" s="73"/>
      <c r="I57" s="74">
        <f t="shared" si="1"/>
        <v>0</v>
      </c>
      <c r="J57" s="73"/>
      <c r="K57" s="73"/>
      <c r="L57" s="74">
        <f t="shared" si="2"/>
        <v>0</v>
      </c>
    </row>
    <row r="58" spans="1:12" ht="15.75" hidden="1" thickBot="1" x14ac:dyDescent="0.3">
      <c r="A58" s="12" t="s">
        <v>103</v>
      </c>
      <c r="B58" s="6" t="s">
        <v>104</v>
      </c>
      <c r="C58" s="882"/>
      <c r="D58" s="285"/>
      <c r="E58" s="73"/>
      <c r="F58" s="74">
        <f t="shared" si="0"/>
        <v>0</v>
      </c>
      <c r="G58" s="73"/>
      <c r="H58" s="73"/>
      <c r="I58" s="74">
        <f t="shared" si="1"/>
        <v>0</v>
      </c>
      <c r="J58" s="73"/>
      <c r="K58" s="73"/>
      <c r="L58" s="74">
        <f t="shared" si="2"/>
        <v>0</v>
      </c>
    </row>
    <row r="59" spans="1:12" ht="15.75" hidden="1" thickBot="1" x14ac:dyDescent="0.3">
      <c r="A59" s="12" t="s">
        <v>105</v>
      </c>
      <c r="B59" s="6" t="s">
        <v>106</v>
      </c>
      <c r="C59" s="882"/>
      <c r="D59" s="285"/>
      <c r="E59" s="73"/>
      <c r="F59" s="74">
        <f t="shared" si="0"/>
        <v>0</v>
      </c>
      <c r="G59" s="73"/>
      <c r="H59" s="73"/>
      <c r="I59" s="74">
        <f t="shared" si="1"/>
        <v>0</v>
      </c>
      <c r="J59" s="73"/>
      <c r="K59" s="73"/>
      <c r="L59" s="74">
        <f t="shared" si="2"/>
        <v>0</v>
      </c>
    </row>
    <row r="60" spans="1:12" ht="15.75" hidden="1" thickBot="1" x14ac:dyDescent="0.3">
      <c r="A60" s="13" t="s">
        <v>107</v>
      </c>
      <c r="B60" s="21" t="s">
        <v>108</v>
      </c>
      <c r="C60" s="933"/>
      <c r="D60" s="930"/>
      <c r="E60" s="75"/>
      <c r="F60" s="76">
        <f t="shared" si="0"/>
        <v>0</v>
      </c>
      <c r="G60" s="75"/>
      <c r="H60" s="75"/>
      <c r="I60" s="76">
        <f t="shared" si="1"/>
        <v>0</v>
      </c>
      <c r="J60" s="75"/>
      <c r="K60" s="75"/>
      <c r="L60" s="76">
        <f t="shared" si="2"/>
        <v>0</v>
      </c>
    </row>
    <row r="61" spans="1:12" ht="15.75" thickBot="1" x14ac:dyDescent="0.3">
      <c r="A61" s="11" t="s">
        <v>109</v>
      </c>
      <c r="B61" s="10" t="s">
        <v>16</v>
      </c>
      <c r="C61" s="931">
        <f>SUM(C62:C66)</f>
        <v>0</v>
      </c>
      <c r="D61" s="929">
        <f>SUM(D62:D66)</f>
        <v>0</v>
      </c>
      <c r="E61" s="77">
        <f>SUM(E62:E66)</f>
        <v>0</v>
      </c>
      <c r="F61" s="78">
        <f t="shared" si="0"/>
        <v>0</v>
      </c>
      <c r="G61" s="77">
        <f>SUM(G62:G66)</f>
        <v>0</v>
      </c>
      <c r="H61" s="77">
        <f>SUM(H62:H66)</f>
        <v>0</v>
      </c>
      <c r="I61" s="78">
        <f t="shared" si="1"/>
        <v>0</v>
      </c>
      <c r="J61" s="77">
        <f>SUM(J62:J66)</f>
        <v>0</v>
      </c>
      <c r="K61" s="77">
        <f>SUM(K62:K66)</f>
        <v>0</v>
      </c>
      <c r="L61" s="78">
        <f t="shared" si="2"/>
        <v>0</v>
      </c>
    </row>
    <row r="62" spans="1:12" ht="15.75" hidden="1" thickBot="1" x14ac:dyDescent="0.3">
      <c r="A62" s="12" t="s">
        <v>110</v>
      </c>
      <c r="B62" s="6" t="s">
        <v>111</v>
      </c>
      <c r="C62" s="932"/>
      <c r="D62" s="125"/>
      <c r="E62" s="71"/>
      <c r="F62" s="72">
        <f t="shared" si="0"/>
        <v>0</v>
      </c>
      <c r="G62" s="71"/>
      <c r="H62" s="71"/>
      <c r="I62" s="72">
        <f t="shared" si="1"/>
        <v>0</v>
      </c>
      <c r="J62" s="71"/>
      <c r="K62" s="71"/>
      <c r="L62" s="72">
        <f t="shared" si="2"/>
        <v>0</v>
      </c>
    </row>
    <row r="63" spans="1:12" ht="15.75" hidden="1" thickBot="1" x14ac:dyDescent="0.3">
      <c r="A63" s="12" t="s">
        <v>112</v>
      </c>
      <c r="B63" s="6" t="s">
        <v>113</v>
      </c>
      <c r="C63" s="882"/>
      <c r="D63" s="285"/>
      <c r="E63" s="73"/>
      <c r="F63" s="74">
        <f t="shared" si="0"/>
        <v>0</v>
      </c>
      <c r="G63" s="73"/>
      <c r="H63" s="73"/>
      <c r="I63" s="74">
        <f t="shared" si="1"/>
        <v>0</v>
      </c>
      <c r="J63" s="73"/>
      <c r="K63" s="73"/>
      <c r="L63" s="74">
        <f t="shared" si="2"/>
        <v>0</v>
      </c>
    </row>
    <row r="64" spans="1:12" ht="15.75" hidden="1" thickBot="1" x14ac:dyDescent="0.3">
      <c r="A64" s="12" t="s">
        <v>114</v>
      </c>
      <c r="B64" s="6" t="s">
        <v>115</v>
      </c>
      <c r="C64" s="882"/>
      <c r="D64" s="285"/>
      <c r="E64" s="73"/>
      <c r="F64" s="74">
        <f t="shared" si="0"/>
        <v>0</v>
      </c>
      <c r="G64" s="73"/>
      <c r="H64" s="73"/>
      <c r="I64" s="74">
        <f t="shared" si="1"/>
        <v>0</v>
      </c>
      <c r="J64" s="73"/>
      <c r="K64" s="73"/>
      <c r="L64" s="74">
        <f t="shared" si="2"/>
        <v>0</v>
      </c>
    </row>
    <row r="65" spans="1:12" ht="15.75" hidden="1" thickBot="1" x14ac:dyDescent="0.3">
      <c r="A65" s="12" t="s">
        <v>116</v>
      </c>
      <c r="B65" s="6" t="s">
        <v>117</v>
      </c>
      <c r="C65" s="882"/>
      <c r="D65" s="285"/>
      <c r="E65" s="73"/>
      <c r="F65" s="74">
        <f t="shared" si="0"/>
        <v>0</v>
      </c>
      <c r="G65" s="73"/>
      <c r="H65" s="73"/>
      <c r="I65" s="74">
        <f t="shared" si="1"/>
        <v>0</v>
      </c>
      <c r="J65" s="73"/>
      <c r="K65" s="73"/>
      <c r="L65" s="74">
        <f t="shared" si="2"/>
        <v>0</v>
      </c>
    </row>
    <row r="66" spans="1:12" ht="15.75" hidden="1" thickBot="1" x14ac:dyDescent="0.3">
      <c r="A66" s="13" t="s">
        <v>118</v>
      </c>
      <c r="B66" s="21" t="s">
        <v>119</v>
      </c>
      <c r="C66" s="933"/>
      <c r="D66" s="930"/>
      <c r="E66" s="75"/>
      <c r="F66" s="76">
        <f t="shared" si="0"/>
        <v>0</v>
      </c>
      <c r="G66" s="75"/>
      <c r="H66" s="75"/>
      <c r="I66" s="76">
        <f t="shared" si="1"/>
        <v>0</v>
      </c>
      <c r="J66" s="75"/>
      <c r="K66" s="75"/>
      <c r="L66" s="76">
        <f t="shared" si="2"/>
        <v>0</v>
      </c>
    </row>
    <row r="67" spans="1:12" ht="15.75" thickBot="1" x14ac:dyDescent="0.3">
      <c r="A67" s="11" t="s">
        <v>120</v>
      </c>
      <c r="B67" s="10" t="s">
        <v>121</v>
      </c>
      <c r="C67" s="934">
        <f>SUM(C68:C69)</f>
        <v>0</v>
      </c>
      <c r="D67" s="632">
        <f>SUM(D68:D69)</f>
        <v>0</v>
      </c>
      <c r="E67" s="81">
        <f>SUM(E68:E69)</f>
        <v>0</v>
      </c>
      <c r="F67" s="82">
        <f t="shared" si="0"/>
        <v>0</v>
      </c>
      <c r="G67" s="81">
        <f>SUM(G68:G69)</f>
        <v>0</v>
      </c>
      <c r="H67" s="81">
        <f>SUM(H68:H69)</f>
        <v>0</v>
      </c>
      <c r="I67" s="82">
        <f t="shared" si="1"/>
        <v>0</v>
      </c>
      <c r="J67" s="81">
        <f>SUM(J68:J69)</f>
        <v>0</v>
      </c>
      <c r="K67" s="81">
        <f>SUM(K68:K69)</f>
        <v>0</v>
      </c>
      <c r="L67" s="82">
        <f t="shared" si="2"/>
        <v>0</v>
      </c>
    </row>
    <row r="68" spans="1:12" ht="15.75" hidden="1" thickBot="1" x14ac:dyDescent="0.3">
      <c r="A68" s="12" t="s">
        <v>122</v>
      </c>
      <c r="B68" s="6" t="s">
        <v>123</v>
      </c>
      <c r="C68" s="932"/>
      <c r="D68" s="125"/>
      <c r="E68" s="71"/>
      <c r="F68" s="72">
        <f t="shared" si="0"/>
        <v>0</v>
      </c>
      <c r="G68" s="71"/>
      <c r="H68" s="71"/>
      <c r="I68" s="72">
        <f t="shared" si="1"/>
        <v>0</v>
      </c>
      <c r="J68" s="71"/>
      <c r="K68" s="71"/>
      <c r="L68" s="72">
        <f t="shared" si="2"/>
        <v>0</v>
      </c>
    </row>
    <row r="69" spans="1:12" ht="15.75" hidden="1" thickBot="1" x14ac:dyDescent="0.3">
      <c r="A69" s="13" t="s">
        <v>124</v>
      </c>
      <c r="B69" s="21" t="s">
        <v>125</v>
      </c>
      <c r="C69" s="933"/>
      <c r="D69" s="930"/>
      <c r="E69" s="75"/>
      <c r="F69" s="76">
        <f t="shared" si="0"/>
        <v>0</v>
      </c>
      <c r="G69" s="75"/>
      <c r="H69" s="75"/>
      <c r="I69" s="76">
        <f t="shared" si="1"/>
        <v>0</v>
      </c>
      <c r="J69" s="75"/>
      <c r="K69" s="75"/>
      <c r="L69" s="76">
        <f t="shared" si="2"/>
        <v>0</v>
      </c>
    </row>
    <row r="70" spans="1:12" ht="15.75" thickBot="1" x14ac:dyDescent="0.3">
      <c r="A70" s="11" t="s">
        <v>126</v>
      </c>
      <c r="B70" s="10" t="s">
        <v>127</v>
      </c>
      <c r="C70" s="932">
        <f>C71</f>
        <v>0</v>
      </c>
      <c r="D70" s="125">
        <f>D71</f>
        <v>0</v>
      </c>
      <c r="E70" s="71">
        <f>E71</f>
        <v>0</v>
      </c>
      <c r="F70" s="72">
        <f t="shared" si="0"/>
        <v>0</v>
      </c>
      <c r="G70" s="71">
        <f>G71</f>
        <v>0</v>
      </c>
      <c r="H70" s="71">
        <f>H71</f>
        <v>0</v>
      </c>
      <c r="I70" s="72">
        <f t="shared" si="1"/>
        <v>0</v>
      </c>
      <c r="J70" s="71">
        <f>J71</f>
        <v>0</v>
      </c>
      <c r="K70" s="71">
        <f>K71</f>
        <v>0</v>
      </c>
      <c r="L70" s="72">
        <f t="shared" si="2"/>
        <v>0</v>
      </c>
    </row>
    <row r="71" spans="1:12" ht="15.75" hidden="1" thickBot="1" x14ac:dyDescent="0.3">
      <c r="A71" s="13"/>
      <c r="B71" s="21" t="s">
        <v>128</v>
      </c>
      <c r="C71" s="933"/>
      <c r="D71" s="930"/>
      <c r="E71" s="75"/>
      <c r="F71" s="76">
        <f t="shared" si="0"/>
        <v>0</v>
      </c>
      <c r="G71" s="75"/>
      <c r="H71" s="75"/>
      <c r="I71" s="76">
        <f t="shared" si="1"/>
        <v>0</v>
      </c>
      <c r="J71" s="75"/>
      <c r="K71" s="75"/>
      <c r="L71" s="76">
        <f t="shared" si="2"/>
        <v>0</v>
      </c>
    </row>
    <row r="72" spans="1:12" ht="15.75" thickBot="1" x14ac:dyDescent="0.3">
      <c r="A72" s="14" t="s">
        <v>129</v>
      </c>
      <c r="B72" s="4" t="s">
        <v>130</v>
      </c>
      <c r="C72" s="931">
        <f>C9+C22+C25+C45+C61+C67+C70</f>
        <v>0</v>
      </c>
      <c r="D72" s="929">
        <f>D9+D22+D25+D45+D61+D67+D70</f>
        <v>0</v>
      </c>
      <c r="E72" s="77">
        <f>E9+E22+E25+E45+E61+E67+E70</f>
        <v>0</v>
      </c>
      <c r="F72" s="78">
        <f t="shared" si="0"/>
        <v>0</v>
      </c>
      <c r="G72" s="77">
        <f>G9+G22+G25+G45+G61+G67+G70</f>
        <v>0</v>
      </c>
      <c r="H72" s="77">
        <f>H9+H22+H25+H45+H61+H67+H70</f>
        <v>0</v>
      </c>
      <c r="I72" s="78">
        <f t="shared" si="1"/>
        <v>0</v>
      </c>
      <c r="J72" s="77">
        <f>J9+J22+J25+J45+J61+J67+J70</f>
        <v>0</v>
      </c>
      <c r="K72" s="77">
        <f>K9+K22+K25+K45+K61+K67+K70</f>
        <v>0</v>
      </c>
      <c r="L72" s="78">
        <f t="shared" si="2"/>
        <v>0</v>
      </c>
    </row>
    <row r="73" spans="1:12" ht="15.75" thickBot="1" x14ac:dyDescent="0.3">
      <c r="A73" s="15" t="s">
        <v>131</v>
      </c>
      <c r="B73" s="25" t="s">
        <v>132</v>
      </c>
      <c r="C73" s="932">
        <f>C74+C82</f>
        <v>0</v>
      </c>
      <c r="D73" s="125">
        <f>D74+D82</f>
        <v>0</v>
      </c>
      <c r="E73" s="71">
        <f>E74+E82</f>
        <v>0</v>
      </c>
      <c r="F73" s="72">
        <f t="shared" ref="F73:F80" si="3">SUM(D73:E73)</f>
        <v>0</v>
      </c>
      <c r="G73" s="71">
        <f>G74+G82</f>
        <v>0</v>
      </c>
      <c r="H73" s="71">
        <f>H74+H82</f>
        <v>0</v>
      </c>
      <c r="I73" s="72">
        <f t="shared" ref="I73:I80" si="4">SUM(G73:H73)</f>
        <v>0</v>
      </c>
      <c r="J73" s="71">
        <f>J74+J82</f>
        <v>0</v>
      </c>
      <c r="K73" s="71">
        <f>K74+K82</f>
        <v>0</v>
      </c>
      <c r="L73" s="72">
        <f t="shared" ref="L73:L80" si="5">SUM(J73:K73)</f>
        <v>0</v>
      </c>
    </row>
    <row r="74" spans="1:12" ht="15.75" hidden="1" thickBot="1" x14ac:dyDescent="0.3">
      <c r="A74" s="12" t="s">
        <v>133</v>
      </c>
      <c r="B74" s="6" t="s">
        <v>134</v>
      </c>
      <c r="C74" s="882">
        <f>SUM(C75:C76,C77,C78,C82,C81)</f>
        <v>0</v>
      </c>
      <c r="D74" s="285">
        <f t="shared" ref="D74:E74" si="6">SUM(D75:D76,D77,D78,D82,D81)</f>
        <v>0</v>
      </c>
      <c r="E74" s="73">
        <f t="shared" si="6"/>
        <v>0</v>
      </c>
      <c r="F74" s="74">
        <f t="shared" si="3"/>
        <v>0</v>
      </c>
      <c r="G74" s="73">
        <f t="shared" ref="G74:H74" si="7">SUM(G75:G76,G77,G78,G82,G81)</f>
        <v>0</v>
      </c>
      <c r="H74" s="73">
        <f t="shared" si="7"/>
        <v>0</v>
      </c>
      <c r="I74" s="74">
        <f t="shared" si="4"/>
        <v>0</v>
      </c>
      <c r="J74" s="73">
        <f t="shared" ref="J74:K74" si="8">SUM(J75:J76,J77,J78,J82,J81)</f>
        <v>0</v>
      </c>
      <c r="K74" s="73">
        <f t="shared" si="8"/>
        <v>0</v>
      </c>
      <c r="L74" s="74">
        <f t="shared" si="5"/>
        <v>0</v>
      </c>
    </row>
    <row r="75" spans="1:12" ht="15.75" hidden="1" thickBot="1" x14ac:dyDescent="0.3">
      <c r="A75" s="12" t="s">
        <v>135</v>
      </c>
      <c r="B75" s="6" t="s">
        <v>136</v>
      </c>
      <c r="C75" s="882"/>
      <c r="D75" s="285"/>
      <c r="E75" s="73"/>
      <c r="F75" s="74">
        <f t="shared" si="3"/>
        <v>0</v>
      </c>
      <c r="G75" s="73"/>
      <c r="H75" s="73"/>
      <c r="I75" s="74">
        <f t="shared" si="4"/>
        <v>0</v>
      </c>
      <c r="J75" s="73"/>
      <c r="K75" s="73"/>
      <c r="L75" s="74">
        <f t="shared" si="5"/>
        <v>0</v>
      </c>
    </row>
    <row r="76" spans="1:12" ht="15.75" hidden="1" thickBot="1" x14ac:dyDescent="0.3">
      <c r="A76" s="12" t="s">
        <v>137</v>
      </c>
      <c r="B76" s="6" t="s">
        <v>138</v>
      </c>
      <c r="C76" s="882"/>
      <c r="D76" s="285"/>
      <c r="E76" s="73"/>
      <c r="F76" s="74">
        <f t="shared" si="3"/>
        <v>0</v>
      </c>
      <c r="G76" s="73"/>
      <c r="H76" s="73"/>
      <c r="I76" s="74">
        <f t="shared" si="4"/>
        <v>0</v>
      </c>
      <c r="J76" s="73"/>
      <c r="K76" s="73"/>
      <c r="L76" s="74">
        <f t="shared" si="5"/>
        <v>0</v>
      </c>
    </row>
    <row r="77" spans="1:12" ht="15.75" hidden="1" thickBot="1" x14ac:dyDescent="0.3">
      <c r="A77" s="12" t="s">
        <v>139</v>
      </c>
      <c r="B77" s="6" t="s">
        <v>140</v>
      </c>
      <c r="C77" s="882"/>
      <c r="D77" s="285"/>
      <c r="E77" s="73"/>
      <c r="F77" s="74">
        <f t="shared" si="3"/>
        <v>0</v>
      </c>
      <c r="G77" s="73"/>
      <c r="H77" s="73"/>
      <c r="I77" s="74">
        <f t="shared" si="4"/>
        <v>0</v>
      </c>
      <c r="J77" s="73"/>
      <c r="K77" s="73"/>
      <c r="L77" s="74">
        <f t="shared" si="5"/>
        <v>0</v>
      </c>
    </row>
    <row r="78" spans="1:12" ht="15.75" hidden="1" thickBot="1" x14ac:dyDescent="0.3">
      <c r="A78" s="12" t="s">
        <v>141</v>
      </c>
      <c r="B78" s="6" t="s">
        <v>142</v>
      </c>
      <c r="C78" s="882">
        <f>SUM(C79:C80)</f>
        <v>0</v>
      </c>
      <c r="D78" s="285">
        <f>SUM(D79:D80)</f>
        <v>0</v>
      </c>
      <c r="E78" s="73">
        <f>SUM(E79:E80)</f>
        <v>0</v>
      </c>
      <c r="F78" s="74">
        <f t="shared" si="3"/>
        <v>0</v>
      </c>
      <c r="G78" s="73">
        <f>SUM(G79:G80)</f>
        <v>0</v>
      </c>
      <c r="H78" s="73">
        <f>SUM(H79:H80)</f>
        <v>0</v>
      </c>
      <c r="I78" s="74">
        <f t="shared" si="4"/>
        <v>0</v>
      </c>
      <c r="J78" s="73">
        <f>SUM(J79:J80)</f>
        <v>0</v>
      </c>
      <c r="K78" s="73">
        <f>SUM(K79:K80)</f>
        <v>0</v>
      </c>
      <c r="L78" s="74">
        <f t="shared" si="5"/>
        <v>0</v>
      </c>
    </row>
    <row r="79" spans="1:12" ht="15.75" hidden="1" thickBot="1" x14ac:dyDescent="0.3">
      <c r="A79" s="12"/>
      <c r="B79" s="6" t="s">
        <v>17</v>
      </c>
      <c r="C79" s="882"/>
      <c r="D79" s="285"/>
      <c r="E79" s="73"/>
      <c r="F79" s="74">
        <f t="shared" si="3"/>
        <v>0</v>
      </c>
      <c r="G79" s="73"/>
      <c r="H79" s="73"/>
      <c r="I79" s="74">
        <f t="shared" si="4"/>
        <v>0</v>
      </c>
      <c r="J79" s="73"/>
      <c r="K79" s="73"/>
      <c r="L79" s="74">
        <f t="shared" si="5"/>
        <v>0</v>
      </c>
    </row>
    <row r="80" spans="1:12" ht="15.75" hidden="1" thickBot="1" x14ac:dyDescent="0.3">
      <c r="A80" s="12"/>
      <c r="B80" s="6" t="s">
        <v>18</v>
      </c>
      <c r="C80" s="882"/>
      <c r="D80" s="285"/>
      <c r="E80" s="73"/>
      <c r="F80" s="74">
        <f t="shared" si="3"/>
        <v>0</v>
      </c>
      <c r="G80" s="73"/>
      <c r="H80" s="73"/>
      <c r="I80" s="74">
        <f t="shared" si="4"/>
        <v>0</v>
      </c>
      <c r="J80" s="73"/>
      <c r="K80" s="73"/>
      <c r="L80" s="74">
        <f t="shared" si="5"/>
        <v>0</v>
      </c>
    </row>
    <row r="81" spans="1:12" ht="15.75" hidden="1" thickBot="1" x14ac:dyDescent="0.3">
      <c r="A81" s="12" t="s">
        <v>450</v>
      </c>
      <c r="B81" s="6" t="s">
        <v>323</v>
      </c>
      <c r="C81" s="882"/>
      <c r="D81" s="285"/>
      <c r="E81" s="73"/>
      <c r="F81" s="74"/>
      <c r="G81" s="73"/>
      <c r="H81" s="73"/>
      <c r="I81" s="74"/>
      <c r="J81" s="73"/>
      <c r="K81" s="73"/>
      <c r="L81" s="74"/>
    </row>
    <row r="82" spans="1:12" ht="15.75" hidden="1" thickBot="1" x14ac:dyDescent="0.3">
      <c r="A82" s="12" t="s">
        <v>143</v>
      </c>
      <c r="B82" s="6" t="s">
        <v>144</v>
      </c>
      <c r="C82" s="882"/>
      <c r="D82" s="285"/>
      <c r="E82" s="73"/>
      <c r="F82" s="74">
        <f t="shared" ref="F82:F84" si="9">SUM(D82:E82)</f>
        <v>0</v>
      </c>
      <c r="G82" s="73"/>
      <c r="H82" s="73"/>
      <c r="I82" s="74">
        <f t="shared" ref="I82:I84" si="10">SUM(G82:H82)</f>
        <v>0</v>
      </c>
      <c r="J82" s="73"/>
      <c r="K82" s="73"/>
      <c r="L82" s="74">
        <f t="shared" ref="L82:L84" si="11">SUM(J82:K82)</f>
        <v>0</v>
      </c>
    </row>
    <row r="83" spans="1:12" ht="15.75" hidden="1" thickBot="1" x14ac:dyDescent="0.3">
      <c r="A83" s="13" t="s">
        <v>145</v>
      </c>
      <c r="B83" s="21" t="s">
        <v>146</v>
      </c>
      <c r="C83" s="933"/>
      <c r="D83" s="930"/>
      <c r="E83" s="75"/>
      <c r="F83" s="76">
        <f t="shared" si="9"/>
        <v>0</v>
      </c>
      <c r="G83" s="75"/>
      <c r="H83" s="75"/>
      <c r="I83" s="76">
        <f t="shared" si="10"/>
        <v>0</v>
      </c>
      <c r="J83" s="75"/>
      <c r="K83" s="75"/>
      <c r="L83" s="76">
        <f t="shared" si="11"/>
        <v>0</v>
      </c>
    </row>
    <row r="84" spans="1:12" ht="15.75" thickBot="1" x14ac:dyDescent="0.3">
      <c r="A84" s="14" t="s">
        <v>251</v>
      </c>
      <c r="B84" s="4" t="s">
        <v>147</v>
      </c>
      <c r="C84" s="931">
        <f>C72+C73</f>
        <v>0</v>
      </c>
      <c r="D84" s="929">
        <f>D72+D73</f>
        <v>0</v>
      </c>
      <c r="E84" s="77">
        <f>E72+E73</f>
        <v>0</v>
      </c>
      <c r="F84" s="78">
        <f t="shared" si="9"/>
        <v>0</v>
      </c>
      <c r="G84" s="77">
        <f>G72+G73</f>
        <v>0</v>
      </c>
      <c r="H84" s="77">
        <f>H72+H73</f>
        <v>0</v>
      </c>
      <c r="I84" s="78">
        <f t="shared" si="10"/>
        <v>0</v>
      </c>
      <c r="J84" s="77">
        <f>J72+J73</f>
        <v>0</v>
      </c>
      <c r="K84" s="77">
        <f>K72+K73</f>
        <v>0</v>
      </c>
      <c r="L84" s="78">
        <f t="shared" si="11"/>
        <v>0</v>
      </c>
    </row>
    <row r="85" spans="1:12" x14ac:dyDescent="0.25">
      <c r="A85" s="16"/>
      <c r="B85" s="17"/>
      <c r="C85" s="66"/>
      <c r="D85" s="63"/>
      <c r="E85" s="63"/>
      <c r="F85" s="63"/>
      <c r="G85" s="63"/>
      <c r="H85" s="63"/>
      <c r="I85" s="63"/>
      <c r="J85" s="63"/>
      <c r="K85" s="63"/>
      <c r="L85" s="63"/>
    </row>
    <row r="86" spans="1:12" ht="15.75" thickBot="1" x14ac:dyDescent="0.3">
      <c r="A86" s="26"/>
      <c r="B86" s="27"/>
      <c r="C86" s="67"/>
      <c r="D86" s="79"/>
      <c r="E86" s="79"/>
      <c r="F86" s="79"/>
      <c r="G86" s="79"/>
      <c r="H86" s="79"/>
      <c r="I86" s="79"/>
      <c r="J86" s="79"/>
      <c r="K86" s="79"/>
      <c r="L86" s="79"/>
    </row>
    <row r="87" spans="1:12" ht="15.75" thickBot="1" x14ac:dyDescent="0.3">
      <c r="A87" s="18" t="s">
        <v>148</v>
      </c>
      <c r="B87" s="10" t="s">
        <v>22</v>
      </c>
      <c r="C87" s="931">
        <f>C88+C100</f>
        <v>0</v>
      </c>
      <c r="D87" s="929">
        <f>D88+D100</f>
        <v>0</v>
      </c>
      <c r="E87" s="77">
        <f>E88+E100</f>
        <v>0</v>
      </c>
      <c r="F87" s="78">
        <f t="shared" ref="F87:F89" si="12">SUM(D87:E87)</f>
        <v>0</v>
      </c>
      <c r="G87" s="77">
        <f>G88+G100</f>
        <v>0</v>
      </c>
      <c r="H87" s="77">
        <f>H88+H100</f>
        <v>0</v>
      </c>
      <c r="I87" s="78">
        <f t="shared" ref="I87:I89" si="13">SUM(G87:H87)</f>
        <v>0</v>
      </c>
      <c r="J87" s="77">
        <f>J88+J100</f>
        <v>0</v>
      </c>
      <c r="K87" s="77">
        <f>K88+K100</f>
        <v>0</v>
      </c>
      <c r="L87" s="78">
        <f t="shared" ref="L87:L89" si="14">SUM(J87:K87)</f>
        <v>0</v>
      </c>
    </row>
    <row r="88" spans="1:12" x14ac:dyDescent="0.25">
      <c r="A88" s="19" t="s">
        <v>149</v>
      </c>
      <c r="B88" s="6" t="s">
        <v>150</v>
      </c>
      <c r="C88" s="932">
        <f>SUM(C89:C99)</f>
        <v>0</v>
      </c>
      <c r="D88" s="125">
        <f>SUM(D89:D99)</f>
        <v>0</v>
      </c>
      <c r="E88" s="71">
        <f>SUM(E89:E99)</f>
        <v>0</v>
      </c>
      <c r="F88" s="72">
        <f t="shared" si="12"/>
        <v>0</v>
      </c>
      <c r="G88" s="71">
        <f>SUM(G89:G99)</f>
        <v>0</v>
      </c>
      <c r="H88" s="71">
        <f>SUM(H89:H99)</f>
        <v>0</v>
      </c>
      <c r="I88" s="72">
        <f t="shared" si="13"/>
        <v>0</v>
      </c>
      <c r="J88" s="71">
        <f>SUM(J89:J99)</f>
        <v>0</v>
      </c>
      <c r="K88" s="71">
        <f>SUM(K89:K99)</f>
        <v>0</v>
      </c>
      <c r="L88" s="72">
        <f t="shared" si="14"/>
        <v>0</v>
      </c>
    </row>
    <row r="89" spans="1:12" x14ac:dyDescent="0.25">
      <c r="A89" s="19" t="s">
        <v>151</v>
      </c>
      <c r="B89" s="6" t="s">
        <v>152</v>
      </c>
      <c r="C89" s="882"/>
      <c r="D89" s="285"/>
      <c r="E89" s="73"/>
      <c r="F89" s="74">
        <f t="shared" si="12"/>
        <v>0</v>
      </c>
      <c r="G89" s="73"/>
      <c r="H89" s="73"/>
      <c r="I89" s="74">
        <f t="shared" si="13"/>
        <v>0</v>
      </c>
      <c r="J89" s="73"/>
      <c r="K89" s="73"/>
      <c r="L89" s="74">
        <f t="shared" si="14"/>
        <v>0</v>
      </c>
    </row>
    <row r="90" spans="1:12" x14ac:dyDescent="0.25">
      <c r="A90" s="19" t="s">
        <v>440</v>
      </c>
      <c r="B90" s="6" t="s">
        <v>441</v>
      </c>
      <c r="C90" s="882"/>
      <c r="D90" s="285"/>
      <c r="E90" s="73"/>
      <c r="F90" s="74"/>
      <c r="G90" s="73"/>
      <c r="H90" s="73"/>
      <c r="I90" s="74"/>
      <c r="J90" s="73"/>
      <c r="K90" s="73"/>
      <c r="L90" s="74"/>
    </row>
    <row r="91" spans="1:12" x14ac:dyDescent="0.25">
      <c r="A91" s="19" t="s">
        <v>153</v>
      </c>
      <c r="B91" s="6" t="s">
        <v>154</v>
      </c>
      <c r="C91" s="882"/>
      <c r="D91" s="285"/>
      <c r="E91" s="73"/>
      <c r="F91" s="74">
        <f t="shared" ref="F91:F149" si="15">SUM(D91:E91)</f>
        <v>0</v>
      </c>
      <c r="G91" s="73"/>
      <c r="H91" s="73"/>
      <c r="I91" s="74">
        <f t="shared" ref="I91:I119" si="16">SUM(G91:H91)</f>
        <v>0</v>
      </c>
      <c r="J91" s="73"/>
      <c r="K91" s="73"/>
      <c r="L91" s="74">
        <f t="shared" ref="L91:L118" si="17">SUM(J91:K91)</f>
        <v>0</v>
      </c>
    </row>
    <row r="92" spans="1:12" x14ac:dyDescent="0.25">
      <c r="A92" s="19" t="s">
        <v>155</v>
      </c>
      <c r="B92" s="6" t="s">
        <v>156</v>
      </c>
      <c r="C92" s="882">
        <v>0</v>
      </c>
      <c r="D92" s="285"/>
      <c r="E92" s="73"/>
      <c r="F92" s="74">
        <f t="shared" si="15"/>
        <v>0</v>
      </c>
      <c r="G92" s="73"/>
      <c r="H92" s="73"/>
      <c r="I92" s="74">
        <f t="shared" si="16"/>
        <v>0</v>
      </c>
      <c r="J92" s="73"/>
      <c r="K92" s="73"/>
      <c r="L92" s="74">
        <f t="shared" si="17"/>
        <v>0</v>
      </c>
    </row>
    <row r="93" spans="1:12" x14ac:dyDescent="0.25">
      <c r="A93" s="19" t="s">
        <v>157</v>
      </c>
      <c r="B93" s="6" t="s">
        <v>158</v>
      </c>
      <c r="C93" s="882"/>
      <c r="D93" s="285"/>
      <c r="E93" s="73"/>
      <c r="F93" s="74">
        <f t="shared" si="15"/>
        <v>0</v>
      </c>
      <c r="G93" s="73"/>
      <c r="H93" s="73"/>
      <c r="I93" s="74">
        <f t="shared" si="16"/>
        <v>0</v>
      </c>
      <c r="J93" s="73"/>
      <c r="K93" s="73"/>
      <c r="L93" s="74">
        <f t="shared" si="17"/>
        <v>0</v>
      </c>
    </row>
    <row r="94" spans="1:12" x14ac:dyDescent="0.25">
      <c r="A94" s="19" t="s">
        <v>159</v>
      </c>
      <c r="B94" s="6" t="s">
        <v>160</v>
      </c>
      <c r="C94" s="882"/>
      <c r="D94" s="285"/>
      <c r="E94" s="73"/>
      <c r="F94" s="74">
        <f t="shared" si="15"/>
        <v>0</v>
      </c>
      <c r="G94" s="73"/>
      <c r="H94" s="73"/>
      <c r="I94" s="74">
        <f t="shared" si="16"/>
        <v>0</v>
      </c>
      <c r="J94" s="73"/>
      <c r="K94" s="73"/>
      <c r="L94" s="74">
        <f t="shared" si="17"/>
        <v>0</v>
      </c>
    </row>
    <row r="95" spans="1:12" x14ac:dyDescent="0.25">
      <c r="A95" s="19" t="s">
        <v>161</v>
      </c>
      <c r="B95" s="6" t="s">
        <v>162</v>
      </c>
      <c r="C95" s="882"/>
      <c r="D95" s="285"/>
      <c r="E95" s="73"/>
      <c r="F95" s="74">
        <f t="shared" si="15"/>
        <v>0</v>
      </c>
      <c r="G95" s="73"/>
      <c r="H95" s="73"/>
      <c r="I95" s="74">
        <f t="shared" si="16"/>
        <v>0</v>
      </c>
      <c r="J95" s="73"/>
      <c r="K95" s="73"/>
      <c r="L95" s="74">
        <f t="shared" si="17"/>
        <v>0</v>
      </c>
    </row>
    <row r="96" spans="1:12" x14ac:dyDescent="0.25">
      <c r="A96" s="19" t="s">
        <v>163</v>
      </c>
      <c r="B96" s="6" t="s">
        <v>164</v>
      </c>
      <c r="C96" s="882"/>
      <c r="D96" s="285"/>
      <c r="E96" s="73"/>
      <c r="F96" s="74">
        <f t="shared" si="15"/>
        <v>0</v>
      </c>
      <c r="G96" s="73"/>
      <c r="H96" s="73"/>
      <c r="I96" s="74">
        <f t="shared" si="16"/>
        <v>0</v>
      </c>
      <c r="J96" s="73"/>
      <c r="K96" s="73"/>
      <c r="L96" s="74">
        <f t="shared" si="17"/>
        <v>0</v>
      </c>
    </row>
    <row r="97" spans="1:12" x14ac:dyDescent="0.25">
      <c r="A97" s="19" t="s">
        <v>165</v>
      </c>
      <c r="B97" s="6" t="s">
        <v>166</v>
      </c>
      <c r="C97" s="882"/>
      <c r="D97" s="285"/>
      <c r="E97" s="73"/>
      <c r="F97" s="74">
        <f t="shared" si="15"/>
        <v>0</v>
      </c>
      <c r="G97" s="73"/>
      <c r="H97" s="73"/>
      <c r="I97" s="74">
        <f t="shared" si="16"/>
        <v>0</v>
      </c>
      <c r="J97" s="73"/>
      <c r="K97" s="73"/>
      <c r="L97" s="74">
        <f t="shared" si="17"/>
        <v>0</v>
      </c>
    </row>
    <row r="98" spans="1:12" x14ac:dyDescent="0.25">
      <c r="A98" s="19" t="s">
        <v>167</v>
      </c>
      <c r="B98" s="6" t="s">
        <v>168</v>
      </c>
      <c r="C98" s="882"/>
      <c r="D98" s="285"/>
      <c r="E98" s="73"/>
      <c r="F98" s="74">
        <f t="shared" si="15"/>
        <v>0</v>
      </c>
      <c r="G98" s="73"/>
      <c r="H98" s="73"/>
      <c r="I98" s="74">
        <f t="shared" si="16"/>
        <v>0</v>
      </c>
      <c r="J98" s="73"/>
      <c r="K98" s="73"/>
      <c r="L98" s="74">
        <f t="shared" si="17"/>
        <v>0</v>
      </c>
    </row>
    <row r="99" spans="1:12" x14ac:dyDescent="0.25">
      <c r="A99" s="19" t="s">
        <v>169</v>
      </c>
      <c r="B99" s="6" t="s">
        <v>170</v>
      </c>
      <c r="C99" s="882"/>
      <c r="D99" s="285"/>
      <c r="E99" s="73"/>
      <c r="F99" s="74">
        <f t="shared" si="15"/>
        <v>0</v>
      </c>
      <c r="G99" s="73"/>
      <c r="H99" s="73"/>
      <c r="I99" s="74">
        <f t="shared" si="16"/>
        <v>0</v>
      </c>
      <c r="J99" s="73"/>
      <c r="K99" s="73"/>
      <c r="L99" s="74">
        <f t="shared" si="17"/>
        <v>0</v>
      </c>
    </row>
    <row r="100" spans="1:12" x14ac:dyDescent="0.25">
      <c r="A100" s="19" t="s">
        <v>171</v>
      </c>
      <c r="B100" s="6" t="s">
        <v>172</v>
      </c>
      <c r="C100" s="882">
        <f>SUM(C101:C103)</f>
        <v>0</v>
      </c>
      <c r="D100" s="285">
        <f>SUM(D101:D103)</f>
        <v>0</v>
      </c>
      <c r="E100" s="73">
        <f>SUM(E101:E103)</f>
        <v>0</v>
      </c>
      <c r="F100" s="74">
        <f t="shared" si="15"/>
        <v>0</v>
      </c>
      <c r="G100" s="73">
        <f>SUM(G101:G103)</f>
        <v>0</v>
      </c>
      <c r="H100" s="73">
        <f>SUM(H101:H103)</f>
        <v>0</v>
      </c>
      <c r="I100" s="74">
        <f t="shared" si="16"/>
        <v>0</v>
      </c>
      <c r="J100" s="73">
        <f>SUM(J101:J103)</f>
        <v>0</v>
      </c>
      <c r="K100" s="73">
        <f>SUM(K101:K103)</f>
        <v>0</v>
      </c>
      <c r="L100" s="74">
        <f t="shared" si="17"/>
        <v>0</v>
      </c>
    </row>
    <row r="101" spans="1:12" x14ac:dyDescent="0.25">
      <c r="A101" s="19" t="s">
        <v>173</v>
      </c>
      <c r="B101" s="6" t="s">
        <v>174</v>
      </c>
      <c r="C101" s="882"/>
      <c r="D101" s="285"/>
      <c r="E101" s="73"/>
      <c r="F101" s="74">
        <f t="shared" si="15"/>
        <v>0</v>
      </c>
      <c r="G101" s="73"/>
      <c r="H101" s="73"/>
      <c r="I101" s="74">
        <f t="shared" si="16"/>
        <v>0</v>
      </c>
      <c r="J101" s="73"/>
      <c r="K101" s="73"/>
      <c r="L101" s="74">
        <f t="shared" si="17"/>
        <v>0</v>
      </c>
    </row>
    <row r="102" spans="1:12" x14ac:dyDescent="0.25">
      <c r="A102" s="19" t="s">
        <v>175</v>
      </c>
      <c r="B102" s="6" t="s">
        <v>176</v>
      </c>
      <c r="C102" s="882"/>
      <c r="D102" s="285"/>
      <c r="E102" s="73"/>
      <c r="F102" s="74">
        <f t="shared" si="15"/>
        <v>0</v>
      </c>
      <c r="G102" s="73"/>
      <c r="H102" s="73"/>
      <c r="I102" s="74">
        <f t="shared" si="16"/>
        <v>0</v>
      </c>
      <c r="J102" s="73"/>
      <c r="K102" s="73"/>
      <c r="L102" s="74">
        <f t="shared" si="17"/>
        <v>0</v>
      </c>
    </row>
    <row r="103" spans="1:12" ht="15.75" thickBot="1" x14ac:dyDescent="0.3">
      <c r="A103" s="20" t="s">
        <v>177</v>
      </c>
      <c r="B103" s="21" t="s">
        <v>178</v>
      </c>
      <c r="C103" s="933"/>
      <c r="D103" s="930"/>
      <c r="E103" s="75"/>
      <c r="F103" s="76">
        <f t="shared" si="15"/>
        <v>0</v>
      </c>
      <c r="G103" s="75"/>
      <c r="H103" s="75"/>
      <c r="I103" s="76">
        <f t="shared" si="16"/>
        <v>0</v>
      </c>
      <c r="J103" s="75"/>
      <c r="K103" s="75"/>
      <c r="L103" s="76">
        <f t="shared" si="17"/>
        <v>0</v>
      </c>
    </row>
    <row r="104" spans="1:12" ht="15.75" thickBot="1" x14ac:dyDescent="0.3">
      <c r="A104" s="18" t="s">
        <v>179</v>
      </c>
      <c r="B104" s="10" t="s">
        <v>180</v>
      </c>
      <c r="C104" s="931">
        <f>SUM(C105:C109)</f>
        <v>0</v>
      </c>
      <c r="D104" s="929">
        <f>SUM(D105:D109)</f>
        <v>0</v>
      </c>
      <c r="E104" s="77">
        <f>SUM(E105:E109)</f>
        <v>0</v>
      </c>
      <c r="F104" s="78">
        <f t="shared" si="15"/>
        <v>0</v>
      </c>
      <c r="G104" s="77">
        <f>SUM(G105:G109)</f>
        <v>0</v>
      </c>
      <c r="H104" s="77">
        <f>SUM(H105:H109)</f>
        <v>0</v>
      </c>
      <c r="I104" s="78">
        <f t="shared" si="16"/>
        <v>0</v>
      </c>
      <c r="J104" s="77">
        <f>SUM(J105:J109)</f>
        <v>0</v>
      </c>
      <c r="K104" s="77">
        <f>SUM(K105:K109)</f>
        <v>0</v>
      </c>
      <c r="L104" s="78">
        <f t="shared" si="17"/>
        <v>0</v>
      </c>
    </row>
    <row r="105" spans="1:12" ht="15.75" hidden="1" thickBot="1" x14ac:dyDescent="0.3">
      <c r="A105" s="19"/>
      <c r="B105" s="6" t="s">
        <v>181</v>
      </c>
      <c r="C105" s="932"/>
      <c r="D105" s="125"/>
      <c r="E105" s="71"/>
      <c r="F105" s="72">
        <f t="shared" si="15"/>
        <v>0</v>
      </c>
      <c r="G105" s="71"/>
      <c r="H105" s="71"/>
      <c r="I105" s="72">
        <f t="shared" si="16"/>
        <v>0</v>
      </c>
      <c r="J105" s="71"/>
      <c r="K105" s="71"/>
      <c r="L105" s="72">
        <f t="shared" si="17"/>
        <v>0</v>
      </c>
    </row>
    <row r="106" spans="1:12" ht="15.75" hidden="1" thickBot="1" x14ac:dyDescent="0.3">
      <c r="A106" s="19"/>
      <c r="B106" s="6" t="s">
        <v>182</v>
      </c>
      <c r="C106" s="882"/>
      <c r="D106" s="285"/>
      <c r="E106" s="73"/>
      <c r="F106" s="74">
        <f t="shared" si="15"/>
        <v>0</v>
      </c>
      <c r="G106" s="73"/>
      <c r="H106" s="73"/>
      <c r="I106" s="74">
        <f t="shared" si="16"/>
        <v>0</v>
      </c>
      <c r="J106" s="73"/>
      <c r="K106" s="73"/>
      <c r="L106" s="74">
        <f t="shared" si="17"/>
        <v>0</v>
      </c>
    </row>
    <row r="107" spans="1:12" ht="15.75" hidden="1" thickBot="1" x14ac:dyDescent="0.3">
      <c r="A107" s="20"/>
      <c r="B107" s="21" t="s">
        <v>183</v>
      </c>
      <c r="C107" s="882"/>
      <c r="D107" s="285"/>
      <c r="E107" s="73"/>
      <c r="F107" s="74">
        <f t="shared" si="15"/>
        <v>0</v>
      </c>
      <c r="G107" s="73"/>
      <c r="H107" s="73"/>
      <c r="I107" s="74">
        <f t="shared" si="16"/>
        <v>0</v>
      </c>
      <c r="J107" s="73"/>
      <c r="K107" s="73"/>
      <c r="L107" s="74">
        <f t="shared" si="17"/>
        <v>0</v>
      </c>
    </row>
    <row r="108" spans="1:12" ht="15.75" hidden="1" thickBot="1" x14ac:dyDescent="0.3">
      <c r="A108" s="20"/>
      <c r="B108" s="21" t="s">
        <v>184</v>
      </c>
      <c r="C108" s="882"/>
      <c r="D108" s="285"/>
      <c r="E108" s="73"/>
      <c r="F108" s="74">
        <f t="shared" si="15"/>
        <v>0</v>
      </c>
      <c r="G108" s="73"/>
      <c r="H108" s="73"/>
      <c r="I108" s="74">
        <f t="shared" si="16"/>
        <v>0</v>
      </c>
      <c r="J108" s="73"/>
      <c r="K108" s="73"/>
      <c r="L108" s="74">
        <f t="shared" si="17"/>
        <v>0</v>
      </c>
    </row>
    <row r="109" spans="1:12" ht="15.75" hidden="1" thickBot="1" x14ac:dyDescent="0.3">
      <c r="A109" s="20"/>
      <c r="B109" s="21" t="s">
        <v>185</v>
      </c>
      <c r="C109" s="933"/>
      <c r="D109" s="930"/>
      <c r="E109" s="75"/>
      <c r="F109" s="76">
        <f t="shared" si="15"/>
        <v>0</v>
      </c>
      <c r="G109" s="75"/>
      <c r="H109" s="75"/>
      <c r="I109" s="76">
        <f t="shared" si="16"/>
        <v>0</v>
      </c>
      <c r="J109" s="75"/>
      <c r="K109" s="75"/>
      <c r="L109" s="76">
        <f t="shared" si="17"/>
        <v>0</v>
      </c>
    </row>
    <row r="110" spans="1:12" x14ac:dyDescent="0.25">
      <c r="A110" s="18" t="s">
        <v>186</v>
      </c>
      <c r="B110" s="10" t="s">
        <v>23</v>
      </c>
      <c r="C110" s="932">
        <f>SUM(C111:C112,C113,C126,C125)</f>
        <v>0</v>
      </c>
      <c r="D110" s="125">
        <f>SUM(D111:D112,D113,D126,D125)</f>
        <v>0</v>
      </c>
      <c r="E110" s="71">
        <f>SUM(E111:E112,E113,E126,E125)</f>
        <v>0</v>
      </c>
      <c r="F110" s="72">
        <f t="shared" si="15"/>
        <v>0</v>
      </c>
      <c r="G110" s="71">
        <f>SUM(G111:G112,G113,G126,G125)</f>
        <v>0</v>
      </c>
      <c r="H110" s="71">
        <f>SUM(H111:H112,H113,H126,H125)</f>
        <v>0</v>
      </c>
      <c r="I110" s="72">
        <f t="shared" si="16"/>
        <v>0</v>
      </c>
      <c r="J110" s="71">
        <f>SUM(J111:J112,J113,J126,J125)</f>
        <v>0</v>
      </c>
      <c r="K110" s="71">
        <f>SUM(K111:K112,K113,K126,K125)</f>
        <v>0</v>
      </c>
      <c r="L110" s="72">
        <f t="shared" si="17"/>
        <v>0</v>
      </c>
    </row>
    <row r="111" spans="1:12" x14ac:dyDescent="0.25">
      <c r="A111" s="19" t="s">
        <v>187</v>
      </c>
      <c r="B111" s="6" t="s">
        <v>188</v>
      </c>
      <c r="C111" s="882"/>
      <c r="D111" s="285"/>
      <c r="E111" s="73"/>
      <c r="F111" s="74">
        <f t="shared" si="15"/>
        <v>0</v>
      </c>
      <c r="G111" s="73"/>
      <c r="H111" s="73"/>
      <c r="I111" s="74">
        <f t="shared" si="16"/>
        <v>0</v>
      </c>
      <c r="J111" s="73"/>
      <c r="K111" s="73"/>
      <c r="L111" s="74">
        <f t="shared" si="17"/>
        <v>0</v>
      </c>
    </row>
    <row r="112" spans="1:12" x14ac:dyDescent="0.25">
      <c r="A112" s="19" t="s">
        <v>189</v>
      </c>
      <c r="B112" s="6" t="s">
        <v>190</v>
      </c>
      <c r="C112" s="882"/>
      <c r="D112" s="285"/>
      <c r="E112" s="73"/>
      <c r="F112" s="74">
        <f t="shared" si="15"/>
        <v>0</v>
      </c>
      <c r="G112" s="73"/>
      <c r="H112" s="73"/>
      <c r="I112" s="74">
        <f t="shared" si="16"/>
        <v>0</v>
      </c>
      <c r="J112" s="73"/>
      <c r="K112" s="73"/>
      <c r="L112" s="74">
        <f t="shared" si="17"/>
        <v>0</v>
      </c>
    </row>
    <row r="113" spans="1:24" x14ac:dyDescent="0.25">
      <c r="A113" s="19" t="s">
        <v>191</v>
      </c>
      <c r="B113" s="6" t="s">
        <v>192</v>
      </c>
      <c r="C113" s="882">
        <f>SUM(C114:C124)</f>
        <v>0</v>
      </c>
      <c r="D113" s="285">
        <f t="shared" ref="D113:E113" si="18">SUM(D114:D124)-D115-D116-D117-D118</f>
        <v>0</v>
      </c>
      <c r="E113" s="73">
        <f t="shared" si="18"/>
        <v>0</v>
      </c>
      <c r="F113" s="74">
        <f t="shared" si="15"/>
        <v>0</v>
      </c>
      <c r="G113" s="73">
        <f t="shared" ref="G113:H113" si="19">SUM(G114:G124)-G115-G116-G117-G118</f>
        <v>0</v>
      </c>
      <c r="H113" s="73">
        <f t="shared" si="19"/>
        <v>0</v>
      </c>
      <c r="I113" s="74">
        <f t="shared" si="16"/>
        <v>0</v>
      </c>
      <c r="J113" s="73">
        <f t="shared" ref="J113:K113" si="20">SUM(J114:J124)-J115-J116-J117-J118</f>
        <v>0</v>
      </c>
      <c r="K113" s="73">
        <f t="shared" si="20"/>
        <v>0</v>
      </c>
      <c r="L113" s="74">
        <f t="shared" si="17"/>
        <v>0</v>
      </c>
    </row>
    <row r="114" spans="1:24" x14ac:dyDescent="0.25">
      <c r="A114" s="19" t="s">
        <v>193</v>
      </c>
      <c r="B114" s="6" t="s">
        <v>194</v>
      </c>
      <c r="C114" s="882"/>
      <c r="D114" s="285"/>
      <c r="E114" s="73"/>
      <c r="F114" s="74">
        <f t="shared" si="15"/>
        <v>0</v>
      </c>
      <c r="G114" s="73"/>
      <c r="H114" s="73"/>
      <c r="I114" s="74">
        <f t="shared" si="16"/>
        <v>0</v>
      </c>
      <c r="J114" s="73"/>
      <c r="K114" s="73"/>
      <c r="L114" s="74">
        <f t="shared" si="17"/>
        <v>0</v>
      </c>
    </row>
    <row r="115" spans="1:24" x14ac:dyDescent="0.25">
      <c r="A115" s="19"/>
      <c r="B115" s="6" t="s">
        <v>874</v>
      </c>
      <c r="C115" s="882"/>
      <c r="D115" s="285"/>
      <c r="E115" s="73"/>
      <c r="F115" s="74">
        <f t="shared" si="15"/>
        <v>0</v>
      </c>
      <c r="G115" s="73"/>
      <c r="H115" s="73"/>
      <c r="I115" s="74">
        <f t="shared" si="16"/>
        <v>0</v>
      </c>
      <c r="J115" s="73"/>
      <c r="K115" s="73"/>
      <c r="L115" s="74">
        <f t="shared" si="17"/>
        <v>0</v>
      </c>
    </row>
    <row r="116" spans="1:24" x14ac:dyDescent="0.25">
      <c r="A116" s="19"/>
      <c r="B116" s="6" t="s">
        <v>875</v>
      </c>
      <c r="C116" s="882"/>
      <c r="D116" s="285"/>
      <c r="E116" s="73"/>
      <c r="F116" s="74">
        <f t="shared" si="15"/>
        <v>0</v>
      </c>
      <c r="G116" s="73"/>
      <c r="H116" s="73"/>
      <c r="I116" s="74">
        <f t="shared" si="16"/>
        <v>0</v>
      </c>
      <c r="J116" s="73"/>
      <c r="K116" s="73"/>
      <c r="L116" s="74">
        <f t="shared" si="17"/>
        <v>0</v>
      </c>
    </row>
    <row r="117" spans="1:24" x14ac:dyDescent="0.25">
      <c r="A117" s="19"/>
      <c r="B117" s="6" t="s">
        <v>873</v>
      </c>
      <c r="C117" s="882"/>
      <c r="D117" s="285"/>
      <c r="E117" s="73"/>
      <c r="F117" s="74">
        <f t="shared" si="15"/>
        <v>0</v>
      </c>
      <c r="G117" s="73"/>
      <c r="H117" s="73"/>
      <c r="I117" s="74">
        <f t="shared" si="16"/>
        <v>0</v>
      </c>
      <c r="J117" s="73"/>
      <c r="K117" s="73"/>
      <c r="L117" s="74">
        <f t="shared" si="17"/>
        <v>0</v>
      </c>
    </row>
    <row r="118" spans="1:24" x14ac:dyDescent="0.25">
      <c r="A118" s="19"/>
      <c r="B118" s="6" t="s">
        <v>876</v>
      </c>
      <c r="C118" s="882"/>
      <c r="D118" s="285"/>
      <c r="E118" s="73"/>
      <c r="F118" s="74">
        <f t="shared" si="15"/>
        <v>0</v>
      </c>
      <c r="G118" s="73"/>
      <c r="H118" s="73"/>
      <c r="I118" s="74">
        <f t="shared" si="16"/>
        <v>0</v>
      </c>
      <c r="J118" s="73"/>
      <c r="K118" s="73"/>
      <c r="L118" s="74">
        <f t="shared" si="17"/>
        <v>0</v>
      </c>
    </row>
    <row r="119" spans="1:24" x14ac:dyDescent="0.25">
      <c r="A119" s="19" t="s">
        <v>195</v>
      </c>
      <c r="B119" s="6" t="s">
        <v>196</v>
      </c>
      <c r="C119" s="882"/>
      <c r="D119" s="285"/>
      <c r="E119" s="73"/>
      <c r="F119" s="74">
        <f t="shared" si="15"/>
        <v>0</v>
      </c>
      <c r="G119" s="73"/>
      <c r="H119" s="73"/>
      <c r="I119" s="74">
        <f t="shared" si="16"/>
        <v>0</v>
      </c>
      <c r="J119" s="73"/>
      <c r="K119" s="73"/>
      <c r="L119" s="74">
        <f t="shared" ref="L119:L149" si="21">SUM(J119:K119)</f>
        <v>0</v>
      </c>
    </row>
    <row r="120" spans="1:24" x14ac:dyDescent="0.25">
      <c r="A120" s="19" t="s">
        <v>197</v>
      </c>
      <c r="B120" s="6" t="s">
        <v>198</v>
      </c>
      <c r="C120" s="882"/>
      <c r="D120" s="285"/>
      <c r="E120" s="73"/>
      <c r="F120" s="74">
        <f t="shared" si="15"/>
        <v>0</v>
      </c>
      <c r="G120" s="73"/>
      <c r="H120" s="73"/>
      <c r="I120" s="74">
        <f t="shared" ref="I120:I149" si="22">SUM(G120:H120)</f>
        <v>0</v>
      </c>
      <c r="J120" s="73"/>
      <c r="K120" s="73"/>
      <c r="L120" s="74">
        <f t="shared" si="21"/>
        <v>0</v>
      </c>
    </row>
    <row r="121" spans="1:24" x14ac:dyDescent="0.25">
      <c r="A121" s="19" t="s">
        <v>199</v>
      </c>
      <c r="B121" s="6" t="s">
        <v>200</v>
      </c>
      <c r="C121" s="882">
        <v>0</v>
      </c>
      <c r="D121" s="285"/>
      <c r="E121" s="73"/>
      <c r="F121" s="74">
        <f t="shared" si="15"/>
        <v>0</v>
      </c>
      <c r="G121" s="73"/>
      <c r="H121" s="73"/>
      <c r="I121" s="74">
        <f t="shared" si="22"/>
        <v>0</v>
      </c>
      <c r="J121" s="73"/>
      <c r="K121" s="73"/>
      <c r="L121" s="74">
        <f t="shared" si="21"/>
        <v>0</v>
      </c>
    </row>
    <row r="122" spans="1:24" x14ac:dyDescent="0.25">
      <c r="A122" s="19" t="s">
        <v>201</v>
      </c>
      <c r="B122" s="6" t="s">
        <v>202</v>
      </c>
      <c r="C122" s="882"/>
      <c r="D122" s="285"/>
      <c r="E122" s="73"/>
      <c r="F122" s="74">
        <f t="shared" si="15"/>
        <v>0</v>
      </c>
      <c r="G122" s="73"/>
      <c r="H122" s="73"/>
      <c r="I122" s="74">
        <f t="shared" si="22"/>
        <v>0</v>
      </c>
      <c r="J122" s="73"/>
      <c r="K122" s="73"/>
      <c r="L122" s="74">
        <f t="shared" si="21"/>
        <v>0</v>
      </c>
    </row>
    <row r="123" spans="1:24" x14ac:dyDescent="0.25">
      <c r="A123" s="19" t="s">
        <v>203</v>
      </c>
      <c r="B123" s="6" t="s">
        <v>204</v>
      </c>
      <c r="C123" s="882"/>
      <c r="D123" s="285"/>
      <c r="E123" s="73"/>
      <c r="F123" s="74">
        <f t="shared" si="15"/>
        <v>0</v>
      </c>
      <c r="G123" s="73"/>
      <c r="H123" s="73"/>
      <c r="I123" s="74">
        <f t="shared" si="22"/>
        <v>0</v>
      </c>
      <c r="J123" s="73"/>
      <c r="K123" s="73"/>
      <c r="L123" s="74">
        <f t="shared" si="21"/>
        <v>0</v>
      </c>
    </row>
    <row r="124" spans="1:24" x14ac:dyDescent="0.25">
      <c r="A124" s="19" t="s">
        <v>205</v>
      </c>
      <c r="B124" s="6" t="s">
        <v>206</v>
      </c>
      <c r="C124" s="882"/>
      <c r="D124" s="285"/>
      <c r="E124" s="73"/>
      <c r="F124" s="74">
        <f t="shared" si="15"/>
        <v>0</v>
      </c>
      <c r="G124" s="73"/>
      <c r="H124" s="73"/>
      <c r="I124" s="74">
        <f t="shared" si="22"/>
        <v>0</v>
      </c>
      <c r="J124" s="73"/>
      <c r="K124" s="73"/>
      <c r="L124" s="74">
        <f t="shared" si="21"/>
        <v>0</v>
      </c>
    </row>
    <row r="125" spans="1:24" x14ac:dyDescent="0.25">
      <c r="A125" s="19" t="s">
        <v>207</v>
      </c>
      <c r="B125" s="6" t="s">
        <v>208</v>
      </c>
      <c r="C125" s="882"/>
      <c r="D125" s="285"/>
      <c r="E125" s="73"/>
      <c r="F125" s="74">
        <f t="shared" si="15"/>
        <v>0</v>
      </c>
      <c r="G125" s="73"/>
      <c r="H125" s="73"/>
      <c r="I125" s="74">
        <f t="shared" si="22"/>
        <v>0</v>
      </c>
      <c r="J125" s="73"/>
      <c r="K125" s="73"/>
      <c r="L125" s="74">
        <f t="shared" si="21"/>
        <v>0</v>
      </c>
    </row>
    <row r="126" spans="1:24" x14ac:dyDescent="0.25">
      <c r="A126" s="19" t="s">
        <v>209</v>
      </c>
      <c r="B126" s="6" t="s">
        <v>210</v>
      </c>
      <c r="C126" s="882">
        <f>SUM(C127:C130)</f>
        <v>0</v>
      </c>
      <c r="D126" s="285">
        <f>SUM(D127:D130)</f>
        <v>0</v>
      </c>
      <c r="E126" s="73">
        <f>SUM(E127:E130)</f>
        <v>0</v>
      </c>
      <c r="F126" s="74">
        <f t="shared" si="15"/>
        <v>0</v>
      </c>
      <c r="G126" s="73">
        <f>SUM(G127:G130)</f>
        <v>0</v>
      </c>
      <c r="H126" s="73">
        <f>SUM(H127:H130)</f>
        <v>0</v>
      </c>
      <c r="I126" s="74">
        <f t="shared" si="22"/>
        <v>0</v>
      </c>
      <c r="J126" s="73">
        <f>SUM(J127:J130)</f>
        <v>0</v>
      </c>
      <c r="K126" s="73">
        <f>SUM(K127:K130)</f>
        <v>0</v>
      </c>
      <c r="L126" s="74">
        <f t="shared" si="21"/>
        <v>0</v>
      </c>
    </row>
    <row r="127" spans="1:24" x14ac:dyDescent="0.25">
      <c r="A127" s="19"/>
      <c r="B127" s="6" t="s">
        <v>647</v>
      </c>
      <c r="C127" s="882">
        <v>0</v>
      </c>
      <c r="D127" s="285"/>
      <c r="E127" s="73"/>
      <c r="F127" s="74">
        <f t="shared" si="15"/>
        <v>0</v>
      </c>
      <c r="G127" s="73"/>
      <c r="H127" s="73"/>
      <c r="I127" s="74">
        <f t="shared" si="22"/>
        <v>0</v>
      </c>
      <c r="J127" s="73"/>
      <c r="K127" s="73"/>
      <c r="L127" s="74">
        <f t="shared" si="21"/>
        <v>0</v>
      </c>
    </row>
    <row r="128" spans="1:24" x14ac:dyDescent="0.25">
      <c r="A128" s="31"/>
      <c r="B128" s="6" t="s">
        <v>646</v>
      </c>
      <c r="C128" s="882"/>
      <c r="D128" s="285"/>
      <c r="E128" s="73"/>
      <c r="F128" s="74">
        <f t="shared" si="15"/>
        <v>0</v>
      </c>
      <c r="G128" s="73"/>
      <c r="H128" s="73"/>
      <c r="I128" s="74">
        <f t="shared" si="22"/>
        <v>0</v>
      </c>
      <c r="J128" s="73"/>
      <c r="K128" s="73"/>
      <c r="L128" s="74">
        <f t="shared" si="21"/>
        <v>0</v>
      </c>
      <c r="M128" s="63"/>
      <c r="N128" s="63"/>
      <c r="O128" s="63"/>
      <c r="P128" s="63"/>
      <c r="Q128" s="63"/>
      <c r="R128" s="63"/>
      <c r="T128" s="63"/>
      <c r="U128" s="63"/>
      <c r="V128" s="63"/>
      <c r="W128" s="63"/>
      <c r="X128" s="63"/>
    </row>
    <row r="129" spans="1:12" x14ac:dyDescent="0.25">
      <c r="A129" s="20"/>
      <c r="B129" s="21" t="s">
        <v>211</v>
      </c>
      <c r="C129" s="882"/>
      <c r="D129" s="285"/>
      <c r="E129" s="73"/>
      <c r="F129" s="74">
        <f t="shared" si="15"/>
        <v>0</v>
      </c>
      <c r="G129" s="73"/>
      <c r="H129" s="73"/>
      <c r="I129" s="74">
        <f t="shared" si="22"/>
        <v>0</v>
      </c>
      <c r="J129" s="73"/>
      <c r="K129" s="73"/>
      <c r="L129" s="74">
        <f t="shared" si="21"/>
        <v>0</v>
      </c>
    </row>
    <row r="130" spans="1:12" ht="15.75" thickBot="1" x14ac:dyDescent="0.3">
      <c r="A130" s="20" t="s">
        <v>212</v>
      </c>
      <c r="B130" s="21" t="s">
        <v>213</v>
      </c>
      <c r="C130" s="933"/>
      <c r="D130" s="930"/>
      <c r="E130" s="75"/>
      <c r="F130" s="76">
        <f t="shared" si="15"/>
        <v>0</v>
      </c>
      <c r="G130" s="75"/>
      <c r="H130" s="75"/>
      <c r="I130" s="76">
        <f t="shared" si="22"/>
        <v>0</v>
      </c>
      <c r="J130" s="75"/>
      <c r="K130" s="75"/>
      <c r="L130" s="76">
        <f t="shared" si="21"/>
        <v>0</v>
      </c>
    </row>
    <row r="131" spans="1:12" ht="15.75" thickBot="1" x14ac:dyDescent="0.3">
      <c r="A131" s="22" t="s">
        <v>214</v>
      </c>
      <c r="B131" s="4" t="s">
        <v>24</v>
      </c>
      <c r="C131" s="931"/>
      <c r="D131" s="929"/>
      <c r="E131" s="77"/>
      <c r="F131" s="78">
        <f t="shared" si="15"/>
        <v>0</v>
      </c>
      <c r="G131" s="77"/>
      <c r="H131" s="77"/>
      <c r="I131" s="78">
        <f t="shared" si="22"/>
        <v>0</v>
      </c>
      <c r="J131" s="77"/>
      <c r="K131" s="77"/>
      <c r="L131" s="78">
        <f t="shared" si="21"/>
        <v>0</v>
      </c>
    </row>
    <row r="132" spans="1:12" ht="15.75" thickBot="1" x14ac:dyDescent="0.3">
      <c r="A132" s="18" t="s">
        <v>215</v>
      </c>
      <c r="B132" s="10" t="s">
        <v>25</v>
      </c>
      <c r="C132" s="931">
        <f>SUM(C133:C138)</f>
        <v>0</v>
      </c>
      <c r="D132" s="929">
        <f>SUM(D133:D138)</f>
        <v>0</v>
      </c>
      <c r="E132" s="77">
        <f>SUM(E133:E138)</f>
        <v>0</v>
      </c>
      <c r="F132" s="78">
        <f t="shared" si="15"/>
        <v>0</v>
      </c>
      <c r="G132" s="77">
        <f>SUM(G133:G138)</f>
        <v>0</v>
      </c>
      <c r="H132" s="77">
        <f>SUM(H133:H138)</f>
        <v>0</v>
      </c>
      <c r="I132" s="78">
        <f t="shared" si="22"/>
        <v>0</v>
      </c>
      <c r="J132" s="77">
        <f>SUM(J133:J138)</f>
        <v>0</v>
      </c>
      <c r="K132" s="77">
        <f>SUM(K133:K138)</f>
        <v>0</v>
      </c>
      <c r="L132" s="78">
        <f t="shared" si="21"/>
        <v>0</v>
      </c>
    </row>
    <row r="133" spans="1:12" ht="15.75" hidden="1" thickBot="1" x14ac:dyDescent="0.3">
      <c r="A133" s="19" t="s">
        <v>216</v>
      </c>
      <c r="B133" s="6" t="s">
        <v>217</v>
      </c>
      <c r="C133" s="932"/>
      <c r="D133" s="125"/>
      <c r="E133" s="71"/>
      <c r="F133" s="72">
        <f t="shared" si="15"/>
        <v>0</v>
      </c>
      <c r="G133" s="71"/>
      <c r="H133" s="71"/>
      <c r="I133" s="72">
        <f t="shared" si="22"/>
        <v>0</v>
      </c>
      <c r="J133" s="71"/>
      <c r="K133" s="71"/>
      <c r="L133" s="72">
        <f t="shared" si="21"/>
        <v>0</v>
      </c>
    </row>
    <row r="134" spans="1:12" ht="15.75" hidden="1" thickBot="1" x14ac:dyDescent="0.3">
      <c r="A134" s="19" t="s">
        <v>455</v>
      </c>
      <c r="B134" s="6" t="s">
        <v>456</v>
      </c>
      <c r="C134" s="882"/>
      <c r="D134" s="285"/>
      <c r="E134" s="73"/>
      <c r="F134" s="74">
        <f t="shared" si="15"/>
        <v>0</v>
      </c>
      <c r="G134" s="73"/>
      <c r="H134" s="73"/>
      <c r="I134" s="74">
        <f t="shared" si="22"/>
        <v>0</v>
      </c>
      <c r="J134" s="73"/>
      <c r="K134" s="73"/>
      <c r="L134" s="74">
        <f t="shared" si="21"/>
        <v>0</v>
      </c>
    </row>
    <row r="135" spans="1:12" ht="15.75" hidden="1" thickBot="1" x14ac:dyDescent="0.3">
      <c r="A135" s="19" t="s">
        <v>218</v>
      </c>
      <c r="B135" s="6" t="s">
        <v>219</v>
      </c>
      <c r="C135" s="882"/>
      <c r="D135" s="285"/>
      <c r="E135" s="73"/>
      <c r="F135" s="74">
        <f t="shared" si="15"/>
        <v>0</v>
      </c>
      <c r="G135" s="73"/>
      <c r="H135" s="73"/>
      <c r="I135" s="74">
        <f t="shared" si="22"/>
        <v>0</v>
      </c>
      <c r="J135" s="73"/>
      <c r="K135" s="73"/>
      <c r="L135" s="74">
        <f t="shared" si="21"/>
        <v>0</v>
      </c>
    </row>
    <row r="136" spans="1:12" ht="15.75" hidden="1" thickBot="1" x14ac:dyDescent="0.3">
      <c r="A136" s="19" t="s">
        <v>220</v>
      </c>
      <c r="B136" s="6" t="s">
        <v>221</v>
      </c>
      <c r="C136" s="882"/>
      <c r="D136" s="285"/>
      <c r="E136" s="73"/>
      <c r="F136" s="74">
        <f t="shared" si="15"/>
        <v>0</v>
      </c>
      <c r="G136" s="73"/>
      <c r="H136" s="73"/>
      <c r="I136" s="74">
        <f t="shared" si="22"/>
        <v>0</v>
      </c>
      <c r="J136" s="73"/>
      <c r="K136" s="73"/>
      <c r="L136" s="74">
        <f t="shared" si="21"/>
        <v>0</v>
      </c>
    </row>
    <row r="137" spans="1:12" ht="15.75" hidden="1" thickBot="1" x14ac:dyDescent="0.3">
      <c r="A137" s="19" t="s">
        <v>222</v>
      </c>
      <c r="B137" s="6" t="s">
        <v>223</v>
      </c>
      <c r="C137" s="882"/>
      <c r="D137" s="285"/>
      <c r="E137" s="73"/>
      <c r="F137" s="74">
        <f t="shared" si="15"/>
        <v>0</v>
      </c>
      <c r="G137" s="73"/>
      <c r="H137" s="73"/>
      <c r="I137" s="74">
        <f t="shared" si="22"/>
        <v>0</v>
      </c>
      <c r="J137" s="73"/>
      <c r="K137" s="73"/>
      <c r="L137" s="74">
        <f t="shared" si="21"/>
        <v>0</v>
      </c>
    </row>
    <row r="138" spans="1:12" ht="15.75" hidden="1" thickBot="1" x14ac:dyDescent="0.3">
      <c r="A138" s="19" t="s">
        <v>224</v>
      </c>
      <c r="B138" s="6" t="s">
        <v>225</v>
      </c>
      <c r="C138" s="882">
        <f>SUM(C139:C140)</f>
        <v>0</v>
      </c>
      <c r="D138" s="285">
        <f>SUM(D139:D140)</f>
        <v>0</v>
      </c>
      <c r="E138" s="73">
        <f>SUM(E139:E140)</f>
        <v>0</v>
      </c>
      <c r="F138" s="74">
        <f t="shared" si="15"/>
        <v>0</v>
      </c>
      <c r="G138" s="73">
        <f>SUM(G139:G140)</f>
        <v>0</v>
      </c>
      <c r="H138" s="73">
        <f>SUM(H139:H140)</f>
        <v>0</v>
      </c>
      <c r="I138" s="74">
        <f t="shared" si="22"/>
        <v>0</v>
      </c>
      <c r="J138" s="73">
        <f>SUM(J139:J140)</f>
        <v>0</v>
      </c>
      <c r="K138" s="73">
        <f>SUM(K139:K140)</f>
        <v>0</v>
      </c>
      <c r="L138" s="74">
        <f t="shared" si="21"/>
        <v>0</v>
      </c>
    </row>
    <row r="139" spans="1:12" ht="15.75" hidden="1" thickBot="1" x14ac:dyDescent="0.3">
      <c r="A139" s="19"/>
      <c r="B139" s="6" t="s">
        <v>226</v>
      </c>
      <c r="C139" s="882"/>
      <c r="D139" s="285"/>
      <c r="E139" s="73"/>
      <c r="F139" s="74">
        <f t="shared" si="15"/>
        <v>0</v>
      </c>
      <c r="G139" s="73"/>
      <c r="H139" s="73"/>
      <c r="I139" s="74">
        <f t="shared" si="22"/>
        <v>0</v>
      </c>
      <c r="J139" s="73"/>
      <c r="K139" s="73"/>
      <c r="L139" s="74">
        <f t="shared" si="21"/>
        <v>0</v>
      </c>
    </row>
    <row r="140" spans="1:12" ht="15.75" hidden="1" thickBot="1" x14ac:dyDescent="0.3">
      <c r="A140" s="20"/>
      <c r="B140" s="21" t="s">
        <v>227</v>
      </c>
      <c r="C140" s="933"/>
      <c r="D140" s="930"/>
      <c r="E140" s="75"/>
      <c r="F140" s="76">
        <f t="shared" si="15"/>
        <v>0</v>
      </c>
      <c r="G140" s="75"/>
      <c r="H140" s="75"/>
      <c r="I140" s="76">
        <f t="shared" si="22"/>
        <v>0</v>
      </c>
      <c r="J140" s="75"/>
      <c r="K140" s="75"/>
      <c r="L140" s="76">
        <f t="shared" si="21"/>
        <v>0</v>
      </c>
    </row>
    <row r="141" spans="1:12" x14ac:dyDescent="0.25">
      <c r="A141" s="18" t="s">
        <v>228</v>
      </c>
      <c r="B141" s="10" t="s">
        <v>26</v>
      </c>
      <c r="C141" s="932"/>
      <c r="D141" s="125"/>
      <c r="E141" s="71"/>
      <c r="F141" s="72">
        <f t="shared" si="15"/>
        <v>0</v>
      </c>
      <c r="G141" s="71"/>
      <c r="H141" s="71"/>
      <c r="I141" s="72">
        <f t="shared" si="22"/>
        <v>0</v>
      </c>
      <c r="J141" s="71"/>
      <c r="K141" s="71"/>
      <c r="L141" s="72">
        <f t="shared" si="21"/>
        <v>0</v>
      </c>
    </row>
    <row r="142" spans="1:12" ht="15.75" thickBot="1" x14ac:dyDescent="0.3">
      <c r="A142" s="20" t="s">
        <v>229</v>
      </c>
      <c r="B142" s="21" t="s">
        <v>230</v>
      </c>
      <c r="C142" s="933"/>
      <c r="D142" s="930"/>
      <c r="E142" s="75"/>
      <c r="F142" s="76">
        <f t="shared" si="15"/>
        <v>0</v>
      </c>
      <c r="G142" s="75"/>
      <c r="H142" s="75"/>
      <c r="I142" s="76">
        <f t="shared" si="22"/>
        <v>0</v>
      </c>
      <c r="J142" s="75"/>
      <c r="K142" s="75"/>
      <c r="L142" s="76">
        <f t="shared" si="21"/>
        <v>0</v>
      </c>
    </row>
    <row r="143" spans="1:12" x14ac:dyDescent="0.25">
      <c r="A143" s="18" t="s">
        <v>231</v>
      </c>
      <c r="B143" s="10" t="s">
        <v>27</v>
      </c>
      <c r="C143" s="932"/>
      <c r="D143" s="125"/>
      <c r="E143" s="71"/>
      <c r="F143" s="72">
        <f t="shared" si="15"/>
        <v>0</v>
      </c>
      <c r="G143" s="71"/>
      <c r="H143" s="71"/>
      <c r="I143" s="72">
        <f t="shared" si="22"/>
        <v>0</v>
      </c>
      <c r="J143" s="71"/>
      <c r="K143" s="71"/>
      <c r="L143" s="72">
        <f t="shared" si="21"/>
        <v>0</v>
      </c>
    </row>
    <row r="144" spans="1:12" ht="15.75" thickBot="1" x14ac:dyDescent="0.3">
      <c r="A144" s="20" t="s">
        <v>232</v>
      </c>
      <c r="B144" s="21" t="s">
        <v>233</v>
      </c>
      <c r="C144" s="933"/>
      <c r="D144" s="930"/>
      <c r="E144" s="75"/>
      <c r="F144" s="76">
        <f t="shared" si="15"/>
        <v>0</v>
      </c>
      <c r="G144" s="75"/>
      <c r="H144" s="75"/>
      <c r="I144" s="76">
        <f t="shared" si="22"/>
        <v>0</v>
      </c>
      <c r="J144" s="75"/>
      <c r="K144" s="75"/>
      <c r="L144" s="76">
        <f t="shared" si="21"/>
        <v>0</v>
      </c>
    </row>
    <row r="145" spans="1:12" ht="15.75" thickBot="1" x14ac:dyDescent="0.3">
      <c r="A145" s="23" t="s">
        <v>234</v>
      </c>
      <c r="B145" s="5" t="s">
        <v>28</v>
      </c>
      <c r="C145" s="934"/>
      <c r="D145" s="632"/>
      <c r="E145" s="81"/>
      <c r="F145" s="82">
        <f t="shared" si="15"/>
        <v>0</v>
      </c>
      <c r="G145" s="81"/>
      <c r="H145" s="81"/>
      <c r="I145" s="82">
        <f t="shared" si="22"/>
        <v>0</v>
      </c>
      <c r="J145" s="81"/>
      <c r="K145" s="81"/>
      <c r="L145" s="82">
        <f t="shared" si="21"/>
        <v>0</v>
      </c>
    </row>
    <row r="146" spans="1:12" ht="15.75" thickBot="1" x14ac:dyDescent="0.3">
      <c r="A146" s="22" t="s">
        <v>235</v>
      </c>
      <c r="B146" s="4" t="s">
        <v>236</v>
      </c>
      <c r="C146" s="931">
        <f>C145+C144+C143+C142+C141+C132+C131+C110+C104+C87</f>
        <v>0</v>
      </c>
      <c r="D146" s="929">
        <f>D145+D144+D143+D142+D141+D132+D131+D110+D104+D87</f>
        <v>0</v>
      </c>
      <c r="E146" s="77">
        <f>E145+E144+E143+E142+E141+E132+E131+E110+E104+E87</f>
        <v>0</v>
      </c>
      <c r="F146" s="78">
        <f t="shared" si="15"/>
        <v>0</v>
      </c>
      <c r="G146" s="77">
        <f>G145+G144+G143+G142+G141+G132+G131+G110+G104+G87</f>
        <v>0</v>
      </c>
      <c r="H146" s="77">
        <f>H145+H144+H143+H142+H141+H132+H131+H110+H104+H87</f>
        <v>0</v>
      </c>
      <c r="I146" s="78">
        <f t="shared" si="22"/>
        <v>0</v>
      </c>
      <c r="J146" s="77">
        <f>J145+J144+J143+J142+J141+J132+J131+J110+J104+J87</f>
        <v>0</v>
      </c>
      <c r="K146" s="77">
        <f>K145+K144+K143+K142+K141+K132+K131+K110+K104+K87</f>
        <v>0</v>
      </c>
      <c r="L146" s="78">
        <f t="shared" si="21"/>
        <v>0</v>
      </c>
    </row>
    <row r="147" spans="1:12" ht="15.75" thickBot="1" x14ac:dyDescent="0.3">
      <c r="A147" s="24" t="s">
        <v>237</v>
      </c>
      <c r="B147" s="25" t="s">
        <v>238</v>
      </c>
      <c r="C147" s="932">
        <f>SUM(C148:C154)</f>
        <v>0</v>
      </c>
      <c r="D147" s="125">
        <f>SUM(D148:D154)</f>
        <v>0</v>
      </c>
      <c r="E147" s="71">
        <f>SUM(E148:E154)</f>
        <v>0</v>
      </c>
      <c r="F147" s="72">
        <f t="shared" si="15"/>
        <v>0</v>
      </c>
      <c r="G147" s="71">
        <f>SUM(G148:G154)</f>
        <v>0</v>
      </c>
      <c r="H147" s="71">
        <f>SUM(H148:H154)</f>
        <v>0</v>
      </c>
      <c r="I147" s="72">
        <f t="shared" si="22"/>
        <v>0</v>
      </c>
      <c r="J147" s="71">
        <f>SUM(J148:J154)</f>
        <v>0</v>
      </c>
      <c r="K147" s="71">
        <f>SUM(K148:K154)</f>
        <v>0</v>
      </c>
      <c r="L147" s="72">
        <f t="shared" si="21"/>
        <v>0</v>
      </c>
    </row>
    <row r="148" spans="1:12" ht="15.75" hidden="1" thickBot="1" x14ac:dyDescent="0.3">
      <c r="A148" s="19" t="s">
        <v>239</v>
      </c>
      <c r="B148" s="6" t="s">
        <v>240</v>
      </c>
      <c r="C148" s="882"/>
      <c r="D148" s="285"/>
      <c r="E148" s="73"/>
      <c r="F148" s="74">
        <f t="shared" si="15"/>
        <v>0</v>
      </c>
      <c r="G148" s="73"/>
      <c r="H148" s="73"/>
      <c r="I148" s="74">
        <f t="shared" si="22"/>
        <v>0</v>
      </c>
      <c r="J148" s="73"/>
      <c r="K148" s="73"/>
      <c r="L148" s="74">
        <f t="shared" si="21"/>
        <v>0</v>
      </c>
    </row>
    <row r="149" spans="1:12" ht="15.75" hidden="1" thickBot="1" x14ac:dyDescent="0.3">
      <c r="A149" s="19" t="s">
        <v>241</v>
      </c>
      <c r="B149" s="6" t="s">
        <v>242</v>
      </c>
      <c r="C149" s="882"/>
      <c r="D149" s="285"/>
      <c r="E149" s="73"/>
      <c r="F149" s="74">
        <f t="shared" si="15"/>
        <v>0</v>
      </c>
      <c r="G149" s="73"/>
      <c r="H149" s="73"/>
      <c r="I149" s="74">
        <f t="shared" si="22"/>
        <v>0</v>
      </c>
      <c r="J149" s="73"/>
      <c r="K149" s="73"/>
      <c r="L149" s="74">
        <f t="shared" si="21"/>
        <v>0</v>
      </c>
    </row>
    <row r="150" spans="1:12" ht="15.75" hidden="1" thickBot="1" x14ac:dyDescent="0.3">
      <c r="A150" s="19" t="s">
        <v>448</v>
      </c>
      <c r="B150" s="6" t="s">
        <v>449</v>
      </c>
      <c r="C150" s="882"/>
      <c r="D150" s="285"/>
      <c r="E150" s="73"/>
      <c r="F150" s="74"/>
      <c r="G150" s="73"/>
      <c r="H150" s="73"/>
      <c r="I150" s="74"/>
      <c r="J150" s="73"/>
      <c r="K150" s="73"/>
      <c r="L150" s="74"/>
    </row>
    <row r="151" spans="1:12" ht="15.75" hidden="1" thickBot="1" x14ac:dyDescent="0.3">
      <c r="A151" s="19" t="s">
        <v>243</v>
      </c>
      <c r="B151" s="6" t="s">
        <v>244</v>
      </c>
      <c r="C151" s="882"/>
      <c r="D151" s="285"/>
      <c r="E151" s="73"/>
      <c r="F151" s="74">
        <f t="shared" ref="F151:F154" si="23">SUM(D151:E151)</f>
        <v>0</v>
      </c>
      <c r="G151" s="73"/>
      <c r="H151" s="73"/>
      <c r="I151" s="74">
        <f t="shared" ref="I151:I154" si="24">SUM(G151:H151)</f>
        <v>0</v>
      </c>
      <c r="J151" s="73"/>
      <c r="K151" s="73"/>
      <c r="L151" s="74">
        <f t="shared" ref="L151:L154" si="25">SUM(J151:K151)</f>
        <v>0</v>
      </c>
    </row>
    <row r="152" spans="1:12" ht="15.75" hidden="1" thickBot="1" x14ac:dyDescent="0.3">
      <c r="A152" s="19" t="s">
        <v>245</v>
      </c>
      <c r="B152" s="6" t="s">
        <v>246</v>
      </c>
      <c r="C152" s="882"/>
      <c r="D152" s="285"/>
      <c r="E152" s="73"/>
      <c r="F152" s="74">
        <f t="shared" si="23"/>
        <v>0</v>
      </c>
      <c r="G152" s="73"/>
      <c r="H152" s="73"/>
      <c r="I152" s="74">
        <f t="shared" si="24"/>
        <v>0</v>
      </c>
      <c r="J152" s="73"/>
      <c r="K152" s="73"/>
      <c r="L152" s="74">
        <f t="shared" si="25"/>
        <v>0</v>
      </c>
    </row>
    <row r="153" spans="1:12" ht="15.75" hidden="1" thickBot="1" x14ac:dyDescent="0.3">
      <c r="A153" s="19" t="s">
        <v>247</v>
      </c>
      <c r="B153" s="6" t="s">
        <v>248</v>
      </c>
      <c r="C153" s="882"/>
      <c r="D153" s="285"/>
      <c r="E153" s="73"/>
      <c r="F153" s="74">
        <f t="shared" si="23"/>
        <v>0</v>
      </c>
      <c r="G153" s="73"/>
      <c r="H153" s="73"/>
      <c r="I153" s="74">
        <f t="shared" si="24"/>
        <v>0</v>
      </c>
      <c r="J153" s="73"/>
      <c r="K153" s="73"/>
      <c r="L153" s="74">
        <f t="shared" si="25"/>
        <v>0</v>
      </c>
    </row>
    <row r="154" spans="1:12" ht="15.75" hidden="1" thickBot="1" x14ac:dyDescent="0.3">
      <c r="A154" s="20"/>
      <c r="B154" s="21" t="s">
        <v>249</v>
      </c>
      <c r="C154" s="935"/>
      <c r="D154" s="484"/>
      <c r="E154" s="75"/>
      <c r="F154" s="76">
        <f t="shared" si="23"/>
        <v>0</v>
      </c>
      <c r="G154" s="83"/>
      <c r="H154" s="75"/>
      <c r="I154" s="76">
        <f t="shared" si="24"/>
        <v>0</v>
      </c>
      <c r="J154" s="83"/>
      <c r="K154" s="75"/>
      <c r="L154" s="76">
        <f t="shared" si="25"/>
        <v>0</v>
      </c>
    </row>
    <row r="155" spans="1:12" ht="15.75" thickBot="1" x14ac:dyDescent="0.3">
      <c r="A155" s="22" t="s">
        <v>252</v>
      </c>
      <c r="B155" s="4" t="s">
        <v>250</v>
      </c>
      <c r="C155" s="931">
        <f>C147+C146</f>
        <v>0</v>
      </c>
      <c r="D155" s="929">
        <f>D147+D146</f>
        <v>0</v>
      </c>
      <c r="E155" s="77">
        <f>E147+E146</f>
        <v>0</v>
      </c>
      <c r="F155" s="78">
        <f>SUM(D155:E155)</f>
        <v>0</v>
      </c>
      <c r="G155" s="77">
        <f>G147+G146</f>
        <v>0</v>
      </c>
      <c r="H155" s="77">
        <f>H147+H146</f>
        <v>0</v>
      </c>
      <c r="I155" s="78">
        <f>SUM(G155:H155)</f>
        <v>0</v>
      </c>
      <c r="J155" s="77">
        <f>J147+J146</f>
        <v>0</v>
      </c>
      <c r="K155" s="77">
        <f>K147+K146</f>
        <v>0</v>
      </c>
      <c r="L155" s="78">
        <f>SUM(J155:K155)</f>
        <v>0</v>
      </c>
    </row>
    <row r="156" spans="1:12" x14ac:dyDescent="0.25">
      <c r="E156" s="37"/>
      <c r="F156" s="37"/>
      <c r="H156" s="37"/>
      <c r="I156" s="37"/>
      <c r="K156" s="37"/>
      <c r="L156" s="37"/>
    </row>
    <row r="157" spans="1:12" x14ac:dyDescent="0.25">
      <c r="F157" s="63">
        <f>F84-F155</f>
        <v>0</v>
      </c>
      <c r="I157" s="63">
        <f>I84-I155</f>
        <v>0</v>
      </c>
      <c r="L157" s="63">
        <f>L84-L155</f>
        <v>0</v>
      </c>
    </row>
    <row r="158" spans="1:12" x14ac:dyDescent="0.25">
      <c r="C158" s="63"/>
    </row>
  </sheetData>
  <mergeCells count="2">
    <mergeCell ref="A1:L1"/>
    <mergeCell ref="A2:L2"/>
  </mergeCells>
  <pageMargins left="0.55118110236220474" right="0.15748031496062992" top="0.27559055118110237" bottom="0.43307086614173229" header="0.31496062992125984" footer="0.31496062992125984"/>
  <pageSetup paperSize="9" scale="60" orientation="portrait" r:id="rId1"/>
  <headerFooter>
    <oddFooter>&amp;R&amp;P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rgb="FF92D050"/>
  </sheetPr>
  <dimension ref="A1:X159"/>
  <sheetViews>
    <sheetView view="pageBreakPreview" zoomScale="98" zoomScaleNormal="100" zoomScaleSheetLayoutView="98" workbookViewId="0">
      <pane xSplit="2" ySplit="8" topLeftCell="C130" activePane="bottomRight" state="frozen"/>
      <selection activeCell="D162" activeCellId="1" sqref="H6 D162"/>
      <selection pane="topRight" activeCell="D162" activeCellId="1" sqref="H6 D162"/>
      <selection pane="bottomLeft" activeCell="D162" activeCellId="1" sqref="H6 D162"/>
      <selection pane="bottomRight" activeCell="D162" activeCellId="1" sqref="H6 D162"/>
    </sheetView>
  </sheetViews>
  <sheetFormatPr defaultRowHeight="15" x14ac:dyDescent="0.25"/>
  <cols>
    <col min="2" max="2" width="59.140625" bestFit="1" customWidth="1"/>
    <col min="3" max="3" width="10.7109375" customWidth="1"/>
    <col min="4" max="4" width="8.7109375" customWidth="1"/>
    <col min="5" max="5" width="11.85546875" customWidth="1"/>
    <col min="6" max="6" width="11" bestFit="1" customWidth="1"/>
    <col min="7" max="7" width="7.28515625" bestFit="1" customWidth="1"/>
    <col min="8" max="9" width="11" bestFit="1" customWidth="1"/>
    <col min="10" max="10" width="7.28515625" bestFit="1" customWidth="1"/>
    <col min="11" max="12" width="11" bestFit="1" customWidth="1"/>
    <col min="13" max="13" width="14.140625" customWidth="1"/>
    <col min="14" max="14" width="9.85546875" bestFit="1" customWidth="1"/>
    <col min="17" max="17" width="10.5703125" customWidth="1"/>
  </cols>
  <sheetData>
    <row r="1" spans="1:12" s="38" customFormat="1" ht="15" customHeight="1" x14ac:dyDescent="0.2">
      <c r="A1" s="1357" t="s">
        <v>259</v>
      </c>
      <c r="B1" s="1357"/>
      <c r="C1" s="1357"/>
      <c r="D1" s="1357"/>
      <c r="E1" s="1357"/>
      <c r="F1" s="1357"/>
      <c r="G1" s="1357"/>
      <c r="H1" s="1357"/>
      <c r="I1" s="1357"/>
      <c r="J1" s="1357"/>
      <c r="K1" s="1357"/>
      <c r="L1" s="1357"/>
    </row>
    <row r="2" spans="1:12" s="38" customFormat="1" ht="15" customHeight="1" x14ac:dyDescent="0.2">
      <c r="A2" s="1357">
        <v>2023</v>
      </c>
      <c r="B2" s="1357"/>
      <c r="C2" s="1357"/>
      <c r="D2" s="1357"/>
      <c r="E2" s="1357"/>
      <c r="F2" s="1357"/>
      <c r="G2" s="1357"/>
      <c r="H2" s="1357"/>
      <c r="I2" s="1357"/>
      <c r="J2" s="1357"/>
      <c r="K2" s="1357"/>
      <c r="L2" s="1357"/>
    </row>
    <row r="3" spans="1:12" s="38" customFormat="1" ht="6" customHeight="1" x14ac:dyDescent="0.25">
      <c r="C3"/>
    </row>
    <row r="4" spans="1:12" x14ac:dyDescent="0.25">
      <c r="A4" s="38" t="s">
        <v>257</v>
      </c>
    </row>
    <row r="5" spans="1:12" s="40" customFormat="1" x14ac:dyDescent="0.25">
      <c r="A5" s="47" t="s">
        <v>336</v>
      </c>
      <c r="B5" s="40" t="s">
        <v>5</v>
      </c>
      <c r="C5"/>
    </row>
    <row r="6" spans="1:12" x14ac:dyDescent="0.25">
      <c r="E6" s="2"/>
      <c r="F6" s="2"/>
      <c r="G6" s="222"/>
      <c r="H6" s="2"/>
      <c r="I6" s="47" t="s">
        <v>1090</v>
      </c>
      <c r="J6" s="237" t="str">
        <f>+'1 mérleg'!B5</f>
        <v>melléklet az 1/2023 (II.15.) önkormányzati rendelethez</v>
      </c>
      <c r="K6" s="2"/>
      <c r="L6" s="2"/>
    </row>
    <row r="7" spans="1:12" ht="15.75" thickBot="1" x14ac:dyDescent="0.3"/>
    <row r="8" spans="1:12" ht="42.75" thickBot="1" x14ac:dyDescent="0.3">
      <c r="A8" s="3" t="s">
        <v>30</v>
      </c>
      <c r="B8" s="278" t="s">
        <v>11</v>
      </c>
      <c r="C8" s="8" t="s">
        <v>867</v>
      </c>
      <c r="D8" s="775" t="s">
        <v>20</v>
      </c>
      <c r="E8" s="30" t="s">
        <v>21</v>
      </c>
      <c r="F8" s="8" t="s">
        <v>10</v>
      </c>
      <c r="G8" s="3" t="s">
        <v>20</v>
      </c>
      <c r="H8" s="30" t="s">
        <v>21</v>
      </c>
      <c r="I8" s="452" t="s">
        <v>829</v>
      </c>
      <c r="J8" s="3" t="s">
        <v>20</v>
      </c>
      <c r="K8" s="30" t="s">
        <v>21</v>
      </c>
      <c r="L8" s="452" t="s">
        <v>1032</v>
      </c>
    </row>
    <row r="9" spans="1:12" ht="15.75" thickBot="1" x14ac:dyDescent="0.3">
      <c r="A9" s="11" t="s">
        <v>31</v>
      </c>
      <c r="B9" s="10" t="s">
        <v>32</v>
      </c>
      <c r="C9" s="931">
        <f>SUM(C10,C17,C18,C20,C21,C19)</f>
        <v>0</v>
      </c>
      <c r="D9" s="929">
        <f>SUM(D10,D17,D18,D20,D21,D19)</f>
        <v>0</v>
      </c>
      <c r="E9" s="77">
        <f>SUM(E10,E17,E18,E20,E21,E19)</f>
        <v>0</v>
      </c>
      <c r="F9" s="78">
        <f t="shared" ref="F9:F72" si="0">SUM(D9:E9)</f>
        <v>0</v>
      </c>
      <c r="G9" s="77">
        <f>SUM(G10,G17,G18,G20,G21,G19)</f>
        <v>0</v>
      </c>
      <c r="H9" s="77">
        <f>SUM(H10,H17,H18,H20,H21,H19)</f>
        <v>0</v>
      </c>
      <c r="I9" s="78">
        <f t="shared" ref="I9:I72" si="1">SUM(G9:H9)</f>
        <v>0</v>
      </c>
      <c r="J9" s="77">
        <f>SUM(J10,J17,J18,J20,J21,J19)</f>
        <v>0</v>
      </c>
      <c r="K9" s="77">
        <f>SUM(K10,K17,K18,K20,K21,K19)</f>
        <v>0</v>
      </c>
      <c r="L9" s="78">
        <f t="shared" ref="L9:L72" si="2">SUM(J9:K9)</f>
        <v>0</v>
      </c>
    </row>
    <row r="10" spans="1:12" ht="15.75" hidden="1" thickBot="1" x14ac:dyDescent="0.3">
      <c r="A10" s="12" t="s">
        <v>33</v>
      </c>
      <c r="B10" s="6" t="s">
        <v>34</v>
      </c>
      <c r="C10" s="932">
        <f>SUM(C11:C16)</f>
        <v>0</v>
      </c>
      <c r="D10" s="125">
        <f>SUM(D11:D16)</f>
        <v>0</v>
      </c>
      <c r="E10" s="71">
        <f>SUM(E11:E16)</f>
        <v>0</v>
      </c>
      <c r="F10" s="72">
        <f t="shared" si="0"/>
        <v>0</v>
      </c>
      <c r="G10" s="71">
        <f>SUM(G11:G16)</f>
        <v>0</v>
      </c>
      <c r="H10" s="71">
        <f>SUM(H11:H16)</f>
        <v>0</v>
      </c>
      <c r="I10" s="72">
        <f t="shared" si="1"/>
        <v>0</v>
      </c>
      <c r="J10" s="71">
        <f>SUM(J11:J16)</f>
        <v>0</v>
      </c>
      <c r="K10" s="71">
        <f>SUM(K11:K16)</f>
        <v>0</v>
      </c>
      <c r="L10" s="72">
        <f t="shared" si="2"/>
        <v>0</v>
      </c>
    </row>
    <row r="11" spans="1:12" ht="15.75" hidden="1" thickBot="1" x14ac:dyDescent="0.3">
      <c r="A11" s="12" t="s">
        <v>35</v>
      </c>
      <c r="B11" s="6" t="s">
        <v>36</v>
      </c>
      <c r="C11" s="882"/>
      <c r="D11" s="285"/>
      <c r="E11" s="73"/>
      <c r="F11" s="74">
        <f t="shared" si="0"/>
        <v>0</v>
      </c>
      <c r="G11" s="73"/>
      <c r="H11" s="73"/>
      <c r="I11" s="74">
        <f t="shared" si="1"/>
        <v>0</v>
      </c>
      <c r="J11" s="73"/>
      <c r="K11" s="73"/>
      <c r="L11" s="74">
        <f t="shared" si="2"/>
        <v>0</v>
      </c>
    </row>
    <row r="12" spans="1:12" ht="15.75" hidden="1" thickBot="1" x14ac:dyDescent="0.3">
      <c r="A12" s="12" t="s">
        <v>37</v>
      </c>
      <c r="B12" s="6" t="s">
        <v>38</v>
      </c>
      <c r="C12" s="882"/>
      <c r="D12" s="285"/>
      <c r="E12" s="73"/>
      <c r="F12" s="74">
        <f t="shared" si="0"/>
        <v>0</v>
      </c>
      <c r="G12" s="73"/>
      <c r="H12" s="73"/>
      <c r="I12" s="74">
        <f t="shared" si="1"/>
        <v>0</v>
      </c>
      <c r="J12" s="73"/>
      <c r="K12" s="73"/>
      <c r="L12" s="74">
        <f t="shared" si="2"/>
        <v>0</v>
      </c>
    </row>
    <row r="13" spans="1:12" ht="15.75" hidden="1" thickBot="1" x14ac:dyDescent="0.3">
      <c r="A13" s="12" t="s">
        <v>39</v>
      </c>
      <c r="B13" s="6" t="s">
        <v>40</v>
      </c>
      <c r="C13" s="882"/>
      <c r="D13" s="285"/>
      <c r="E13" s="73"/>
      <c r="F13" s="74">
        <f t="shared" si="0"/>
        <v>0</v>
      </c>
      <c r="G13" s="73"/>
      <c r="H13" s="73"/>
      <c r="I13" s="74">
        <f t="shared" si="1"/>
        <v>0</v>
      </c>
      <c r="J13" s="73"/>
      <c r="K13" s="73"/>
      <c r="L13" s="74">
        <f t="shared" si="2"/>
        <v>0</v>
      </c>
    </row>
    <row r="14" spans="1:12" ht="15.75" hidden="1" thickBot="1" x14ac:dyDescent="0.3">
      <c r="A14" s="12" t="s">
        <v>41</v>
      </c>
      <c r="B14" s="6" t="s">
        <v>42</v>
      </c>
      <c r="C14" s="882"/>
      <c r="D14" s="285"/>
      <c r="E14" s="73"/>
      <c r="F14" s="74">
        <f t="shared" si="0"/>
        <v>0</v>
      </c>
      <c r="G14" s="73"/>
      <c r="H14" s="73"/>
      <c r="I14" s="74">
        <f t="shared" si="1"/>
        <v>0</v>
      </c>
      <c r="J14" s="73"/>
      <c r="K14" s="73"/>
      <c r="L14" s="74">
        <f t="shared" si="2"/>
        <v>0</v>
      </c>
    </row>
    <row r="15" spans="1:12" ht="15.75" hidden="1" thickBot="1" x14ac:dyDescent="0.3">
      <c r="A15" s="12" t="s">
        <v>43</v>
      </c>
      <c r="B15" s="6" t="s">
        <v>44</v>
      </c>
      <c r="C15" s="882"/>
      <c r="D15" s="285"/>
      <c r="E15" s="73"/>
      <c r="F15" s="74">
        <f t="shared" si="0"/>
        <v>0</v>
      </c>
      <c r="G15" s="73"/>
      <c r="H15" s="73"/>
      <c r="I15" s="74">
        <f t="shared" si="1"/>
        <v>0</v>
      </c>
      <c r="J15" s="73"/>
      <c r="K15" s="73"/>
      <c r="L15" s="74">
        <f t="shared" si="2"/>
        <v>0</v>
      </c>
    </row>
    <row r="16" spans="1:12" ht="15.75" hidden="1" thickBot="1" x14ac:dyDescent="0.3">
      <c r="A16" s="12" t="s">
        <v>45</v>
      </c>
      <c r="B16" s="6" t="s">
        <v>46</v>
      </c>
      <c r="C16" s="882"/>
      <c r="D16" s="285"/>
      <c r="E16" s="73"/>
      <c r="F16" s="74">
        <f t="shared" si="0"/>
        <v>0</v>
      </c>
      <c r="G16" s="73"/>
      <c r="H16" s="73"/>
      <c r="I16" s="74">
        <f t="shared" si="1"/>
        <v>0</v>
      </c>
      <c r="J16" s="73"/>
      <c r="K16" s="73"/>
      <c r="L16" s="74">
        <f t="shared" si="2"/>
        <v>0</v>
      </c>
    </row>
    <row r="17" spans="1:12" ht="15.75" hidden="1" thickBot="1" x14ac:dyDescent="0.3">
      <c r="A17" s="12" t="s">
        <v>47</v>
      </c>
      <c r="B17" s="6" t="s">
        <v>48</v>
      </c>
      <c r="C17" s="882"/>
      <c r="D17" s="285"/>
      <c r="E17" s="73"/>
      <c r="F17" s="74">
        <f t="shared" si="0"/>
        <v>0</v>
      </c>
      <c r="G17" s="73"/>
      <c r="H17" s="73"/>
      <c r="I17" s="74">
        <f t="shared" si="1"/>
        <v>0</v>
      </c>
      <c r="J17" s="73"/>
      <c r="K17" s="73"/>
      <c r="L17" s="74">
        <f t="shared" si="2"/>
        <v>0</v>
      </c>
    </row>
    <row r="18" spans="1:12" ht="15.75" hidden="1" thickBot="1" x14ac:dyDescent="0.3">
      <c r="A18" s="12" t="s">
        <v>49</v>
      </c>
      <c r="B18" s="6" t="s">
        <v>50</v>
      </c>
      <c r="C18" s="882"/>
      <c r="D18" s="285"/>
      <c r="E18" s="73"/>
      <c r="F18" s="74">
        <f t="shared" si="0"/>
        <v>0</v>
      </c>
      <c r="G18" s="73"/>
      <c r="H18" s="73"/>
      <c r="I18" s="74">
        <f t="shared" si="1"/>
        <v>0</v>
      </c>
      <c r="J18" s="73"/>
      <c r="K18" s="73"/>
      <c r="L18" s="74">
        <f t="shared" si="2"/>
        <v>0</v>
      </c>
    </row>
    <row r="19" spans="1:12" ht="15.75" hidden="1" thickBot="1" x14ac:dyDescent="0.3">
      <c r="A19" s="13" t="s">
        <v>253</v>
      </c>
      <c r="B19" s="21" t="s">
        <v>254</v>
      </c>
      <c r="C19" s="882"/>
      <c r="D19" s="285"/>
      <c r="E19" s="73"/>
      <c r="F19" s="74">
        <f t="shared" si="0"/>
        <v>0</v>
      </c>
      <c r="G19" s="73"/>
      <c r="H19" s="73"/>
      <c r="I19" s="74">
        <f t="shared" si="1"/>
        <v>0</v>
      </c>
      <c r="J19" s="73"/>
      <c r="K19" s="73"/>
      <c r="L19" s="74">
        <f t="shared" si="2"/>
        <v>0</v>
      </c>
    </row>
    <row r="20" spans="1:12" ht="15.75" hidden="1" thickBot="1" x14ac:dyDescent="0.3">
      <c r="A20" s="13" t="s">
        <v>51</v>
      </c>
      <c r="B20" s="21" t="s">
        <v>52</v>
      </c>
      <c r="C20" s="882"/>
      <c r="D20" s="285"/>
      <c r="E20" s="73"/>
      <c r="F20" s="74">
        <f t="shared" si="0"/>
        <v>0</v>
      </c>
      <c r="G20" s="73"/>
      <c r="H20" s="73"/>
      <c r="I20" s="74">
        <f t="shared" si="1"/>
        <v>0</v>
      </c>
      <c r="J20" s="73"/>
      <c r="K20" s="73"/>
      <c r="L20" s="74">
        <f t="shared" si="2"/>
        <v>0</v>
      </c>
    </row>
    <row r="21" spans="1:12" ht="15.75" hidden="1" thickBot="1" x14ac:dyDescent="0.3">
      <c r="A21" s="13" t="s">
        <v>53</v>
      </c>
      <c r="B21" s="21" t="s">
        <v>54</v>
      </c>
      <c r="C21" s="933"/>
      <c r="D21" s="930"/>
      <c r="E21" s="75"/>
      <c r="F21" s="76">
        <f t="shared" si="0"/>
        <v>0</v>
      </c>
      <c r="G21" s="75"/>
      <c r="H21" s="75"/>
      <c r="I21" s="76">
        <f t="shared" si="1"/>
        <v>0</v>
      </c>
      <c r="J21" s="75"/>
      <c r="K21" s="75"/>
      <c r="L21" s="76">
        <f t="shared" si="2"/>
        <v>0</v>
      </c>
    </row>
    <row r="22" spans="1:12" ht="15.75" thickBot="1" x14ac:dyDescent="0.3">
      <c r="A22" s="14" t="s">
        <v>55</v>
      </c>
      <c r="B22" s="4" t="s">
        <v>15</v>
      </c>
      <c r="C22" s="931">
        <f>SUM(C23:C24)</f>
        <v>0</v>
      </c>
      <c r="D22" s="929">
        <f>SUM(D23:D24)</f>
        <v>0</v>
      </c>
      <c r="E22" s="77">
        <f>SUM(E23:E24)</f>
        <v>0</v>
      </c>
      <c r="F22" s="78">
        <f t="shared" si="0"/>
        <v>0</v>
      </c>
      <c r="G22" s="77">
        <f>SUM(G23:G24)</f>
        <v>0</v>
      </c>
      <c r="H22" s="77">
        <f>SUM(H23:H24)</f>
        <v>0</v>
      </c>
      <c r="I22" s="78">
        <f t="shared" si="1"/>
        <v>0</v>
      </c>
      <c r="J22" s="77">
        <f>SUM(J23:J24)</f>
        <v>0</v>
      </c>
      <c r="K22" s="77">
        <f>SUM(K23:K24)</f>
        <v>0</v>
      </c>
      <c r="L22" s="78">
        <f t="shared" si="2"/>
        <v>0</v>
      </c>
    </row>
    <row r="23" spans="1:12" ht="15.75" hidden="1" thickBot="1" x14ac:dyDescent="0.3">
      <c r="A23" s="965"/>
      <c r="B23" s="241" t="s">
        <v>255</v>
      </c>
      <c r="C23" s="932"/>
      <c r="D23" s="125"/>
      <c r="E23" s="71"/>
      <c r="F23" s="72">
        <f t="shared" si="0"/>
        <v>0</v>
      </c>
      <c r="G23" s="71"/>
      <c r="H23" s="71"/>
      <c r="I23" s="72">
        <f t="shared" si="1"/>
        <v>0</v>
      </c>
      <c r="J23" s="71"/>
      <c r="K23" s="71"/>
      <c r="L23" s="72">
        <f t="shared" si="2"/>
        <v>0</v>
      </c>
    </row>
    <row r="24" spans="1:12" ht="15.75" hidden="1" thickBot="1" x14ac:dyDescent="0.3">
      <c r="A24" s="36"/>
      <c r="B24" s="28" t="s">
        <v>256</v>
      </c>
      <c r="C24" s="933"/>
      <c r="D24" s="930"/>
      <c r="E24" s="75"/>
      <c r="F24" s="76">
        <f t="shared" si="0"/>
        <v>0</v>
      </c>
      <c r="G24" s="75"/>
      <c r="H24" s="75"/>
      <c r="I24" s="76">
        <f t="shared" si="1"/>
        <v>0</v>
      </c>
      <c r="J24" s="75"/>
      <c r="K24" s="75"/>
      <c r="L24" s="76">
        <f t="shared" si="2"/>
        <v>0</v>
      </c>
    </row>
    <row r="25" spans="1:12" ht="15.75" thickBot="1" x14ac:dyDescent="0.3">
      <c r="A25" s="15" t="s">
        <v>56</v>
      </c>
      <c r="B25" s="25" t="s">
        <v>13</v>
      </c>
      <c r="C25" s="931">
        <f>C26+C30+C38</f>
        <v>0</v>
      </c>
      <c r="D25" s="929">
        <f>D26+D30+D38</f>
        <v>0</v>
      </c>
      <c r="E25" s="77">
        <f>E26+E30+E38</f>
        <v>0</v>
      </c>
      <c r="F25" s="78">
        <f t="shared" si="0"/>
        <v>0</v>
      </c>
      <c r="G25" s="77">
        <f>G26+G30+G38</f>
        <v>0</v>
      </c>
      <c r="H25" s="77">
        <f>H26+H30+H38</f>
        <v>0</v>
      </c>
      <c r="I25" s="78">
        <f t="shared" si="1"/>
        <v>0</v>
      </c>
      <c r="J25" s="77">
        <f>J26+J30+J38</f>
        <v>0</v>
      </c>
      <c r="K25" s="77">
        <f>K26+K30+K38</f>
        <v>0</v>
      </c>
      <c r="L25" s="78">
        <f t="shared" si="2"/>
        <v>0</v>
      </c>
    </row>
    <row r="26" spans="1:12" ht="15.75" hidden="1" thickBot="1" x14ac:dyDescent="0.3">
      <c r="A26" s="12" t="s">
        <v>57</v>
      </c>
      <c r="B26" s="6" t="s">
        <v>58</v>
      </c>
      <c r="C26" s="932">
        <f>SUM(C27:C29)</f>
        <v>0</v>
      </c>
      <c r="D26" s="125">
        <f>SUM(D27:D29)</f>
        <v>0</v>
      </c>
      <c r="E26" s="71">
        <f>SUM(E27:E29)</f>
        <v>0</v>
      </c>
      <c r="F26" s="72">
        <f t="shared" si="0"/>
        <v>0</v>
      </c>
      <c r="G26" s="71">
        <f>SUM(G27:G29)</f>
        <v>0</v>
      </c>
      <c r="H26" s="71">
        <f>SUM(H27:H29)</f>
        <v>0</v>
      </c>
      <c r="I26" s="72">
        <f t="shared" si="1"/>
        <v>0</v>
      </c>
      <c r="J26" s="71">
        <f>SUM(J27:J29)</f>
        <v>0</v>
      </c>
      <c r="K26" s="71">
        <f>SUM(K27:K29)</f>
        <v>0</v>
      </c>
      <c r="L26" s="72">
        <f t="shared" si="2"/>
        <v>0</v>
      </c>
    </row>
    <row r="27" spans="1:12" ht="15.75" hidden="1" thickBot="1" x14ac:dyDescent="0.3">
      <c r="A27" s="12"/>
      <c r="B27" s="6" t="s">
        <v>59</v>
      </c>
      <c r="C27" s="882"/>
      <c r="D27" s="285"/>
      <c r="E27" s="73"/>
      <c r="F27" s="74">
        <f t="shared" si="0"/>
        <v>0</v>
      </c>
      <c r="G27" s="73"/>
      <c r="H27" s="73"/>
      <c r="I27" s="74">
        <f t="shared" si="1"/>
        <v>0</v>
      </c>
      <c r="J27" s="73"/>
      <c r="K27" s="73"/>
      <c r="L27" s="74">
        <f t="shared" si="2"/>
        <v>0</v>
      </c>
    </row>
    <row r="28" spans="1:12" ht="15.75" hidden="1" thickBot="1" x14ac:dyDescent="0.3">
      <c r="A28" s="12"/>
      <c r="B28" s="6" t="s">
        <v>60</v>
      </c>
      <c r="C28" s="882"/>
      <c r="D28" s="285"/>
      <c r="E28" s="73"/>
      <c r="F28" s="74">
        <f t="shared" si="0"/>
        <v>0</v>
      </c>
      <c r="G28" s="73"/>
      <c r="H28" s="73"/>
      <c r="I28" s="74">
        <f t="shared" si="1"/>
        <v>0</v>
      </c>
      <c r="J28" s="73"/>
      <c r="K28" s="73"/>
      <c r="L28" s="74">
        <f t="shared" si="2"/>
        <v>0</v>
      </c>
    </row>
    <row r="29" spans="1:12" ht="15.75" hidden="1" thickBot="1" x14ac:dyDescent="0.3">
      <c r="A29" s="12"/>
      <c r="B29" s="6" t="s">
        <v>61</v>
      </c>
      <c r="C29" s="882"/>
      <c r="D29" s="285"/>
      <c r="E29" s="73"/>
      <c r="F29" s="74">
        <f t="shared" si="0"/>
        <v>0</v>
      </c>
      <c r="G29" s="73"/>
      <c r="H29" s="73"/>
      <c r="I29" s="74">
        <f t="shared" si="1"/>
        <v>0</v>
      </c>
      <c r="J29" s="73"/>
      <c r="K29" s="73"/>
      <c r="L29" s="74">
        <f t="shared" si="2"/>
        <v>0</v>
      </c>
    </row>
    <row r="30" spans="1:12" ht="15.75" hidden="1" thickBot="1" x14ac:dyDescent="0.3">
      <c r="A30" s="12" t="s">
        <v>62</v>
      </c>
      <c r="B30" s="6" t="s">
        <v>63</v>
      </c>
      <c r="C30" s="882">
        <f>C31+C33+C34</f>
        <v>0</v>
      </c>
      <c r="D30" s="285">
        <f>D31+D33+D34</f>
        <v>0</v>
      </c>
      <c r="E30" s="73">
        <f>E31+E33+E34</f>
        <v>0</v>
      </c>
      <c r="F30" s="74">
        <f t="shared" si="0"/>
        <v>0</v>
      </c>
      <c r="G30" s="73">
        <f>G31+G33+G34</f>
        <v>0</v>
      </c>
      <c r="H30" s="73">
        <f>H31+H33+H34</f>
        <v>0</v>
      </c>
      <c r="I30" s="74">
        <f t="shared" si="1"/>
        <v>0</v>
      </c>
      <c r="J30" s="73">
        <f>J31+J33+J34</f>
        <v>0</v>
      </c>
      <c r="K30" s="73">
        <f>K31+K33+K34</f>
        <v>0</v>
      </c>
      <c r="L30" s="74">
        <f t="shared" si="2"/>
        <v>0</v>
      </c>
    </row>
    <row r="31" spans="1:12" ht="15.75" hidden="1" thickBot="1" x14ac:dyDescent="0.3">
      <c r="A31" s="12" t="s">
        <v>64</v>
      </c>
      <c r="B31" s="6" t="s">
        <v>65</v>
      </c>
      <c r="C31" s="882">
        <f>C32</f>
        <v>0</v>
      </c>
      <c r="D31" s="285">
        <f>D32</f>
        <v>0</v>
      </c>
      <c r="E31" s="73">
        <f>E32</f>
        <v>0</v>
      </c>
      <c r="F31" s="74">
        <f t="shared" si="0"/>
        <v>0</v>
      </c>
      <c r="G31" s="73">
        <f>G32</f>
        <v>0</v>
      </c>
      <c r="H31" s="73">
        <f>H32</f>
        <v>0</v>
      </c>
      <c r="I31" s="74">
        <f t="shared" si="1"/>
        <v>0</v>
      </c>
      <c r="J31" s="73">
        <f>J32</f>
        <v>0</v>
      </c>
      <c r="K31" s="73">
        <f>K32</f>
        <v>0</v>
      </c>
      <c r="L31" s="74">
        <f t="shared" si="2"/>
        <v>0</v>
      </c>
    </row>
    <row r="32" spans="1:12" ht="15.75" hidden="1" thickBot="1" x14ac:dyDescent="0.3">
      <c r="A32" s="12"/>
      <c r="B32" s="6" t="s">
        <v>66</v>
      </c>
      <c r="C32" s="882"/>
      <c r="D32" s="285"/>
      <c r="E32" s="73"/>
      <c r="F32" s="74">
        <f t="shared" si="0"/>
        <v>0</v>
      </c>
      <c r="G32" s="73"/>
      <c r="H32" s="73"/>
      <c r="I32" s="74">
        <f t="shared" si="1"/>
        <v>0</v>
      </c>
      <c r="J32" s="73"/>
      <c r="K32" s="73"/>
      <c r="L32" s="74">
        <f t="shared" si="2"/>
        <v>0</v>
      </c>
    </row>
    <row r="33" spans="1:13" ht="15.75" hidden="1" thickBot="1" x14ac:dyDescent="0.3">
      <c r="A33" s="12" t="s">
        <v>67</v>
      </c>
      <c r="B33" s="6" t="s">
        <v>68</v>
      </c>
      <c r="C33" s="882"/>
      <c r="D33" s="285"/>
      <c r="E33" s="73"/>
      <c r="F33" s="74">
        <f t="shared" si="0"/>
        <v>0</v>
      </c>
      <c r="G33" s="73"/>
      <c r="H33" s="73"/>
      <c r="I33" s="74">
        <f t="shared" si="1"/>
        <v>0</v>
      </c>
      <c r="J33" s="73"/>
      <c r="K33" s="73"/>
      <c r="L33" s="74">
        <f t="shared" si="2"/>
        <v>0</v>
      </c>
    </row>
    <row r="34" spans="1:13" ht="15.75" hidden="1" thickBot="1" x14ac:dyDescent="0.3">
      <c r="A34" s="12" t="s">
        <v>69</v>
      </c>
      <c r="B34" s="6" t="s">
        <v>70</v>
      </c>
      <c r="C34" s="882">
        <f>SUM(C35:C37)</f>
        <v>0</v>
      </c>
      <c r="D34" s="285">
        <f>SUM(D35:D37)</f>
        <v>0</v>
      </c>
      <c r="E34" s="73">
        <f>SUM(E35:E37)</f>
        <v>0</v>
      </c>
      <c r="F34" s="74">
        <f t="shared" si="0"/>
        <v>0</v>
      </c>
      <c r="G34" s="73">
        <f>SUM(G35:G37)</f>
        <v>0</v>
      </c>
      <c r="H34" s="73">
        <f>SUM(H35:H37)</f>
        <v>0</v>
      </c>
      <c r="I34" s="74">
        <f t="shared" si="1"/>
        <v>0</v>
      </c>
      <c r="J34" s="73">
        <f>SUM(J35:J37)</f>
        <v>0</v>
      </c>
      <c r="K34" s="73">
        <f>SUM(K35:K37)</f>
        <v>0</v>
      </c>
      <c r="L34" s="74">
        <f t="shared" si="2"/>
        <v>0</v>
      </c>
    </row>
    <row r="35" spans="1:13" ht="15.75" hidden="1" thickBot="1" x14ac:dyDescent="0.3">
      <c r="A35" s="12"/>
      <c r="B35" s="6" t="s">
        <v>71</v>
      </c>
      <c r="C35" s="882"/>
      <c r="D35" s="285"/>
      <c r="E35" s="73"/>
      <c r="F35" s="74">
        <f t="shared" si="0"/>
        <v>0</v>
      </c>
      <c r="G35" s="73"/>
      <c r="H35" s="73"/>
      <c r="I35" s="74">
        <f t="shared" si="1"/>
        <v>0</v>
      </c>
      <c r="J35" s="73"/>
      <c r="K35" s="73"/>
      <c r="L35" s="74">
        <f t="shared" si="2"/>
        <v>0</v>
      </c>
    </row>
    <row r="36" spans="1:13" ht="15.75" hidden="1" thickBot="1" x14ac:dyDescent="0.3">
      <c r="A36" s="12"/>
      <c r="B36" s="6" t="s">
        <v>72</v>
      </c>
      <c r="C36" s="882"/>
      <c r="D36" s="285"/>
      <c r="E36" s="73"/>
      <c r="F36" s="74">
        <f t="shared" si="0"/>
        <v>0</v>
      </c>
      <c r="G36" s="73"/>
      <c r="H36" s="73"/>
      <c r="I36" s="74">
        <f t="shared" si="1"/>
        <v>0</v>
      </c>
      <c r="J36" s="73"/>
      <c r="K36" s="73"/>
      <c r="L36" s="74">
        <f t="shared" si="2"/>
        <v>0</v>
      </c>
    </row>
    <row r="37" spans="1:13" ht="15.75" hidden="1" thickBot="1" x14ac:dyDescent="0.3">
      <c r="A37" s="12"/>
      <c r="B37" s="6" t="s">
        <v>73</v>
      </c>
      <c r="C37" s="882"/>
      <c r="D37" s="285"/>
      <c r="E37" s="73"/>
      <c r="F37" s="74">
        <f t="shared" si="0"/>
        <v>0</v>
      </c>
      <c r="G37" s="73"/>
      <c r="H37" s="73"/>
      <c r="I37" s="74">
        <f t="shared" si="1"/>
        <v>0</v>
      </c>
      <c r="J37" s="73"/>
      <c r="K37" s="73"/>
      <c r="L37" s="74">
        <f t="shared" si="2"/>
        <v>0</v>
      </c>
    </row>
    <row r="38" spans="1:13" ht="15.75" hidden="1" thickBot="1" x14ac:dyDescent="0.3">
      <c r="A38" s="12" t="s">
        <v>74</v>
      </c>
      <c r="B38" s="6" t="s">
        <v>75</v>
      </c>
      <c r="C38" s="882">
        <f>SUM(C39:C44)</f>
        <v>0</v>
      </c>
      <c r="D38" s="285">
        <f>SUM(D39:D44)</f>
        <v>0</v>
      </c>
      <c r="E38" s="73">
        <f>SUM(E39:E44)</f>
        <v>0</v>
      </c>
      <c r="F38" s="74">
        <f t="shared" si="0"/>
        <v>0</v>
      </c>
      <c r="G38" s="73">
        <f>SUM(G39:G44)</f>
        <v>0</v>
      </c>
      <c r="H38" s="73">
        <f>SUM(H39:H44)</f>
        <v>0</v>
      </c>
      <c r="I38" s="74">
        <f t="shared" si="1"/>
        <v>0</v>
      </c>
      <c r="J38" s="73">
        <f>SUM(J39:J44)</f>
        <v>0</v>
      </c>
      <c r="K38" s="73">
        <f>SUM(K39:K44)</f>
        <v>0</v>
      </c>
      <c r="L38" s="74">
        <f t="shared" si="2"/>
        <v>0</v>
      </c>
    </row>
    <row r="39" spans="1:13" ht="15.75" hidden="1" thickBot="1" x14ac:dyDescent="0.3">
      <c r="A39" s="12"/>
      <c r="B39" s="6" t="s">
        <v>76</v>
      </c>
      <c r="C39" s="882"/>
      <c r="D39" s="285"/>
      <c r="E39" s="73"/>
      <c r="F39" s="74">
        <f t="shared" si="0"/>
        <v>0</v>
      </c>
      <c r="G39" s="73"/>
      <c r="H39" s="73"/>
      <c r="I39" s="74">
        <f t="shared" si="1"/>
        <v>0</v>
      </c>
      <c r="J39" s="73"/>
      <c r="K39" s="73"/>
      <c r="L39" s="74">
        <f t="shared" si="2"/>
        <v>0</v>
      </c>
    </row>
    <row r="40" spans="1:13" ht="15.75" hidden="1" thickBot="1" x14ac:dyDescent="0.3">
      <c r="A40" s="12"/>
      <c r="B40" s="6" t="s">
        <v>77</v>
      </c>
      <c r="C40" s="882"/>
      <c r="D40" s="285"/>
      <c r="E40" s="73"/>
      <c r="F40" s="74">
        <f t="shared" si="0"/>
        <v>0</v>
      </c>
      <c r="G40" s="73"/>
      <c r="H40" s="73"/>
      <c r="I40" s="74">
        <f t="shared" si="1"/>
        <v>0</v>
      </c>
      <c r="J40" s="73"/>
      <c r="K40" s="73"/>
      <c r="L40" s="74">
        <f t="shared" si="2"/>
        <v>0</v>
      </c>
    </row>
    <row r="41" spans="1:13" ht="15.75" hidden="1" thickBot="1" x14ac:dyDescent="0.3">
      <c r="A41" s="12"/>
      <c r="B41" s="6" t="s">
        <v>78</v>
      </c>
      <c r="C41" s="882"/>
      <c r="D41" s="285"/>
      <c r="E41" s="73"/>
      <c r="F41" s="74">
        <f t="shared" si="0"/>
        <v>0</v>
      </c>
      <c r="G41" s="73"/>
      <c r="H41" s="73"/>
      <c r="I41" s="74">
        <f t="shared" si="1"/>
        <v>0</v>
      </c>
      <c r="J41" s="73"/>
      <c r="K41" s="73"/>
      <c r="L41" s="74">
        <f t="shared" si="2"/>
        <v>0</v>
      </c>
    </row>
    <row r="42" spans="1:13" ht="15.75" hidden="1" thickBot="1" x14ac:dyDescent="0.3">
      <c r="A42" s="12"/>
      <c r="B42" s="6" t="s">
        <v>79</v>
      </c>
      <c r="C42" s="882"/>
      <c r="D42" s="285"/>
      <c r="E42" s="73"/>
      <c r="F42" s="74">
        <f t="shared" si="0"/>
        <v>0</v>
      </c>
      <c r="G42" s="73"/>
      <c r="H42" s="73"/>
      <c r="I42" s="74">
        <f t="shared" si="1"/>
        <v>0</v>
      </c>
      <c r="J42" s="73"/>
      <c r="K42" s="73"/>
      <c r="L42" s="74">
        <f t="shared" si="2"/>
        <v>0</v>
      </c>
    </row>
    <row r="43" spans="1:13" ht="15.75" hidden="1" thickBot="1" x14ac:dyDescent="0.3">
      <c r="A43" s="12"/>
      <c r="B43" s="6" t="s">
        <v>80</v>
      </c>
      <c r="C43" s="882"/>
      <c r="D43" s="285"/>
      <c r="E43" s="73"/>
      <c r="F43" s="74">
        <f t="shared" si="0"/>
        <v>0</v>
      </c>
      <c r="G43" s="73"/>
      <c r="H43" s="73"/>
      <c r="I43" s="74">
        <f t="shared" si="1"/>
        <v>0</v>
      </c>
      <c r="J43" s="73"/>
      <c r="K43" s="73"/>
      <c r="L43" s="74">
        <f t="shared" si="2"/>
        <v>0</v>
      </c>
    </row>
    <row r="44" spans="1:13" ht="15.75" hidden="1" thickBot="1" x14ac:dyDescent="0.3">
      <c r="A44" s="13"/>
      <c r="B44" s="21" t="s">
        <v>81</v>
      </c>
      <c r="C44" s="933"/>
      <c r="D44" s="930"/>
      <c r="E44" s="75"/>
      <c r="F44" s="76">
        <f t="shared" si="0"/>
        <v>0</v>
      </c>
      <c r="G44" s="75"/>
      <c r="H44" s="75"/>
      <c r="I44" s="76">
        <f t="shared" si="1"/>
        <v>0</v>
      </c>
      <c r="J44" s="75"/>
      <c r="K44" s="75"/>
      <c r="L44" s="76">
        <f t="shared" si="2"/>
        <v>0</v>
      </c>
    </row>
    <row r="45" spans="1:13" x14ac:dyDescent="0.25">
      <c r="A45" s="11" t="s">
        <v>82</v>
      </c>
      <c r="B45" s="10" t="s">
        <v>14</v>
      </c>
      <c r="C45" s="932">
        <f>C46+C47+C48+C49+C54+C55+C56+C57+C58+C59+C60</f>
        <v>36342018</v>
      </c>
      <c r="D45" s="125">
        <f>D46+D47+D48+D49+D54+D55+D56+D57+D58+D59+D60</f>
        <v>0</v>
      </c>
      <c r="E45" s="71">
        <f>E46+E47+E48+E49+E54+E55+E56+E57+E58+E59+E60</f>
        <v>36600000</v>
      </c>
      <c r="F45" s="72">
        <f t="shared" si="0"/>
        <v>36600000</v>
      </c>
      <c r="G45" s="71">
        <f>G46+G47+G48+G49+G54+G55+G56+G57+G58+G59+G60</f>
        <v>0</v>
      </c>
      <c r="H45" s="71">
        <f>H46+H47+H48+H49+H54+H55+H56+H57+H58+H59+H60</f>
        <v>39477596</v>
      </c>
      <c r="I45" s="72">
        <f t="shared" si="1"/>
        <v>39477596</v>
      </c>
      <c r="J45" s="71">
        <f>J46+J47+J48+J49+J54+J55+J56+J57+J58+J59+J60</f>
        <v>0</v>
      </c>
      <c r="K45" s="71">
        <f>K46+K47+K48+K49+K54+K55+K56+K57+K58+K59+K60</f>
        <v>44840617</v>
      </c>
      <c r="L45" s="72">
        <f t="shared" si="2"/>
        <v>44840617</v>
      </c>
      <c r="M45" s="63"/>
    </row>
    <row r="46" spans="1:13" x14ac:dyDescent="0.25">
      <c r="A46" s="12" t="s">
        <v>83</v>
      </c>
      <c r="B46" s="6" t="s">
        <v>84</v>
      </c>
      <c r="C46" s="882"/>
      <c r="D46" s="285"/>
      <c r="E46" s="73"/>
      <c r="F46" s="74">
        <f t="shared" si="0"/>
        <v>0</v>
      </c>
      <c r="G46" s="73"/>
      <c r="H46" s="73"/>
      <c r="I46" s="74">
        <f t="shared" si="1"/>
        <v>0</v>
      </c>
      <c r="J46" s="73"/>
      <c r="K46" s="73"/>
      <c r="L46" s="74">
        <f t="shared" si="2"/>
        <v>0</v>
      </c>
    </row>
    <row r="47" spans="1:13" x14ac:dyDescent="0.25">
      <c r="A47" s="12" t="s">
        <v>85</v>
      </c>
      <c r="B47" s="6" t="s">
        <v>86</v>
      </c>
      <c r="C47" s="882">
        <f>2586786+30877529</f>
        <v>33464315</v>
      </c>
      <c r="D47" s="285"/>
      <c r="E47" s="73">
        <f>33123197+600000</f>
        <v>33723197</v>
      </c>
      <c r="F47" s="74">
        <f t="shared" si="0"/>
        <v>33723197</v>
      </c>
      <c r="G47" s="73"/>
      <c r="H47" s="73">
        <f>33123197+600000+2265824</f>
        <v>35989021</v>
      </c>
      <c r="I47" s="74">
        <f t="shared" si="1"/>
        <v>35989021</v>
      </c>
      <c r="J47" s="73"/>
      <c r="K47" s="73">
        <f>33123197+600000+2265824</f>
        <v>35989021</v>
      </c>
      <c r="L47" s="74">
        <f t="shared" si="2"/>
        <v>35989021</v>
      </c>
    </row>
    <row r="48" spans="1:13" x14ac:dyDescent="0.25">
      <c r="A48" s="12" t="s">
        <v>87</v>
      </c>
      <c r="B48" s="6" t="s">
        <v>88</v>
      </c>
      <c r="C48" s="882">
        <f>2320106+125180</f>
        <v>2445286</v>
      </c>
      <c r="D48" s="285"/>
      <c r="E48" s="73">
        <v>2174803</v>
      </c>
      <c r="F48" s="74">
        <f t="shared" si="0"/>
        <v>2174803</v>
      </c>
      <c r="G48" s="73"/>
      <c r="H48" s="73">
        <v>2174803</v>
      </c>
      <c r="I48" s="74">
        <f t="shared" si="1"/>
        <v>2174803</v>
      </c>
      <c r="J48" s="73"/>
      <c r="K48" s="73">
        <v>7537824</v>
      </c>
      <c r="L48" s="74">
        <f t="shared" si="2"/>
        <v>7537824</v>
      </c>
    </row>
    <row r="49" spans="1:12" x14ac:dyDescent="0.25">
      <c r="A49" s="12" t="s">
        <v>89</v>
      </c>
      <c r="B49" s="6" t="s">
        <v>90</v>
      </c>
      <c r="C49" s="882"/>
      <c r="D49" s="285"/>
      <c r="E49" s="73"/>
      <c r="F49" s="74">
        <f t="shared" si="0"/>
        <v>0</v>
      </c>
      <c r="G49" s="73"/>
      <c r="H49" s="73"/>
      <c r="I49" s="74">
        <f t="shared" si="1"/>
        <v>0</v>
      </c>
      <c r="J49" s="73"/>
      <c r="K49" s="73"/>
      <c r="L49" s="74">
        <f t="shared" si="2"/>
        <v>0</v>
      </c>
    </row>
    <row r="50" spans="1:12" hidden="1" x14ac:dyDescent="0.25">
      <c r="A50" s="12"/>
      <c r="B50" s="6" t="s">
        <v>91</v>
      </c>
      <c r="C50" s="882"/>
      <c r="D50" s="285"/>
      <c r="E50" s="73"/>
      <c r="F50" s="74">
        <f t="shared" si="0"/>
        <v>0</v>
      </c>
      <c r="G50" s="73"/>
      <c r="H50" s="73"/>
      <c r="I50" s="74">
        <f t="shared" si="1"/>
        <v>0</v>
      </c>
      <c r="J50" s="73"/>
      <c r="K50" s="73"/>
      <c r="L50" s="74">
        <f t="shared" si="2"/>
        <v>0</v>
      </c>
    </row>
    <row r="51" spans="1:12" hidden="1" x14ac:dyDescent="0.25">
      <c r="A51" s="12"/>
      <c r="B51" s="6" t="s">
        <v>92</v>
      </c>
      <c r="C51" s="882"/>
      <c r="D51" s="285"/>
      <c r="E51" s="73"/>
      <c r="F51" s="74">
        <f t="shared" si="0"/>
        <v>0</v>
      </c>
      <c r="G51" s="73"/>
      <c r="H51" s="73"/>
      <c r="I51" s="74">
        <f t="shared" si="1"/>
        <v>0</v>
      </c>
      <c r="J51" s="73"/>
      <c r="K51" s="73"/>
      <c r="L51" s="74">
        <f t="shared" si="2"/>
        <v>0</v>
      </c>
    </row>
    <row r="52" spans="1:12" hidden="1" x14ac:dyDescent="0.25">
      <c r="A52" s="12"/>
      <c r="B52" s="6" t="s">
        <v>93</v>
      </c>
      <c r="C52" s="882"/>
      <c r="D52" s="285"/>
      <c r="E52" s="73"/>
      <c r="F52" s="74">
        <f t="shared" si="0"/>
        <v>0</v>
      </c>
      <c r="G52" s="73"/>
      <c r="H52" s="73"/>
      <c r="I52" s="74">
        <f t="shared" si="1"/>
        <v>0</v>
      </c>
      <c r="J52" s="73"/>
      <c r="K52" s="73"/>
      <c r="L52" s="74">
        <f t="shared" si="2"/>
        <v>0</v>
      </c>
    </row>
    <row r="53" spans="1:12" hidden="1" x14ac:dyDescent="0.25">
      <c r="A53" s="12"/>
      <c r="B53" s="6" t="s">
        <v>94</v>
      </c>
      <c r="C53" s="882"/>
      <c r="D53" s="285"/>
      <c r="E53" s="73"/>
      <c r="F53" s="74">
        <f t="shared" si="0"/>
        <v>0</v>
      </c>
      <c r="G53" s="73"/>
      <c r="H53" s="73"/>
      <c r="I53" s="74">
        <f t="shared" si="1"/>
        <v>0</v>
      </c>
      <c r="J53" s="73"/>
      <c r="K53" s="73"/>
      <c r="L53" s="74">
        <f t="shared" si="2"/>
        <v>0</v>
      </c>
    </row>
    <row r="54" spans="1:12" x14ac:dyDescent="0.25">
      <c r="A54" s="12" t="s">
        <v>95</v>
      </c>
      <c r="B54" s="6" t="s">
        <v>96</v>
      </c>
      <c r="C54" s="882"/>
      <c r="D54" s="285"/>
      <c r="E54" s="73"/>
      <c r="F54" s="74">
        <f t="shared" si="0"/>
        <v>0</v>
      </c>
      <c r="G54" s="73"/>
      <c r="H54" s="73"/>
      <c r="I54" s="74">
        <f t="shared" si="1"/>
        <v>0</v>
      </c>
      <c r="J54" s="73"/>
      <c r="K54" s="73"/>
      <c r="L54" s="74">
        <f t="shared" si="2"/>
        <v>0</v>
      </c>
    </row>
    <row r="55" spans="1:12" x14ac:dyDescent="0.25">
      <c r="A55" s="12" t="s">
        <v>97</v>
      </c>
      <c r="B55" s="6" t="s">
        <v>98</v>
      </c>
      <c r="C55" s="882">
        <v>432417</v>
      </c>
      <c r="D55" s="285">
        <f>D48*0.27</f>
        <v>0</v>
      </c>
      <c r="E55" s="73">
        <v>702000</v>
      </c>
      <c r="F55" s="74">
        <f t="shared" si="0"/>
        <v>702000</v>
      </c>
      <c r="G55" s="73">
        <f>G48*0.27</f>
        <v>0</v>
      </c>
      <c r="H55" s="73">
        <f>702000+611772</f>
        <v>1313772</v>
      </c>
      <c r="I55" s="74">
        <f t="shared" si="1"/>
        <v>1313772</v>
      </c>
      <c r="J55" s="73">
        <f>J48*0.27</f>
        <v>0</v>
      </c>
      <c r="K55" s="73">
        <f>702000+611772</f>
        <v>1313772</v>
      </c>
      <c r="L55" s="74">
        <f t="shared" si="2"/>
        <v>1313772</v>
      </c>
    </row>
    <row r="56" spans="1:12" x14ac:dyDescent="0.25">
      <c r="A56" s="12" t="s">
        <v>99</v>
      </c>
      <c r="B56" s="6" t="s">
        <v>100</v>
      </c>
      <c r="C56" s="882"/>
      <c r="D56" s="285"/>
      <c r="E56" s="73"/>
      <c r="F56" s="74">
        <f t="shared" si="0"/>
        <v>0</v>
      </c>
      <c r="G56" s="73"/>
      <c r="H56" s="73"/>
      <c r="I56" s="74">
        <f t="shared" si="1"/>
        <v>0</v>
      </c>
      <c r="J56" s="73"/>
      <c r="K56" s="73"/>
      <c r="L56" s="74">
        <f t="shared" si="2"/>
        <v>0</v>
      </c>
    </row>
    <row r="57" spans="1:12" x14ac:dyDescent="0.25">
      <c r="A57" s="12" t="s">
        <v>101</v>
      </c>
      <c r="B57" s="6" t="s">
        <v>102</v>
      </c>
      <c r="C57" s="882"/>
      <c r="D57" s="285"/>
      <c r="E57" s="73"/>
      <c r="F57" s="74">
        <f t="shared" si="0"/>
        <v>0</v>
      </c>
      <c r="G57" s="73"/>
      <c r="H57" s="73"/>
      <c r="I57" s="74">
        <f t="shared" si="1"/>
        <v>0</v>
      </c>
      <c r="J57" s="73"/>
      <c r="K57" s="73"/>
      <c r="L57" s="74">
        <f t="shared" si="2"/>
        <v>0</v>
      </c>
    </row>
    <row r="58" spans="1:12" x14ac:dyDescent="0.25">
      <c r="A58" s="12" t="s">
        <v>103</v>
      </c>
      <c r="B58" s="6" t="s">
        <v>104</v>
      </c>
      <c r="C58" s="882"/>
      <c r="D58" s="285"/>
      <c r="E58" s="73"/>
      <c r="F58" s="74">
        <f t="shared" si="0"/>
        <v>0</v>
      </c>
      <c r="G58" s="73"/>
      <c r="H58" s="73"/>
      <c r="I58" s="74">
        <f t="shared" si="1"/>
        <v>0</v>
      </c>
      <c r="J58" s="73"/>
      <c r="K58" s="73"/>
      <c r="L58" s="74">
        <f t="shared" si="2"/>
        <v>0</v>
      </c>
    </row>
    <row r="59" spans="1:12" x14ac:dyDescent="0.25">
      <c r="A59" s="12" t="s">
        <v>105</v>
      </c>
      <c r="B59" s="6" t="s">
        <v>106</v>
      </c>
      <c r="C59" s="882"/>
      <c r="D59" s="285"/>
      <c r="E59" s="73"/>
      <c r="F59" s="74">
        <f t="shared" si="0"/>
        <v>0</v>
      </c>
      <c r="G59" s="73"/>
      <c r="H59" s="73"/>
      <c r="I59" s="74">
        <f t="shared" si="1"/>
        <v>0</v>
      </c>
      <c r="J59" s="73"/>
      <c r="K59" s="73"/>
      <c r="L59" s="74">
        <f t="shared" si="2"/>
        <v>0</v>
      </c>
    </row>
    <row r="60" spans="1:12" ht="15.75" thickBot="1" x14ac:dyDescent="0.3">
      <c r="A60" s="13" t="s">
        <v>107</v>
      </c>
      <c r="B60" s="21" t="s">
        <v>108</v>
      </c>
      <c r="C60" s="933"/>
      <c r="D60" s="930"/>
      <c r="E60" s="75"/>
      <c r="F60" s="76">
        <f t="shared" si="0"/>
        <v>0</v>
      </c>
      <c r="G60" s="75"/>
      <c r="H60" s="75"/>
      <c r="I60" s="76">
        <f t="shared" si="1"/>
        <v>0</v>
      </c>
      <c r="J60" s="75"/>
      <c r="K60" s="75"/>
      <c r="L60" s="76">
        <f t="shared" si="2"/>
        <v>0</v>
      </c>
    </row>
    <row r="61" spans="1:12" ht="15.75" thickBot="1" x14ac:dyDescent="0.3">
      <c r="A61" s="11" t="s">
        <v>109</v>
      </c>
      <c r="B61" s="10" t="s">
        <v>16</v>
      </c>
      <c r="C61" s="931">
        <f>SUM(C62:C66)</f>
        <v>0</v>
      </c>
      <c r="D61" s="929">
        <f>SUM(D62:D66)</f>
        <v>0</v>
      </c>
      <c r="E61" s="77">
        <f>SUM(E62:E66)</f>
        <v>0</v>
      </c>
      <c r="F61" s="78">
        <f t="shared" si="0"/>
        <v>0</v>
      </c>
      <c r="G61" s="77">
        <f>SUM(G62:G66)</f>
        <v>0</v>
      </c>
      <c r="H61" s="77">
        <f>SUM(H62:H66)</f>
        <v>0</v>
      </c>
      <c r="I61" s="78">
        <f t="shared" si="1"/>
        <v>0</v>
      </c>
      <c r="J61" s="77">
        <f>SUM(J62:J66)</f>
        <v>0</v>
      </c>
      <c r="K61" s="77">
        <f>SUM(K62:K66)</f>
        <v>0</v>
      </c>
      <c r="L61" s="78">
        <f t="shared" si="2"/>
        <v>0</v>
      </c>
    </row>
    <row r="62" spans="1:12" ht="15.75" hidden="1" thickBot="1" x14ac:dyDescent="0.3">
      <c r="A62" s="12" t="s">
        <v>110</v>
      </c>
      <c r="B62" s="6" t="s">
        <v>111</v>
      </c>
      <c r="C62" s="932"/>
      <c r="D62" s="125"/>
      <c r="E62" s="71"/>
      <c r="F62" s="72">
        <f t="shared" si="0"/>
        <v>0</v>
      </c>
      <c r="G62" s="71"/>
      <c r="H62" s="71"/>
      <c r="I62" s="72">
        <f t="shared" si="1"/>
        <v>0</v>
      </c>
      <c r="J62" s="71"/>
      <c r="K62" s="71"/>
      <c r="L62" s="72">
        <f t="shared" si="2"/>
        <v>0</v>
      </c>
    </row>
    <row r="63" spans="1:12" ht="15.75" hidden="1" thickBot="1" x14ac:dyDescent="0.3">
      <c r="A63" s="12" t="s">
        <v>112</v>
      </c>
      <c r="B63" s="6" t="s">
        <v>113</v>
      </c>
      <c r="C63" s="882"/>
      <c r="D63" s="285"/>
      <c r="E63" s="73"/>
      <c r="F63" s="74">
        <f t="shared" si="0"/>
        <v>0</v>
      </c>
      <c r="G63" s="73"/>
      <c r="H63" s="73"/>
      <c r="I63" s="74">
        <f t="shared" si="1"/>
        <v>0</v>
      </c>
      <c r="J63" s="73"/>
      <c r="K63" s="73"/>
      <c r="L63" s="74">
        <f t="shared" si="2"/>
        <v>0</v>
      </c>
    </row>
    <row r="64" spans="1:12" ht="15.75" hidden="1" thickBot="1" x14ac:dyDescent="0.3">
      <c r="A64" s="12" t="s">
        <v>114</v>
      </c>
      <c r="B64" s="6" t="s">
        <v>115</v>
      </c>
      <c r="C64" s="882"/>
      <c r="D64" s="285"/>
      <c r="E64" s="73"/>
      <c r="F64" s="74">
        <f t="shared" si="0"/>
        <v>0</v>
      </c>
      <c r="G64" s="73"/>
      <c r="H64" s="73"/>
      <c r="I64" s="74">
        <f t="shared" si="1"/>
        <v>0</v>
      </c>
      <c r="J64" s="73"/>
      <c r="K64" s="73"/>
      <c r="L64" s="74">
        <f t="shared" si="2"/>
        <v>0</v>
      </c>
    </row>
    <row r="65" spans="1:12" ht="15.75" hidden="1" thickBot="1" x14ac:dyDescent="0.3">
      <c r="A65" s="12" t="s">
        <v>116</v>
      </c>
      <c r="B65" s="6" t="s">
        <v>117</v>
      </c>
      <c r="C65" s="882"/>
      <c r="D65" s="285"/>
      <c r="E65" s="73"/>
      <c r="F65" s="74">
        <f t="shared" si="0"/>
        <v>0</v>
      </c>
      <c r="G65" s="73"/>
      <c r="H65" s="73"/>
      <c r="I65" s="74">
        <f t="shared" si="1"/>
        <v>0</v>
      </c>
      <c r="J65" s="73"/>
      <c r="K65" s="73"/>
      <c r="L65" s="74">
        <f t="shared" si="2"/>
        <v>0</v>
      </c>
    </row>
    <row r="66" spans="1:12" ht="15.75" hidden="1" thickBot="1" x14ac:dyDescent="0.3">
      <c r="A66" s="13" t="s">
        <v>118</v>
      </c>
      <c r="B66" s="21" t="s">
        <v>119</v>
      </c>
      <c r="C66" s="933"/>
      <c r="D66" s="930"/>
      <c r="E66" s="75"/>
      <c r="F66" s="76">
        <f t="shared" si="0"/>
        <v>0</v>
      </c>
      <c r="G66" s="75"/>
      <c r="H66" s="75"/>
      <c r="I66" s="76">
        <f t="shared" si="1"/>
        <v>0</v>
      </c>
      <c r="J66" s="75"/>
      <c r="K66" s="75"/>
      <c r="L66" s="76">
        <f t="shared" si="2"/>
        <v>0</v>
      </c>
    </row>
    <row r="67" spans="1:12" x14ac:dyDescent="0.25">
      <c r="A67" s="11" t="s">
        <v>120</v>
      </c>
      <c r="B67" s="10" t="s">
        <v>121</v>
      </c>
      <c r="C67" s="932">
        <f>SUM(C68:C69)</f>
        <v>0</v>
      </c>
      <c r="D67" s="125">
        <f>SUM(D68:D69)</f>
        <v>0</v>
      </c>
      <c r="E67" s="71">
        <f>SUM(E68:E69)</f>
        <v>0</v>
      </c>
      <c r="F67" s="72">
        <f t="shared" si="0"/>
        <v>0</v>
      </c>
      <c r="G67" s="71">
        <f>SUM(G68:G69)</f>
        <v>0</v>
      </c>
      <c r="H67" s="71">
        <f>SUM(H68:H69)</f>
        <v>0</v>
      </c>
      <c r="I67" s="72">
        <f t="shared" si="1"/>
        <v>0</v>
      </c>
      <c r="J67" s="71">
        <f>SUM(J68:J69)</f>
        <v>0</v>
      </c>
      <c r="K67" s="71">
        <f>SUM(K68:K69)</f>
        <v>0</v>
      </c>
      <c r="L67" s="72">
        <f t="shared" si="2"/>
        <v>0</v>
      </c>
    </row>
    <row r="68" spans="1:12" x14ac:dyDescent="0.25">
      <c r="A68" s="12" t="s">
        <v>122</v>
      </c>
      <c r="B68" s="6" t="s">
        <v>123</v>
      </c>
      <c r="C68" s="882"/>
      <c r="D68" s="285"/>
      <c r="E68" s="73"/>
      <c r="F68" s="74">
        <f t="shared" si="0"/>
        <v>0</v>
      </c>
      <c r="G68" s="73"/>
      <c r="H68" s="73"/>
      <c r="I68" s="74">
        <f t="shared" si="1"/>
        <v>0</v>
      </c>
      <c r="J68" s="73"/>
      <c r="K68" s="73"/>
      <c r="L68" s="74">
        <f t="shared" si="2"/>
        <v>0</v>
      </c>
    </row>
    <row r="69" spans="1:12" ht="15.75" thickBot="1" x14ac:dyDescent="0.3">
      <c r="A69" s="13" t="s">
        <v>124</v>
      </c>
      <c r="B69" s="21" t="s">
        <v>125</v>
      </c>
      <c r="C69" s="933"/>
      <c r="D69" s="930"/>
      <c r="E69" s="75"/>
      <c r="F69" s="76">
        <f t="shared" si="0"/>
        <v>0</v>
      </c>
      <c r="G69" s="75"/>
      <c r="H69" s="75"/>
      <c r="I69" s="76">
        <f t="shared" si="1"/>
        <v>0</v>
      </c>
      <c r="J69" s="75"/>
      <c r="K69" s="75"/>
      <c r="L69" s="76">
        <f t="shared" si="2"/>
        <v>0</v>
      </c>
    </row>
    <row r="70" spans="1:12" x14ac:dyDescent="0.25">
      <c r="A70" s="11" t="s">
        <v>126</v>
      </c>
      <c r="B70" s="10" t="s">
        <v>127</v>
      </c>
      <c r="C70" s="932">
        <f>C71</f>
        <v>0</v>
      </c>
      <c r="D70" s="125">
        <f>D71</f>
        <v>0</v>
      </c>
      <c r="E70" s="71">
        <f>E71</f>
        <v>0</v>
      </c>
      <c r="F70" s="72">
        <f t="shared" si="0"/>
        <v>0</v>
      </c>
      <c r="G70" s="71">
        <f>G71</f>
        <v>0</v>
      </c>
      <c r="H70" s="71">
        <f>H71</f>
        <v>0</v>
      </c>
      <c r="I70" s="72">
        <f t="shared" si="1"/>
        <v>0</v>
      </c>
      <c r="J70" s="71">
        <f>J71</f>
        <v>0</v>
      </c>
      <c r="K70" s="71">
        <f>K71</f>
        <v>0</v>
      </c>
      <c r="L70" s="72">
        <f t="shared" si="2"/>
        <v>0</v>
      </c>
    </row>
    <row r="71" spans="1:12" ht="15.75" thickBot="1" x14ac:dyDescent="0.3">
      <c r="A71" s="13"/>
      <c r="B71" s="21" t="s">
        <v>128</v>
      </c>
      <c r="C71" s="933"/>
      <c r="D71" s="930"/>
      <c r="E71" s="75"/>
      <c r="F71" s="76">
        <f t="shared" si="0"/>
        <v>0</v>
      </c>
      <c r="G71" s="75"/>
      <c r="H71" s="75"/>
      <c r="I71" s="76">
        <f t="shared" si="1"/>
        <v>0</v>
      </c>
      <c r="J71" s="75"/>
      <c r="K71" s="75"/>
      <c r="L71" s="76">
        <f t="shared" si="2"/>
        <v>0</v>
      </c>
    </row>
    <row r="72" spans="1:12" ht="15.75" thickBot="1" x14ac:dyDescent="0.3">
      <c r="A72" s="14" t="s">
        <v>129</v>
      </c>
      <c r="B72" s="4" t="s">
        <v>130</v>
      </c>
      <c r="C72" s="931">
        <f>C9+C22+C25+C45+C61+C67+C70</f>
        <v>36342018</v>
      </c>
      <c r="D72" s="929">
        <f>D9+D22+D25+D45+D61+D67+D70</f>
        <v>0</v>
      </c>
      <c r="E72" s="77">
        <f>E9+E22+E25+E45+E61+E67+E70</f>
        <v>36600000</v>
      </c>
      <c r="F72" s="78">
        <f t="shared" si="0"/>
        <v>36600000</v>
      </c>
      <c r="G72" s="77">
        <f>G9+G22+G25+G45+G61+G67+G70</f>
        <v>0</v>
      </c>
      <c r="H72" s="77">
        <f>H9+H22+H25+H45+H61+H67+H70</f>
        <v>39477596</v>
      </c>
      <c r="I72" s="78">
        <f t="shared" si="1"/>
        <v>39477596</v>
      </c>
      <c r="J72" s="77">
        <f>J9+J22+J25+J45+J61+J67+J70</f>
        <v>0</v>
      </c>
      <c r="K72" s="77">
        <f>K9+K22+K25+K45+K61+K67+K70</f>
        <v>44840617</v>
      </c>
      <c r="L72" s="78">
        <f t="shared" si="2"/>
        <v>44840617</v>
      </c>
    </row>
    <row r="73" spans="1:12" ht="15.75" thickBot="1" x14ac:dyDescent="0.3">
      <c r="A73" s="15" t="s">
        <v>131</v>
      </c>
      <c r="B73" s="25" t="s">
        <v>132</v>
      </c>
      <c r="C73" s="932">
        <f>C74+C82</f>
        <v>0</v>
      </c>
      <c r="D73" s="125">
        <f>D74+D82</f>
        <v>0</v>
      </c>
      <c r="E73" s="71">
        <f>E74+E82</f>
        <v>0</v>
      </c>
      <c r="F73" s="72">
        <f t="shared" ref="F73:F80" si="3">SUM(D73:E73)</f>
        <v>0</v>
      </c>
      <c r="G73" s="71">
        <f>G74+G82</f>
        <v>0</v>
      </c>
      <c r="H73" s="71">
        <f>H74+H82</f>
        <v>0</v>
      </c>
      <c r="I73" s="72">
        <f t="shared" ref="I73:I80" si="4">SUM(G73:H73)</f>
        <v>0</v>
      </c>
      <c r="J73" s="71">
        <f>J74+J82</f>
        <v>0</v>
      </c>
      <c r="K73" s="71">
        <f>K74+K82</f>
        <v>0</v>
      </c>
      <c r="L73" s="72">
        <f t="shared" ref="L73:L80" si="5">SUM(J73:K73)</f>
        <v>0</v>
      </c>
    </row>
    <row r="74" spans="1:12" ht="15.75" hidden="1" thickBot="1" x14ac:dyDescent="0.3">
      <c r="A74" s="12" t="s">
        <v>133</v>
      </c>
      <c r="B74" s="6" t="s">
        <v>134</v>
      </c>
      <c r="C74" s="882">
        <f>SUM(C75:C76,C77,C78,C82,C81)</f>
        <v>0</v>
      </c>
      <c r="D74" s="285">
        <f t="shared" ref="D74:E74" si="6">SUM(D75:D76,D77,D78,D82,D81)</f>
        <v>0</v>
      </c>
      <c r="E74" s="73">
        <f t="shared" si="6"/>
        <v>0</v>
      </c>
      <c r="F74" s="74">
        <f t="shared" si="3"/>
        <v>0</v>
      </c>
      <c r="G74" s="73">
        <f t="shared" ref="G74:H74" si="7">SUM(G75:G76,G77,G78,G82,G81)</f>
        <v>0</v>
      </c>
      <c r="H74" s="73">
        <f t="shared" si="7"/>
        <v>0</v>
      </c>
      <c r="I74" s="74">
        <f t="shared" si="4"/>
        <v>0</v>
      </c>
      <c r="J74" s="73">
        <f t="shared" ref="J74:K74" si="8">SUM(J75:J76,J77,J78,J82,J81)</f>
        <v>0</v>
      </c>
      <c r="K74" s="73">
        <f t="shared" si="8"/>
        <v>0</v>
      </c>
      <c r="L74" s="74">
        <f t="shared" si="5"/>
        <v>0</v>
      </c>
    </row>
    <row r="75" spans="1:12" ht="15.75" hidden="1" thickBot="1" x14ac:dyDescent="0.3">
      <c r="A75" s="12" t="s">
        <v>135</v>
      </c>
      <c r="B75" s="6" t="s">
        <v>136</v>
      </c>
      <c r="C75" s="882"/>
      <c r="D75" s="285"/>
      <c r="E75" s="73"/>
      <c r="F75" s="74">
        <f t="shared" si="3"/>
        <v>0</v>
      </c>
      <c r="G75" s="73"/>
      <c r="H75" s="73"/>
      <c r="I75" s="74">
        <f t="shared" si="4"/>
        <v>0</v>
      </c>
      <c r="J75" s="73"/>
      <c r="K75" s="73"/>
      <c r="L75" s="74">
        <f t="shared" si="5"/>
        <v>0</v>
      </c>
    </row>
    <row r="76" spans="1:12" ht="15.75" hidden="1" thickBot="1" x14ac:dyDescent="0.3">
      <c r="A76" s="12" t="s">
        <v>137</v>
      </c>
      <c r="B76" s="6" t="s">
        <v>138</v>
      </c>
      <c r="C76" s="882"/>
      <c r="D76" s="285"/>
      <c r="E76" s="73"/>
      <c r="F76" s="74">
        <f t="shared" si="3"/>
        <v>0</v>
      </c>
      <c r="G76" s="73"/>
      <c r="H76" s="73"/>
      <c r="I76" s="74">
        <f t="shared" si="4"/>
        <v>0</v>
      </c>
      <c r="J76" s="73"/>
      <c r="K76" s="73"/>
      <c r="L76" s="74">
        <f t="shared" si="5"/>
        <v>0</v>
      </c>
    </row>
    <row r="77" spans="1:12" ht="15.75" hidden="1" thickBot="1" x14ac:dyDescent="0.3">
      <c r="A77" s="12" t="s">
        <v>139</v>
      </c>
      <c r="B77" s="6" t="s">
        <v>140</v>
      </c>
      <c r="C77" s="882"/>
      <c r="D77" s="285"/>
      <c r="E77" s="73"/>
      <c r="F77" s="74">
        <f t="shared" si="3"/>
        <v>0</v>
      </c>
      <c r="G77" s="73"/>
      <c r="H77" s="73"/>
      <c r="I77" s="74">
        <f t="shared" si="4"/>
        <v>0</v>
      </c>
      <c r="J77" s="73"/>
      <c r="K77" s="73"/>
      <c r="L77" s="74">
        <f t="shared" si="5"/>
        <v>0</v>
      </c>
    </row>
    <row r="78" spans="1:12" ht="15.75" hidden="1" thickBot="1" x14ac:dyDescent="0.3">
      <c r="A78" s="12" t="s">
        <v>141</v>
      </c>
      <c r="B78" s="6" t="s">
        <v>142</v>
      </c>
      <c r="C78" s="882">
        <f>SUM(C79:C80)</f>
        <v>0</v>
      </c>
      <c r="D78" s="285">
        <f>SUM(D79:D80)</f>
        <v>0</v>
      </c>
      <c r="E78" s="73">
        <f>SUM(E79:E80)</f>
        <v>0</v>
      </c>
      <c r="F78" s="74">
        <f t="shared" si="3"/>
        <v>0</v>
      </c>
      <c r="G78" s="73">
        <f>SUM(G79:G80)</f>
        <v>0</v>
      </c>
      <c r="H78" s="73">
        <f>SUM(H79:H80)</f>
        <v>0</v>
      </c>
      <c r="I78" s="74">
        <f t="shared" si="4"/>
        <v>0</v>
      </c>
      <c r="J78" s="73">
        <f>SUM(J79:J80)</f>
        <v>0</v>
      </c>
      <c r="K78" s="73">
        <f>SUM(K79:K80)</f>
        <v>0</v>
      </c>
      <c r="L78" s="74">
        <f t="shared" si="5"/>
        <v>0</v>
      </c>
    </row>
    <row r="79" spans="1:12" ht="15.75" hidden="1" thickBot="1" x14ac:dyDescent="0.3">
      <c r="A79" s="12"/>
      <c r="B79" s="6" t="s">
        <v>17</v>
      </c>
      <c r="C79" s="882"/>
      <c r="D79" s="285"/>
      <c r="E79" s="73"/>
      <c r="F79" s="74">
        <f t="shared" si="3"/>
        <v>0</v>
      </c>
      <c r="G79" s="73"/>
      <c r="H79" s="73"/>
      <c r="I79" s="74">
        <f t="shared" si="4"/>
        <v>0</v>
      </c>
      <c r="J79" s="73"/>
      <c r="K79" s="73"/>
      <c r="L79" s="74">
        <f t="shared" si="5"/>
        <v>0</v>
      </c>
    </row>
    <row r="80" spans="1:12" ht="15.75" hidden="1" thickBot="1" x14ac:dyDescent="0.3">
      <c r="A80" s="12"/>
      <c r="B80" s="6" t="s">
        <v>18</v>
      </c>
      <c r="C80" s="882"/>
      <c r="D80" s="285"/>
      <c r="E80" s="73"/>
      <c r="F80" s="74">
        <f t="shared" si="3"/>
        <v>0</v>
      </c>
      <c r="G80" s="73"/>
      <c r="H80" s="73"/>
      <c r="I80" s="74">
        <f t="shared" si="4"/>
        <v>0</v>
      </c>
      <c r="J80" s="73"/>
      <c r="K80" s="73"/>
      <c r="L80" s="74">
        <f t="shared" si="5"/>
        <v>0</v>
      </c>
    </row>
    <row r="81" spans="1:16" ht="15.75" hidden="1" thickBot="1" x14ac:dyDescent="0.3">
      <c r="A81" s="12" t="s">
        <v>450</v>
      </c>
      <c r="B81" s="6" t="s">
        <v>323</v>
      </c>
      <c r="C81" s="882"/>
      <c r="D81" s="285"/>
      <c r="E81" s="73"/>
      <c r="F81" s="74"/>
      <c r="G81" s="73"/>
      <c r="H81" s="73"/>
      <c r="I81" s="74"/>
      <c r="J81" s="73"/>
      <c r="K81" s="73"/>
      <c r="L81" s="74"/>
    </row>
    <row r="82" spans="1:16" ht="15.75" hidden="1" thickBot="1" x14ac:dyDescent="0.3">
      <c r="A82" s="12" t="s">
        <v>143</v>
      </c>
      <c r="B82" s="6" t="s">
        <v>144</v>
      </c>
      <c r="C82" s="882"/>
      <c r="D82" s="285"/>
      <c r="E82" s="73"/>
      <c r="F82" s="74">
        <f t="shared" ref="F82:F84" si="9">SUM(D82:E82)</f>
        <v>0</v>
      </c>
      <c r="G82" s="73"/>
      <c r="H82" s="73"/>
      <c r="I82" s="74">
        <f t="shared" ref="I82:I84" si="10">SUM(G82:H82)</f>
        <v>0</v>
      </c>
      <c r="J82" s="73"/>
      <c r="K82" s="73"/>
      <c r="L82" s="74">
        <f t="shared" ref="L82:L84" si="11">SUM(J82:K82)</f>
        <v>0</v>
      </c>
    </row>
    <row r="83" spans="1:16" ht="15.75" hidden="1" thickBot="1" x14ac:dyDescent="0.3">
      <c r="A83" s="13" t="s">
        <v>145</v>
      </c>
      <c r="B83" s="21" t="s">
        <v>146</v>
      </c>
      <c r="C83" s="933"/>
      <c r="D83" s="930"/>
      <c r="E83" s="75"/>
      <c r="F83" s="76">
        <f t="shared" si="9"/>
        <v>0</v>
      </c>
      <c r="G83" s="75"/>
      <c r="H83" s="75"/>
      <c r="I83" s="76">
        <f t="shared" si="10"/>
        <v>0</v>
      </c>
      <c r="J83" s="75"/>
      <c r="K83" s="75"/>
      <c r="L83" s="76">
        <f t="shared" si="11"/>
        <v>0</v>
      </c>
    </row>
    <row r="84" spans="1:16" ht="15.75" thickBot="1" x14ac:dyDescent="0.3">
      <c r="A84" s="14" t="s">
        <v>251</v>
      </c>
      <c r="B84" s="4" t="s">
        <v>147</v>
      </c>
      <c r="C84" s="931">
        <f>C72+C73</f>
        <v>36342018</v>
      </c>
      <c r="D84" s="929">
        <f>D72+D73</f>
        <v>0</v>
      </c>
      <c r="E84" s="77">
        <f>E72+E73</f>
        <v>36600000</v>
      </c>
      <c r="F84" s="78">
        <f t="shared" si="9"/>
        <v>36600000</v>
      </c>
      <c r="G84" s="77">
        <f>G72+G73</f>
        <v>0</v>
      </c>
      <c r="H84" s="77">
        <f>H72+H73</f>
        <v>39477596</v>
      </c>
      <c r="I84" s="78">
        <f t="shared" si="10"/>
        <v>39477596</v>
      </c>
      <c r="J84" s="77">
        <f>J72+J73</f>
        <v>0</v>
      </c>
      <c r="K84" s="77">
        <f>K72+K73</f>
        <v>44840617</v>
      </c>
      <c r="L84" s="78">
        <f t="shared" si="11"/>
        <v>44840617</v>
      </c>
      <c r="M84" s="63"/>
    </row>
    <row r="85" spans="1:16" x14ac:dyDescent="0.25">
      <c r="A85" s="16"/>
      <c r="B85" s="17"/>
      <c r="C85" s="66"/>
      <c r="D85" s="63"/>
      <c r="E85" s="63"/>
      <c r="F85" s="63"/>
      <c r="G85" s="63"/>
      <c r="H85" s="63"/>
      <c r="I85" s="63"/>
      <c r="J85" s="63"/>
      <c r="K85" s="63"/>
      <c r="L85" s="63"/>
    </row>
    <row r="86" spans="1:16" ht="15.75" thickBot="1" x14ac:dyDescent="0.3">
      <c r="A86" s="26"/>
      <c r="B86" s="27"/>
      <c r="C86" s="67"/>
      <c r="D86" s="79"/>
      <c r="E86" s="79"/>
      <c r="F86" s="79"/>
      <c r="G86" s="79"/>
      <c r="H86" s="79"/>
      <c r="I86" s="79"/>
      <c r="J86" s="79"/>
      <c r="K86" s="79"/>
      <c r="L86" s="79"/>
    </row>
    <row r="87" spans="1:16" s="135" customFormat="1" x14ac:dyDescent="0.25">
      <c r="A87" s="18" t="s">
        <v>148</v>
      </c>
      <c r="B87" s="10" t="s">
        <v>22</v>
      </c>
      <c r="C87" s="952">
        <f>C88+C100</f>
        <v>12651245</v>
      </c>
      <c r="D87" s="654">
        <f>D88+D100</f>
        <v>0</v>
      </c>
      <c r="E87" s="655">
        <f>E88+E100</f>
        <v>13984800</v>
      </c>
      <c r="F87" s="656">
        <f t="shared" ref="F87:F141" si="12">SUM(D87:E87)</f>
        <v>13984800</v>
      </c>
      <c r="G87" s="940">
        <f>G88+G100</f>
        <v>0</v>
      </c>
      <c r="H87" s="379">
        <f>H88+H100</f>
        <v>14414800</v>
      </c>
      <c r="I87" s="656">
        <f t="shared" ref="I87:I112" si="13">SUM(G87:H87)</f>
        <v>14414800</v>
      </c>
      <c r="J87" s="940">
        <f>J88+J100</f>
        <v>0</v>
      </c>
      <c r="K87" s="379">
        <f>K88+K100</f>
        <v>15370275</v>
      </c>
      <c r="L87" s="656">
        <f t="shared" ref="L87:L112" si="14">SUM(J87:K87)</f>
        <v>15370275</v>
      </c>
      <c r="M87" s="471"/>
      <c r="P87" s="471"/>
    </row>
    <row r="88" spans="1:16" s="135" customFormat="1" x14ac:dyDescent="0.25">
      <c r="A88" s="672" t="s">
        <v>149</v>
      </c>
      <c r="B88" s="673" t="s">
        <v>150</v>
      </c>
      <c r="C88" s="941">
        <f>SUM(C89:C99)</f>
        <v>12651245</v>
      </c>
      <c r="D88" s="482">
        <f>SUM(D89:D99)</f>
        <v>0</v>
      </c>
      <c r="E88" s="276">
        <f>SUM(E89:E99)</f>
        <v>13984800</v>
      </c>
      <c r="F88" s="476">
        <f t="shared" si="12"/>
        <v>13984800</v>
      </c>
      <c r="G88" s="942">
        <f>SUM(G89:G99)</f>
        <v>0</v>
      </c>
      <c r="H88" s="276">
        <f>SUM(H89:H99)</f>
        <v>14414800</v>
      </c>
      <c r="I88" s="476">
        <f t="shared" si="13"/>
        <v>14414800</v>
      </c>
      <c r="J88" s="942">
        <f>SUM(J89:J99)</f>
        <v>0</v>
      </c>
      <c r="K88" s="276">
        <f>SUM(K89:K99)</f>
        <v>15370275</v>
      </c>
      <c r="L88" s="476">
        <f t="shared" si="14"/>
        <v>15370275</v>
      </c>
      <c r="M88" s="471"/>
    </row>
    <row r="89" spans="1:16" x14ac:dyDescent="0.25">
      <c r="A89" s="19" t="s">
        <v>151</v>
      </c>
      <c r="B89" s="6" t="s">
        <v>152</v>
      </c>
      <c r="C89" s="882">
        <v>11531750</v>
      </c>
      <c r="D89" s="123"/>
      <c r="E89" s="73">
        <v>13264800</v>
      </c>
      <c r="F89" s="74">
        <f t="shared" si="12"/>
        <v>13264800</v>
      </c>
      <c r="G89" s="285"/>
      <c r="H89" s="73">
        <v>13264800</v>
      </c>
      <c r="I89" s="74">
        <f t="shared" si="13"/>
        <v>13264800</v>
      </c>
      <c r="J89" s="285"/>
      <c r="K89" s="73">
        <v>14034894</v>
      </c>
      <c r="L89" s="74">
        <f t="shared" si="14"/>
        <v>14034894</v>
      </c>
      <c r="M89" s="63"/>
    </row>
    <row r="90" spans="1:16" x14ac:dyDescent="0.25">
      <c r="A90" s="19" t="s">
        <v>440</v>
      </c>
      <c r="B90" s="6" t="s">
        <v>441</v>
      </c>
      <c r="C90" s="882"/>
      <c r="D90" s="123"/>
      <c r="E90" s="73"/>
      <c r="F90" s="74">
        <f t="shared" si="12"/>
        <v>0</v>
      </c>
      <c r="G90" s="285"/>
      <c r="H90" s="73"/>
      <c r="I90" s="74">
        <f t="shared" si="13"/>
        <v>0</v>
      </c>
      <c r="J90" s="285"/>
      <c r="K90" s="73"/>
      <c r="L90" s="74">
        <f t="shared" si="14"/>
        <v>0</v>
      </c>
      <c r="M90" s="63"/>
    </row>
    <row r="91" spans="1:16" x14ac:dyDescent="0.25">
      <c r="A91" s="19" t="s">
        <v>153</v>
      </c>
      <c r="B91" s="6" t="s">
        <v>154</v>
      </c>
      <c r="C91" s="882"/>
      <c r="D91" s="123"/>
      <c r="E91" s="73">
        <v>0</v>
      </c>
      <c r="F91" s="74">
        <f t="shared" si="12"/>
        <v>0</v>
      </c>
      <c r="G91" s="285"/>
      <c r="H91" s="73">
        <v>0</v>
      </c>
      <c r="I91" s="74">
        <f t="shared" si="13"/>
        <v>0</v>
      </c>
      <c r="J91" s="285"/>
      <c r="K91" s="73">
        <v>159996</v>
      </c>
      <c r="L91" s="74">
        <f t="shared" si="14"/>
        <v>159996</v>
      </c>
      <c r="M91" s="63"/>
    </row>
    <row r="92" spans="1:16" x14ac:dyDescent="0.25">
      <c r="A92" s="19" t="s">
        <v>155</v>
      </c>
      <c r="B92" s="6" t="s">
        <v>156</v>
      </c>
      <c r="C92" s="882">
        <v>0</v>
      </c>
      <c r="D92" s="123"/>
      <c r="E92" s="73"/>
      <c r="F92" s="74">
        <f t="shared" si="12"/>
        <v>0</v>
      </c>
      <c r="G92" s="285"/>
      <c r="H92" s="73"/>
      <c r="I92" s="74">
        <f t="shared" si="13"/>
        <v>0</v>
      </c>
      <c r="J92" s="285"/>
      <c r="K92" s="73"/>
      <c r="L92" s="74">
        <f t="shared" si="14"/>
        <v>0</v>
      </c>
      <c r="M92" s="63"/>
    </row>
    <row r="93" spans="1:16" x14ac:dyDescent="0.25">
      <c r="A93" s="19" t="s">
        <v>157</v>
      </c>
      <c r="B93" s="6" t="s">
        <v>158</v>
      </c>
      <c r="C93" s="882"/>
      <c r="D93" s="123"/>
      <c r="E93" s="73"/>
      <c r="F93" s="74">
        <f t="shared" si="12"/>
        <v>0</v>
      </c>
      <c r="G93" s="285"/>
      <c r="H93" s="73"/>
      <c r="I93" s="74">
        <f t="shared" si="13"/>
        <v>0</v>
      </c>
      <c r="J93" s="285"/>
      <c r="K93" s="73"/>
      <c r="L93" s="74">
        <f t="shared" si="14"/>
        <v>0</v>
      </c>
      <c r="M93" s="63"/>
    </row>
    <row r="94" spans="1:16" x14ac:dyDescent="0.25">
      <c r="A94" s="19" t="s">
        <v>159</v>
      </c>
      <c r="B94" s="6" t="s">
        <v>160</v>
      </c>
      <c r="C94" s="882"/>
      <c r="D94" s="123"/>
      <c r="E94" s="73"/>
      <c r="F94" s="74">
        <f t="shared" si="12"/>
        <v>0</v>
      </c>
      <c r="G94" s="285"/>
      <c r="H94" s="73"/>
      <c r="I94" s="74">
        <f t="shared" si="13"/>
        <v>0</v>
      </c>
      <c r="J94" s="285"/>
      <c r="K94" s="73"/>
      <c r="L94" s="74">
        <f t="shared" si="14"/>
        <v>0</v>
      </c>
      <c r="M94" s="63"/>
    </row>
    <row r="95" spans="1:16" x14ac:dyDescent="0.25">
      <c r="A95" s="19" t="s">
        <v>161</v>
      </c>
      <c r="B95" s="6" t="s">
        <v>162</v>
      </c>
      <c r="C95" s="882"/>
      <c r="D95" s="123"/>
      <c r="E95" s="73"/>
      <c r="F95" s="74">
        <f t="shared" si="12"/>
        <v>0</v>
      </c>
      <c r="G95" s="285"/>
      <c r="H95" s="73"/>
      <c r="I95" s="74">
        <f t="shared" si="13"/>
        <v>0</v>
      </c>
      <c r="J95" s="285"/>
      <c r="K95" s="73"/>
      <c r="L95" s="74">
        <f t="shared" si="14"/>
        <v>0</v>
      </c>
      <c r="M95" s="63"/>
    </row>
    <row r="96" spans="1:16" x14ac:dyDescent="0.25">
      <c r="A96" s="19" t="s">
        <v>163</v>
      </c>
      <c r="B96" s="6" t="s">
        <v>164</v>
      </c>
      <c r="C96" s="882"/>
      <c r="D96" s="123"/>
      <c r="E96" s="73"/>
      <c r="F96" s="74">
        <f t="shared" si="12"/>
        <v>0</v>
      </c>
      <c r="G96" s="285"/>
      <c r="H96" s="73"/>
      <c r="I96" s="74">
        <f t="shared" si="13"/>
        <v>0</v>
      </c>
      <c r="J96" s="285"/>
      <c r="K96" s="73"/>
      <c r="L96" s="74">
        <f t="shared" si="14"/>
        <v>0</v>
      </c>
      <c r="M96" s="63"/>
    </row>
    <row r="97" spans="1:13" x14ac:dyDescent="0.25">
      <c r="A97" s="19" t="s">
        <v>165</v>
      </c>
      <c r="B97" s="6" t="s">
        <v>166</v>
      </c>
      <c r="C97" s="882"/>
      <c r="D97" s="123"/>
      <c r="E97" s="73"/>
      <c r="F97" s="74">
        <f t="shared" si="12"/>
        <v>0</v>
      </c>
      <c r="G97" s="285"/>
      <c r="H97" s="73"/>
      <c r="I97" s="74">
        <f t="shared" si="13"/>
        <v>0</v>
      </c>
      <c r="J97" s="285"/>
      <c r="K97" s="73"/>
      <c r="L97" s="74">
        <f t="shared" si="14"/>
        <v>0</v>
      </c>
      <c r="M97" s="63"/>
    </row>
    <row r="98" spans="1:13" x14ac:dyDescent="0.25">
      <c r="A98" s="19" t="s">
        <v>167</v>
      </c>
      <c r="B98" s="6" t="s">
        <v>168</v>
      </c>
      <c r="C98" s="882"/>
      <c r="D98" s="123"/>
      <c r="E98" s="73"/>
      <c r="F98" s="74">
        <f t="shared" si="12"/>
        <v>0</v>
      </c>
      <c r="G98" s="285"/>
      <c r="H98" s="73"/>
      <c r="I98" s="74">
        <f t="shared" si="13"/>
        <v>0</v>
      </c>
      <c r="J98" s="285"/>
      <c r="K98" s="73"/>
      <c r="L98" s="74">
        <f t="shared" si="14"/>
        <v>0</v>
      </c>
      <c r="M98" s="63"/>
    </row>
    <row r="99" spans="1:13" x14ac:dyDescent="0.25">
      <c r="A99" s="19" t="s">
        <v>169</v>
      </c>
      <c r="B99" s="6" t="s">
        <v>170</v>
      </c>
      <c r="C99" s="882">
        <v>1119495</v>
      </c>
      <c r="D99" s="123"/>
      <c r="E99" s="73">
        <v>720000</v>
      </c>
      <c r="F99" s="74">
        <f t="shared" si="12"/>
        <v>720000</v>
      </c>
      <c r="G99" s="285"/>
      <c r="H99" s="73">
        <f>720000+430000</f>
        <v>1150000</v>
      </c>
      <c r="I99" s="74">
        <f t="shared" si="13"/>
        <v>1150000</v>
      </c>
      <c r="J99" s="285"/>
      <c r="K99" s="73">
        <v>1175385</v>
      </c>
      <c r="L99" s="74">
        <f t="shared" si="14"/>
        <v>1175385</v>
      </c>
      <c r="M99" s="63"/>
    </row>
    <row r="100" spans="1:13" s="135" customFormat="1" x14ac:dyDescent="0.25">
      <c r="A100" s="672" t="s">
        <v>171</v>
      </c>
      <c r="B100" s="673" t="s">
        <v>172</v>
      </c>
      <c r="C100" s="941">
        <f>SUM(C101:C103)</f>
        <v>0</v>
      </c>
      <c r="D100" s="482">
        <f>SUM(D101:D103)</f>
        <v>0</v>
      </c>
      <c r="E100" s="276">
        <f>SUM(E101:E103)</f>
        <v>0</v>
      </c>
      <c r="F100" s="476">
        <f t="shared" si="12"/>
        <v>0</v>
      </c>
      <c r="G100" s="942">
        <f>SUM(G101:G103)</f>
        <v>0</v>
      </c>
      <c r="H100" s="276">
        <f>SUM(H101:H103)</f>
        <v>0</v>
      </c>
      <c r="I100" s="476">
        <f t="shared" si="13"/>
        <v>0</v>
      </c>
      <c r="J100" s="942">
        <f>SUM(J101:J103)</f>
        <v>0</v>
      </c>
      <c r="K100" s="276">
        <f>SUM(K101:K103)</f>
        <v>0</v>
      </c>
      <c r="L100" s="476">
        <f t="shared" si="14"/>
        <v>0</v>
      </c>
      <c r="M100" s="471"/>
    </row>
    <row r="101" spans="1:13" x14ac:dyDescent="0.25">
      <c r="A101" s="314" t="s">
        <v>173</v>
      </c>
      <c r="B101" s="241" t="s">
        <v>174</v>
      </c>
      <c r="C101" s="932"/>
      <c r="D101" s="121"/>
      <c r="E101" s="71"/>
      <c r="F101" s="72">
        <f t="shared" si="12"/>
        <v>0</v>
      </c>
      <c r="G101" s="125"/>
      <c r="H101" s="71"/>
      <c r="I101" s="72">
        <f t="shared" si="13"/>
        <v>0</v>
      </c>
      <c r="J101" s="125"/>
      <c r="K101" s="71"/>
      <c r="L101" s="72">
        <f t="shared" si="14"/>
        <v>0</v>
      </c>
      <c r="M101" s="63"/>
    </row>
    <row r="102" spans="1:13" x14ac:dyDescent="0.25">
      <c r="A102" s="19" t="s">
        <v>175</v>
      </c>
      <c r="B102" s="6" t="s">
        <v>176</v>
      </c>
      <c r="C102" s="882"/>
      <c r="D102" s="123"/>
      <c r="E102" s="73"/>
      <c r="F102" s="74">
        <f t="shared" si="12"/>
        <v>0</v>
      </c>
      <c r="G102" s="285"/>
      <c r="H102" s="73"/>
      <c r="I102" s="74">
        <f t="shared" si="13"/>
        <v>0</v>
      </c>
      <c r="J102" s="285"/>
      <c r="K102" s="73"/>
      <c r="L102" s="74">
        <f t="shared" si="14"/>
        <v>0</v>
      </c>
      <c r="M102" s="63"/>
    </row>
    <row r="103" spans="1:13" ht="15.75" thickBot="1" x14ac:dyDescent="0.3">
      <c r="A103" s="20" t="s">
        <v>177</v>
      </c>
      <c r="B103" s="21" t="s">
        <v>178</v>
      </c>
      <c r="C103" s="933">
        <v>0</v>
      </c>
      <c r="D103" s="124"/>
      <c r="E103" s="75">
        <v>0</v>
      </c>
      <c r="F103" s="76">
        <f t="shared" si="12"/>
        <v>0</v>
      </c>
      <c r="G103" s="930"/>
      <c r="H103" s="75">
        <v>0</v>
      </c>
      <c r="I103" s="76">
        <f t="shared" si="13"/>
        <v>0</v>
      </c>
      <c r="J103" s="930"/>
      <c r="K103" s="75">
        <v>0</v>
      </c>
      <c r="L103" s="76">
        <f t="shared" si="14"/>
        <v>0</v>
      </c>
      <c r="M103" s="63"/>
    </row>
    <row r="104" spans="1:13" s="135" customFormat="1" x14ac:dyDescent="0.25">
      <c r="A104" s="18" t="s">
        <v>179</v>
      </c>
      <c r="B104" s="10" t="s">
        <v>180</v>
      </c>
      <c r="C104" s="939">
        <f>SUM(C105:C109)</f>
        <v>1662622</v>
      </c>
      <c r="D104" s="378">
        <f>SUM(D105:D109)</f>
        <v>0</v>
      </c>
      <c r="E104" s="379">
        <f>SUM(E105:E109)</f>
        <v>1818024</v>
      </c>
      <c r="F104" s="380">
        <f t="shared" si="12"/>
        <v>1818024</v>
      </c>
      <c r="G104" s="940">
        <f>SUM(G105:G109)</f>
        <v>0</v>
      </c>
      <c r="H104" s="379">
        <f>SUM(H105:H109)</f>
        <v>1818024</v>
      </c>
      <c r="I104" s="380">
        <f t="shared" si="13"/>
        <v>1818024</v>
      </c>
      <c r="J104" s="940">
        <f>SUM(J105:J109)</f>
        <v>0</v>
      </c>
      <c r="K104" s="379">
        <f>SUM(K105:K109)</f>
        <v>1970634</v>
      </c>
      <c r="L104" s="380">
        <f t="shared" si="14"/>
        <v>1970634</v>
      </c>
      <c r="M104" s="471"/>
    </row>
    <row r="105" spans="1:13" x14ac:dyDescent="0.25">
      <c r="A105" s="19"/>
      <c r="B105" s="6" t="s">
        <v>181</v>
      </c>
      <c r="C105" s="882">
        <v>1662622</v>
      </c>
      <c r="D105" s="353"/>
      <c r="E105" s="126">
        <v>1818024</v>
      </c>
      <c r="F105" s="74">
        <f t="shared" si="12"/>
        <v>1818024</v>
      </c>
      <c r="G105" s="355"/>
      <c r="H105" s="126">
        <v>1818024</v>
      </c>
      <c r="I105" s="74">
        <f t="shared" si="13"/>
        <v>1818024</v>
      </c>
      <c r="J105" s="355"/>
      <c r="K105" s="126">
        <v>1970634</v>
      </c>
      <c r="L105" s="74">
        <f t="shared" si="14"/>
        <v>1970634</v>
      </c>
      <c r="M105" s="63"/>
    </row>
    <row r="106" spans="1:13" x14ac:dyDescent="0.25">
      <c r="A106" s="19"/>
      <c r="B106" s="6" t="s">
        <v>182</v>
      </c>
      <c r="C106" s="882"/>
      <c r="D106" s="123"/>
      <c r="E106" s="73"/>
      <c r="F106" s="74">
        <f t="shared" si="12"/>
        <v>0</v>
      </c>
      <c r="G106" s="285"/>
      <c r="H106" s="73"/>
      <c r="I106" s="74">
        <f t="shared" si="13"/>
        <v>0</v>
      </c>
      <c r="J106" s="285"/>
      <c r="K106" s="73"/>
      <c r="L106" s="74">
        <f t="shared" si="14"/>
        <v>0</v>
      </c>
      <c r="M106" s="63"/>
    </row>
    <row r="107" spans="1:13" x14ac:dyDescent="0.25">
      <c r="A107" s="20"/>
      <c r="B107" s="21" t="s">
        <v>183</v>
      </c>
      <c r="C107" s="882"/>
      <c r="D107" s="123"/>
      <c r="E107" s="73"/>
      <c r="F107" s="74">
        <f t="shared" si="12"/>
        <v>0</v>
      </c>
      <c r="G107" s="285"/>
      <c r="H107" s="73"/>
      <c r="I107" s="74">
        <f t="shared" si="13"/>
        <v>0</v>
      </c>
      <c r="J107" s="285"/>
      <c r="K107" s="73"/>
      <c r="L107" s="74">
        <f t="shared" si="14"/>
        <v>0</v>
      </c>
      <c r="M107" s="63"/>
    </row>
    <row r="108" spans="1:13" x14ac:dyDescent="0.25">
      <c r="A108" s="20"/>
      <c r="B108" s="21" t="s">
        <v>184</v>
      </c>
      <c r="C108" s="882">
        <v>0</v>
      </c>
      <c r="D108" s="123"/>
      <c r="E108" s="73"/>
      <c r="F108" s="74">
        <f t="shared" si="12"/>
        <v>0</v>
      </c>
      <c r="G108" s="285"/>
      <c r="H108" s="73"/>
      <c r="I108" s="74">
        <f t="shared" si="13"/>
        <v>0</v>
      </c>
      <c r="J108" s="285"/>
      <c r="K108" s="73"/>
      <c r="L108" s="74">
        <f t="shared" si="14"/>
        <v>0</v>
      </c>
      <c r="M108" s="63"/>
    </row>
    <row r="109" spans="1:13" ht="15.75" thickBot="1" x14ac:dyDescent="0.3">
      <c r="A109" s="20"/>
      <c r="B109" s="21" t="s">
        <v>185</v>
      </c>
      <c r="C109" s="933">
        <v>0</v>
      </c>
      <c r="D109" s="124">
        <v>0</v>
      </c>
      <c r="E109" s="75">
        <v>0</v>
      </c>
      <c r="F109" s="76">
        <f t="shared" si="12"/>
        <v>0</v>
      </c>
      <c r="G109" s="930">
        <v>0</v>
      </c>
      <c r="H109" s="75">
        <v>0</v>
      </c>
      <c r="I109" s="76">
        <f t="shared" si="13"/>
        <v>0</v>
      </c>
      <c r="J109" s="930">
        <v>0</v>
      </c>
      <c r="K109" s="75">
        <v>0</v>
      </c>
      <c r="L109" s="76">
        <f t="shared" si="14"/>
        <v>0</v>
      </c>
      <c r="M109" s="63"/>
    </row>
    <row r="110" spans="1:13" s="135" customFormat="1" x14ac:dyDescent="0.25">
      <c r="A110" s="18" t="s">
        <v>186</v>
      </c>
      <c r="B110" s="10" t="s">
        <v>23</v>
      </c>
      <c r="C110" s="939">
        <f>SUM(C111:C112,C113,C126,C125)</f>
        <v>15792159</v>
      </c>
      <c r="D110" s="378">
        <f>SUM(D111:D112,D113,D126,D125)</f>
        <v>0</v>
      </c>
      <c r="E110" s="379">
        <f>SUM(E111:E112,E113,E126,E125)</f>
        <v>27046906</v>
      </c>
      <c r="F110" s="380">
        <f t="shared" si="12"/>
        <v>27046906</v>
      </c>
      <c r="G110" s="654">
        <f>SUM(G111:G112,G113,G126,G125)</f>
        <v>0</v>
      </c>
      <c r="H110" s="655">
        <f>SUM(H111:H112,H113,H126,H125)</f>
        <v>27046906</v>
      </c>
      <c r="I110" s="656">
        <f t="shared" si="13"/>
        <v>27046906</v>
      </c>
      <c r="J110" s="654">
        <f>SUM(J111:J112,J113,J126,J125)</f>
        <v>0</v>
      </c>
      <c r="K110" s="655">
        <f>SUM(K111:K112,K113,K126,K125)</f>
        <v>26983406</v>
      </c>
      <c r="L110" s="656">
        <f t="shared" si="14"/>
        <v>26983406</v>
      </c>
      <c r="M110" s="471"/>
    </row>
    <row r="111" spans="1:13" x14ac:dyDescent="0.25">
      <c r="A111" s="19" t="s">
        <v>187</v>
      </c>
      <c r="B111" s="6" t="s">
        <v>188</v>
      </c>
      <c r="C111" s="882">
        <v>842572</v>
      </c>
      <c r="D111" s="123"/>
      <c r="E111" s="73">
        <v>1000000</v>
      </c>
      <c r="F111" s="74">
        <f t="shared" si="12"/>
        <v>1000000</v>
      </c>
      <c r="G111" s="123"/>
      <c r="H111" s="73">
        <v>1000000</v>
      </c>
      <c r="I111" s="74">
        <f t="shared" si="13"/>
        <v>1000000</v>
      </c>
      <c r="J111" s="123"/>
      <c r="K111" s="73">
        <v>885000</v>
      </c>
      <c r="L111" s="74">
        <f t="shared" si="14"/>
        <v>885000</v>
      </c>
      <c r="M111" s="63"/>
    </row>
    <row r="112" spans="1:13" x14ac:dyDescent="0.25">
      <c r="A112" s="19" t="s">
        <v>189</v>
      </c>
      <c r="B112" s="6" t="s">
        <v>190</v>
      </c>
      <c r="C112" s="882">
        <f>150148+124907</f>
        <v>275055</v>
      </c>
      <c r="D112" s="123"/>
      <c r="E112" s="73">
        <v>280000</v>
      </c>
      <c r="F112" s="74">
        <f t="shared" si="12"/>
        <v>280000</v>
      </c>
      <c r="G112" s="123"/>
      <c r="H112" s="73">
        <v>280000</v>
      </c>
      <c r="I112" s="74">
        <f t="shared" si="13"/>
        <v>280000</v>
      </c>
      <c r="J112" s="123"/>
      <c r="K112" s="73">
        <f>246954+153046</f>
        <v>400000</v>
      </c>
      <c r="L112" s="74">
        <f t="shared" si="14"/>
        <v>400000</v>
      </c>
      <c r="M112" s="63"/>
    </row>
    <row r="113" spans="1:24" s="135" customFormat="1" x14ac:dyDescent="0.25">
      <c r="A113" s="672" t="s">
        <v>191</v>
      </c>
      <c r="B113" s="673" t="s">
        <v>192</v>
      </c>
      <c r="C113" s="941">
        <f>SUM(C114:C124)-C115-C116-C117-C118</f>
        <v>11524868</v>
      </c>
      <c r="D113" s="482">
        <f t="shared" ref="D113:F113" si="15">SUM(D114:D124)-D115-D116-D117-D118</f>
        <v>0</v>
      </c>
      <c r="E113" s="276">
        <f>SUM(E114:E124)-E115-E116-E117-E118</f>
        <v>20120000</v>
      </c>
      <c r="F113" s="476">
        <f t="shared" si="15"/>
        <v>20120000</v>
      </c>
      <c r="G113" s="482">
        <f t="shared" ref="G113" si="16">SUM(G114:G124)-G115-G116-G117-G118</f>
        <v>0</v>
      </c>
      <c r="H113" s="276">
        <f>SUM(H114:H124)-H115-H116-H117-H118</f>
        <v>20120000</v>
      </c>
      <c r="I113" s="476">
        <f t="shared" ref="I113" si="17">SUM(I114:I124)-I115-I116-I117-I118</f>
        <v>20120000</v>
      </c>
      <c r="J113" s="482">
        <f t="shared" ref="J113" si="18">SUM(J114:J124)-J115-J116-J117-J118</f>
        <v>0</v>
      </c>
      <c r="K113" s="276">
        <f>SUM(K114:K124)-K115-K116-K117-K118</f>
        <v>20064929</v>
      </c>
      <c r="L113" s="476">
        <f t="shared" ref="L113" si="19">SUM(L114:L124)-L115-L116-L117-L118</f>
        <v>20064929</v>
      </c>
      <c r="M113" s="471"/>
    </row>
    <row r="114" spans="1:24" x14ac:dyDescent="0.25">
      <c r="A114" s="19" t="s">
        <v>193</v>
      </c>
      <c r="B114" s="6" t="s">
        <v>194</v>
      </c>
      <c r="C114" s="882">
        <f>SUM(C115:C117)</f>
        <v>6044993</v>
      </c>
      <c r="D114" s="123"/>
      <c r="E114" s="73">
        <f>SUM(E115:E118)</f>
        <v>16050000</v>
      </c>
      <c r="F114" s="74">
        <f t="shared" si="12"/>
        <v>16050000</v>
      </c>
      <c r="G114" s="123"/>
      <c r="H114" s="73">
        <f>SUM(H115:H118)</f>
        <v>16050000</v>
      </c>
      <c r="I114" s="74">
        <f t="shared" ref="I114:I141" si="20">SUM(G114:H114)</f>
        <v>16050000</v>
      </c>
      <c r="J114" s="123"/>
      <c r="K114" s="73">
        <f>SUM(K115:K118)</f>
        <v>5556090</v>
      </c>
      <c r="L114" s="74">
        <f t="shared" ref="L114:L141" si="21">SUM(J114:K114)</f>
        <v>5556090</v>
      </c>
      <c r="M114" s="63"/>
    </row>
    <row r="115" spans="1:24" x14ac:dyDescent="0.25">
      <c r="A115" s="19"/>
      <c r="B115" s="6" t="s">
        <v>874</v>
      </c>
      <c r="C115" s="882">
        <v>5475535</v>
      </c>
      <c r="D115" s="123"/>
      <c r="E115" s="73">
        <v>15500000</v>
      </c>
      <c r="F115" s="74">
        <f t="shared" si="12"/>
        <v>15500000</v>
      </c>
      <c r="G115" s="123"/>
      <c r="H115" s="73">
        <v>15500000</v>
      </c>
      <c r="I115" s="74">
        <f t="shared" si="20"/>
        <v>15500000</v>
      </c>
      <c r="J115" s="123"/>
      <c r="K115" s="73">
        <v>5006090</v>
      </c>
      <c r="L115" s="74">
        <f t="shared" si="21"/>
        <v>5006090</v>
      </c>
      <c r="M115" s="63"/>
    </row>
    <row r="116" spans="1:24" x14ac:dyDescent="0.25">
      <c r="A116" s="19"/>
      <c r="B116" s="6" t="s">
        <v>875</v>
      </c>
      <c r="C116" s="882"/>
      <c r="D116" s="123"/>
      <c r="E116" s="73"/>
      <c r="F116" s="74">
        <f t="shared" si="12"/>
        <v>0</v>
      </c>
      <c r="G116" s="123"/>
      <c r="H116" s="73"/>
      <c r="I116" s="74">
        <f t="shared" si="20"/>
        <v>0</v>
      </c>
      <c r="J116" s="123"/>
      <c r="K116" s="73"/>
      <c r="L116" s="74">
        <f t="shared" si="21"/>
        <v>0</v>
      </c>
      <c r="M116" s="63"/>
      <c r="N116" s="135"/>
    </row>
    <row r="117" spans="1:24" x14ac:dyDescent="0.25">
      <c r="A117" s="19"/>
      <c r="B117" s="6" t="s">
        <v>873</v>
      </c>
      <c r="C117" s="882">
        <v>569458</v>
      </c>
      <c r="D117" s="123"/>
      <c r="E117" s="73">
        <v>550000</v>
      </c>
      <c r="F117" s="74">
        <f t="shared" si="12"/>
        <v>550000</v>
      </c>
      <c r="G117" s="123"/>
      <c r="H117" s="73">
        <v>550000</v>
      </c>
      <c r="I117" s="74">
        <f t="shared" si="20"/>
        <v>550000</v>
      </c>
      <c r="J117" s="123"/>
      <c r="K117" s="73">
        <v>550000</v>
      </c>
      <c r="L117" s="74">
        <f t="shared" si="21"/>
        <v>550000</v>
      </c>
      <c r="M117" s="63"/>
      <c r="N117" s="63"/>
    </row>
    <row r="118" spans="1:24" x14ac:dyDescent="0.25">
      <c r="A118" s="19"/>
      <c r="B118" s="6" t="s">
        <v>876</v>
      </c>
      <c r="C118" s="882"/>
      <c r="D118" s="123"/>
      <c r="E118" s="73"/>
      <c r="F118" s="74">
        <f t="shared" si="12"/>
        <v>0</v>
      </c>
      <c r="G118" s="123"/>
      <c r="H118" s="73"/>
      <c r="I118" s="74">
        <f t="shared" si="20"/>
        <v>0</v>
      </c>
      <c r="J118" s="123"/>
      <c r="K118" s="73"/>
      <c r="L118" s="74">
        <f t="shared" si="21"/>
        <v>0</v>
      </c>
      <c r="M118" s="63"/>
    </row>
    <row r="119" spans="1:24" x14ac:dyDescent="0.25">
      <c r="A119" s="19" t="s">
        <v>195</v>
      </c>
      <c r="B119" s="6" t="s">
        <v>196</v>
      </c>
      <c r="C119" s="882"/>
      <c r="D119" s="123"/>
      <c r="E119" s="73"/>
      <c r="F119" s="74">
        <f t="shared" si="12"/>
        <v>0</v>
      </c>
      <c r="G119" s="123"/>
      <c r="H119" s="73"/>
      <c r="I119" s="74">
        <f t="shared" si="20"/>
        <v>0</v>
      </c>
      <c r="J119" s="123"/>
      <c r="K119" s="73"/>
      <c r="L119" s="74">
        <f t="shared" si="21"/>
        <v>0</v>
      </c>
      <c r="M119" s="63"/>
      <c r="N119" s="63"/>
    </row>
    <row r="120" spans="1:24" x14ac:dyDescent="0.25">
      <c r="A120" s="19" t="s">
        <v>197</v>
      </c>
      <c r="B120" s="6" t="s">
        <v>198</v>
      </c>
      <c r="C120" s="882"/>
      <c r="D120" s="123"/>
      <c r="E120" s="73">
        <v>0</v>
      </c>
      <c r="F120" s="74">
        <f t="shared" si="12"/>
        <v>0</v>
      </c>
      <c r="G120" s="123"/>
      <c r="H120" s="73">
        <v>0</v>
      </c>
      <c r="I120" s="74">
        <f t="shared" si="20"/>
        <v>0</v>
      </c>
      <c r="J120" s="123"/>
      <c r="K120" s="73">
        <v>0</v>
      </c>
      <c r="L120" s="74">
        <f t="shared" si="21"/>
        <v>0</v>
      </c>
      <c r="M120" s="63"/>
    </row>
    <row r="121" spans="1:24" x14ac:dyDescent="0.25">
      <c r="A121" s="19" t="s">
        <v>199</v>
      </c>
      <c r="B121" s="6" t="s">
        <v>200</v>
      </c>
      <c r="C121" s="882">
        <v>595000</v>
      </c>
      <c r="D121" s="123"/>
      <c r="E121" s="73">
        <v>100000</v>
      </c>
      <c r="F121" s="74">
        <f t="shared" si="12"/>
        <v>100000</v>
      </c>
      <c r="G121" s="123"/>
      <c r="H121" s="73">
        <v>100000</v>
      </c>
      <c r="I121" s="74">
        <f t="shared" si="20"/>
        <v>100000</v>
      </c>
      <c r="J121" s="123"/>
      <c r="K121" s="73">
        <v>140000</v>
      </c>
      <c r="L121" s="74">
        <f t="shared" si="21"/>
        <v>140000</v>
      </c>
      <c r="M121" s="63"/>
    </row>
    <row r="122" spans="1:24" x14ac:dyDescent="0.25">
      <c r="A122" s="19" t="s">
        <v>201</v>
      </c>
      <c r="B122" s="6" t="s">
        <v>202</v>
      </c>
      <c r="C122" s="882">
        <v>107140</v>
      </c>
      <c r="D122" s="123"/>
      <c r="E122" s="73">
        <v>120000</v>
      </c>
      <c r="F122" s="74">
        <f t="shared" si="12"/>
        <v>120000</v>
      </c>
      <c r="G122" s="123"/>
      <c r="H122" s="73">
        <v>120000</v>
      </c>
      <c r="I122" s="74">
        <f t="shared" si="20"/>
        <v>120000</v>
      </c>
      <c r="J122" s="123"/>
      <c r="K122" s="73">
        <v>7038910</v>
      </c>
      <c r="L122" s="74">
        <f t="shared" si="21"/>
        <v>7038910</v>
      </c>
      <c r="M122" s="63"/>
    </row>
    <row r="123" spans="1:24" x14ac:dyDescent="0.25">
      <c r="A123" s="19" t="s">
        <v>203</v>
      </c>
      <c r="B123" s="6" t="s">
        <v>204</v>
      </c>
      <c r="C123" s="882"/>
      <c r="D123" s="123"/>
      <c r="E123" s="73"/>
      <c r="F123" s="74">
        <f t="shared" si="12"/>
        <v>0</v>
      </c>
      <c r="G123" s="123"/>
      <c r="H123" s="73"/>
      <c r="I123" s="74">
        <f t="shared" si="20"/>
        <v>0</v>
      </c>
      <c r="J123" s="123"/>
      <c r="K123" s="73">
        <v>3575000</v>
      </c>
      <c r="L123" s="74">
        <f t="shared" si="21"/>
        <v>3575000</v>
      </c>
      <c r="M123" s="63"/>
    </row>
    <row r="124" spans="1:24" x14ac:dyDescent="0.25">
      <c r="A124" s="19" t="s">
        <v>205</v>
      </c>
      <c r="B124" s="6" t="s">
        <v>206</v>
      </c>
      <c r="C124" s="882">
        <v>4777735</v>
      </c>
      <c r="D124" s="123"/>
      <c r="E124" s="73">
        <v>3850000</v>
      </c>
      <c r="F124" s="74">
        <f t="shared" si="12"/>
        <v>3850000</v>
      </c>
      <c r="G124" s="123"/>
      <c r="H124" s="73">
        <v>3850000</v>
      </c>
      <c r="I124" s="74">
        <f t="shared" si="20"/>
        <v>3850000</v>
      </c>
      <c r="J124" s="123"/>
      <c r="K124" s="73">
        <v>3754929</v>
      </c>
      <c r="L124" s="74">
        <f t="shared" si="21"/>
        <v>3754929</v>
      </c>
      <c r="M124" s="63"/>
    </row>
    <row r="125" spans="1:24" x14ac:dyDescent="0.25">
      <c r="A125" s="19" t="s">
        <v>207</v>
      </c>
      <c r="B125" s="6" t="s">
        <v>208</v>
      </c>
      <c r="C125" s="882"/>
      <c r="D125" s="123"/>
      <c r="E125" s="73"/>
      <c r="F125" s="74">
        <f t="shared" si="12"/>
        <v>0</v>
      </c>
      <c r="G125" s="123"/>
      <c r="H125" s="73"/>
      <c r="I125" s="74">
        <f t="shared" si="20"/>
        <v>0</v>
      </c>
      <c r="J125" s="123"/>
      <c r="K125" s="73"/>
      <c r="L125" s="74">
        <f t="shared" si="21"/>
        <v>0</v>
      </c>
      <c r="M125" s="63"/>
    </row>
    <row r="126" spans="1:24" s="135" customFormat="1" x14ac:dyDescent="0.25">
      <c r="A126" s="672" t="s">
        <v>209</v>
      </c>
      <c r="B126" s="673" t="s">
        <v>210</v>
      </c>
      <c r="C126" s="941">
        <f>SUM(C127:C130)</f>
        <v>3149664</v>
      </c>
      <c r="D126" s="482">
        <f>SUM(D127:D130)</f>
        <v>0</v>
      </c>
      <c r="E126" s="276">
        <f>SUM(E127:E130)</f>
        <v>5646906</v>
      </c>
      <c r="F126" s="476">
        <f t="shared" si="12"/>
        <v>5646906</v>
      </c>
      <c r="G126" s="482">
        <f>SUM(G127:G130)</f>
        <v>0</v>
      </c>
      <c r="H126" s="276">
        <f>SUM(H127:H130)</f>
        <v>5646906</v>
      </c>
      <c r="I126" s="476">
        <f t="shared" si="20"/>
        <v>5646906</v>
      </c>
      <c r="J126" s="482">
        <f>SUM(J127:J130)</f>
        <v>0</v>
      </c>
      <c r="K126" s="276">
        <f>SUM(K127:K130)</f>
        <v>5633477</v>
      </c>
      <c r="L126" s="476">
        <f t="shared" si="21"/>
        <v>5633477</v>
      </c>
      <c r="M126" s="471"/>
    </row>
    <row r="127" spans="1:24" x14ac:dyDescent="0.25">
      <c r="A127" s="19"/>
      <c r="B127" s="6" t="s">
        <v>647</v>
      </c>
      <c r="C127" s="882">
        <v>3149664</v>
      </c>
      <c r="D127" s="123"/>
      <c r="E127" s="73">
        <f>2940300+6621606-3915000</f>
        <v>5646906</v>
      </c>
      <c r="F127" s="74">
        <f t="shared" si="12"/>
        <v>5646906</v>
      </c>
      <c r="G127" s="123"/>
      <c r="H127" s="73">
        <f>2940300+6621606-3915000</f>
        <v>5646906</v>
      </c>
      <c r="I127" s="74">
        <f t="shared" si="20"/>
        <v>5646906</v>
      </c>
      <c r="J127" s="123"/>
      <c r="K127" s="73">
        <v>5633406</v>
      </c>
      <c r="L127" s="74">
        <f t="shared" si="21"/>
        <v>5633406</v>
      </c>
      <c r="M127" s="63"/>
    </row>
    <row r="128" spans="1:24" x14ac:dyDescent="0.25">
      <c r="A128" s="31"/>
      <c r="B128" s="6" t="s">
        <v>646</v>
      </c>
      <c r="C128" s="882"/>
      <c r="D128" s="123"/>
      <c r="E128" s="73"/>
      <c r="F128" s="74">
        <f t="shared" si="12"/>
        <v>0</v>
      </c>
      <c r="G128" s="123"/>
      <c r="H128" s="73"/>
      <c r="I128" s="74">
        <f t="shared" si="20"/>
        <v>0</v>
      </c>
      <c r="J128" s="123"/>
      <c r="K128" s="73"/>
      <c r="L128" s="74">
        <f t="shared" si="21"/>
        <v>0</v>
      </c>
      <c r="M128" s="63"/>
      <c r="N128" s="63"/>
      <c r="O128" s="63"/>
      <c r="P128" s="63"/>
      <c r="Q128" s="63"/>
      <c r="R128" s="63"/>
      <c r="T128" s="63"/>
      <c r="U128" s="63"/>
      <c r="V128" s="63"/>
      <c r="W128" s="63"/>
      <c r="X128" s="63"/>
    </row>
    <row r="129" spans="1:13" x14ac:dyDescent="0.25">
      <c r="A129" s="20"/>
      <c r="B129" s="21" t="s">
        <v>211</v>
      </c>
      <c r="C129" s="882"/>
      <c r="D129" s="123"/>
      <c r="E129" s="73"/>
      <c r="F129" s="74">
        <f t="shared" si="12"/>
        <v>0</v>
      </c>
      <c r="G129" s="123"/>
      <c r="H129" s="73"/>
      <c r="I129" s="74">
        <f t="shared" si="20"/>
        <v>0</v>
      </c>
      <c r="J129" s="123"/>
      <c r="K129" s="73"/>
      <c r="L129" s="74">
        <f t="shared" si="21"/>
        <v>0</v>
      </c>
      <c r="M129" s="63"/>
    </row>
    <row r="130" spans="1:13" ht="15.75" thickBot="1" x14ac:dyDescent="0.3">
      <c r="A130" s="20" t="s">
        <v>212</v>
      </c>
      <c r="B130" s="21" t="s">
        <v>213</v>
      </c>
      <c r="C130" s="933"/>
      <c r="D130" s="124"/>
      <c r="E130" s="75"/>
      <c r="F130" s="76">
        <f t="shared" si="12"/>
        <v>0</v>
      </c>
      <c r="G130" s="124"/>
      <c r="H130" s="75"/>
      <c r="I130" s="76">
        <f t="shared" si="20"/>
        <v>0</v>
      </c>
      <c r="J130" s="124"/>
      <c r="K130" s="75">
        <v>71</v>
      </c>
      <c r="L130" s="76">
        <f t="shared" si="21"/>
        <v>71</v>
      </c>
      <c r="M130" s="63"/>
    </row>
    <row r="131" spans="1:13" s="135" customFormat="1" ht="15.75" thickBot="1" x14ac:dyDescent="0.3">
      <c r="A131" s="22" t="s">
        <v>214</v>
      </c>
      <c r="B131" s="4" t="s">
        <v>24</v>
      </c>
      <c r="C131" s="938"/>
      <c r="D131" s="232"/>
      <c r="E131" s="233"/>
      <c r="F131" s="234">
        <f t="shared" si="12"/>
        <v>0</v>
      </c>
      <c r="G131" s="491"/>
      <c r="H131" s="233"/>
      <c r="I131" s="234">
        <f t="shared" si="20"/>
        <v>0</v>
      </c>
      <c r="J131" s="491"/>
      <c r="K131" s="233"/>
      <c r="L131" s="234">
        <f t="shared" si="21"/>
        <v>0</v>
      </c>
      <c r="M131" s="471"/>
    </row>
    <row r="132" spans="1:13" s="135" customFormat="1" ht="15.75" thickBot="1" x14ac:dyDescent="0.3">
      <c r="A132" s="18" t="s">
        <v>215</v>
      </c>
      <c r="B132" s="10" t="s">
        <v>25</v>
      </c>
      <c r="C132" s="938">
        <f>SUM(C133:C138)</f>
        <v>0</v>
      </c>
      <c r="D132" s="232">
        <f>SUM(D133:D138)</f>
        <v>0</v>
      </c>
      <c r="E132" s="233">
        <f>SUM(E133:E138)</f>
        <v>0</v>
      </c>
      <c r="F132" s="234">
        <f t="shared" si="12"/>
        <v>0</v>
      </c>
      <c r="G132" s="491">
        <f>SUM(G133:G138)</f>
        <v>0</v>
      </c>
      <c r="H132" s="233">
        <f>SUM(H133:H138)</f>
        <v>0</v>
      </c>
      <c r="I132" s="234">
        <f t="shared" si="20"/>
        <v>0</v>
      </c>
      <c r="J132" s="491">
        <f>SUM(J133:J138)</f>
        <v>0</v>
      </c>
      <c r="K132" s="233">
        <f>SUM(K133:K138)</f>
        <v>0</v>
      </c>
      <c r="L132" s="234">
        <f t="shared" si="21"/>
        <v>0</v>
      </c>
      <c r="M132" s="471"/>
    </row>
    <row r="133" spans="1:13" ht="15.75" hidden="1" thickBot="1" x14ac:dyDescent="0.3">
      <c r="A133" s="19" t="s">
        <v>216</v>
      </c>
      <c r="B133" s="6" t="s">
        <v>217</v>
      </c>
      <c r="C133" s="932"/>
      <c r="D133" s="121"/>
      <c r="E133" s="71"/>
      <c r="F133" s="72">
        <f t="shared" si="12"/>
        <v>0</v>
      </c>
      <c r="G133" s="125"/>
      <c r="H133" s="71"/>
      <c r="I133" s="72">
        <f t="shared" si="20"/>
        <v>0</v>
      </c>
      <c r="J133" s="125"/>
      <c r="K133" s="71"/>
      <c r="L133" s="72">
        <f t="shared" si="21"/>
        <v>0</v>
      </c>
      <c r="M133" s="63"/>
    </row>
    <row r="134" spans="1:13" ht="15.75" hidden="1" thickBot="1" x14ac:dyDescent="0.3">
      <c r="A134" s="19" t="s">
        <v>455</v>
      </c>
      <c r="B134" s="6" t="s">
        <v>456</v>
      </c>
      <c r="C134" s="882"/>
      <c r="D134" s="123"/>
      <c r="E134" s="73"/>
      <c r="F134" s="74">
        <f t="shared" si="12"/>
        <v>0</v>
      </c>
      <c r="G134" s="285"/>
      <c r="H134" s="73"/>
      <c r="I134" s="74">
        <f t="shared" si="20"/>
        <v>0</v>
      </c>
      <c r="J134" s="285"/>
      <c r="K134" s="73"/>
      <c r="L134" s="74">
        <f t="shared" si="21"/>
        <v>0</v>
      </c>
      <c r="M134" s="63"/>
    </row>
    <row r="135" spans="1:13" ht="15.75" hidden="1" thickBot="1" x14ac:dyDescent="0.3">
      <c r="A135" s="19" t="s">
        <v>218</v>
      </c>
      <c r="B135" s="6" t="s">
        <v>219</v>
      </c>
      <c r="C135" s="882"/>
      <c r="D135" s="123"/>
      <c r="E135" s="73"/>
      <c r="F135" s="74">
        <f t="shared" si="12"/>
        <v>0</v>
      </c>
      <c r="G135" s="285"/>
      <c r="H135" s="73"/>
      <c r="I135" s="74">
        <f t="shared" si="20"/>
        <v>0</v>
      </c>
      <c r="J135" s="285"/>
      <c r="K135" s="73"/>
      <c r="L135" s="74">
        <f t="shared" si="21"/>
        <v>0</v>
      </c>
      <c r="M135" s="63"/>
    </row>
    <row r="136" spans="1:13" ht="15.75" hidden="1" thickBot="1" x14ac:dyDescent="0.3">
      <c r="A136" s="19" t="s">
        <v>220</v>
      </c>
      <c r="B136" s="6" t="s">
        <v>221</v>
      </c>
      <c r="C136" s="882"/>
      <c r="D136" s="123"/>
      <c r="E136" s="73"/>
      <c r="F136" s="74">
        <f t="shared" si="12"/>
        <v>0</v>
      </c>
      <c r="G136" s="285"/>
      <c r="H136" s="73"/>
      <c r="I136" s="74">
        <f t="shared" si="20"/>
        <v>0</v>
      </c>
      <c r="J136" s="285"/>
      <c r="K136" s="73"/>
      <c r="L136" s="74">
        <f t="shared" si="21"/>
        <v>0</v>
      </c>
      <c r="M136" s="63"/>
    </row>
    <row r="137" spans="1:13" ht="15.75" hidden="1" thickBot="1" x14ac:dyDescent="0.3">
      <c r="A137" s="19" t="s">
        <v>222</v>
      </c>
      <c r="B137" s="6" t="s">
        <v>223</v>
      </c>
      <c r="C137" s="882"/>
      <c r="D137" s="123"/>
      <c r="E137" s="73"/>
      <c r="F137" s="74">
        <f t="shared" si="12"/>
        <v>0</v>
      </c>
      <c r="G137" s="285"/>
      <c r="H137" s="73"/>
      <c r="I137" s="74">
        <f t="shared" si="20"/>
        <v>0</v>
      </c>
      <c r="J137" s="285"/>
      <c r="K137" s="73"/>
      <c r="L137" s="74">
        <f t="shared" si="21"/>
        <v>0</v>
      </c>
      <c r="M137" s="63"/>
    </row>
    <row r="138" spans="1:13" ht="15.75" hidden="1" thickBot="1" x14ac:dyDescent="0.3">
      <c r="A138" s="19" t="s">
        <v>224</v>
      </c>
      <c r="B138" s="6" t="s">
        <v>225</v>
      </c>
      <c r="C138" s="882">
        <f>SUM(C139:C140)</f>
        <v>0</v>
      </c>
      <c r="D138" s="123">
        <f>SUM(D139:D140)</f>
        <v>0</v>
      </c>
      <c r="E138" s="73">
        <f>SUM(E139:E140)</f>
        <v>0</v>
      </c>
      <c r="F138" s="74">
        <f t="shared" si="12"/>
        <v>0</v>
      </c>
      <c r="G138" s="285">
        <f>SUM(G139:G140)</f>
        <v>0</v>
      </c>
      <c r="H138" s="73">
        <f>SUM(H139:H140)</f>
        <v>0</v>
      </c>
      <c r="I138" s="74">
        <f t="shared" si="20"/>
        <v>0</v>
      </c>
      <c r="J138" s="285">
        <f>SUM(J139:J140)</f>
        <v>0</v>
      </c>
      <c r="K138" s="73">
        <f>SUM(K139:K140)</f>
        <v>0</v>
      </c>
      <c r="L138" s="74">
        <f t="shared" si="21"/>
        <v>0</v>
      </c>
      <c r="M138" s="63"/>
    </row>
    <row r="139" spans="1:13" ht="15.75" hidden="1" thickBot="1" x14ac:dyDescent="0.3">
      <c r="A139" s="19"/>
      <c r="B139" s="6" t="s">
        <v>226</v>
      </c>
      <c r="C139" s="882"/>
      <c r="D139" s="123"/>
      <c r="E139" s="73"/>
      <c r="F139" s="74">
        <f t="shared" si="12"/>
        <v>0</v>
      </c>
      <c r="G139" s="285"/>
      <c r="H139" s="73"/>
      <c r="I139" s="74">
        <f t="shared" si="20"/>
        <v>0</v>
      </c>
      <c r="J139" s="285"/>
      <c r="K139" s="73"/>
      <c r="L139" s="74">
        <f t="shared" si="21"/>
        <v>0</v>
      </c>
      <c r="M139" s="63"/>
    </row>
    <row r="140" spans="1:13" ht="15.75" hidden="1" thickBot="1" x14ac:dyDescent="0.3">
      <c r="A140" s="20"/>
      <c r="B140" s="21" t="s">
        <v>227</v>
      </c>
      <c r="C140" s="933"/>
      <c r="D140" s="124"/>
      <c r="E140" s="75"/>
      <c r="F140" s="76">
        <f t="shared" si="12"/>
        <v>0</v>
      </c>
      <c r="G140" s="930"/>
      <c r="H140" s="75"/>
      <c r="I140" s="76">
        <f t="shared" si="20"/>
        <v>0</v>
      </c>
      <c r="J140" s="930"/>
      <c r="K140" s="75"/>
      <c r="L140" s="76">
        <f t="shared" si="21"/>
        <v>0</v>
      </c>
      <c r="M140" s="63"/>
    </row>
    <row r="141" spans="1:13" x14ac:dyDescent="0.25">
      <c r="A141" s="18" t="s">
        <v>228</v>
      </c>
      <c r="B141" s="10" t="s">
        <v>26</v>
      </c>
      <c r="C141" s="932">
        <f>729048+540000</f>
        <v>1269048</v>
      </c>
      <c r="D141" s="121"/>
      <c r="E141" s="71">
        <f>16996600+2668800+370450</f>
        <v>20035850</v>
      </c>
      <c r="F141" s="72">
        <f t="shared" si="12"/>
        <v>20035850</v>
      </c>
      <c r="G141" s="125"/>
      <c r="H141" s="71">
        <v>27321052</v>
      </c>
      <c r="I141" s="72">
        <f t="shared" si="20"/>
        <v>27321052</v>
      </c>
      <c r="J141" s="125"/>
      <c r="K141" s="71">
        <f>27355451+627711</f>
        <v>27983162</v>
      </c>
      <c r="L141" s="72">
        <f t="shared" si="21"/>
        <v>27983162</v>
      </c>
      <c r="M141" s="63"/>
    </row>
    <row r="142" spans="1:13" ht="15.75" thickBot="1" x14ac:dyDescent="0.3">
      <c r="A142" s="20" t="s">
        <v>229</v>
      </c>
      <c r="B142" s="21" t="s">
        <v>230</v>
      </c>
      <c r="C142" s="933">
        <v>339946</v>
      </c>
      <c r="D142" s="124"/>
      <c r="E142" s="75">
        <f>4589082+720576+100022</f>
        <v>5409680</v>
      </c>
      <c r="F142" s="76">
        <f>SUM(D142:E142)</f>
        <v>5409680</v>
      </c>
      <c r="G142" s="930"/>
      <c r="H142" s="75">
        <v>7376684</v>
      </c>
      <c r="I142" s="76">
        <f>SUM(G142:H142)</f>
        <v>7376684</v>
      </c>
      <c r="J142" s="930"/>
      <c r="K142" s="75">
        <v>7555453</v>
      </c>
      <c r="L142" s="76">
        <f>SUM(J142:K142)</f>
        <v>7555453</v>
      </c>
      <c r="M142" s="63"/>
    </row>
    <row r="143" spans="1:13" x14ac:dyDescent="0.25">
      <c r="A143" s="18" t="s">
        <v>231</v>
      </c>
      <c r="B143" s="10" t="s">
        <v>27</v>
      </c>
      <c r="C143" s="932">
        <v>857115</v>
      </c>
      <c r="D143" s="121"/>
      <c r="E143" s="71"/>
      <c r="F143" s="72">
        <f t="shared" ref="F143:F149" si="22">SUM(D143:E143)</f>
        <v>0</v>
      </c>
      <c r="G143" s="125"/>
      <c r="H143" s="71"/>
      <c r="I143" s="72">
        <f t="shared" ref="I143:I149" si="23">SUM(G143:H143)</f>
        <v>0</v>
      </c>
      <c r="J143" s="125"/>
      <c r="K143" s="71">
        <v>6215000</v>
      </c>
      <c r="L143" s="72">
        <f t="shared" ref="L143:L149" si="24">SUM(J143:K143)</f>
        <v>6215000</v>
      </c>
      <c r="M143" s="63"/>
    </row>
    <row r="144" spans="1:13" ht="15.75" thickBot="1" x14ac:dyDescent="0.3">
      <c r="A144" s="20" t="s">
        <v>232</v>
      </c>
      <c r="B144" s="21" t="s">
        <v>233</v>
      </c>
      <c r="C144" s="933">
        <v>231421</v>
      </c>
      <c r="D144" s="124"/>
      <c r="E144" s="75"/>
      <c r="F144" s="76">
        <f t="shared" si="22"/>
        <v>0</v>
      </c>
      <c r="G144" s="930"/>
      <c r="H144" s="75"/>
      <c r="I144" s="76">
        <f t="shared" si="23"/>
        <v>0</v>
      </c>
      <c r="J144" s="930"/>
      <c r="K144" s="75">
        <v>1678050</v>
      </c>
      <c r="L144" s="76">
        <f t="shared" si="24"/>
        <v>1678050</v>
      </c>
      <c r="M144" s="63"/>
    </row>
    <row r="145" spans="1:13" s="135" customFormat="1" ht="15.75" thickBot="1" x14ac:dyDescent="0.3">
      <c r="A145" s="23" t="s">
        <v>234</v>
      </c>
      <c r="B145" s="5" t="s">
        <v>28</v>
      </c>
      <c r="C145" s="936"/>
      <c r="D145" s="665"/>
      <c r="E145" s="666"/>
      <c r="F145" s="667">
        <f t="shared" si="22"/>
        <v>0</v>
      </c>
      <c r="G145" s="937"/>
      <c r="H145" s="666"/>
      <c r="I145" s="667">
        <f t="shared" si="23"/>
        <v>0</v>
      </c>
      <c r="J145" s="937"/>
      <c r="K145" s="666"/>
      <c r="L145" s="667">
        <f t="shared" si="24"/>
        <v>0</v>
      </c>
      <c r="M145" s="471"/>
    </row>
    <row r="146" spans="1:13" s="135" customFormat="1" ht="15.75" thickBot="1" x14ac:dyDescent="0.3">
      <c r="A146" s="22" t="s">
        <v>235</v>
      </c>
      <c r="B146" s="4" t="s">
        <v>236</v>
      </c>
      <c r="C146" s="938">
        <f>C145+C144+C143+C142+C141+C132+C131+C110+C104+C87</f>
        <v>32803556</v>
      </c>
      <c r="D146" s="232">
        <f>D145+D144+D143+D142+D141+D132+D131+D110+D104+D87</f>
        <v>0</v>
      </c>
      <c r="E146" s="233">
        <f>E145+E144+E143+E142+E141+E132+E131+E110+E104+E87</f>
        <v>68295260</v>
      </c>
      <c r="F146" s="234">
        <f t="shared" si="22"/>
        <v>68295260</v>
      </c>
      <c r="G146" s="491">
        <f>G145+G144+G143+G142+G141+G132+G131+G110+G104+G87</f>
        <v>0</v>
      </c>
      <c r="H146" s="233">
        <f>H145+H144+H143+H142+H141+H132+H131+H110+H104+H87</f>
        <v>77977466</v>
      </c>
      <c r="I146" s="234">
        <f t="shared" si="23"/>
        <v>77977466</v>
      </c>
      <c r="J146" s="491">
        <f>J145+J144+J143+J142+J141+J132+J131+J110+J104+J87</f>
        <v>0</v>
      </c>
      <c r="K146" s="233">
        <f>K145+K144+K143+K142+K141+K132+K131+K110+K104+K87</f>
        <v>87755980</v>
      </c>
      <c r="L146" s="234">
        <f t="shared" si="24"/>
        <v>87755980</v>
      </c>
      <c r="M146" s="471"/>
    </row>
    <row r="147" spans="1:13" s="135" customFormat="1" ht="15.75" thickBot="1" x14ac:dyDescent="0.3">
      <c r="A147" s="24" t="s">
        <v>237</v>
      </c>
      <c r="B147" s="25" t="s">
        <v>238</v>
      </c>
      <c r="C147" s="939">
        <f>SUM(C148:C154)</f>
        <v>0</v>
      </c>
      <c r="D147" s="378">
        <f>SUM(D148:D154)</f>
        <v>0</v>
      </c>
      <c r="E147" s="379">
        <f>SUM(E148:E154)</f>
        <v>0</v>
      </c>
      <c r="F147" s="380">
        <f t="shared" si="22"/>
        <v>0</v>
      </c>
      <c r="G147" s="940">
        <f>SUM(G148:G154)</f>
        <v>0</v>
      </c>
      <c r="H147" s="379">
        <f>SUM(H148:H154)</f>
        <v>0</v>
      </c>
      <c r="I147" s="380">
        <f t="shared" si="23"/>
        <v>0</v>
      </c>
      <c r="J147" s="940">
        <f>SUM(J148:J154)</f>
        <v>0</v>
      </c>
      <c r="K147" s="379">
        <f>SUM(K148:K154)</f>
        <v>0</v>
      </c>
      <c r="L147" s="380">
        <f t="shared" si="24"/>
        <v>0</v>
      </c>
      <c r="M147" s="471"/>
    </row>
    <row r="148" spans="1:13" s="135" customFormat="1" ht="15.75" hidden="1" thickBot="1" x14ac:dyDescent="0.3">
      <c r="A148" s="672" t="s">
        <v>239</v>
      </c>
      <c r="B148" s="673" t="s">
        <v>240</v>
      </c>
      <c r="C148" s="941"/>
      <c r="D148" s="482"/>
      <c r="E148" s="276"/>
      <c r="F148" s="476">
        <f t="shared" si="22"/>
        <v>0</v>
      </c>
      <c r="G148" s="942"/>
      <c r="H148" s="276"/>
      <c r="I148" s="476">
        <f t="shared" si="23"/>
        <v>0</v>
      </c>
      <c r="J148" s="942"/>
      <c r="K148" s="276"/>
      <c r="L148" s="476">
        <f t="shared" si="24"/>
        <v>0</v>
      </c>
      <c r="M148" s="471"/>
    </row>
    <row r="149" spans="1:13" s="135" customFormat="1" ht="15.75" hidden="1" thickBot="1" x14ac:dyDescent="0.3">
      <c r="A149" s="672" t="s">
        <v>241</v>
      </c>
      <c r="B149" s="673" t="s">
        <v>242</v>
      </c>
      <c r="C149" s="941"/>
      <c r="D149" s="482"/>
      <c r="E149" s="276"/>
      <c r="F149" s="476">
        <f t="shared" si="22"/>
        <v>0</v>
      </c>
      <c r="G149" s="942"/>
      <c r="H149" s="276"/>
      <c r="I149" s="476">
        <f t="shared" si="23"/>
        <v>0</v>
      </c>
      <c r="J149" s="942"/>
      <c r="K149" s="276"/>
      <c r="L149" s="476">
        <f t="shared" si="24"/>
        <v>0</v>
      </c>
      <c r="M149" s="471"/>
    </row>
    <row r="150" spans="1:13" s="135" customFormat="1" ht="15.75" hidden="1" thickBot="1" x14ac:dyDescent="0.3">
      <c r="A150" s="672" t="s">
        <v>448</v>
      </c>
      <c r="B150" s="673" t="s">
        <v>449</v>
      </c>
      <c r="C150" s="941"/>
      <c r="D150" s="482"/>
      <c r="E150" s="276"/>
      <c r="F150" s="476"/>
      <c r="G150" s="942"/>
      <c r="H150" s="276"/>
      <c r="I150" s="476"/>
      <c r="J150" s="942"/>
      <c r="K150" s="276"/>
      <c r="L150" s="476"/>
      <c r="M150" s="471"/>
    </row>
    <row r="151" spans="1:13" s="135" customFormat="1" ht="15.75" hidden="1" thickBot="1" x14ac:dyDescent="0.3">
      <c r="A151" s="672" t="s">
        <v>243</v>
      </c>
      <c r="B151" s="673" t="s">
        <v>244</v>
      </c>
      <c r="C151" s="941"/>
      <c r="D151" s="482"/>
      <c r="E151" s="276"/>
      <c r="F151" s="476">
        <f t="shared" ref="F151:F154" si="25">SUM(D151:E151)</f>
        <v>0</v>
      </c>
      <c r="G151" s="942"/>
      <c r="H151" s="276"/>
      <c r="I151" s="476">
        <f t="shared" ref="I151:I154" si="26">SUM(G151:H151)</f>
        <v>0</v>
      </c>
      <c r="J151" s="942"/>
      <c r="K151" s="276"/>
      <c r="L151" s="476">
        <f t="shared" ref="L151:L154" si="27">SUM(J151:K151)</f>
        <v>0</v>
      </c>
      <c r="M151" s="471"/>
    </row>
    <row r="152" spans="1:13" s="135" customFormat="1" ht="15.75" hidden="1" thickBot="1" x14ac:dyDescent="0.3">
      <c r="A152" s="672" t="s">
        <v>245</v>
      </c>
      <c r="B152" s="673" t="s">
        <v>246</v>
      </c>
      <c r="C152" s="941"/>
      <c r="D152" s="482"/>
      <c r="E152" s="276"/>
      <c r="F152" s="476">
        <f t="shared" si="25"/>
        <v>0</v>
      </c>
      <c r="G152" s="942"/>
      <c r="H152" s="276"/>
      <c r="I152" s="476">
        <f t="shared" si="26"/>
        <v>0</v>
      </c>
      <c r="J152" s="942"/>
      <c r="K152" s="276"/>
      <c r="L152" s="476">
        <f t="shared" si="27"/>
        <v>0</v>
      </c>
      <c r="M152" s="471"/>
    </row>
    <row r="153" spans="1:13" s="135" customFormat="1" ht="15.75" hidden="1" thickBot="1" x14ac:dyDescent="0.3">
      <c r="A153" s="672" t="s">
        <v>247</v>
      </c>
      <c r="B153" s="673" t="s">
        <v>248</v>
      </c>
      <c r="C153" s="941"/>
      <c r="D153" s="482"/>
      <c r="E153" s="276"/>
      <c r="F153" s="476">
        <f t="shared" si="25"/>
        <v>0</v>
      </c>
      <c r="G153" s="942"/>
      <c r="H153" s="276"/>
      <c r="I153" s="476">
        <f t="shared" si="26"/>
        <v>0</v>
      </c>
      <c r="J153" s="942"/>
      <c r="K153" s="276"/>
      <c r="L153" s="476">
        <f t="shared" si="27"/>
        <v>0</v>
      </c>
      <c r="M153" s="471"/>
    </row>
    <row r="154" spans="1:13" s="135" customFormat="1" ht="15.75" hidden="1" thickBot="1" x14ac:dyDescent="0.3">
      <c r="A154" s="907"/>
      <c r="B154" s="908" t="s">
        <v>249</v>
      </c>
      <c r="C154" s="943"/>
      <c r="D154" s="492"/>
      <c r="E154" s="488"/>
      <c r="F154" s="671">
        <f t="shared" si="25"/>
        <v>0</v>
      </c>
      <c r="G154" s="487"/>
      <c r="H154" s="488"/>
      <c r="I154" s="671">
        <f t="shared" si="26"/>
        <v>0</v>
      </c>
      <c r="J154" s="487"/>
      <c r="K154" s="488"/>
      <c r="L154" s="671">
        <f t="shared" si="27"/>
        <v>0</v>
      </c>
      <c r="M154" s="471"/>
    </row>
    <row r="155" spans="1:13" s="135" customFormat="1" ht="15.75" thickBot="1" x14ac:dyDescent="0.3">
      <c r="A155" s="22" t="s">
        <v>252</v>
      </c>
      <c r="B155" s="4" t="s">
        <v>250</v>
      </c>
      <c r="C155" s="938">
        <f>C147+C146</f>
        <v>32803556</v>
      </c>
      <c r="D155" s="232">
        <f>D147+D146</f>
        <v>0</v>
      </c>
      <c r="E155" s="233">
        <f>E147+E146</f>
        <v>68295260</v>
      </c>
      <c r="F155" s="234">
        <f>SUM(D155:E155)</f>
        <v>68295260</v>
      </c>
      <c r="G155" s="491">
        <f>G147+G146</f>
        <v>0</v>
      </c>
      <c r="H155" s="233">
        <f>H147+H146</f>
        <v>77977466</v>
      </c>
      <c r="I155" s="234">
        <f>SUM(G155:H155)</f>
        <v>77977466</v>
      </c>
      <c r="J155" s="491">
        <f>J147+J146</f>
        <v>0</v>
      </c>
      <c r="K155" s="233">
        <f>K147+K146</f>
        <v>87755980</v>
      </c>
      <c r="L155" s="234">
        <f>SUM(J155:K155)</f>
        <v>87755980</v>
      </c>
      <c r="M155" s="471"/>
    </row>
    <row r="156" spans="1:13" x14ac:dyDescent="0.25">
      <c r="E156" s="37"/>
      <c r="F156" s="37"/>
      <c r="H156" s="37"/>
      <c r="I156" s="37"/>
      <c r="K156" s="37"/>
      <c r="L156" s="37"/>
    </row>
    <row r="157" spans="1:13" x14ac:dyDescent="0.25">
      <c r="C157" s="63">
        <f>C84-C155</f>
        <v>3538462</v>
      </c>
      <c r="F157" s="63">
        <f>F84-F155</f>
        <v>-31695260</v>
      </c>
      <c r="I157" s="63">
        <f>I84-I155</f>
        <v>-38499870</v>
      </c>
      <c r="L157" s="63">
        <f>L84-L155</f>
        <v>-42915363</v>
      </c>
    </row>
    <row r="158" spans="1:13" x14ac:dyDescent="0.25">
      <c r="F158" s="63"/>
      <c r="I158" s="63"/>
      <c r="L158" s="63"/>
    </row>
    <row r="159" spans="1:13" x14ac:dyDescent="0.25">
      <c r="F159" s="63"/>
      <c r="I159" s="63"/>
      <c r="L159" s="63"/>
    </row>
  </sheetData>
  <mergeCells count="2">
    <mergeCell ref="A2:L2"/>
    <mergeCell ref="A1:L1"/>
  </mergeCells>
  <pageMargins left="0.55118110236220474" right="0.15748031496062992" top="0.27559055118110237" bottom="0.43307086614173229" header="0.31496062992125984" footer="0.31496062992125984"/>
  <pageSetup paperSize="9" scale="58" orientation="portrait" r:id="rId1"/>
  <headerFooter>
    <oddFooter>&amp;R&amp;P</oddFooter>
  </headerFooter>
  <colBreaks count="1" manualBreakCount="1">
    <brk id="12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rgb="FF92D050"/>
    <pageSetUpPr fitToPage="1"/>
  </sheetPr>
  <dimension ref="A1:X157"/>
  <sheetViews>
    <sheetView view="pageBreakPreview" zoomScale="79" zoomScaleNormal="100" zoomScaleSheetLayoutView="79" workbookViewId="0">
      <pane xSplit="2" ySplit="8" topLeftCell="C113" activePane="bottomRight" state="frozen"/>
      <selection activeCell="D162" activeCellId="1" sqref="H6 D162"/>
      <selection pane="topRight" activeCell="D162" activeCellId="1" sqref="H6 D162"/>
      <selection pane="bottomLeft" activeCell="D162" activeCellId="1" sqref="H6 D162"/>
      <selection pane="bottomRight" activeCell="D162" activeCellId="1" sqref="H6 D162"/>
    </sheetView>
  </sheetViews>
  <sheetFormatPr defaultRowHeight="15" x14ac:dyDescent="0.25"/>
  <cols>
    <col min="2" max="2" width="52.85546875" customWidth="1"/>
    <col min="3" max="3" width="12.85546875" customWidth="1"/>
    <col min="4" max="4" width="9.85546875" bestFit="1" customWidth="1"/>
    <col min="5" max="5" width="8.140625" customWidth="1"/>
    <col min="6" max="6" width="10.7109375" customWidth="1"/>
    <col min="7" max="7" width="7.85546875" customWidth="1"/>
    <col min="8" max="8" width="9.42578125" customWidth="1"/>
    <col min="9" max="9" width="10.28515625" customWidth="1"/>
    <col min="10" max="10" width="7.85546875" customWidth="1"/>
    <col min="11" max="11" width="9.42578125" customWidth="1"/>
    <col min="12" max="12" width="10.28515625" customWidth="1"/>
  </cols>
  <sheetData>
    <row r="1" spans="1:12" s="38" customFormat="1" ht="15" customHeight="1" x14ac:dyDescent="0.2">
      <c r="A1" s="1357" t="s">
        <v>259</v>
      </c>
      <c r="B1" s="1357"/>
      <c r="C1" s="1357"/>
      <c r="D1" s="1357"/>
      <c r="E1" s="1357"/>
      <c r="F1" s="1357"/>
      <c r="G1" s="1357"/>
      <c r="H1" s="1357"/>
      <c r="I1" s="1357"/>
      <c r="J1" s="1357"/>
      <c r="K1" s="1357"/>
      <c r="L1" s="1357"/>
    </row>
    <row r="2" spans="1:12" s="38" customFormat="1" ht="15" customHeight="1" x14ac:dyDescent="0.2">
      <c r="A2" s="1357">
        <v>2023</v>
      </c>
      <c r="B2" s="1357"/>
      <c r="C2" s="1357"/>
      <c r="D2" s="1357"/>
      <c r="E2" s="1357"/>
      <c r="F2" s="1357"/>
      <c r="G2" s="1357"/>
      <c r="H2" s="1357"/>
      <c r="I2" s="1357"/>
      <c r="J2" s="1357"/>
      <c r="K2" s="1357"/>
      <c r="L2" s="1357"/>
    </row>
    <row r="3" spans="1:12" s="38" customFormat="1" ht="6" customHeight="1" x14ac:dyDescent="0.25">
      <c r="C3"/>
    </row>
    <row r="4" spans="1:12" x14ac:dyDescent="0.25">
      <c r="A4" s="38" t="s">
        <v>257</v>
      </c>
    </row>
    <row r="5" spans="1:12" s="40" customFormat="1" x14ac:dyDescent="0.25">
      <c r="A5" s="47" t="s">
        <v>337</v>
      </c>
      <c r="B5" s="40" t="s">
        <v>338</v>
      </c>
      <c r="C5"/>
    </row>
    <row r="6" spans="1:12" x14ac:dyDescent="0.25">
      <c r="F6" s="2"/>
      <c r="G6" s="222"/>
      <c r="H6" s="2"/>
      <c r="I6" s="47" t="s">
        <v>1091</v>
      </c>
      <c r="J6" s="237" t="str">
        <f>+'1 mérleg'!B5</f>
        <v>melléklet az 1/2023 (II.15.) önkormányzati rendelethez</v>
      </c>
      <c r="K6" s="65"/>
      <c r="L6" s="2"/>
    </row>
    <row r="7" spans="1:12" ht="15.75" thickBot="1" x14ac:dyDescent="0.3"/>
    <row r="8" spans="1:12" ht="30" customHeight="1" thickBot="1" x14ac:dyDescent="0.3">
      <c r="A8" s="3" t="s">
        <v>30</v>
      </c>
      <c r="B8" s="278" t="s">
        <v>11</v>
      </c>
      <c r="C8" s="8" t="s">
        <v>867</v>
      </c>
      <c r="D8" s="775" t="s">
        <v>20</v>
      </c>
      <c r="E8" s="30" t="s">
        <v>21</v>
      </c>
      <c r="F8" s="8" t="s">
        <v>10</v>
      </c>
      <c r="G8" s="3" t="s">
        <v>20</v>
      </c>
      <c r="H8" s="30" t="s">
        <v>21</v>
      </c>
      <c r="I8" s="452" t="s">
        <v>829</v>
      </c>
      <c r="J8" s="3" t="s">
        <v>20</v>
      </c>
      <c r="K8" s="30" t="s">
        <v>21</v>
      </c>
      <c r="L8" s="452" t="s">
        <v>1032</v>
      </c>
    </row>
    <row r="9" spans="1:12" ht="15.75" thickBot="1" x14ac:dyDescent="0.3">
      <c r="A9" s="11" t="s">
        <v>31</v>
      </c>
      <c r="B9" s="10" t="s">
        <v>32</v>
      </c>
      <c r="C9" s="931">
        <f>SUM(C10,C17,C18,C20,C21,C19)</f>
        <v>0</v>
      </c>
      <c r="D9" s="929">
        <f>SUM(D10,D17,D18,D20,D21,D19)</f>
        <v>0</v>
      </c>
      <c r="E9" s="77">
        <f>SUM(E10,E17,E18,E20,E21,E19)</f>
        <v>0</v>
      </c>
      <c r="F9" s="78">
        <f t="shared" ref="F9:F72" si="0">SUM(D9:E9)</f>
        <v>0</v>
      </c>
      <c r="G9" s="77">
        <f>SUM(G10,G17,G18,G20,G21,G19)</f>
        <v>0</v>
      </c>
      <c r="H9" s="77">
        <f>SUM(H10,H17,H18,H20,H21,H19)</f>
        <v>0</v>
      </c>
      <c r="I9" s="78">
        <f t="shared" ref="I9:I72" si="1">SUM(G9:H9)</f>
        <v>0</v>
      </c>
      <c r="J9" s="77">
        <f>SUM(J10,J17,J18,J20,J21,J19)</f>
        <v>0</v>
      </c>
      <c r="K9" s="77">
        <f>SUM(K10,K17,K18,K20,K21,K19)</f>
        <v>0</v>
      </c>
      <c r="L9" s="78">
        <f t="shared" ref="L9:L72" si="2">SUM(J9:K9)</f>
        <v>0</v>
      </c>
    </row>
    <row r="10" spans="1:12" ht="15.75" hidden="1" thickBot="1" x14ac:dyDescent="0.3">
      <c r="A10" s="12" t="s">
        <v>33</v>
      </c>
      <c r="B10" s="6" t="s">
        <v>34</v>
      </c>
      <c r="C10" s="932">
        <f>SUM(C11:C16)</f>
        <v>0</v>
      </c>
      <c r="D10" s="125">
        <f>SUM(D11:D16)</f>
        <v>0</v>
      </c>
      <c r="E10" s="71">
        <f>SUM(E11:E16)</f>
        <v>0</v>
      </c>
      <c r="F10" s="72">
        <f t="shared" si="0"/>
        <v>0</v>
      </c>
      <c r="G10" s="71">
        <f>SUM(G11:G16)</f>
        <v>0</v>
      </c>
      <c r="H10" s="71">
        <f>SUM(H11:H16)</f>
        <v>0</v>
      </c>
      <c r="I10" s="72">
        <f t="shared" si="1"/>
        <v>0</v>
      </c>
      <c r="J10" s="71">
        <f>SUM(J11:J16)</f>
        <v>0</v>
      </c>
      <c r="K10" s="71">
        <f>SUM(K11:K16)</f>
        <v>0</v>
      </c>
      <c r="L10" s="72">
        <f t="shared" si="2"/>
        <v>0</v>
      </c>
    </row>
    <row r="11" spans="1:12" ht="15.75" hidden="1" thickBot="1" x14ac:dyDescent="0.3">
      <c r="A11" s="12" t="s">
        <v>35</v>
      </c>
      <c r="B11" s="6" t="s">
        <v>36</v>
      </c>
      <c r="C11" s="882"/>
      <c r="D11" s="285"/>
      <c r="E11" s="73"/>
      <c r="F11" s="74">
        <f t="shared" si="0"/>
        <v>0</v>
      </c>
      <c r="G11" s="73"/>
      <c r="H11" s="73"/>
      <c r="I11" s="74">
        <f t="shared" si="1"/>
        <v>0</v>
      </c>
      <c r="J11" s="73"/>
      <c r="K11" s="73"/>
      <c r="L11" s="74">
        <f t="shared" si="2"/>
        <v>0</v>
      </c>
    </row>
    <row r="12" spans="1:12" ht="15.75" hidden="1" thickBot="1" x14ac:dyDescent="0.3">
      <c r="A12" s="12" t="s">
        <v>37</v>
      </c>
      <c r="B12" s="6" t="s">
        <v>38</v>
      </c>
      <c r="C12" s="882"/>
      <c r="D12" s="285"/>
      <c r="E12" s="73"/>
      <c r="F12" s="74">
        <f t="shared" si="0"/>
        <v>0</v>
      </c>
      <c r="G12" s="73"/>
      <c r="H12" s="73"/>
      <c r="I12" s="74">
        <f t="shared" si="1"/>
        <v>0</v>
      </c>
      <c r="J12" s="73"/>
      <c r="K12" s="73"/>
      <c r="L12" s="74">
        <f t="shared" si="2"/>
        <v>0</v>
      </c>
    </row>
    <row r="13" spans="1:12" ht="15.75" hidden="1" thickBot="1" x14ac:dyDescent="0.3">
      <c r="A13" s="12" t="s">
        <v>39</v>
      </c>
      <c r="B13" s="6" t="s">
        <v>40</v>
      </c>
      <c r="C13" s="882"/>
      <c r="D13" s="285"/>
      <c r="E13" s="73"/>
      <c r="F13" s="74">
        <f t="shared" si="0"/>
        <v>0</v>
      </c>
      <c r="G13" s="73"/>
      <c r="H13" s="73"/>
      <c r="I13" s="74">
        <f t="shared" si="1"/>
        <v>0</v>
      </c>
      <c r="J13" s="73"/>
      <c r="K13" s="73"/>
      <c r="L13" s="74">
        <f t="shared" si="2"/>
        <v>0</v>
      </c>
    </row>
    <row r="14" spans="1:12" ht="15.75" hidden="1" thickBot="1" x14ac:dyDescent="0.3">
      <c r="A14" s="12" t="s">
        <v>41</v>
      </c>
      <c r="B14" s="6" t="s">
        <v>42</v>
      </c>
      <c r="C14" s="882"/>
      <c r="D14" s="285"/>
      <c r="E14" s="73"/>
      <c r="F14" s="74">
        <f t="shared" si="0"/>
        <v>0</v>
      </c>
      <c r="G14" s="73"/>
      <c r="H14" s="73"/>
      <c r="I14" s="74">
        <f t="shared" si="1"/>
        <v>0</v>
      </c>
      <c r="J14" s="73"/>
      <c r="K14" s="73"/>
      <c r="L14" s="74">
        <f t="shared" si="2"/>
        <v>0</v>
      </c>
    </row>
    <row r="15" spans="1:12" ht="15.75" hidden="1" thickBot="1" x14ac:dyDescent="0.3">
      <c r="A15" s="12" t="s">
        <v>43</v>
      </c>
      <c r="B15" s="6" t="s">
        <v>44</v>
      </c>
      <c r="C15" s="882"/>
      <c r="D15" s="285"/>
      <c r="E15" s="73"/>
      <c r="F15" s="74">
        <f t="shared" si="0"/>
        <v>0</v>
      </c>
      <c r="G15" s="73"/>
      <c r="H15" s="73"/>
      <c r="I15" s="74">
        <f t="shared" si="1"/>
        <v>0</v>
      </c>
      <c r="J15" s="73"/>
      <c r="K15" s="73"/>
      <c r="L15" s="74">
        <f t="shared" si="2"/>
        <v>0</v>
      </c>
    </row>
    <row r="16" spans="1:12" ht="15.75" hidden="1" thickBot="1" x14ac:dyDescent="0.3">
      <c r="A16" s="12" t="s">
        <v>45</v>
      </c>
      <c r="B16" s="6" t="s">
        <v>46</v>
      </c>
      <c r="C16" s="882"/>
      <c r="D16" s="285"/>
      <c r="E16" s="73"/>
      <c r="F16" s="74">
        <f t="shared" si="0"/>
        <v>0</v>
      </c>
      <c r="G16" s="73"/>
      <c r="H16" s="73"/>
      <c r="I16" s="74">
        <f t="shared" si="1"/>
        <v>0</v>
      </c>
      <c r="J16" s="73"/>
      <c r="K16" s="73"/>
      <c r="L16" s="74">
        <f t="shared" si="2"/>
        <v>0</v>
      </c>
    </row>
    <row r="17" spans="1:12" ht="15.75" hidden="1" thickBot="1" x14ac:dyDescent="0.3">
      <c r="A17" s="12" t="s">
        <v>47</v>
      </c>
      <c r="B17" s="6" t="s">
        <v>48</v>
      </c>
      <c r="C17" s="882"/>
      <c r="D17" s="285"/>
      <c r="E17" s="73"/>
      <c r="F17" s="74">
        <f t="shared" si="0"/>
        <v>0</v>
      </c>
      <c r="G17" s="73"/>
      <c r="H17" s="73"/>
      <c r="I17" s="74">
        <f t="shared" si="1"/>
        <v>0</v>
      </c>
      <c r="J17" s="73"/>
      <c r="K17" s="73"/>
      <c r="L17" s="74">
        <f t="shared" si="2"/>
        <v>0</v>
      </c>
    </row>
    <row r="18" spans="1:12" ht="15.75" hidden="1" thickBot="1" x14ac:dyDescent="0.3">
      <c r="A18" s="12" t="s">
        <v>49</v>
      </c>
      <c r="B18" s="6" t="s">
        <v>50</v>
      </c>
      <c r="C18" s="882"/>
      <c r="D18" s="285"/>
      <c r="E18" s="73"/>
      <c r="F18" s="74">
        <f t="shared" si="0"/>
        <v>0</v>
      </c>
      <c r="G18" s="73"/>
      <c r="H18" s="73"/>
      <c r="I18" s="74">
        <f t="shared" si="1"/>
        <v>0</v>
      </c>
      <c r="J18" s="73"/>
      <c r="K18" s="73"/>
      <c r="L18" s="74">
        <f t="shared" si="2"/>
        <v>0</v>
      </c>
    </row>
    <row r="19" spans="1:12" ht="15.75" hidden="1" thickBot="1" x14ac:dyDescent="0.3">
      <c r="A19" s="13" t="s">
        <v>253</v>
      </c>
      <c r="B19" s="21" t="s">
        <v>254</v>
      </c>
      <c r="C19" s="882"/>
      <c r="D19" s="285"/>
      <c r="E19" s="73"/>
      <c r="F19" s="74">
        <f t="shared" si="0"/>
        <v>0</v>
      </c>
      <c r="G19" s="73"/>
      <c r="H19" s="73"/>
      <c r="I19" s="74">
        <f t="shared" si="1"/>
        <v>0</v>
      </c>
      <c r="J19" s="73"/>
      <c r="K19" s="73"/>
      <c r="L19" s="74">
        <f t="shared" si="2"/>
        <v>0</v>
      </c>
    </row>
    <row r="20" spans="1:12" ht="15.75" hidden="1" thickBot="1" x14ac:dyDescent="0.3">
      <c r="A20" s="13" t="s">
        <v>51</v>
      </c>
      <c r="B20" s="21" t="s">
        <v>52</v>
      </c>
      <c r="C20" s="882"/>
      <c r="D20" s="285"/>
      <c r="E20" s="73"/>
      <c r="F20" s="74">
        <f t="shared" si="0"/>
        <v>0</v>
      </c>
      <c r="G20" s="73"/>
      <c r="H20" s="73"/>
      <c r="I20" s="74">
        <f t="shared" si="1"/>
        <v>0</v>
      </c>
      <c r="J20" s="73"/>
      <c r="K20" s="73"/>
      <c r="L20" s="74">
        <f t="shared" si="2"/>
        <v>0</v>
      </c>
    </row>
    <row r="21" spans="1:12" ht="15.75" hidden="1" thickBot="1" x14ac:dyDescent="0.3">
      <c r="A21" s="13" t="s">
        <v>53</v>
      </c>
      <c r="B21" s="21" t="s">
        <v>54</v>
      </c>
      <c r="C21" s="933"/>
      <c r="D21" s="930"/>
      <c r="E21" s="75"/>
      <c r="F21" s="76">
        <f t="shared" si="0"/>
        <v>0</v>
      </c>
      <c r="G21" s="75"/>
      <c r="H21" s="75"/>
      <c r="I21" s="76">
        <f t="shared" si="1"/>
        <v>0</v>
      </c>
      <c r="J21" s="75"/>
      <c r="K21" s="75"/>
      <c r="L21" s="76">
        <f t="shared" si="2"/>
        <v>0</v>
      </c>
    </row>
    <row r="22" spans="1:12" ht="15.75" thickBot="1" x14ac:dyDescent="0.3">
      <c r="A22" s="14" t="s">
        <v>55</v>
      </c>
      <c r="B22" s="4" t="s">
        <v>15</v>
      </c>
      <c r="C22" s="931">
        <f>SUM(C23:C24)</f>
        <v>0</v>
      </c>
      <c r="D22" s="929">
        <f>SUM(D23:D24)</f>
        <v>0</v>
      </c>
      <c r="E22" s="77">
        <f>SUM(E23:E24)</f>
        <v>0</v>
      </c>
      <c r="F22" s="78">
        <f t="shared" si="0"/>
        <v>0</v>
      </c>
      <c r="G22" s="77">
        <f>SUM(G23:G24)</f>
        <v>0</v>
      </c>
      <c r="H22" s="77">
        <f>SUM(H23:H24)</f>
        <v>0</v>
      </c>
      <c r="I22" s="78">
        <f t="shared" si="1"/>
        <v>0</v>
      </c>
      <c r="J22" s="77">
        <f>SUM(J23:J24)</f>
        <v>0</v>
      </c>
      <c r="K22" s="77">
        <f>SUM(K23:K24)</f>
        <v>0</v>
      </c>
      <c r="L22" s="78">
        <f t="shared" si="2"/>
        <v>0</v>
      </c>
    </row>
    <row r="23" spans="1:12" hidden="1" x14ac:dyDescent="0.25">
      <c r="A23" s="965"/>
      <c r="B23" s="241" t="s">
        <v>255</v>
      </c>
      <c r="C23" s="932"/>
      <c r="D23" s="125"/>
      <c r="E23" s="71"/>
      <c r="F23" s="72">
        <f t="shared" si="0"/>
        <v>0</v>
      </c>
      <c r="G23" s="71"/>
      <c r="H23" s="71"/>
      <c r="I23" s="72">
        <f t="shared" si="1"/>
        <v>0</v>
      </c>
      <c r="J23" s="71"/>
      <c r="K23" s="71"/>
      <c r="L23" s="72">
        <f t="shared" si="2"/>
        <v>0</v>
      </c>
    </row>
    <row r="24" spans="1:12" ht="15.75" hidden="1" thickBot="1" x14ac:dyDescent="0.3">
      <c r="A24" s="36"/>
      <c r="B24" s="28" t="s">
        <v>256</v>
      </c>
      <c r="C24" s="933"/>
      <c r="D24" s="930"/>
      <c r="E24" s="75"/>
      <c r="F24" s="76">
        <f t="shared" si="0"/>
        <v>0</v>
      </c>
      <c r="G24" s="75"/>
      <c r="H24" s="75"/>
      <c r="I24" s="76">
        <f t="shared" si="1"/>
        <v>0</v>
      </c>
      <c r="J24" s="75"/>
      <c r="K24" s="75"/>
      <c r="L24" s="76">
        <f t="shared" si="2"/>
        <v>0</v>
      </c>
    </row>
    <row r="25" spans="1:12" ht="15.75" thickBot="1" x14ac:dyDescent="0.3">
      <c r="A25" s="15" t="s">
        <v>56</v>
      </c>
      <c r="B25" s="25" t="s">
        <v>13</v>
      </c>
      <c r="C25" s="932">
        <f>C26+C30+C38</f>
        <v>0</v>
      </c>
      <c r="D25" s="125">
        <f>D26+D30+D38</f>
        <v>0</v>
      </c>
      <c r="E25" s="71">
        <f>E26+E30+E38</f>
        <v>0</v>
      </c>
      <c r="F25" s="72">
        <f t="shared" si="0"/>
        <v>0</v>
      </c>
      <c r="G25" s="71">
        <f>G26+G30+G38</f>
        <v>0</v>
      </c>
      <c r="H25" s="71">
        <f>H26+H30+H38</f>
        <v>0</v>
      </c>
      <c r="I25" s="72">
        <f t="shared" si="1"/>
        <v>0</v>
      </c>
      <c r="J25" s="71">
        <f>J26+J30+J38</f>
        <v>0</v>
      </c>
      <c r="K25" s="71">
        <f>K26+K30+K38</f>
        <v>0</v>
      </c>
      <c r="L25" s="72">
        <f t="shared" si="2"/>
        <v>0</v>
      </c>
    </row>
    <row r="26" spans="1:12" ht="15.75" hidden="1" thickBot="1" x14ac:dyDescent="0.3">
      <c r="A26" s="12" t="s">
        <v>57</v>
      </c>
      <c r="B26" s="6" t="s">
        <v>58</v>
      </c>
      <c r="C26" s="882">
        <f>SUM(C27:C29)</f>
        <v>0</v>
      </c>
      <c r="D26" s="285">
        <f>SUM(D27:D29)</f>
        <v>0</v>
      </c>
      <c r="E26" s="73">
        <f>SUM(E27:E29)</f>
        <v>0</v>
      </c>
      <c r="F26" s="74">
        <f t="shared" si="0"/>
        <v>0</v>
      </c>
      <c r="G26" s="73">
        <f>SUM(G27:G29)</f>
        <v>0</v>
      </c>
      <c r="H26" s="73">
        <f>SUM(H27:H29)</f>
        <v>0</v>
      </c>
      <c r="I26" s="74">
        <f t="shared" si="1"/>
        <v>0</v>
      </c>
      <c r="J26" s="73">
        <f>SUM(J27:J29)</f>
        <v>0</v>
      </c>
      <c r="K26" s="73">
        <f>SUM(K27:K29)</f>
        <v>0</v>
      </c>
      <c r="L26" s="74">
        <f t="shared" si="2"/>
        <v>0</v>
      </c>
    </row>
    <row r="27" spans="1:12" ht="15.75" hidden="1" thickBot="1" x14ac:dyDescent="0.3">
      <c r="A27" s="12"/>
      <c r="B27" s="6" t="s">
        <v>59</v>
      </c>
      <c r="C27" s="882"/>
      <c r="D27" s="285"/>
      <c r="E27" s="73"/>
      <c r="F27" s="74">
        <f t="shared" si="0"/>
        <v>0</v>
      </c>
      <c r="G27" s="73"/>
      <c r="H27" s="73"/>
      <c r="I27" s="74">
        <f t="shared" si="1"/>
        <v>0</v>
      </c>
      <c r="J27" s="73"/>
      <c r="K27" s="73"/>
      <c r="L27" s="74">
        <f t="shared" si="2"/>
        <v>0</v>
      </c>
    </row>
    <row r="28" spans="1:12" ht="15.75" hidden="1" thickBot="1" x14ac:dyDescent="0.3">
      <c r="A28" s="12"/>
      <c r="B28" s="6" t="s">
        <v>60</v>
      </c>
      <c r="C28" s="882"/>
      <c r="D28" s="285"/>
      <c r="E28" s="73"/>
      <c r="F28" s="74">
        <f t="shared" si="0"/>
        <v>0</v>
      </c>
      <c r="G28" s="73"/>
      <c r="H28" s="73"/>
      <c r="I28" s="74">
        <f t="shared" si="1"/>
        <v>0</v>
      </c>
      <c r="J28" s="73"/>
      <c r="K28" s="73"/>
      <c r="L28" s="74">
        <f t="shared" si="2"/>
        <v>0</v>
      </c>
    </row>
    <row r="29" spans="1:12" ht="15.75" hidden="1" thickBot="1" x14ac:dyDescent="0.3">
      <c r="A29" s="12"/>
      <c r="B29" s="6" t="s">
        <v>61</v>
      </c>
      <c r="C29" s="882"/>
      <c r="D29" s="285"/>
      <c r="E29" s="73"/>
      <c r="F29" s="74">
        <f t="shared" si="0"/>
        <v>0</v>
      </c>
      <c r="G29" s="73"/>
      <c r="H29" s="73"/>
      <c r="I29" s="74">
        <f t="shared" si="1"/>
        <v>0</v>
      </c>
      <c r="J29" s="73"/>
      <c r="K29" s="73"/>
      <c r="L29" s="74">
        <f t="shared" si="2"/>
        <v>0</v>
      </c>
    </row>
    <row r="30" spans="1:12" ht="15.75" hidden="1" thickBot="1" x14ac:dyDescent="0.3">
      <c r="A30" s="12" t="s">
        <v>62</v>
      </c>
      <c r="B30" s="6" t="s">
        <v>63</v>
      </c>
      <c r="C30" s="882">
        <f>C31+C33+C34</f>
        <v>0</v>
      </c>
      <c r="D30" s="285">
        <f>D31+D33+D34</f>
        <v>0</v>
      </c>
      <c r="E30" s="73">
        <f>E31+E33+E34</f>
        <v>0</v>
      </c>
      <c r="F30" s="74">
        <f t="shared" si="0"/>
        <v>0</v>
      </c>
      <c r="G30" s="73">
        <f>G31+G33+G34</f>
        <v>0</v>
      </c>
      <c r="H30" s="73">
        <f>H31+H33+H34</f>
        <v>0</v>
      </c>
      <c r="I30" s="74">
        <f t="shared" si="1"/>
        <v>0</v>
      </c>
      <c r="J30" s="73">
        <f>J31+J33+J34</f>
        <v>0</v>
      </c>
      <c r="K30" s="73">
        <f>K31+K33+K34</f>
        <v>0</v>
      </c>
      <c r="L30" s="74">
        <f t="shared" si="2"/>
        <v>0</v>
      </c>
    </row>
    <row r="31" spans="1:12" ht="15.75" hidden="1" thickBot="1" x14ac:dyDescent="0.3">
      <c r="A31" s="12" t="s">
        <v>64</v>
      </c>
      <c r="B31" s="6" t="s">
        <v>65</v>
      </c>
      <c r="C31" s="882">
        <f>C32</f>
        <v>0</v>
      </c>
      <c r="D31" s="285">
        <f>D32</f>
        <v>0</v>
      </c>
      <c r="E31" s="73">
        <f>E32</f>
        <v>0</v>
      </c>
      <c r="F31" s="74">
        <f t="shared" si="0"/>
        <v>0</v>
      </c>
      <c r="G31" s="73">
        <f>G32</f>
        <v>0</v>
      </c>
      <c r="H31" s="73">
        <f>H32</f>
        <v>0</v>
      </c>
      <c r="I31" s="74">
        <f t="shared" si="1"/>
        <v>0</v>
      </c>
      <c r="J31" s="73">
        <f>J32</f>
        <v>0</v>
      </c>
      <c r="K31" s="73">
        <f>K32</f>
        <v>0</v>
      </c>
      <c r="L31" s="74">
        <f t="shared" si="2"/>
        <v>0</v>
      </c>
    </row>
    <row r="32" spans="1:12" ht="15.75" hidden="1" thickBot="1" x14ac:dyDescent="0.3">
      <c r="A32" s="12"/>
      <c r="B32" s="6" t="s">
        <v>66</v>
      </c>
      <c r="C32" s="882"/>
      <c r="D32" s="285"/>
      <c r="E32" s="73"/>
      <c r="F32" s="74">
        <f t="shared" si="0"/>
        <v>0</v>
      </c>
      <c r="G32" s="73"/>
      <c r="H32" s="73"/>
      <c r="I32" s="74">
        <f t="shared" si="1"/>
        <v>0</v>
      </c>
      <c r="J32" s="73"/>
      <c r="K32" s="73"/>
      <c r="L32" s="74">
        <f t="shared" si="2"/>
        <v>0</v>
      </c>
    </row>
    <row r="33" spans="1:12" ht="15.75" hidden="1" thickBot="1" x14ac:dyDescent="0.3">
      <c r="A33" s="12" t="s">
        <v>67</v>
      </c>
      <c r="B33" s="6" t="s">
        <v>68</v>
      </c>
      <c r="C33" s="882"/>
      <c r="D33" s="285"/>
      <c r="E33" s="73"/>
      <c r="F33" s="74">
        <f t="shared" si="0"/>
        <v>0</v>
      </c>
      <c r="G33" s="73"/>
      <c r="H33" s="73"/>
      <c r="I33" s="74">
        <f t="shared" si="1"/>
        <v>0</v>
      </c>
      <c r="J33" s="73"/>
      <c r="K33" s="73"/>
      <c r="L33" s="74">
        <f t="shared" si="2"/>
        <v>0</v>
      </c>
    </row>
    <row r="34" spans="1:12" ht="15.75" hidden="1" thickBot="1" x14ac:dyDescent="0.3">
      <c r="A34" s="12" t="s">
        <v>69</v>
      </c>
      <c r="B34" s="6" t="s">
        <v>70</v>
      </c>
      <c r="C34" s="882">
        <f>SUM(C35:C37)</f>
        <v>0</v>
      </c>
      <c r="D34" s="285">
        <f>SUM(D35:D37)</f>
        <v>0</v>
      </c>
      <c r="E34" s="73">
        <f>SUM(E35:E37)</f>
        <v>0</v>
      </c>
      <c r="F34" s="74">
        <f t="shared" si="0"/>
        <v>0</v>
      </c>
      <c r="G34" s="73">
        <f>SUM(G35:G37)</f>
        <v>0</v>
      </c>
      <c r="H34" s="73">
        <f>SUM(H35:H37)</f>
        <v>0</v>
      </c>
      <c r="I34" s="74">
        <f t="shared" si="1"/>
        <v>0</v>
      </c>
      <c r="J34" s="73">
        <f>SUM(J35:J37)</f>
        <v>0</v>
      </c>
      <c r="K34" s="73">
        <f>SUM(K35:K37)</f>
        <v>0</v>
      </c>
      <c r="L34" s="74">
        <f t="shared" si="2"/>
        <v>0</v>
      </c>
    </row>
    <row r="35" spans="1:12" ht="15.75" hidden="1" thickBot="1" x14ac:dyDescent="0.3">
      <c r="A35" s="12"/>
      <c r="B35" s="6" t="s">
        <v>71</v>
      </c>
      <c r="C35" s="882"/>
      <c r="D35" s="285"/>
      <c r="E35" s="73"/>
      <c r="F35" s="74">
        <f t="shared" si="0"/>
        <v>0</v>
      </c>
      <c r="G35" s="73"/>
      <c r="H35" s="73"/>
      <c r="I35" s="74">
        <f t="shared" si="1"/>
        <v>0</v>
      </c>
      <c r="J35" s="73"/>
      <c r="K35" s="73"/>
      <c r="L35" s="74">
        <f t="shared" si="2"/>
        <v>0</v>
      </c>
    </row>
    <row r="36" spans="1:12" ht="15.75" hidden="1" thickBot="1" x14ac:dyDescent="0.3">
      <c r="A36" s="12"/>
      <c r="B36" s="6" t="s">
        <v>72</v>
      </c>
      <c r="C36" s="882"/>
      <c r="D36" s="285"/>
      <c r="E36" s="73"/>
      <c r="F36" s="74">
        <f t="shared" si="0"/>
        <v>0</v>
      </c>
      <c r="G36" s="73"/>
      <c r="H36" s="73"/>
      <c r="I36" s="74">
        <f t="shared" si="1"/>
        <v>0</v>
      </c>
      <c r="J36" s="73"/>
      <c r="K36" s="73"/>
      <c r="L36" s="74">
        <f t="shared" si="2"/>
        <v>0</v>
      </c>
    </row>
    <row r="37" spans="1:12" ht="15.75" hidden="1" thickBot="1" x14ac:dyDescent="0.3">
      <c r="A37" s="12"/>
      <c r="B37" s="6" t="s">
        <v>73</v>
      </c>
      <c r="C37" s="882"/>
      <c r="D37" s="285"/>
      <c r="E37" s="73"/>
      <c r="F37" s="74">
        <f t="shared" si="0"/>
        <v>0</v>
      </c>
      <c r="G37" s="73"/>
      <c r="H37" s="73"/>
      <c r="I37" s="74">
        <f t="shared" si="1"/>
        <v>0</v>
      </c>
      <c r="J37" s="73"/>
      <c r="K37" s="73"/>
      <c r="L37" s="74">
        <f t="shared" si="2"/>
        <v>0</v>
      </c>
    </row>
    <row r="38" spans="1:12" ht="15.75" hidden="1" thickBot="1" x14ac:dyDescent="0.3">
      <c r="A38" s="12" t="s">
        <v>74</v>
      </c>
      <c r="B38" s="6" t="s">
        <v>75</v>
      </c>
      <c r="C38" s="882">
        <f>SUM(C39:C44)</f>
        <v>0</v>
      </c>
      <c r="D38" s="285">
        <f>SUM(D39:D44)</f>
        <v>0</v>
      </c>
      <c r="E38" s="73">
        <f>SUM(E39:E44)</f>
        <v>0</v>
      </c>
      <c r="F38" s="74">
        <f t="shared" si="0"/>
        <v>0</v>
      </c>
      <c r="G38" s="73">
        <f>SUM(G39:G44)</f>
        <v>0</v>
      </c>
      <c r="H38" s="73">
        <f>SUM(H39:H44)</f>
        <v>0</v>
      </c>
      <c r="I38" s="74">
        <f t="shared" si="1"/>
        <v>0</v>
      </c>
      <c r="J38" s="73">
        <f>SUM(J39:J44)</f>
        <v>0</v>
      </c>
      <c r="K38" s="73">
        <f>SUM(K39:K44)</f>
        <v>0</v>
      </c>
      <c r="L38" s="74">
        <f t="shared" si="2"/>
        <v>0</v>
      </c>
    </row>
    <row r="39" spans="1:12" ht="15.75" hidden="1" thickBot="1" x14ac:dyDescent="0.3">
      <c r="A39" s="12"/>
      <c r="B39" s="6" t="s">
        <v>76</v>
      </c>
      <c r="C39" s="882"/>
      <c r="D39" s="285"/>
      <c r="E39" s="73"/>
      <c r="F39" s="74">
        <f t="shared" si="0"/>
        <v>0</v>
      </c>
      <c r="G39" s="73"/>
      <c r="H39" s="73"/>
      <c r="I39" s="74">
        <f t="shared" si="1"/>
        <v>0</v>
      </c>
      <c r="J39" s="73"/>
      <c r="K39" s="73"/>
      <c r="L39" s="74">
        <f t="shared" si="2"/>
        <v>0</v>
      </c>
    </row>
    <row r="40" spans="1:12" ht="15.75" hidden="1" thickBot="1" x14ac:dyDescent="0.3">
      <c r="A40" s="12"/>
      <c r="B40" s="6" t="s">
        <v>77</v>
      </c>
      <c r="C40" s="882"/>
      <c r="D40" s="285"/>
      <c r="E40" s="73"/>
      <c r="F40" s="74">
        <f t="shared" si="0"/>
        <v>0</v>
      </c>
      <c r="G40" s="73"/>
      <c r="H40" s="73"/>
      <c r="I40" s="74">
        <f t="shared" si="1"/>
        <v>0</v>
      </c>
      <c r="J40" s="73"/>
      <c r="K40" s="73"/>
      <c r="L40" s="74">
        <f t="shared" si="2"/>
        <v>0</v>
      </c>
    </row>
    <row r="41" spans="1:12" ht="15.75" hidden="1" thickBot="1" x14ac:dyDescent="0.3">
      <c r="A41" s="12"/>
      <c r="B41" s="6" t="s">
        <v>78</v>
      </c>
      <c r="C41" s="882"/>
      <c r="D41" s="285"/>
      <c r="E41" s="73"/>
      <c r="F41" s="74">
        <f t="shared" si="0"/>
        <v>0</v>
      </c>
      <c r="G41" s="73"/>
      <c r="H41" s="73"/>
      <c r="I41" s="74">
        <f t="shared" si="1"/>
        <v>0</v>
      </c>
      <c r="J41" s="73"/>
      <c r="K41" s="73"/>
      <c r="L41" s="74">
        <f t="shared" si="2"/>
        <v>0</v>
      </c>
    </row>
    <row r="42" spans="1:12" ht="15.75" hidden="1" thickBot="1" x14ac:dyDescent="0.3">
      <c r="A42" s="12"/>
      <c r="B42" s="6" t="s">
        <v>79</v>
      </c>
      <c r="C42" s="882"/>
      <c r="D42" s="285"/>
      <c r="E42" s="73"/>
      <c r="F42" s="74">
        <f t="shared" si="0"/>
        <v>0</v>
      </c>
      <c r="G42" s="73"/>
      <c r="H42" s="73"/>
      <c r="I42" s="74">
        <f t="shared" si="1"/>
        <v>0</v>
      </c>
      <c r="J42" s="73"/>
      <c r="K42" s="73"/>
      <c r="L42" s="74">
        <f t="shared" si="2"/>
        <v>0</v>
      </c>
    </row>
    <row r="43" spans="1:12" ht="15.75" hidden="1" thickBot="1" x14ac:dyDescent="0.3">
      <c r="A43" s="12"/>
      <c r="B43" s="6" t="s">
        <v>80</v>
      </c>
      <c r="C43" s="882"/>
      <c r="D43" s="285"/>
      <c r="E43" s="73"/>
      <c r="F43" s="74">
        <f t="shared" si="0"/>
        <v>0</v>
      </c>
      <c r="G43" s="73"/>
      <c r="H43" s="73"/>
      <c r="I43" s="74">
        <f t="shared" si="1"/>
        <v>0</v>
      </c>
      <c r="J43" s="73"/>
      <c r="K43" s="73"/>
      <c r="L43" s="74">
        <f t="shared" si="2"/>
        <v>0</v>
      </c>
    </row>
    <row r="44" spans="1:12" ht="15.75" hidden="1" thickBot="1" x14ac:dyDescent="0.3">
      <c r="A44" s="13"/>
      <c r="B44" s="21" t="s">
        <v>81</v>
      </c>
      <c r="C44" s="933"/>
      <c r="D44" s="930"/>
      <c r="E44" s="75"/>
      <c r="F44" s="76">
        <f t="shared" si="0"/>
        <v>0</v>
      </c>
      <c r="G44" s="75"/>
      <c r="H44" s="75"/>
      <c r="I44" s="76">
        <f t="shared" si="1"/>
        <v>0</v>
      </c>
      <c r="J44" s="75"/>
      <c r="K44" s="75"/>
      <c r="L44" s="76">
        <f t="shared" si="2"/>
        <v>0</v>
      </c>
    </row>
    <row r="45" spans="1:12" ht="15.75" thickBot="1" x14ac:dyDescent="0.3">
      <c r="A45" s="11" t="s">
        <v>82</v>
      </c>
      <c r="B45" s="10" t="s">
        <v>14</v>
      </c>
      <c r="C45" s="931">
        <f>C46+C47+C48+C49+C54+C55+C56+C57+C58+C59+C60</f>
        <v>0</v>
      </c>
      <c r="D45" s="929">
        <f>D46+D47+D48+D49+D54+D55+D56+D57+D58+D59+D60</f>
        <v>0</v>
      </c>
      <c r="E45" s="77">
        <f>E46+E47+E48+E49+E54+E55+E56+E57+E58+E59+E60</f>
        <v>0</v>
      </c>
      <c r="F45" s="78">
        <f t="shared" si="0"/>
        <v>0</v>
      </c>
      <c r="G45" s="77">
        <f>G46+G47+G48+G49+G54+G55+G56+G57+G58+G59+G60</f>
        <v>0</v>
      </c>
      <c r="H45" s="77">
        <f>H46+H47+H48+H49+H54+H55+H56+H57+H58+H59+H60</f>
        <v>0</v>
      </c>
      <c r="I45" s="78">
        <f t="shared" si="1"/>
        <v>0</v>
      </c>
      <c r="J45" s="77">
        <f>J46+J47+J48+J49+J54+J55+J56+J57+J58+J59+J60</f>
        <v>0</v>
      </c>
      <c r="K45" s="77">
        <f>K46+K47+K48+K49+K54+K55+K56+K57+K58+K59+K60</f>
        <v>0</v>
      </c>
      <c r="L45" s="78">
        <f t="shared" si="2"/>
        <v>0</v>
      </c>
    </row>
    <row r="46" spans="1:12" ht="15.75" hidden="1" thickBot="1" x14ac:dyDescent="0.3">
      <c r="A46" s="12" t="s">
        <v>83</v>
      </c>
      <c r="B46" s="6" t="s">
        <v>84</v>
      </c>
      <c r="C46" s="932"/>
      <c r="D46" s="125"/>
      <c r="E46" s="71"/>
      <c r="F46" s="72">
        <f t="shared" si="0"/>
        <v>0</v>
      </c>
      <c r="G46" s="71"/>
      <c r="H46" s="71"/>
      <c r="I46" s="72">
        <f t="shared" si="1"/>
        <v>0</v>
      </c>
      <c r="J46" s="71"/>
      <c r="K46" s="71"/>
      <c r="L46" s="72">
        <f t="shared" si="2"/>
        <v>0</v>
      </c>
    </row>
    <row r="47" spans="1:12" ht="15.75" hidden="1" thickBot="1" x14ac:dyDescent="0.3">
      <c r="A47" s="12" t="s">
        <v>85</v>
      </c>
      <c r="B47" s="6" t="s">
        <v>86</v>
      </c>
      <c r="C47" s="882"/>
      <c r="D47" s="285"/>
      <c r="E47" s="73"/>
      <c r="F47" s="74">
        <f t="shared" si="0"/>
        <v>0</v>
      </c>
      <c r="G47" s="73"/>
      <c r="H47" s="73"/>
      <c r="I47" s="74">
        <f t="shared" si="1"/>
        <v>0</v>
      </c>
      <c r="J47" s="73"/>
      <c r="K47" s="73"/>
      <c r="L47" s="74">
        <f t="shared" si="2"/>
        <v>0</v>
      </c>
    </row>
    <row r="48" spans="1:12" ht="15.75" hidden="1" thickBot="1" x14ac:dyDescent="0.3">
      <c r="A48" s="12" t="s">
        <v>87</v>
      </c>
      <c r="B48" s="6" t="s">
        <v>88</v>
      </c>
      <c r="C48" s="882"/>
      <c r="D48" s="285"/>
      <c r="E48" s="73"/>
      <c r="F48" s="74">
        <f t="shared" si="0"/>
        <v>0</v>
      </c>
      <c r="G48" s="73"/>
      <c r="H48" s="73"/>
      <c r="I48" s="74">
        <f t="shared" si="1"/>
        <v>0</v>
      </c>
      <c r="J48" s="73"/>
      <c r="K48" s="73"/>
      <c r="L48" s="74">
        <f t="shared" si="2"/>
        <v>0</v>
      </c>
    </row>
    <row r="49" spans="1:12" ht="15.75" hidden="1" thickBot="1" x14ac:dyDescent="0.3">
      <c r="A49" s="12" t="s">
        <v>89</v>
      </c>
      <c r="B49" s="6" t="s">
        <v>90</v>
      </c>
      <c r="C49" s="882">
        <f>SUM(C50:C53)</f>
        <v>0</v>
      </c>
      <c r="D49" s="285">
        <f>SUM(D50:D53)</f>
        <v>0</v>
      </c>
      <c r="E49" s="73">
        <f>SUM(E50:E53)</f>
        <v>0</v>
      </c>
      <c r="F49" s="74">
        <f t="shared" si="0"/>
        <v>0</v>
      </c>
      <c r="G49" s="73">
        <f>SUM(G50:G53)</f>
        <v>0</v>
      </c>
      <c r="H49" s="73">
        <f>SUM(H50:H53)</f>
        <v>0</v>
      </c>
      <c r="I49" s="74">
        <f t="shared" si="1"/>
        <v>0</v>
      </c>
      <c r="J49" s="73">
        <f>SUM(J50:J53)</f>
        <v>0</v>
      </c>
      <c r="K49" s="73">
        <f>SUM(K50:K53)</f>
        <v>0</v>
      </c>
      <c r="L49" s="74">
        <f t="shared" si="2"/>
        <v>0</v>
      </c>
    </row>
    <row r="50" spans="1:12" ht="15.75" hidden="1" thickBot="1" x14ac:dyDescent="0.3">
      <c r="A50" s="12"/>
      <c r="B50" s="6" t="s">
        <v>91</v>
      </c>
      <c r="C50" s="882"/>
      <c r="D50" s="285"/>
      <c r="E50" s="73"/>
      <c r="F50" s="74">
        <f t="shared" si="0"/>
        <v>0</v>
      </c>
      <c r="G50" s="73"/>
      <c r="H50" s="73"/>
      <c r="I50" s="74">
        <f t="shared" si="1"/>
        <v>0</v>
      </c>
      <c r="J50" s="73"/>
      <c r="K50" s="73"/>
      <c r="L50" s="74">
        <f t="shared" si="2"/>
        <v>0</v>
      </c>
    </row>
    <row r="51" spans="1:12" ht="15.75" hidden="1" thickBot="1" x14ac:dyDescent="0.3">
      <c r="A51" s="12"/>
      <c r="B51" s="6" t="s">
        <v>92</v>
      </c>
      <c r="C51" s="882"/>
      <c r="D51" s="285"/>
      <c r="E51" s="73"/>
      <c r="F51" s="74">
        <f t="shared" si="0"/>
        <v>0</v>
      </c>
      <c r="G51" s="73"/>
      <c r="H51" s="73"/>
      <c r="I51" s="74">
        <f t="shared" si="1"/>
        <v>0</v>
      </c>
      <c r="J51" s="73"/>
      <c r="K51" s="73"/>
      <c r="L51" s="74">
        <f t="shared" si="2"/>
        <v>0</v>
      </c>
    </row>
    <row r="52" spans="1:12" ht="15.75" hidden="1" thickBot="1" x14ac:dyDescent="0.3">
      <c r="A52" s="12"/>
      <c r="B52" s="6" t="s">
        <v>93</v>
      </c>
      <c r="C52" s="882"/>
      <c r="D52" s="285"/>
      <c r="E52" s="73"/>
      <c r="F52" s="74">
        <f t="shared" si="0"/>
        <v>0</v>
      </c>
      <c r="G52" s="73"/>
      <c r="H52" s="73"/>
      <c r="I52" s="74">
        <f t="shared" si="1"/>
        <v>0</v>
      </c>
      <c r="J52" s="73"/>
      <c r="K52" s="73"/>
      <c r="L52" s="74">
        <f t="shared" si="2"/>
        <v>0</v>
      </c>
    </row>
    <row r="53" spans="1:12" ht="15.75" hidden="1" thickBot="1" x14ac:dyDescent="0.3">
      <c r="A53" s="12"/>
      <c r="B53" s="6" t="s">
        <v>94</v>
      </c>
      <c r="C53" s="882"/>
      <c r="D53" s="285"/>
      <c r="E53" s="73"/>
      <c r="F53" s="74">
        <f t="shared" si="0"/>
        <v>0</v>
      </c>
      <c r="G53" s="73"/>
      <c r="H53" s="73"/>
      <c r="I53" s="74">
        <f t="shared" si="1"/>
        <v>0</v>
      </c>
      <c r="J53" s="73"/>
      <c r="K53" s="73"/>
      <c r="L53" s="74">
        <f t="shared" si="2"/>
        <v>0</v>
      </c>
    </row>
    <row r="54" spans="1:12" ht="15.75" hidden="1" thickBot="1" x14ac:dyDescent="0.3">
      <c r="A54" s="12" t="s">
        <v>95</v>
      </c>
      <c r="B54" s="6" t="s">
        <v>96</v>
      </c>
      <c r="C54" s="882"/>
      <c r="D54" s="285"/>
      <c r="E54" s="73"/>
      <c r="F54" s="74">
        <f t="shared" si="0"/>
        <v>0</v>
      </c>
      <c r="G54" s="73"/>
      <c r="H54" s="73"/>
      <c r="I54" s="74">
        <f t="shared" si="1"/>
        <v>0</v>
      </c>
      <c r="J54" s="73"/>
      <c r="K54" s="73"/>
      <c r="L54" s="74">
        <f t="shared" si="2"/>
        <v>0</v>
      </c>
    </row>
    <row r="55" spans="1:12" ht="15.75" hidden="1" thickBot="1" x14ac:dyDescent="0.3">
      <c r="A55" s="12" t="s">
        <v>97</v>
      </c>
      <c r="B55" s="6" t="s">
        <v>98</v>
      </c>
      <c r="C55" s="882"/>
      <c r="D55" s="285"/>
      <c r="E55" s="73"/>
      <c r="F55" s="74">
        <f t="shared" si="0"/>
        <v>0</v>
      </c>
      <c r="G55" s="73"/>
      <c r="H55" s="73"/>
      <c r="I55" s="74">
        <f t="shared" si="1"/>
        <v>0</v>
      </c>
      <c r="J55" s="73"/>
      <c r="K55" s="73"/>
      <c r="L55" s="74">
        <f t="shared" si="2"/>
        <v>0</v>
      </c>
    </row>
    <row r="56" spans="1:12" ht="15.75" hidden="1" thickBot="1" x14ac:dyDescent="0.3">
      <c r="A56" s="12" t="s">
        <v>99</v>
      </c>
      <c r="B56" s="6" t="s">
        <v>100</v>
      </c>
      <c r="C56" s="882"/>
      <c r="D56" s="285"/>
      <c r="E56" s="73"/>
      <c r="F56" s="74">
        <f t="shared" si="0"/>
        <v>0</v>
      </c>
      <c r="G56" s="73"/>
      <c r="H56" s="73"/>
      <c r="I56" s="74">
        <f t="shared" si="1"/>
        <v>0</v>
      </c>
      <c r="J56" s="73"/>
      <c r="K56" s="73"/>
      <c r="L56" s="74">
        <f t="shared" si="2"/>
        <v>0</v>
      </c>
    </row>
    <row r="57" spans="1:12" ht="15.75" hidden="1" thickBot="1" x14ac:dyDescent="0.3">
      <c r="A57" s="12" t="s">
        <v>101</v>
      </c>
      <c r="B57" s="6" t="s">
        <v>102</v>
      </c>
      <c r="C57" s="882"/>
      <c r="D57" s="285"/>
      <c r="E57" s="73"/>
      <c r="F57" s="74">
        <f t="shared" si="0"/>
        <v>0</v>
      </c>
      <c r="G57" s="73"/>
      <c r="H57" s="73"/>
      <c r="I57" s="74">
        <f t="shared" si="1"/>
        <v>0</v>
      </c>
      <c r="J57" s="73"/>
      <c r="K57" s="73"/>
      <c r="L57" s="74">
        <f t="shared" si="2"/>
        <v>0</v>
      </c>
    </row>
    <row r="58" spans="1:12" ht="15.75" hidden="1" thickBot="1" x14ac:dyDescent="0.3">
      <c r="A58" s="12" t="s">
        <v>103</v>
      </c>
      <c r="B58" s="6" t="s">
        <v>104</v>
      </c>
      <c r="C58" s="882"/>
      <c r="D58" s="285"/>
      <c r="E58" s="73"/>
      <c r="F58" s="74">
        <f t="shared" si="0"/>
        <v>0</v>
      </c>
      <c r="G58" s="73"/>
      <c r="H58" s="73"/>
      <c r="I58" s="74">
        <f t="shared" si="1"/>
        <v>0</v>
      </c>
      <c r="J58" s="73"/>
      <c r="K58" s="73"/>
      <c r="L58" s="74">
        <f t="shared" si="2"/>
        <v>0</v>
      </c>
    </row>
    <row r="59" spans="1:12" ht="15.75" hidden="1" thickBot="1" x14ac:dyDescent="0.3">
      <c r="A59" s="12" t="s">
        <v>105</v>
      </c>
      <c r="B59" s="6" t="s">
        <v>106</v>
      </c>
      <c r="C59" s="882"/>
      <c r="D59" s="285"/>
      <c r="E59" s="73"/>
      <c r="F59" s="74">
        <f t="shared" si="0"/>
        <v>0</v>
      </c>
      <c r="G59" s="73"/>
      <c r="H59" s="73"/>
      <c r="I59" s="74">
        <f t="shared" si="1"/>
        <v>0</v>
      </c>
      <c r="J59" s="73"/>
      <c r="K59" s="73"/>
      <c r="L59" s="74">
        <f t="shared" si="2"/>
        <v>0</v>
      </c>
    </row>
    <row r="60" spans="1:12" ht="15.75" hidden="1" thickBot="1" x14ac:dyDescent="0.3">
      <c r="A60" s="13" t="s">
        <v>107</v>
      </c>
      <c r="B60" s="21" t="s">
        <v>108</v>
      </c>
      <c r="C60" s="933"/>
      <c r="D60" s="930"/>
      <c r="E60" s="75"/>
      <c r="F60" s="76">
        <f t="shared" si="0"/>
        <v>0</v>
      </c>
      <c r="G60" s="75"/>
      <c r="H60" s="75"/>
      <c r="I60" s="76">
        <f t="shared" si="1"/>
        <v>0</v>
      </c>
      <c r="J60" s="75"/>
      <c r="K60" s="75"/>
      <c r="L60" s="76">
        <f t="shared" si="2"/>
        <v>0</v>
      </c>
    </row>
    <row r="61" spans="1:12" ht="15.75" thickBot="1" x14ac:dyDescent="0.3">
      <c r="A61" s="11" t="s">
        <v>109</v>
      </c>
      <c r="B61" s="10" t="s">
        <v>16</v>
      </c>
      <c r="C61" s="931">
        <f>SUM(C62:C66)</f>
        <v>0</v>
      </c>
      <c r="D61" s="929">
        <f>SUM(D62:D66)</f>
        <v>0</v>
      </c>
      <c r="E61" s="77">
        <f>SUM(E62:E66)</f>
        <v>0</v>
      </c>
      <c r="F61" s="78">
        <f t="shared" si="0"/>
        <v>0</v>
      </c>
      <c r="G61" s="77">
        <f>SUM(G62:G66)</f>
        <v>0</v>
      </c>
      <c r="H61" s="77">
        <f>SUM(H62:H66)</f>
        <v>0</v>
      </c>
      <c r="I61" s="78">
        <f t="shared" si="1"/>
        <v>0</v>
      </c>
      <c r="J61" s="77">
        <f>SUM(J62:J66)</f>
        <v>0</v>
      </c>
      <c r="K61" s="77">
        <f>SUM(K62:K66)</f>
        <v>0</v>
      </c>
      <c r="L61" s="78">
        <f t="shared" si="2"/>
        <v>0</v>
      </c>
    </row>
    <row r="62" spans="1:12" ht="15.75" hidden="1" thickBot="1" x14ac:dyDescent="0.3">
      <c r="A62" s="12" t="s">
        <v>110</v>
      </c>
      <c r="B62" s="6" t="s">
        <v>111</v>
      </c>
      <c r="C62" s="932"/>
      <c r="D62" s="125"/>
      <c r="E62" s="71"/>
      <c r="F62" s="72">
        <f t="shared" si="0"/>
        <v>0</v>
      </c>
      <c r="G62" s="71"/>
      <c r="H62" s="71"/>
      <c r="I62" s="72">
        <f t="shared" si="1"/>
        <v>0</v>
      </c>
      <c r="J62" s="71"/>
      <c r="K62" s="71"/>
      <c r="L62" s="72">
        <f t="shared" si="2"/>
        <v>0</v>
      </c>
    </row>
    <row r="63" spans="1:12" ht="15.75" hidden="1" thickBot="1" x14ac:dyDescent="0.3">
      <c r="A63" s="12" t="s">
        <v>112</v>
      </c>
      <c r="B63" s="6" t="s">
        <v>113</v>
      </c>
      <c r="C63" s="882"/>
      <c r="D63" s="285"/>
      <c r="E63" s="73"/>
      <c r="F63" s="74">
        <f t="shared" si="0"/>
        <v>0</v>
      </c>
      <c r="G63" s="73"/>
      <c r="H63" s="73"/>
      <c r="I63" s="74">
        <f t="shared" si="1"/>
        <v>0</v>
      </c>
      <c r="J63" s="73"/>
      <c r="K63" s="73"/>
      <c r="L63" s="74">
        <f t="shared" si="2"/>
        <v>0</v>
      </c>
    </row>
    <row r="64" spans="1:12" ht="15.75" hidden="1" thickBot="1" x14ac:dyDescent="0.3">
      <c r="A64" s="12" t="s">
        <v>114</v>
      </c>
      <c r="B64" s="6" t="s">
        <v>115</v>
      </c>
      <c r="C64" s="882"/>
      <c r="D64" s="285"/>
      <c r="E64" s="73"/>
      <c r="F64" s="74">
        <f t="shared" si="0"/>
        <v>0</v>
      </c>
      <c r="G64" s="73"/>
      <c r="H64" s="73"/>
      <c r="I64" s="74">
        <f t="shared" si="1"/>
        <v>0</v>
      </c>
      <c r="J64" s="73"/>
      <c r="K64" s="73"/>
      <c r="L64" s="74">
        <f t="shared" si="2"/>
        <v>0</v>
      </c>
    </row>
    <row r="65" spans="1:12" ht="15.75" hidden="1" thickBot="1" x14ac:dyDescent="0.3">
      <c r="A65" s="12" t="s">
        <v>116</v>
      </c>
      <c r="B65" s="6" t="s">
        <v>117</v>
      </c>
      <c r="C65" s="882"/>
      <c r="D65" s="285"/>
      <c r="E65" s="73"/>
      <c r="F65" s="74">
        <f t="shared" si="0"/>
        <v>0</v>
      </c>
      <c r="G65" s="73"/>
      <c r="H65" s="73"/>
      <c r="I65" s="74">
        <f t="shared" si="1"/>
        <v>0</v>
      </c>
      <c r="J65" s="73"/>
      <c r="K65" s="73"/>
      <c r="L65" s="74">
        <f t="shared" si="2"/>
        <v>0</v>
      </c>
    </row>
    <row r="66" spans="1:12" ht="15.75" hidden="1" thickBot="1" x14ac:dyDescent="0.3">
      <c r="A66" s="13" t="s">
        <v>118</v>
      </c>
      <c r="B66" s="21" t="s">
        <v>119</v>
      </c>
      <c r="C66" s="933"/>
      <c r="D66" s="930"/>
      <c r="E66" s="75"/>
      <c r="F66" s="76">
        <f t="shared" si="0"/>
        <v>0</v>
      </c>
      <c r="G66" s="75"/>
      <c r="H66" s="75"/>
      <c r="I66" s="76">
        <f t="shared" si="1"/>
        <v>0</v>
      </c>
      <c r="J66" s="75"/>
      <c r="K66" s="75"/>
      <c r="L66" s="76">
        <f t="shared" si="2"/>
        <v>0</v>
      </c>
    </row>
    <row r="67" spans="1:12" ht="15.75" thickBot="1" x14ac:dyDescent="0.3">
      <c r="A67" s="11" t="s">
        <v>120</v>
      </c>
      <c r="B67" s="10" t="s">
        <v>121</v>
      </c>
      <c r="C67" s="931">
        <f>SUM(C68:C69)</f>
        <v>0</v>
      </c>
      <c r="D67" s="929">
        <f>SUM(D68:D69)</f>
        <v>0</v>
      </c>
      <c r="E67" s="77">
        <f>SUM(E68:E69)</f>
        <v>0</v>
      </c>
      <c r="F67" s="78">
        <f t="shared" si="0"/>
        <v>0</v>
      </c>
      <c r="G67" s="77">
        <f>SUM(G68:G69)</f>
        <v>0</v>
      </c>
      <c r="H67" s="77">
        <f>SUM(H68:H69)</f>
        <v>0</v>
      </c>
      <c r="I67" s="78">
        <f t="shared" si="1"/>
        <v>0</v>
      </c>
      <c r="J67" s="77">
        <f>SUM(J68:J69)</f>
        <v>0</v>
      </c>
      <c r="K67" s="77">
        <f>SUM(K68:K69)</f>
        <v>0</v>
      </c>
      <c r="L67" s="78">
        <f t="shared" si="2"/>
        <v>0</v>
      </c>
    </row>
    <row r="68" spans="1:12" ht="15.75" hidden="1" thickBot="1" x14ac:dyDescent="0.3">
      <c r="A68" s="12" t="s">
        <v>122</v>
      </c>
      <c r="B68" s="6" t="s">
        <v>123</v>
      </c>
      <c r="C68" s="932"/>
      <c r="D68" s="125"/>
      <c r="E68" s="71"/>
      <c r="F68" s="72">
        <f t="shared" si="0"/>
        <v>0</v>
      </c>
      <c r="G68" s="71"/>
      <c r="H68" s="71"/>
      <c r="I68" s="72">
        <f t="shared" si="1"/>
        <v>0</v>
      </c>
      <c r="J68" s="71"/>
      <c r="K68" s="71"/>
      <c r="L68" s="72">
        <f t="shared" si="2"/>
        <v>0</v>
      </c>
    </row>
    <row r="69" spans="1:12" ht="15.75" hidden="1" thickBot="1" x14ac:dyDescent="0.3">
      <c r="A69" s="13" t="s">
        <v>124</v>
      </c>
      <c r="B69" s="21" t="s">
        <v>125</v>
      </c>
      <c r="C69" s="933"/>
      <c r="D69" s="930"/>
      <c r="E69" s="75"/>
      <c r="F69" s="76">
        <f t="shared" si="0"/>
        <v>0</v>
      </c>
      <c r="G69" s="75"/>
      <c r="H69" s="75"/>
      <c r="I69" s="76">
        <f t="shared" si="1"/>
        <v>0</v>
      </c>
      <c r="J69" s="75"/>
      <c r="K69" s="75"/>
      <c r="L69" s="76">
        <f t="shared" si="2"/>
        <v>0</v>
      </c>
    </row>
    <row r="70" spans="1:12" ht="15.75" thickBot="1" x14ac:dyDescent="0.3">
      <c r="A70" s="11" t="s">
        <v>126</v>
      </c>
      <c r="B70" s="10" t="s">
        <v>127</v>
      </c>
      <c r="C70" s="932">
        <f>C71</f>
        <v>0</v>
      </c>
      <c r="D70" s="125">
        <f>D71</f>
        <v>0</v>
      </c>
      <c r="E70" s="71">
        <f>E71</f>
        <v>0</v>
      </c>
      <c r="F70" s="72">
        <f t="shared" si="0"/>
        <v>0</v>
      </c>
      <c r="G70" s="71">
        <f>G71</f>
        <v>0</v>
      </c>
      <c r="H70" s="71">
        <f>H71</f>
        <v>0</v>
      </c>
      <c r="I70" s="72">
        <f t="shared" si="1"/>
        <v>0</v>
      </c>
      <c r="J70" s="71">
        <f>J71</f>
        <v>0</v>
      </c>
      <c r="K70" s="71">
        <f>K71</f>
        <v>0</v>
      </c>
      <c r="L70" s="72">
        <f t="shared" si="2"/>
        <v>0</v>
      </c>
    </row>
    <row r="71" spans="1:12" ht="15.75" hidden="1" thickBot="1" x14ac:dyDescent="0.3">
      <c r="A71" s="13"/>
      <c r="B71" s="21" t="s">
        <v>128</v>
      </c>
      <c r="C71" s="933"/>
      <c r="D71" s="930"/>
      <c r="E71" s="75"/>
      <c r="F71" s="76">
        <f t="shared" si="0"/>
        <v>0</v>
      </c>
      <c r="G71" s="75"/>
      <c r="H71" s="75"/>
      <c r="I71" s="76">
        <f t="shared" si="1"/>
        <v>0</v>
      </c>
      <c r="J71" s="75"/>
      <c r="K71" s="75"/>
      <c r="L71" s="76">
        <f t="shared" si="2"/>
        <v>0</v>
      </c>
    </row>
    <row r="72" spans="1:12" ht="15.75" thickBot="1" x14ac:dyDescent="0.3">
      <c r="A72" s="14" t="s">
        <v>129</v>
      </c>
      <c r="B72" s="4" t="s">
        <v>130</v>
      </c>
      <c r="C72" s="931">
        <f>C9+C22+C25+C45+C61+C67+C70</f>
        <v>0</v>
      </c>
      <c r="D72" s="929">
        <f>D9+D22+D25+D45+D61+D67+D70</f>
        <v>0</v>
      </c>
      <c r="E72" s="77">
        <f>E9+E22+E25+E45+E61+E67+E70</f>
        <v>0</v>
      </c>
      <c r="F72" s="78">
        <f t="shared" si="0"/>
        <v>0</v>
      </c>
      <c r="G72" s="77">
        <f>G9+G22+G25+G45+G61+G67+G70</f>
        <v>0</v>
      </c>
      <c r="H72" s="77">
        <f>H9+H22+H25+H45+H61+H67+H70</f>
        <v>0</v>
      </c>
      <c r="I72" s="78">
        <f t="shared" si="1"/>
        <v>0</v>
      </c>
      <c r="J72" s="77">
        <f>J9+J22+J25+J45+J61+J67+J70</f>
        <v>0</v>
      </c>
      <c r="K72" s="77">
        <f>K9+K22+K25+K45+K61+K67+K70</f>
        <v>0</v>
      </c>
      <c r="L72" s="78">
        <f t="shared" si="2"/>
        <v>0</v>
      </c>
    </row>
    <row r="73" spans="1:12" ht="15.75" thickBot="1" x14ac:dyDescent="0.3">
      <c r="A73" s="15" t="s">
        <v>131</v>
      </c>
      <c r="B73" s="25" t="s">
        <v>132</v>
      </c>
      <c r="C73" s="932">
        <f>C74+C82</f>
        <v>0</v>
      </c>
      <c r="D73" s="125">
        <f>D74+D82</f>
        <v>0</v>
      </c>
      <c r="E73" s="71">
        <f>E74+E82</f>
        <v>0</v>
      </c>
      <c r="F73" s="72">
        <f t="shared" ref="F73:F80" si="3">SUM(D73:E73)</f>
        <v>0</v>
      </c>
      <c r="G73" s="71">
        <f>G74+G82</f>
        <v>0</v>
      </c>
      <c r="H73" s="71">
        <f>H74+H82</f>
        <v>0</v>
      </c>
      <c r="I73" s="72">
        <f t="shared" ref="I73:I80" si="4">SUM(G73:H73)</f>
        <v>0</v>
      </c>
      <c r="J73" s="71">
        <f>J74+J82</f>
        <v>0</v>
      </c>
      <c r="K73" s="71">
        <f>K74+K82</f>
        <v>0</v>
      </c>
      <c r="L73" s="72">
        <f t="shared" ref="L73:L80" si="5">SUM(J73:K73)</f>
        <v>0</v>
      </c>
    </row>
    <row r="74" spans="1:12" ht="15.75" hidden="1" thickBot="1" x14ac:dyDescent="0.3">
      <c r="A74" s="12" t="s">
        <v>133</v>
      </c>
      <c r="B74" s="6" t="s">
        <v>134</v>
      </c>
      <c r="C74" s="882">
        <f>SUM(C75:C76,C77,C78,C82,C81)</f>
        <v>0</v>
      </c>
      <c r="D74" s="285">
        <f t="shared" ref="D74:E74" si="6">SUM(D75:D76,D77,D78,D82,D81)</f>
        <v>0</v>
      </c>
      <c r="E74" s="73">
        <f t="shared" si="6"/>
        <v>0</v>
      </c>
      <c r="F74" s="74">
        <f t="shared" si="3"/>
        <v>0</v>
      </c>
      <c r="G74" s="73">
        <f t="shared" ref="G74:H74" si="7">SUM(G75:G76,G77,G78,G82,G81)</f>
        <v>0</v>
      </c>
      <c r="H74" s="73">
        <f t="shared" si="7"/>
        <v>0</v>
      </c>
      <c r="I74" s="74">
        <f t="shared" si="4"/>
        <v>0</v>
      </c>
      <c r="J74" s="73">
        <f t="shared" ref="J74:K74" si="8">SUM(J75:J76,J77,J78,J82,J81)</f>
        <v>0</v>
      </c>
      <c r="K74" s="73">
        <f t="shared" si="8"/>
        <v>0</v>
      </c>
      <c r="L74" s="74">
        <f t="shared" si="5"/>
        <v>0</v>
      </c>
    </row>
    <row r="75" spans="1:12" ht="15.75" hidden="1" thickBot="1" x14ac:dyDescent="0.3">
      <c r="A75" s="12" t="s">
        <v>135</v>
      </c>
      <c r="B75" s="6" t="s">
        <v>136</v>
      </c>
      <c r="C75" s="882"/>
      <c r="D75" s="285"/>
      <c r="E75" s="73"/>
      <c r="F75" s="74">
        <f t="shared" si="3"/>
        <v>0</v>
      </c>
      <c r="G75" s="73"/>
      <c r="H75" s="73"/>
      <c r="I75" s="74">
        <f t="shared" si="4"/>
        <v>0</v>
      </c>
      <c r="J75" s="73"/>
      <c r="K75" s="73"/>
      <c r="L75" s="74">
        <f t="shared" si="5"/>
        <v>0</v>
      </c>
    </row>
    <row r="76" spans="1:12" ht="15.75" hidden="1" thickBot="1" x14ac:dyDescent="0.3">
      <c r="A76" s="12" t="s">
        <v>137</v>
      </c>
      <c r="B76" s="6" t="s">
        <v>138</v>
      </c>
      <c r="C76" s="882"/>
      <c r="D76" s="285"/>
      <c r="E76" s="73"/>
      <c r="F76" s="74">
        <f t="shared" si="3"/>
        <v>0</v>
      </c>
      <c r="G76" s="73"/>
      <c r="H76" s="73"/>
      <c r="I76" s="74">
        <f t="shared" si="4"/>
        <v>0</v>
      </c>
      <c r="J76" s="73"/>
      <c r="K76" s="73"/>
      <c r="L76" s="74">
        <f t="shared" si="5"/>
        <v>0</v>
      </c>
    </row>
    <row r="77" spans="1:12" ht="15.75" hidden="1" thickBot="1" x14ac:dyDescent="0.3">
      <c r="A77" s="12" t="s">
        <v>139</v>
      </c>
      <c r="B77" s="6" t="s">
        <v>140</v>
      </c>
      <c r="C77" s="882"/>
      <c r="D77" s="285"/>
      <c r="E77" s="73"/>
      <c r="F77" s="74">
        <f t="shared" si="3"/>
        <v>0</v>
      </c>
      <c r="G77" s="73"/>
      <c r="H77" s="73"/>
      <c r="I77" s="74">
        <f t="shared" si="4"/>
        <v>0</v>
      </c>
      <c r="J77" s="73"/>
      <c r="K77" s="73"/>
      <c r="L77" s="74">
        <f t="shared" si="5"/>
        <v>0</v>
      </c>
    </row>
    <row r="78" spans="1:12" ht="15.75" hidden="1" thickBot="1" x14ac:dyDescent="0.3">
      <c r="A78" s="12" t="s">
        <v>141</v>
      </c>
      <c r="B78" s="6" t="s">
        <v>142</v>
      </c>
      <c r="C78" s="882">
        <f>SUM(C79:C80)</f>
        <v>0</v>
      </c>
      <c r="D78" s="285">
        <f>SUM(D79:D80)</f>
        <v>0</v>
      </c>
      <c r="E78" s="73">
        <f>SUM(E79:E80)</f>
        <v>0</v>
      </c>
      <c r="F78" s="74">
        <f t="shared" si="3"/>
        <v>0</v>
      </c>
      <c r="G78" s="73">
        <f>SUM(G79:G80)</f>
        <v>0</v>
      </c>
      <c r="H78" s="73">
        <f>SUM(H79:H80)</f>
        <v>0</v>
      </c>
      <c r="I78" s="74">
        <f t="shared" si="4"/>
        <v>0</v>
      </c>
      <c r="J78" s="73">
        <f>SUM(J79:J80)</f>
        <v>0</v>
      </c>
      <c r="K78" s="73">
        <f>SUM(K79:K80)</f>
        <v>0</v>
      </c>
      <c r="L78" s="74">
        <f t="shared" si="5"/>
        <v>0</v>
      </c>
    </row>
    <row r="79" spans="1:12" ht="15.75" hidden="1" thickBot="1" x14ac:dyDescent="0.3">
      <c r="A79" s="12"/>
      <c r="B79" s="6" t="s">
        <v>17</v>
      </c>
      <c r="C79" s="882"/>
      <c r="D79" s="285"/>
      <c r="E79" s="73"/>
      <c r="F79" s="74">
        <f t="shared" si="3"/>
        <v>0</v>
      </c>
      <c r="G79" s="73"/>
      <c r="H79" s="73"/>
      <c r="I79" s="74">
        <f t="shared" si="4"/>
        <v>0</v>
      </c>
      <c r="J79" s="73"/>
      <c r="K79" s="73"/>
      <c r="L79" s="74">
        <f t="shared" si="5"/>
        <v>0</v>
      </c>
    </row>
    <row r="80" spans="1:12" ht="15.75" hidden="1" thickBot="1" x14ac:dyDescent="0.3">
      <c r="A80" s="12"/>
      <c r="B80" s="6" t="s">
        <v>18</v>
      </c>
      <c r="C80" s="882"/>
      <c r="D80" s="285"/>
      <c r="E80" s="73"/>
      <c r="F80" s="74">
        <f t="shared" si="3"/>
        <v>0</v>
      </c>
      <c r="G80" s="73"/>
      <c r="H80" s="73"/>
      <c r="I80" s="74">
        <f t="shared" si="4"/>
        <v>0</v>
      </c>
      <c r="J80" s="73"/>
      <c r="K80" s="73"/>
      <c r="L80" s="74">
        <f t="shared" si="5"/>
        <v>0</v>
      </c>
    </row>
    <row r="81" spans="1:12" ht="15.75" hidden="1" thickBot="1" x14ac:dyDescent="0.3">
      <c r="A81" s="12" t="s">
        <v>450</v>
      </c>
      <c r="B81" s="6" t="s">
        <v>323</v>
      </c>
      <c r="C81" s="882"/>
      <c r="D81" s="285"/>
      <c r="E81" s="73"/>
      <c r="F81" s="74"/>
      <c r="G81" s="73"/>
      <c r="H81" s="73"/>
      <c r="I81" s="74"/>
      <c r="J81" s="73"/>
      <c r="K81" s="73"/>
      <c r="L81" s="74"/>
    </row>
    <row r="82" spans="1:12" ht="15.75" hidden="1" thickBot="1" x14ac:dyDescent="0.3">
      <c r="A82" s="12" t="s">
        <v>143</v>
      </c>
      <c r="B82" s="6" t="s">
        <v>144</v>
      </c>
      <c r="C82" s="882"/>
      <c r="D82" s="285"/>
      <c r="E82" s="73"/>
      <c r="F82" s="74">
        <f t="shared" ref="F82:F84" si="9">SUM(D82:E82)</f>
        <v>0</v>
      </c>
      <c r="G82" s="73"/>
      <c r="H82" s="73"/>
      <c r="I82" s="74">
        <f t="shared" ref="I82:I84" si="10">SUM(G82:H82)</f>
        <v>0</v>
      </c>
      <c r="J82" s="73"/>
      <c r="K82" s="73"/>
      <c r="L82" s="74">
        <f t="shared" ref="L82:L84" si="11">SUM(J82:K82)</f>
        <v>0</v>
      </c>
    </row>
    <row r="83" spans="1:12" ht="15.75" hidden="1" thickBot="1" x14ac:dyDescent="0.3">
      <c r="A83" s="13" t="s">
        <v>145</v>
      </c>
      <c r="B83" s="21" t="s">
        <v>146</v>
      </c>
      <c r="C83" s="933"/>
      <c r="D83" s="930"/>
      <c r="E83" s="75"/>
      <c r="F83" s="76">
        <f t="shared" si="9"/>
        <v>0</v>
      </c>
      <c r="G83" s="75"/>
      <c r="H83" s="75"/>
      <c r="I83" s="76">
        <f t="shared" si="10"/>
        <v>0</v>
      </c>
      <c r="J83" s="75"/>
      <c r="K83" s="75"/>
      <c r="L83" s="76">
        <f t="shared" si="11"/>
        <v>0</v>
      </c>
    </row>
    <row r="84" spans="1:12" ht="15.75" thickBot="1" x14ac:dyDescent="0.3">
      <c r="A84" s="14" t="s">
        <v>251</v>
      </c>
      <c r="B84" s="4" t="s">
        <v>147</v>
      </c>
      <c r="C84" s="931">
        <f>C72+C73</f>
        <v>0</v>
      </c>
      <c r="D84" s="929">
        <f>D72+D73</f>
        <v>0</v>
      </c>
      <c r="E84" s="77">
        <f>E72+E73</f>
        <v>0</v>
      </c>
      <c r="F84" s="78">
        <f t="shared" si="9"/>
        <v>0</v>
      </c>
      <c r="G84" s="77">
        <f>G72+G73</f>
        <v>0</v>
      </c>
      <c r="H84" s="77">
        <f>H72+H73</f>
        <v>0</v>
      </c>
      <c r="I84" s="78">
        <f t="shared" si="10"/>
        <v>0</v>
      </c>
      <c r="J84" s="77">
        <f>J72+J73</f>
        <v>0</v>
      </c>
      <c r="K84" s="77">
        <f>K72+K73</f>
        <v>0</v>
      </c>
      <c r="L84" s="78">
        <f t="shared" si="11"/>
        <v>0</v>
      </c>
    </row>
    <row r="85" spans="1:12" x14ac:dyDescent="0.25">
      <c r="A85" s="16"/>
      <c r="B85" s="17"/>
      <c r="C85" s="66"/>
      <c r="D85" s="63"/>
      <c r="E85" s="63"/>
      <c r="F85" s="63"/>
      <c r="G85" s="63"/>
      <c r="H85" s="63"/>
      <c r="I85" s="63"/>
      <c r="J85" s="63"/>
      <c r="K85" s="63"/>
      <c r="L85" s="63"/>
    </row>
    <row r="86" spans="1:12" ht="15.75" thickBot="1" x14ac:dyDescent="0.3">
      <c r="A86" s="26"/>
      <c r="B86" s="27"/>
      <c r="C86" s="67"/>
      <c r="D86" s="79"/>
      <c r="E86" s="79"/>
      <c r="F86" s="79"/>
      <c r="G86" s="79"/>
      <c r="H86" s="79"/>
      <c r="I86" s="79"/>
      <c r="J86" s="79"/>
      <c r="K86" s="79"/>
      <c r="L86" s="79"/>
    </row>
    <row r="87" spans="1:12" s="135" customFormat="1" ht="15.75" thickBot="1" x14ac:dyDescent="0.3">
      <c r="A87" s="967" t="s">
        <v>148</v>
      </c>
      <c r="B87" s="961" t="s">
        <v>22</v>
      </c>
      <c r="C87" s="938">
        <f>C88+C100</f>
        <v>0</v>
      </c>
      <c r="D87" s="491">
        <f>D88+D100</f>
        <v>0</v>
      </c>
      <c r="E87" s="233">
        <f>E88+E100</f>
        <v>0</v>
      </c>
      <c r="F87" s="234">
        <f t="shared" ref="F87:F89" si="12">SUM(D87:E87)</f>
        <v>0</v>
      </c>
      <c r="G87" s="233">
        <f>G88+G100</f>
        <v>0</v>
      </c>
      <c r="H87" s="233">
        <f>H88+H100</f>
        <v>0</v>
      </c>
      <c r="I87" s="234">
        <f t="shared" ref="I87:I89" si="13">SUM(G87:H87)</f>
        <v>0</v>
      </c>
      <c r="J87" s="233">
        <f>J88+J100</f>
        <v>0</v>
      </c>
      <c r="K87" s="233">
        <f>K88+K100</f>
        <v>0</v>
      </c>
      <c r="L87" s="234">
        <f t="shared" ref="L87:L89" si="14">SUM(J87:K87)</f>
        <v>0</v>
      </c>
    </row>
    <row r="88" spans="1:12" s="135" customFormat="1" x14ac:dyDescent="0.25">
      <c r="A88" s="672" t="s">
        <v>149</v>
      </c>
      <c r="B88" s="25" t="s">
        <v>150</v>
      </c>
      <c r="C88" s="939">
        <f>SUM(C89:C99)</f>
        <v>0</v>
      </c>
      <c r="D88" s="940">
        <f>SUM(D89:D99)</f>
        <v>0</v>
      </c>
      <c r="E88" s="379">
        <f>SUM(E89:E99)</f>
        <v>0</v>
      </c>
      <c r="F88" s="380">
        <f t="shared" si="12"/>
        <v>0</v>
      </c>
      <c r="G88" s="379">
        <f>SUM(G89:G99)</f>
        <v>0</v>
      </c>
      <c r="H88" s="379">
        <f>SUM(H89:H99)</f>
        <v>0</v>
      </c>
      <c r="I88" s="380">
        <f t="shared" si="13"/>
        <v>0</v>
      </c>
      <c r="J88" s="379">
        <f>SUM(J89:J99)</f>
        <v>0</v>
      </c>
      <c r="K88" s="379">
        <f>SUM(K89:K99)</f>
        <v>0</v>
      </c>
      <c r="L88" s="380">
        <f t="shared" si="14"/>
        <v>0</v>
      </c>
    </row>
    <row r="89" spans="1:12" x14ac:dyDescent="0.25">
      <c r="A89" s="19" t="s">
        <v>151</v>
      </c>
      <c r="B89" s="6" t="s">
        <v>152</v>
      </c>
      <c r="C89" s="882"/>
      <c r="D89" s="285"/>
      <c r="E89" s="73"/>
      <c r="F89" s="74">
        <f t="shared" si="12"/>
        <v>0</v>
      </c>
      <c r="G89" s="73"/>
      <c r="H89" s="73"/>
      <c r="I89" s="74">
        <f t="shared" si="13"/>
        <v>0</v>
      </c>
      <c r="J89" s="73"/>
      <c r="K89" s="73"/>
      <c r="L89" s="74">
        <f t="shared" si="14"/>
        <v>0</v>
      </c>
    </row>
    <row r="90" spans="1:12" x14ac:dyDescent="0.25">
      <c r="A90" s="19" t="s">
        <v>440</v>
      </c>
      <c r="B90" s="6" t="s">
        <v>441</v>
      </c>
      <c r="C90" s="882"/>
      <c r="D90" s="285"/>
      <c r="E90" s="73"/>
      <c r="F90" s="74">
        <f t="shared" ref="F90" si="15">SUM(D90:E90)</f>
        <v>0</v>
      </c>
      <c r="G90" s="73"/>
      <c r="H90" s="73"/>
      <c r="I90" s="74">
        <f t="shared" ref="I90" si="16">SUM(G90:H90)</f>
        <v>0</v>
      </c>
      <c r="J90" s="73"/>
      <c r="K90" s="73"/>
      <c r="L90" s="74">
        <f t="shared" ref="L90" si="17">SUM(J90:K90)</f>
        <v>0</v>
      </c>
    </row>
    <row r="91" spans="1:12" x14ac:dyDescent="0.25">
      <c r="A91" s="19" t="s">
        <v>153</v>
      </c>
      <c r="B91" s="6" t="s">
        <v>154</v>
      </c>
      <c r="C91" s="882"/>
      <c r="D91" s="285"/>
      <c r="E91" s="73"/>
      <c r="F91" s="74">
        <f t="shared" ref="F91:F149" si="18">SUM(D91:E91)</f>
        <v>0</v>
      </c>
      <c r="G91" s="73"/>
      <c r="H91" s="73"/>
      <c r="I91" s="74">
        <f t="shared" ref="I91:I112" si="19">SUM(G91:H91)</f>
        <v>0</v>
      </c>
      <c r="J91" s="73"/>
      <c r="K91" s="73"/>
      <c r="L91" s="74">
        <f t="shared" ref="L91:L112" si="20">SUM(J91:K91)</f>
        <v>0</v>
      </c>
    </row>
    <row r="92" spans="1:12" x14ac:dyDescent="0.25">
      <c r="A92" s="19" t="s">
        <v>155</v>
      </c>
      <c r="B92" s="6" t="s">
        <v>156</v>
      </c>
      <c r="C92" s="882">
        <v>0</v>
      </c>
      <c r="D92" s="285"/>
      <c r="E92" s="73"/>
      <c r="F92" s="74">
        <f t="shared" si="18"/>
        <v>0</v>
      </c>
      <c r="G92" s="73"/>
      <c r="H92" s="73"/>
      <c r="I92" s="74">
        <f t="shared" si="19"/>
        <v>0</v>
      </c>
      <c r="J92" s="73"/>
      <c r="K92" s="73"/>
      <c r="L92" s="74">
        <f t="shared" si="20"/>
        <v>0</v>
      </c>
    </row>
    <row r="93" spans="1:12" x14ac:dyDescent="0.25">
      <c r="A93" s="19" t="s">
        <v>157</v>
      </c>
      <c r="B93" s="6" t="s">
        <v>158</v>
      </c>
      <c r="C93" s="882"/>
      <c r="D93" s="285"/>
      <c r="E93" s="73"/>
      <c r="F93" s="74">
        <f t="shared" si="18"/>
        <v>0</v>
      </c>
      <c r="G93" s="73"/>
      <c r="H93" s="73"/>
      <c r="I93" s="74">
        <f t="shared" si="19"/>
        <v>0</v>
      </c>
      <c r="J93" s="73"/>
      <c r="K93" s="73"/>
      <c r="L93" s="74">
        <f t="shared" si="20"/>
        <v>0</v>
      </c>
    </row>
    <row r="94" spans="1:12" x14ac:dyDescent="0.25">
      <c r="A94" s="19" t="s">
        <v>159</v>
      </c>
      <c r="B94" s="6" t="s">
        <v>160</v>
      </c>
      <c r="C94" s="882"/>
      <c r="D94" s="285"/>
      <c r="E94" s="73"/>
      <c r="F94" s="74">
        <f t="shared" si="18"/>
        <v>0</v>
      </c>
      <c r="G94" s="73"/>
      <c r="H94" s="73"/>
      <c r="I94" s="74">
        <f t="shared" si="19"/>
        <v>0</v>
      </c>
      <c r="J94" s="73"/>
      <c r="K94" s="73"/>
      <c r="L94" s="74">
        <f t="shared" si="20"/>
        <v>0</v>
      </c>
    </row>
    <row r="95" spans="1:12" x14ac:dyDescent="0.25">
      <c r="A95" s="19" t="s">
        <v>161</v>
      </c>
      <c r="B95" s="6" t="s">
        <v>162</v>
      </c>
      <c r="C95" s="882"/>
      <c r="D95" s="285"/>
      <c r="E95" s="73"/>
      <c r="F95" s="74">
        <f t="shared" si="18"/>
        <v>0</v>
      </c>
      <c r="G95" s="73"/>
      <c r="H95" s="73"/>
      <c r="I95" s="74">
        <f t="shared" si="19"/>
        <v>0</v>
      </c>
      <c r="J95" s="73"/>
      <c r="K95" s="73"/>
      <c r="L95" s="74">
        <f t="shared" si="20"/>
        <v>0</v>
      </c>
    </row>
    <row r="96" spans="1:12" x14ac:dyDescent="0.25">
      <c r="A96" s="19" t="s">
        <v>163</v>
      </c>
      <c r="B96" s="6" t="s">
        <v>164</v>
      </c>
      <c r="C96" s="882"/>
      <c r="D96" s="285"/>
      <c r="E96" s="73"/>
      <c r="F96" s="74">
        <f t="shared" si="18"/>
        <v>0</v>
      </c>
      <c r="G96" s="73"/>
      <c r="H96" s="73"/>
      <c r="I96" s="74">
        <f t="shared" si="19"/>
        <v>0</v>
      </c>
      <c r="J96" s="73"/>
      <c r="K96" s="73"/>
      <c r="L96" s="74">
        <f t="shared" si="20"/>
        <v>0</v>
      </c>
    </row>
    <row r="97" spans="1:12" x14ac:dyDescent="0.25">
      <c r="A97" s="19" t="s">
        <v>165</v>
      </c>
      <c r="B97" s="6" t="s">
        <v>166</v>
      </c>
      <c r="C97" s="882"/>
      <c r="D97" s="285"/>
      <c r="E97" s="73"/>
      <c r="F97" s="74">
        <f t="shared" si="18"/>
        <v>0</v>
      </c>
      <c r="G97" s="73"/>
      <c r="H97" s="73"/>
      <c r="I97" s="74">
        <f t="shared" si="19"/>
        <v>0</v>
      </c>
      <c r="J97" s="73"/>
      <c r="K97" s="73"/>
      <c r="L97" s="74">
        <f t="shared" si="20"/>
        <v>0</v>
      </c>
    </row>
    <row r="98" spans="1:12" x14ac:dyDescent="0.25">
      <c r="A98" s="19" t="s">
        <v>167</v>
      </c>
      <c r="B98" s="6" t="s">
        <v>168</v>
      </c>
      <c r="C98" s="882"/>
      <c r="D98" s="285"/>
      <c r="E98" s="73"/>
      <c r="F98" s="74">
        <f t="shared" si="18"/>
        <v>0</v>
      </c>
      <c r="G98" s="73"/>
      <c r="H98" s="73"/>
      <c r="I98" s="74">
        <f t="shared" si="19"/>
        <v>0</v>
      </c>
      <c r="J98" s="73"/>
      <c r="K98" s="73"/>
      <c r="L98" s="74">
        <f t="shared" si="20"/>
        <v>0</v>
      </c>
    </row>
    <row r="99" spans="1:12" x14ac:dyDescent="0.25">
      <c r="A99" s="19" t="s">
        <v>169</v>
      </c>
      <c r="B99" s="6" t="s">
        <v>170</v>
      </c>
      <c r="C99" s="882"/>
      <c r="D99" s="285"/>
      <c r="E99" s="73"/>
      <c r="F99" s="74">
        <f t="shared" si="18"/>
        <v>0</v>
      </c>
      <c r="G99" s="73"/>
      <c r="H99" s="73"/>
      <c r="I99" s="74">
        <f t="shared" si="19"/>
        <v>0</v>
      </c>
      <c r="J99" s="73"/>
      <c r="K99" s="73"/>
      <c r="L99" s="74">
        <f t="shared" si="20"/>
        <v>0</v>
      </c>
    </row>
    <row r="100" spans="1:12" s="135" customFormat="1" x14ac:dyDescent="0.25">
      <c r="A100" s="672" t="s">
        <v>171</v>
      </c>
      <c r="B100" s="673" t="s">
        <v>172</v>
      </c>
      <c r="C100" s="941">
        <f>SUM(C101:C103)</f>
        <v>0</v>
      </c>
      <c r="D100" s="942">
        <f>SUM(D101:D103)</f>
        <v>0</v>
      </c>
      <c r="E100" s="276">
        <f>SUM(E101:E103)</f>
        <v>0</v>
      </c>
      <c r="F100" s="476">
        <f t="shared" si="18"/>
        <v>0</v>
      </c>
      <c r="G100" s="276">
        <f>SUM(G101:G103)</f>
        <v>0</v>
      </c>
      <c r="H100" s="276">
        <f>SUM(H101:H103)</f>
        <v>0</v>
      </c>
      <c r="I100" s="476">
        <f t="shared" si="19"/>
        <v>0</v>
      </c>
      <c r="J100" s="276">
        <f>SUM(J101:J103)</f>
        <v>0</v>
      </c>
      <c r="K100" s="276">
        <f>SUM(K101:K103)</f>
        <v>0</v>
      </c>
      <c r="L100" s="476">
        <f t="shared" si="20"/>
        <v>0</v>
      </c>
    </row>
    <row r="101" spans="1:12" x14ac:dyDescent="0.25">
      <c r="A101" s="19" t="s">
        <v>173</v>
      </c>
      <c r="B101" s="6" t="s">
        <v>174</v>
      </c>
      <c r="C101" s="882"/>
      <c r="D101" s="285"/>
      <c r="E101" s="73"/>
      <c r="F101" s="74">
        <f t="shared" si="18"/>
        <v>0</v>
      </c>
      <c r="G101" s="73"/>
      <c r="H101" s="73"/>
      <c r="I101" s="74">
        <f t="shared" si="19"/>
        <v>0</v>
      </c>
      <c r="J101" s="73"/>
      <c r="K101" s="73"/>
      <c r="L101" s="74">
        <f t="shared" si="20"/>
        <v>0</v>
      </c>
    </row>
    <row r="102" spans="1:12" x14ac:dyDescent="0.25">
      <c r="A102" s="19" t="s">
        <v>175</v>
      </c>
      <c r="B102" s="6" t="s">
        <v>176</v>
      </c>
      <c r="C102" s="882"/>
      <c r="D102" s="285"/>
      <c r="E102" s="73"/>
      <c r="F102" s="74">
        <f t="shared" si="18"/>
        <v>0</v>
      </c>
      <c r="G102" s="73"/>
      <c r="H102" s="73"/>
      <c r="I102" s="74">
        <f t="shared" si="19"/>
        <v>0</v>
      </c>
      <c r="J102" s="73"/>
      <c r="K102" s="73"/>
      <c r="L102" s="74">
        <f t="shared" si="20"/>
        <v>0</v>
      </c>
    </row>
    <row r="103" spans="1:12" ht="15.75" thickBot="1" x14ac:dyDescent="0.3">
      <c r="A103" s="20" t="s">
        <v>177</v>
      </c>
      <c r="B103" s="21" t="s">
        <v>178</v>
      </c>
      <c r="C103" s="933"/>
      <c r="D103" s="930"/>
      <c r="E103" s="75"/>
      <c r="F103" s="76">
        <f t="shared" si="18"/>
        <v>0</v>
      </c>
      <c r="G103" s="75"/>
      <c r="H103" s="75"/>
      <c r="I103" s="76">
        <f t="shared" si="19"/>
        <v>0</v>
      </c>
      <c r="J103" s="75"/>
      <c r="K103" s="75"/>
      <c r="L103" s="76">
        <f t="shared" si="20"/>
        <v>0</v>
      </c>
    </row>
    <row r="104" spans="1:12" ht="15.75" thickBot="1" x14ac:dyDescent="0.3">
      <c r="A104" s="18" t="s">
        <v>179</v>
      </c>
      <c r="B104" s="10" t="s">
        <v>180</v>
      </c>
      <c r="C104" s="931">
        <f>SUM(C105:C109)</f>
        <v>0</v>
      </c>
      <c r="D104" s="929">
        <f>SUM(D105:D109)</f>
        <v>0</v>
      </c>
      <c r="E104" s="77">
        <f>SUM(E105:E109)</f>
        <v>0</v>
      </c>
      <c r="F104" s="78">
        <f t="shared" si="18"/>
        <v>0</v>
      </c>
      <c r="G104" s="77">
        <f>SUM(G105:G109)</f>
        <v>0</v>
      </c>
      <c r="H104" s="77">
        <f>SUM(H105:H109)</f>
        <v>0</v>
      </c>
      <c r="I104" s="78">
        <f t="shared" si="19"/>
        <v>0</v>
      </c>
      <c r="J104" s="77">
        <f>SUM(J105:J109)</f>
        <v>0</v>
      </c>
      <c r="K104" s="77">
        <f>SUM(K105:K109)</f>
        <v>0</v>
      </c>
      <c r="L104" s="78">
        <f t="shared" si="20"/>
        <v>0</v>
      </c>
    </row>
    <row r="105" spans="1:12" ht="15.75" hidden="1" thickBot="1" x14ac:dyDescent="0.3">
      <c r="A105" s="19"/>
      <c r="B105" s="6" t="s">
        <v>181</v>
      </c>
      <c r="C105" s="932"/>
      <c r="D105" s="125"/>
      <c r="E105" s="71"/>
      <c r="F105" s="72">
        <f t="shared" si="18"/>
        <v>0</v>
      </c>
      <c r="G105" s="71"/>
      <c r="H105" s="71"/>
      <c r="I105" s="72">
        <f t="shared" si="19"/>
        <v>0</v>
      </c>
      <c r="J105" s="71"/>
      <c r="K105" s="71"/>
      <c r="L105" s="72">
        <f t="shared" si="20"/>
        <v>0</v>
      </c>
    </row>
    <row r="106" spans="1:12" ht="15.75" hidden="1" thickBot="1" x14ac:dyDescent="0.3">
      <c r="A106" s="19"/>
      <c r="B106" s="6" t="s">
        <v>182</v>
      </c>
      <c r="C106" s="882"/>
      <c r="D106" s="285"/>
      <c r="E106" s="73"/>
      <c r="F106" s="74">
        <f t="shared" si="18"/>
        <v>0</v>
      </c>
      <c r="G106" s="73"/>
      <c r="H106" s="73"/>
      <c r="I106" s="74">
        <f t="shared" si="19"/>
        <v>0</v>
      </c>
      <c r="J106" s="73"/>
      <c r="K106" s="73"/>
      <c r="L106" s="74">
        <f t="shared" si="20"/>
        <v>0</v>
      </c>
    </row>
    <row r="107" spans="1:12" ht="15.75" hidden="1" thickBot="1" x14ac:dyDescent="0.3">
      <c r="A107" s="20"/>
      <c r="B107" s="21" t="s">
        <v>183</v>
      </c>
      <c r="C107" s="882"/>
      <c r="D107" s="285"/>
      <c r="E107" s="73"/>
      <c r="F107" s="74">
        <f t="shared" si="18"/>
        <v>0</v>
      </c>
      <c r="G107" s="73"/>
      <c r="H107" s="73"/>
      <c r="I107" s="74">
        <f t="shared" si="19"/>
        <v>0</v>
      </c>
      <c r="J107" s="73"/>
      <c r="K107" s="73"/>
      <c r="L107" s="74">
        <f t="shared" si="20"/>
        <v>0</v>
      </c>
    </row>
    <row r="108" spans="1:12" ht="15.75" hidden="1" thickBot="1" x14ac:dyDescent="0.3">
      <c r="A108" s="20"/>
      <c r="B108" s="21" t="s">
        <v>184</v>
      </c>
      <c r="C108" s="882"/>
      <c r="D108" s="285"/>
      <c r="E108" s="73"/>
      <c r="F108" s="74">
        <f t="shared" si="18"/>
        <v>0</v>
      </c>
      <c r="G108" s="73"/>
      <c r="H108" s="73"/>
      <c r="I108" s="74">
        <f t="shared" si="19"/>
        <v>0</v>
      </c>
      <c r="J108" s="73"/>
      <c r="K108" s="73"/>
      <c r="L108" s="74">
        <f t="shared" si="20"/>
        <v>0</v>
      </c>
    </row>
    <row r="109" spans="1:12" ht="15.75" hidden="1" thickBot="1" x14ac:dyDescent="0.3">
      <c r="A109" s="20"/>
      <c r="B109" s="21" t="s">
        <v>185</v>
      </c>
      <c r="C109" s="933"/>
      <c r="D109" s="930"/>
      <c r="E109" s="75"/>
      <c r="F109" s="76">
        <f t="shared" si="18"/>
        <v>0</v>
      </c>
      <c r="G109" s="75"/>
      <c r="H109" s="75"/>
      <c r="I109" s="76">
        <f t="shared" si="19"/>
        <v>0</v>
      </c>
      <c r="J109" s="75"/>
      <c r="K109" s="75"/>
      <c r="L109" s="76">
        <f t="shared" si="20"/>
        <v>0</v>
      </c>
    </row>
    <row r="110" spans="1:12" x14ac:dyDescent="0.25">
      <c r="A110" s="18" t="s">
        <v>186</v>
      </c>
      <c r="B110" s="10" t="s">
        <v>23</v>
      </c>
      <c r="C110" s="932">
        <f>SUM(C111:C112,C113,C126,C125)</f>
        <v>0</v>
      </c>
      <c r="D110" s="661">
        <f>SUM(D111:D112,D113,D126,D125)</f>
        <v>0</v>
      </c>
      <c r="E110" s="120">
        <f>SUM(E111:E112,E113,E126,E125)</f>
        <v>0</v>
      </c>
      <c r="F110" s="80">
        <f t="shared" si="18"/>
        <v>0</v>
      </c>
      <c r="G110" s="661">
        <f>SUM(G111:G112,G113,G126,G125)</f>
        <v>0</v>
      </c>
      <c r="H110" s="120">
        <f>SUM(H111:H112,H113,H126,H125)</f>
        <v>0</v>
      </c>
      <c r="I110" s="80">
        <f t="shared" si="19"/>
        <v>0</v>
      </c>
      <c r="J110" s="661">
        <f>SUM(J111:J112,J113,J126,J125)</f>
        <v>0</v>
      </c>
      <c r="K110" s="120">
        <f>SUM(K111:K112,K113,K126,K125)</f>
        <v>0</v>
      </c>
      <c r="L110" s="80">
        <f t="shared" si="20"/>
        <v>0</v>
      </c>
    </row>
    <row r="111" spans="1:12" x14ac:dyDescent="0.25">
      <c r="A111" s="19" t="s">
        <v>187</v>
      </c>
      <c r="B111" s="6" t="s">
        <v>188</v>
      </c>
      <c r="C111" s="882"/>
      <c r="D111" s="123"/>
      <c r="E111" s="73"/>
      <c r="F111" s="74">
        <f t="shared" si="18"/>
        <v>0</v>
      </c>
      <c r="G111" s="123"/>
      <c r="H111" s="73"/>
      <c r="I111" s="74">
        <f t="shared" si="19"/>
        <v>0</v>
      </c>
      <c r="J111" s="123"/>
      <c r="K111" s="73"/>
      <c r="L111" s="74">
        <f t="shared" si="20"/>
        <v>0</v>
      </c>
    </row>
    <row r="112" spans="1:12" x14ac:dyDescent="0.25">
      <c r="A112" s="19" t="s">
        <v>189</v>
      </c>
      <c r="B112" s="6" t="s">
        <v>190</v>
      </c>
      <c r="C112" s="882"/>
      <c r="D112" s="123"/>
      <c r="E112" s="73"/>
      <c r="F112" s="74">
        <f t="shared" si="18"/>
        <v>0</v>
      </c>
      <c r="G112" s="123"/>
      <c r="H112" s="73"/>
      <c r="I112" s="74">
        <f t="shared" si="19"/>
        <v>0</v>
      </c>
      <c r="J112" s="123"/>
      <c r="K112" s="73"/>
      <c r="L112" s="74">
        <f t="shared" si="20"/>
        <v>0</v>
      </c>
    </row>
    <row r="113" spans="1:24" s="135" customFormat="1" x14ac:dyDescent="0.25">
      <c r="A113" s="672" t="s">
        <v>191</v>
      </c>
      <c r="B113" s="673" t="s">
        <v>192</v>
      </c>
      <c r="C113" s="941">
        <f>SUM(C114:C124)</f>
        <v>0</v>
      </c>
      <c r="D113" s="482">
        <f t="shared" ref="D113:F113" si="21">SUM(D114:D124)-D115-D116-D117-D118</f>
        <v>0</v>
      </c>
      <c r="E113" s="276">
        <f t="shared" si="21"/>
        <v>0</v>
      </c>
      <c r="F113" s="476">
        <f t="shared" si="21"/>
        <v>0</v>
      </c>
      <c r="G113" s="482">
        <f t="shared" ref="G113:I113" si="22">SUM(G114:G124)-G115-G116-G117-G118</f>
        <v>0</v>
      </c>
      <c r="H113" s="276">
        <f t="shared" si="22"/>
        <v>0</v>
      </c>
      <c r="I113" s="476">
        <f t="shared" si="22"/>
        <v>0</v>
      </c>
      <c r="J113" s="482">
        <f t="shared" ref="J113:L113" si="23">SUM(J114:J124)-J115-J116-J117-J118</f>
        <v>0</v>
      </c>
      <c r="K113" s="276">
        <f t="shared" si="23"/>
        <v>0</v>
      </c>
      <c r="L113" s="476">
        <f t="shared" si="23"/>
        <v>0</v>
      </c>
    </row>
    <row r="114" spans="1:24" x14ac:dyDescent="0.25">
      <c r="A114" s="19" t="s">
        <v>193</v>
      </c>
      <c r="B114" s="6" t="s">
        <v>194</v>
      </c>
      <c r="C114" s="882"/>
      <c r="D114" s="123"/>
      <c r="E114" s="73"/>
      <c r="F114" s="74">
        <f t="shared" si="18"/>
        <v>0</v>
      </c>
      <c r="G114" s="123"/>
      <c r="H114" s="73"/>
      <c r="I114" s="74">
        <f t="shared" ref="I114:I121" si="24">SUM(G114:H114)</f>
        <v>0</v>
      </c>
      <c r="J114" s="123"/>
      <c r="K114" s="73"/>
      <c r="L114" s="74">
        <f t="shared" ref="L114:L119" si="25">SUM(J114:K114)</f>
        <v>0</v>
      </c>
    </row>
    <row r="115" spans="1:24" x14ac:dyDescent="0.25">
      <c r="A115" s="19"/>
      <c r="B115" s="6" t="s">
        <v>874</v>
      </c>
      <c r="C115" s="882"/>
      <c r="D115" s="123"/>
      <c r="E115" s="73"/>
      <c r="F115" s="74">
        <f t="shared" si="18"/>
        <v>0</v>
      </c>
      <c r="G115" s="123"/>
      <c r="H115" s="73"/>
      <c r="I115" s="74">
        <f t="shared" si="24"/>
        <v>0</v>
      </c>
      <c r="J115" s="123"/>
      <c r="K115" s="73"/>
      <c r="L115" s="74">
        <f t="shared" si="25"/>
        <v>0</v>
      </c>
    </row>
    <row r="116" spans="1:24" x14ac:dyDescent="0.25">
      <c r="A116" s="19"/>
      <c r="B116" s="6" t="s">
        <v>875</v>
      </c>
      <c r="C116" s="882"/>
      <c r="D116" s="123"/>
      <c r="E116" s="73"/>
      <c r="F116" s="74">
        <f t="shared" si="18"/>
        <v>0</v>
      </c>
      <c r="G116" s="123"/>
      <c r="H116" s="73"/>
      <c r="I116" s="74">
        <f t="shared" si="24"/>
        <v>0</v>
      </c>
      <c r="J116" s="123"/>
      <c r="K116" s="73"/>
      <c r="L116" s="74">
        <f t="shared" si="25"/>
        <v>0</v>
      </c>
    </row>
    <row r="117" spans="1:24" x14ac:dyDescent="0.25">
      <c r="A117" s="19"/>
      <c r="B117" s="6" t="s">
        <v>873</v>
      </c>
      <c r="C117" s="882"/>
      <c r="D117" s="123"/>
      <c r="E117" s="73"/>
      <c r="F117" s="74">
        <f t="shared" si="18"/>
        <v>0</v>
      </c>
      <c r="G117" s="123"/>
      <c r="H117" s="73"/>
      <c r="I117" s="74">
        <f t="shared" si="24"/>
        <v>0</v>
      </c>
      <c r="J117" s="123"/>
      <c r="K117" s="73"/>
      <c r="L117" s="74">
        <f t="shared" si="25"/>
        <v>0</v>
      </c>
    </row>
    <row r="118" spans="1:24" x14ac:dyDescent="0.25">
      <c r="A118" s="19"/>
      <c r="B118" s="6" t="s">
        <v>876</v>
      </c>
      <c r="C118" s="882"/>
      <c r="D118" s="123"/>
      <c r="E118" s="73"/>
      <c r="F118" s="74">
        <f t="shared" si="18"/>
        <v>0</v>
      </c>
      <c r="G118" s="123"/>
      <c r="H118" s="73"/>
      <c r="I118" s="74">
        <f t="shared" si="24"/>
        <v>0</v>
      </c>
      <c r="J118" s="123"/>
      <c r="K118" s="73"/>
      <c r="L118" s="74">
        <f t="shared" si="25"/>
        <v>0</v>
      </c>
    </row>
    <row r="119" spans="1:24" x14ac:dyDescent="0.25">
      <c r="A119" s="19" t="s">
        <v>195</v>
      </c>
      <c r="B119" s="6" t="s">
        <v>196</v>
      </c>
      <c r="C119" s="882"/>
      <c r="D119" s="123"/>
      <c r="E119" s="73"/>
      <c r="F119" s="74">
        <f t="shared" si="18"/>
        <v>0</v>
      </c>
      <c r="G119" s="123"/>
      <c r="H119" s="73"/>
      <c r="I119" s="74">
        <f t="shared" si="24"/>
        <v>0</v>
      </c>
      <c r="J119" s="123"/>
      <c r="K119" s="73"/>
      <c r="L119" s="74">
        <f t="shared" si="25"/>
        <v>0</v>
      </c>
    </row>
    <row r="120" spans="1:24" x14ac:dyDescent="0.25">
      <c r="A120" s="19" t="s">
        <v>197</v>
      </c>
      <c r="B120" s="6" t="s">
        <v>198</v>
      </c>
      <c r="C120" s="882"/>
      <c r="D120" s="123"/>
      <c r="E120" s="73"/>
      <c r="F120" s="74">
        <f t="shared" si="18"/>
        <v>0</v>
      </c>
      <c r="G120" s="123"/>
      <c r="H120" s="73"/>
      <c r="I120" s="74">
        <f t="shared" si="24"/>
        <v>0</v>
      </c>
      <c r="J120" s="123"/>
      <c r="K120" s="73"/>
      <c r="L120" s="74">
        <f t="shared" ref="L120:L149" si="26">SUM(J120:K120)</f>
        <v>0</v>
      </c>
    </row>
    <row r="121" spans="1:24" x14ac:dyDescent="0.25">
      <c r="A121" s="19" t="s">
        <v>199</v>
      </c>
      <c r="B121" s="6" t="s">
        <v>200</v>
      </c>
      <c r="C121" s="882"/>
      <c r="D121" s="123"/>
      <c r="E121" s="73"/>
      <c r="F121" s="74">
        <f t="shared" si="18"/>
        <v>0</v>
      </c>
      <c r="G121" s="123"/>
      <c r="H121" s="73"/>
      <c r="I121" s="74">
        <f t="shared" si="24"/>
        <v>0</v>
      </c>
      <c r="J121" s="123"/>
      <c r="K121" s="73"/>
      <c r="L121" s="74">
        <f t="shared" si="26"/>
        <v>0</v>
      </c>
    </row>
    <row r="122" spans="1:24" x14ac:dyDescent="0.25">
      <c r="A122" s="19" t="s">
        <v>201</v>
      </c>
      <c r="B122" s="6" t="s">
        <v>202</v>
      </c>
      <c r="C122" s="882"/>
      <c r="D122" s="123"/>
      <c r="E122" s="73"/>
      <c r="F122" s="74">
        <f t="shared" si="18"/>
        <v>0</v>
      </c>
      <c r="G122" s="123"/>
      <c r="H122" s="73"/>
      <c r="I122" s="74">
        <f t="shared" ref="I122:I149" si="27">SUM(G122:H122)</f>
        <v>0</v>
      </c>
      <c r="J122" s="123"/>
      <c r="K122" s="73"/>
      <c r="L122" s="74">
        <f t="shared" si="26"/>
        <v>0</v>
      </c>
    </row>
    <row r="123" spans="1:24" x14ac:dyDescent="0.25">
      <c r="A123" s="19" t="s">
        <v>203</v>
      </c>
      <c r="B123" s="6" t="s">
        <v>204</v>
      </c>
      <c r="C123" s="882"/>
      <c r="D123" s="123"/>
      <c r="E123" s="73"/>
      <c r="F123" s="74">
        <f t="shared" si="18"/>
        <v>0</v>
      </c>
      <c r="G123" s="123"/>
      <c r="H123" s="73"/>
      <c r="I123" s="74">
        <f t="shared" si="27"/>
        <v>0</v>
      </c>
      <c r="J123" s="123"/>
      <c r="K123" s="73"/>
      <c r="L123" s="74">
        <f t="shared" si="26"/>
        <v>0</v>
      </c>
    </row>
    <row r="124" spans="1:24" x14ac:dyDescent="0.25">
      <c r="A124" s="19" t="s">
        <v>205</v>
      </c>
      <c r="B124" s="6" t="s">
        <v>206</v>
      </c>
      <c r="C124" s="882"/>
      <c r="D124" s="123"/>
      <c r="E124" s="73"/>
      <c r="F124" s="74">
        <f t="shared" si="18"/>
        <v>0</v>
      </c>
      <c r="G124" s="123"/>
      <c r="H124" s="73"/>
      <c r="I124" s="74">
        <f t="shared" si="27"/>
        <v>0</v>
      </c>
      <c r="J124" s="123"/>
      <c r="K124" s="73"/>
      <c r="L124" s="74">
        <f t="shared" si="26"/>
        <v>0</v>
      </c>
    </row>
    <row r="125" spans="1:24" x14ac:dyDescent="0.25">
      <c r="A125" s="19" t="s">
        <v>207</v>
      </c>
      <c r="B125" s="6" t="s">
        <v>208</v>
      </c>
      <c r="C125" s="882"/>
      <c r="D125" s="123"/>
      <c r="E125" s="73"/>
      <c r="F125" s="74">
        <f t="shared" si="18"/>
        <v>0</v>
      </c>
      <c r="G125" s="123"/>
      <c r="H125" s="73"/>
      <c r="I125" s="74">
        <f t="shared" si="27"/>
        <v>0</v>
      </c>
      <c r="J125" s="123"/>
      <c r="K125" s="73"/>
      <c r="L125" s="74">
        <f t="shared" si="26"/>
        <v>0</v>
      </c>
    </row>
    <row r="126" spans="1:24" x14ac:dyDescent="0.25">
      <c r="A126" s="19" t="s">
        <v>209</v>
      </c>
      <c r="B126" s="6" t="s">
        <v>210</v>
      </c>
      <c r="C126" s="882">
        <f>SUM(C127:C130)</f>
        <v>0</v>
      </c>
      <c r="D126" s="123">
        <f>SUM(D127:D130)</f>
        <v>0</v>
      </c>
      <c r="E126" s="73">
        <f>SUM(E127:E130)</f>
        <v>0</v>
      </c>
      <c r="F126" s="74">
        <f t="shared" si="18"/>
        <v>0</v>
      </c>
      <c r="G126" s="123">
        <f>SUM(G127:G130)</f>
        <v>0</v>
      </c>
      <c r="H126" s="73">
        <f>SUM(H127:H130)</f>
        <v>0</v>
      </c>
      <c r="I126" s="74">
        <f t="shared" si="27"/>
        <v>0</v>
      </c>
      <c r="J126" s="123">
        <f>SUM(J127:J130)</f>
        <v>0</v>
      </c>
      <c r="K126" s="73">
        <f>SUM(K127:K130)</f>
        <v>0</v>
      </c>
      <c r="L126" s="74">
        <f t="shared" si="26"/>
        <v>0</v>
      </c>
    </row>
    <row r="127" spans="1:24" x14ac:dyDescent="0.25">
      <c r="A127" s="19"/>
      <c r="B127" s="6" t="s">
        <v>647</v>
      </c>
      <c r="C127" s="882"/>
      <c r="D127" s="123"/>
      <c r="E127" s="73"/>
      <c r="F127" s="74">
        <f t="shared" si="18"/>
        <v>0</v>
      </c>
      <c r="G127" s="123"/>
      <c r="H127" s="73"/>
      <c r="I127" s="74">
        <f t="shared" si="27"/>
        <v>0</v>
      </c>
      <c r="J127" s="123"/>
      <c r="K127" s="73"/>
      <c r="L127" s="74">
        <f t="shared" si="26"/>
        <v>0</v>
      </c>
    </row>
    <row r="128" spans="1:24" x14ac:dyDescent="0.25">
      <c r="A128" s="31"/>
      <c r="B128" s="6" t="s">
        <v>646</v>
      </c>
      <c r="C128" s="882"/>
      <c r="D128" s="123"/>
      <c r="E128" s="73"/>
      <c r="F128" s="74">
        <f t="shared" si="18"/>
        <v>0</v>
      </c>
      <c r="G128" s="123"/>
      <c r="H128" s="73"/>
      <c r="I128" s="74">
        <f t="shared" si="27"/>
        <v>0</v>
      </c>
      <c r="J128" s="123"/>
      <c r="K128" s="73"/>
      <c r="L128" s="74">
        <f t="shared" si="26"/>
        <v>0</v>
      </c>
      <c r="M128" s="63"/>
      <c r="N128" s="63"/>
      <c r="O128" s="63"/>
      <c r="P128" s="63"/>
      <c r="Q128" s="63"/>
      <c r="R128" s="63"/>
      <c r="T128" s="63"/>
      <c r="U128" s="63"/>
      <c r="V128" s="63"/>
      <c r="W128" s="63"/>
      <c r="X128" s="63"/>
    </row>
    <row r="129" spans="1:12" x14ac:dyDescent="0.25">
      <c r="A129" s="20"/>
      <c r="B129" s="21" t="s">
        <v>211</v>
      </c>
      <c r="C129" s="882"/>
      <c r="D129" s="123"/>
      <c r="E129" s="73"/>
      <c r="F129" s="74">
        <f t="shared" si="18"/>
        <v>0</v>
      </c>
      <c r="G129" s="123"/>
      <c r="H129" s="73"/>
      <c r="I129" s="74">
        <f t="shared" si="27"/>
        <v>0</v>
      </c>
      <c r="J129" s="123"/>
      <c r="K129" s="73"/>
      <c r="L129" s="74">
        <f t="shared" si="26"/>
        <v>0</v>
      </c>
    </row>
    <row r="130" spans="1:12" ht="15.75" thickBot="1" x14ac:dyDescent="0.3">
      <c r="A130" s="20" t="s">
        <v>212</v>
      </c>
      <c r="B130" s="21" t="s">
        <v>213</v>
      </c>
      <c r="C130" s="933"/>
      <c r="D130" s="124"/>
      <c r="E130" s="75"/>
      <c r="F130" s="76">
        <f t="shared" si="18"/>
        <v>0</v>
      </c>
      <c r="G130" s="124"/>
      <c r="H130" s="75"/>
      <c r="I130" s="76">
        <f t="shared" si="27"/>
        <v>0</v>
      </c>
      <c r="J130" s="124"/>
      <c r="K130" s="75"/>
      <c r="L130" s="76">
        <f t="shared" si="26"/>
        <v>0</v>
      </c>
    </row>
    <row r="131" spans="1:12" ht="15.75" thickBot="1" x14ac:dyDescent="0.3">
      <c r="A131" s="22" t="s">
        <v>214</v>
      </c>
      <c r="B131" s="4" t="s">
        <v>24</v>
      </c>
      <c r="C131" s="931"/>
      <c r="D131" s="929"/>
      <c r="E131" s="77"/>
      <c r="F131" s="78">
        <f t="shared" si="18"/>
        <v>0</v>
      </c>
      <c r="G131" s="77"/>
      <c r="H131" s="77"/>
      <c r="I131" s="78">
        <f t="shared" si="27"/>
        <v>0</v>
      </c>
      <c r="J131" s="77"/>
      <c r="K131" s="77"/>
      <c r="L131" s="78">
        <f t="shared" si="26"/>
        <v>0</v>
      </c>
    </row>
    <row r="132" spans="1:12" x14ac:dyDescent="0.25">
      <c r="A132" s="18" t="s">
        <v>215</v>
      </c>
      <c r="B132" s="10" t="s">
        <v>25</v>
      </c>
      <c r="C132" s="932">
        <f>SUM(C133:C138)</f>
        <v>2000000</v>
      </c>
      <c r="D132" s="125">
        <f>SUM(D133:D138)</f>
        <v>300000</v>
      </c>
      <c r="E132" s="71">
        <f>SUM(E133:E138)</f>
        <v>0</v>
      </c>
      <c r="F132" s="72">
        <f t="shared" si="18"/>
        <v>300000</v>
      </c>
      <c r="G132" s="71">
        <f>SUM(G133:G138)</f>
        <v>300000</v>
      </c>
      <c r="H132" s="71">
        <f>SUM(H133:H138)</f>
        <v>0</v>
      </c>
      <c r="I132" s="72">
        <f t="shared" si="27"/>
        <v>300000</v>
      </c>
      <c r="J132" s="71">
        <f>SUM(J133:J138)</f>
        <v>300000</v>
      </c>
      <c r="K132" s="71">
        <f>SUM(K133:K138)</f>
        <v>0</v>
      </c>
      <c r="L132" s="72">
        <f t="shared" si="26"/>
        <v>300000</v>
      </c>
    </row>
    <row r="133" spans="1:12" x14ac:dyDescent="0.25">
      <c r="A133" s="19" t="s">
        <v>216</v>
      </c>
      <c r="B133" s="6" t="s">
        <v>217</v>
      </c>
      <c r="C133" s="882"/>
      <c r="D133" s="285"/>
      <c r="E133" s="73"/>
      <c r="F133" s="74">
        <f t="shared" si="18"/>
        <v>0</v>
      </c>
      <c r="G133" s="73"/>
      <c r="H133" s="73"/>
      <c r="I133" s="74">
        <f t="shared" si="27"/>
        <v>0</v>
      </c>
      <c r="J133" s="73"/>
      <c r="K133" s="73"/>
      <c r="L133" s="74">
        <f t="shared" si="26"/>
        <v>0</v>
      </c>
    </row>
    <row r="134" spans="1:12" x14ac:dyDescent="0.25">
      <c r="A134" s="19" t="s">
        <v>455</v>
      </c>
      <c r="B134" s="6" t="s">
        <v>456</v>
      </c>
      <c r="C134" s="882"/>
      <c r="D134" s="285"/>
      <c r="E134" s="73"/>
      <c r="F134" s="74">
        <f t="shared" si="18"/>
        <v>0</v>
      </c>
      <c r="G134" s="73"/>
      <c r="H134" s="73"/>
      <c r="I134" s="74">
        <f t="shared" si="27"/>
        <v>0</v>
      </c>
      <c r="J134" s="73"/>
      <c r="K134" s="73"/>
      <c r="L134" s="74">
        <f t="shared" si="26"/>
        <v>0</v>
      </c>
    </row>
    <row r="135" spans="1:12" x14ac:dyDescent="0.25">
      <c r="A135" s="19" t="s">
        <v>218</v>
      </c>
      <c r="B135" s="6" t="s">
        <v>219</v>
      </c>
      <c r="C135" s="882"/>
      <c r="D135" s="285"/>
      <c r="E135" s="73"/>
      <c r="F135" s="74">
        <f t="shared" si="18"/>
        <v>0</v>
      </c>
      <c r="G135" s="73"/>
      <c r="H135" s="73"/>
      <c r="I135" s="74">
        <f t="shared" si="27"/>
        <v>0</v>
      </c>
      <c r="J135" s="73"/>
      <c r="K135" s="73"/>
      <c r="L135" s="74">
        <f t="shared" si="26"/>
        <v>0</v>
      </c>
    </row>
    <row r="136" spans="1:12" x14ac:dyDescent="0.25">
      <c r="A136" s="19" t="s">
        <v>220</v>
      </c>
      <c r="B136" s="6" t="s">
        <v>221</v>
      </c>
      <c r="C136" s="882"/>
      <c r="D136" s="285"/>
      <c r="E136" s="73"/>
      <c r="F136" s="74">
        <f t="shared" si="18"/>
        <v>0</v>
      </c>
      <c r="G136" s="73"/>
      <c r="H136" s="73"/>
      <c r="I136" s="74">
        <f t="shared" si="27"/>
        <v>0</v>
      </c>
      <c r="J136" s="73"/>
      <c r="K136" s="73"/>
      <c r="L136" s="74">
        <f t="shared" si="26"/>
        <v>0</v>
      </c>
    </row>
    <row r="137" spans="1:12" x14ac:dyDescent="0.25">
      <c r="A137" s="19" t="s">
        <v>222</v>
      </c>
      <c r="B137" s="6" t="s">
        <v>223</v>
      </c>
      <c r="C137" s="882">
        <v>2000000</v>
      </c>
      <c r="D137" s="285">
        <v>300000</v>
      </c>
      <c r="E137" s="73"/>
      <c r="F137" s="74">
        <f t="shared" si="18"/>
        <v>300000</v>
      </c>
      <c r="G137" s="73">
        <v>300000</v>
      </c>
      <c r="H137" s="73"/>
      <c r="I137" s="74">
        <f t="shared" si="27"/>
        <v>300000</v>
      </c>
      <c r="J137" s="73">
        <v>300000</v>
      </c>
      <c r="K137" s="73"/>
      <c r="L137" s="74">
        <f t="shared" si="26"/>
        <v>300000</v>
      </c>
    </row>
    <row r="138" spans="1:12" x14ac:dyDescent="0.25">
      <c r="A138" s="19" t="s">
        <v>224</v>
      </c>
      <c r="B138" s="6" t="s">
        <v>225</v>
      </c>
      <c r="C138" s="882">
        <f>SUM(C139:C140)</f>
        <v>0</v>
      </c>
      <c r="D138" s="285">
        <f>SUM(D139:D140)</f>
        <v>0</v>
      </c>
      <c r="E138" s="73">
        <f>SUM(E139:E140)</f>
        <v>0</v>
      </c>
      <c r="F138" s="74">
        <f t="shared" si="18"/>
        <v>0</v>
      </c>
      <c r="G138" s="73">
        <f>SUM(G139:G140)</f>
        <v>0</v>
      </c>
      <c r="H138" s="73">
        <f>SUM(H139:H140)</f>
        <v>0</v>
      </c>
      <c r="I138" s="74">
        <f t="shared" si="27"/>
        <v>0</v>
      </c>
      <c r="J138" s="73">
        <f>SUM(J139:J140)</f>
        <v>0</v>
      </c>
      <c r="K138" s="73">
        <f>SUM(K139:K140)</f>
        <v>0</v>
      </c>
      <c r="L138" s="74">
        <f t="shared" si="26"/>
        <v>0</v>
      </c>
    </row>
    <row r="139" spans="1:12" x14ac:dyDescent="0.25">
      <c r="A139" s="19"/>
      <c r="B139" s="6" t="s">
        <v>226</v>
      </c>
      <c r="C139" s="882"/>
      <c r="D139" s="285"/>
      <c r="E139" s="73"/>
      <c r="F139" s="74">
        <f t="shared" si="18"/>
        <v>0</v>
      </c>
      <c r="G139" s="73"/>
      <c r="H139" s="73"/>
      <c r="I139" s="74">
        <f t="shared" si="27"/>
        <v>0</v>
      </c>
      <c r="J139" s="73"/>
      <c r="K139" s="73"/>
      <c r="L139" s="74">
        <f t="shared" si="26"/>
        <v>0</v>
      </c>
    </row>
    <row r="140" spans="1:12" ht="15.75" thickBot="1" x14ac:dyDescent="0.3">
      <c r="A140" s="20"/>
      <c r="B140" s="21" t="s">
        <v>227</v>
      </c>
      <c r="C140" s="933"/>
      <c r="D140" s="930"/>
      <c r="E140" s="75"/>
      <c r="F140" s="76">
        <f t="shared" si="18"/>
        <v>0</v>
      </c>
      <c r="G140" s="75"/>
      <c r="H140" s="75"/>
      <c r="I140" s="76">
        <f t="shared" si="27"/>
        <v>0</v>
      </c>
      <c r="J140" s="75"/>
      <c r="K140" s="75"/>
      <c r="L140" s="76">
        <f t="shared" si="26"/>
        <v>0</v>
      </c>
    </row>
    <row r="141" spans="1:12" x14ac:dyDescent="0.25">
      <c r="A141" s="18" t="s">
        <v>228</v>
      </c>
      <c r="B141" s="10" t="s">
        <v>26</v>
      </c>
      <c r="C141" s="932"/>
      <c r="D141" s="125"/>
      <c r="E141" s="71"/>
      <c r="F141" s="72">
        <f t="shared" si="18"/>
        <v>0</v>
      </c>
      <c r="G141" s="71"/>
      <c r="H141" s="71"/>
      <c r="I141" s="72">
        <f t="shared" si="27"/>
        <v>0</v>
      </c>
      <c r="J141" s="71"/>
      <c r="K141" s="71"/>
      <c r="L141" s="72">
        <f t="shared" si="26"/>
        <v>0</v>
      </c>
    </row>
    <row r="142" spans="1:12" ht="15.75" thickBot="1" x14ac:dyDescent="0.3">
      <c r="A142" s="20" t="s">
        <v>229</v>
      </c>
      <c r="B142" s="21" t="s">
        <v>230</v>
      </c>
      <c r="C142" s="933"/>
      <c r="D142" s="930"/>
      <c r="E142" s="75"/>
      <c r="F142" s="76">
        <f t="shared" si="18"/>
        <v>0</v>
      </c>
      <c r="G142" s="75"/>
      <c r="H142" s="75"/>
      <c r="I142" s="76">
        <f t="shared" si="27"/>
        <v>0</v>
      </c>
      <c r="J142" s="75"/>
      <c r="K142" s="75"/>
      <c r="L142" s="76">
        <f t="shared" si="26"/>
        <v>0</v>
      </c>
    </row>
    <row r="143" spans="1:12" x14ac:dyDescent="0.25">
      <c r="A143" s="18" t="s">
        <v>231</v>
      </c>
      <c r="B143" s="10" t="s">
        <v>27</v>
      </c>
      <c r="C143" s="932"/>
      <c r="D143" s="125"/>
      <c r="E143" s="71"/>
      <c r="F143" s="72">
        <f t="shared" si="18"/>
        <v>0</v>
      </c>
      <c r="G143" s="71"/>
      <c r="H143" s="71"/>
      <c r="I143" s="72">
        <f t="shared" si="27"/>
        <v>0</v>
      </c>
      <c r="J143" s="71"/>
      <c r="K143" s="71"/>
      <c r="L143" s="72">
        <f t="shared" si="26"/>
        <v>0</v>
      </c>
    </row>
    <row r="144" spans="1:12" ht="15.75" thickBot="1" x14ac:dyDescent="0.3">
      <c r="A144" s="20" t="s">
        <v>232</v>
      </c>
      <c r="B144" s="21" t="s">
        <v>233</v>
      </c>
      <c r="C144" s="933"/>
      <c r="D144" s="930"/>
      <c r="E144" s="75"/>
      <c r="F144" s="76">
        <f t="shared" si="18"/>
        <v>0</v>
      </c>
      <c r="G144" s="75"/>
      <c r="H144" s="75"/>
      <c r="I144" s="76">
        <f t="shared" si="27"/>
        <v>0</v>
      </c>
      <c r="J144" s="75"/>
      <c r="K144" s="75"/>
      <c r="L144" s="76">
        <f t="shared" si="26"/>
        <v>0</v>
      </c>
    </row>
    <row r="145" spans="1:12" ht="15.75" thickBot="1" x14ac:dyDescent="0.3">
      <c r="A145" s="23" t="s">
        <v>234</v>
      </c>
      <c r="B145" s="5" t="s">
        <v>28</v>
      </c>
      <c r="C145" s="934"/>
      <c r="D145" s="632"/>
      <c r="E145" s="81"/>
      <c r="F145" s="82">
        <f t="shared" si="18"/>
        <v>0</v>
      </c>
      <c r="G145" s="81"/>
      <c r="H145" s="81"/>
      <c r="I145" s="82">
        <f t="shared" si="27"/>
        <v>0</v>
      </c>
      <c r="J145" s="81"/>
      <c r="K145" s="81"/>
      <c r="L145" s="82">
        <f t="shared" si="26"/>
        <v>0</v>
      </c>
    </row>
    <row r="146" spans="1:12" ht="15.75" thickBot="1" x14ac:dyDescent="0.3">
      <c r="A146" s="22" t="s">
        <v>235</v>
      </c>
      <c r="B146" s="4" t="s">
        <v>236</v>
      </c>
      <c r="C146" s="931">
        <f>C145+C144+C143+C142+C141+C132+C131+C110+C104+C87</f>
        <v>2000000</v>
      </c>
      <c r="D146" s="929">
        <f>D145+D144+D143+D142+D141+D132+D131+D110+D104+D87</f>
        <v>300000</v>
      </c>
      <c r="E146" s="77">
        <f>E145+E144+E143+E142+E141+E132+E131+E110+E104+E87</f>
        <v>0</v>
      </c>
      <c r="F146" s="78">
        <f t="shared" si="18"/>
        <v>300000</v>
      </c>
      <c r="G146" s="77">
        <f>G145+G144+G143+G142+G141+G132+G131+G110+G104+G87</f>
        <v>300000</v>
      </c>
      <c r="H146" s="77">
        <f>H145+H144+H143+H142+H141+H132+H131+H110+H104+H87</f>
        <v>0</v>
      </c>
      <c r="I146" s="78">
        <f t="shared" si="27"/>
        <v>300000</v>
      </c>
      <c r="J146" s="77">
        <f>J145+J144+J143+J142+J141+J132+J131+J110+J104+J87</f>
        <v>300000</v>
      </c>
      <c r="K146" s="77">
        <f>K145+K144+K143+K142+K141+K132+K131+K110+K104+K87</f>
        <v>0</v>
      </c>
      <c r="L146" s="78">
        <f t="shared" si="26"/>
        <v>300000</v>
      </c>
    </row>
    <row r="147" spans="1:12" ht="15.75" thickBot="1" x14ac:dyDescent="0.3">
      <c r="A147" s="22" t="s">
        <v>237</v>
      </c>
      <c r="B147" s="4" t="s">
        <v>238</v>
      </c>
      <c r="C147" s="931">
        <f>SUM(C148:C154)</f>
        <v>0</v>
      </c>
      <c r="D147" s="929">
        <f>SUM(D148:D154)</f>
        <v>0</v>
      </c>
      <c r="E147" s="77">
        <f>SUM(E148:E154)</f>
        <v>0</v>
      </c>
      <c r="F147" s="78">
        <f t="shared" si="18"/>
        <v>0</v>
      </c>
      <c r="G147" s="77">
        <f>SUM(G148:G154)</f>
        <v>0</v>
      </c>
      <c r="H147" s="77">
        <f>SUM(H148:H154)</f>
        <v>0</v>
      </c>
      <c r="I147" s="78">
        <f t="shared" si="27"/>
        <v>0</v>
      </c>
      <c r="J147" s="77">
        <f>SUM(J148:J154)</f>
        <v>0</v>
      </c>
      <c r="K147" s="77">
        <f>SUM(K148:K154)</f>
        <v>0</v>
      </c>
      <c r="L147" s="78">
        <f t="shared" si="26"/>
        <v>0</v>
      </c>
    </row>
    <row r="148" spans="1:12" ht="15.75" hidden="1" thickBot="1" x14ac:dyDescent="0.3">
      <c r="A148" s="314" t="s">
        <v>239</v>
      </c>
      <c r="B148" s="241" t="s">
        <v>240</v>
      </c>
      <c r="C148" s="932"/>
      <c r="D148" s="125"/>
      <c r="E148" s="71"/>
      <c r="F148" s="72">
        <f t="shared" si="18"/>
        <v>0</v>
      </c>
      <c r="G148" s="71"/>
      <c r="H148" s="71"/>
      <c r="I148" s="72">
        <f t="shared" si="27"/>
        <v>0</v>
      </c>
      <c r="J148" s="71"/>
      <c r="K148" s="71"/>
      <c r="L148" s="72">
        <f t="shared" si="26"/>
        <v>0</v>
      </c>
    </row>
    <row r="149" spans="1:12" ht="15.75" hidden="1" thickBot="1" x14ac:dyDescent="0.3">
      <c r="A149" s="19" t="s">
        <v>241</v>
      </c>
      <c r="B149" s="6" t="s">
        <v>242</v>
      </c>
      <c r="C149" s="882"/>
      <c r="D149" s="285"/>
      <c r="E149" s="73"/>
      <c r="F149" s="74">
        <f t="shared" si="18"/>
        <v>0</v>
      </c>
      <c r="G149" s="73"/>
      <c r="H149" s="73"/>
      <c r="I149" s="74">
        <f t="shared" si="27"/>
        <v>0</v>
      </c>
      <c r="J149" s="73"/>
      <c r="K149" s="73"/>
      <c r="L149" s="74">
        <f t="shared" si="26"/>
        <v>0</v>
      </c>
    </row>
    <row r="150" spans="1:12" ht="15.75" hidden="1" thickBot="1" x14ac:dyDescent="0.3">
      <c r="A150" s="19" t="s">
        <v>448</v>
      </c>
      <c r="B150" s="6" t="s">
        <v>449</v>
      </c>
      <c r="C150" s="882"/>
      <c r="D150" s="285"/>
      <c r="E150" s="73"/>
      <c r="F150" s="74"/>
      <c r="G150" s="73"/>
      <c r="H150" s="73"/>
      <c r="I150" s="74"/>
      <c r="J150" s="73"/>
      <c r="K150" s="73"/>
      <c r="L150" s="74"/>
    </row>
    <row r="151" spans="1:12" ht="15.75" hidden="1" thickBot="1" x14ac:dyDescent="0.3">
      <c r="A151" s="19" t="s">
        <v>243</v>
      </c>
      <c r="B151" s="6" t="s">
        <v>244</v>
      </c>
      <c r="C151" s="882"/>
      <c r="D151" s="285"/>
      <c r="E151" s="73"/>
      <c r="F151" s="74">
        <f t="shared" ref="F151:F154" si="28">SUM(D151:E151)</f>
        <v>0</v>
      </c>
      <c r="G151" s="73"/>
      <c r="H151" s="73"/>
      <c r="I151" s="74">
        <f t="shared" ref="I151:I154" si="29">SUM(G151:H151)</f>
        <v>0</v>
      </c>
      <c r="J151" s="73"/>
      <c r="K151" s="73"/>
      <c r="L151" s="74">
        <f t="shared" ref="L151:L154" si="30">SUM(J151:K151)</f>
        <v>0</v>
      </c>
    </row>
    <row r="152" spans="1:12" ht="15.75" hidden="1" thickBot="1" x14ac:dyDescent="0.3">
      <c r="A152" s="19" t="s">
        <v>245</v>
      </c>
      <c r="B152" s="6" t="s">
        <v>246</v>
      </c>
      <c r="C152" s="882"/>
      <c r="D152" s="285"/>
      <c r="E152" s="73"/>
      <c r="F152" s="74">
        <f t="shared" si="28"/>
        <v>0</v>
      </c>
      <c r="G152" s="73"/>
      <c r="H152" s="73"/>
      <c r="I152" s="74">
        <f t="shared" si="29"/>
        <v>0</v>
      </c>
      <c r="J152" s="73"/>
      <c r="K152" s="73"/>
      <c r="L152" s="74">
        <f t="shared" si="30"/>
        <v>0</v>
      </c>
    </row>
    <row r="153" spans="1:12" ht="15.75" hidden="1" thickBot="1" x14ac:dyDescent="0.3">
      <c r="A153" s="19" t="s">
        <v>247</v>
      </c>
      <c r="B153" s="6" t="s">
        <v>248</v>
      </c>
      <c r="C153" s="882"/>
      <c r="D153" s="285"/>
      <c r="E153" s="73"/>
      <c r="F153" s="74">
        <f t="shared" si="28"/>
        <v>0</v>
      </c>
      <c r="G153" s="73"/>
      <c r="H153" s="73"/>
      <c r="I153" s="74">
        <f t="shared" si="29"/>
        <v>0</v>
      </c>
      <c r="J153" s="73"/>
      <c r="K153" s="73"/>
      <c r="L153" s="74">
        <f t="shared" si="30"/>
        <v>0</v>
      </c>
    </row>
    <row r="154" spans="1:12" ht="15.75" hidden="1" thickBot="1" x14ac:dyDescent="0.3">
      <c r="A154" s="20"/>
      <c r="B154" s="21" t="s">
        <v>249</v>
      </c>
      <c r="C154" s="935"/>
      <c r="D154" s="484"/>
      <c r="E154" s="75"/>
      <c r="F154" s="76">
        <f t="shared" si="28"/>
        <v>0</v>
      </c>
      <c r="G154" s="83"/>
      <c r="H154" s="75"/>
      <c r="I154" s="76">
        <f t="shared" si="29"/>
        <v>0</v>
      </c>
      <c r="J154" s="83"/>
      <c r="K154" s="75"/>
      <c r="L154" s="76">
        <f t="shared" si="30"/>
        <v>0</v>
      </c>
    </row>
    <row r="155" spans="1:12" ht="15.75" thickBot="1" x14ac:dyDescent="0.3">
      <c r="A155" s="22" t="s">
        <v>252</v>
      </c>
      <c r="B155" s="4" t="s">
        <v>250</v>
      </c>
      <c r="C155" s="931">
        <f>C147+C146</f>
        <v>2000000</v>
      </c>
      <c r="D155" s="929">
        <f>D147+D146</f>
        <v>300000</v>
      </c>
      <c r="E155" s="84">
        <f>E147+E146</f>
        <v>0</v>
      </c>
      <c r="F155" s="85">
        <f>SUM(D155:E155)</f>
        <v>300000</v>
      </c>
      <c r="G155" s="77">
        <f>G147+G146</f>
        <v>300000</v>
      </c>
      <c r="H155" s="84">
        <f>H147+H146</f>
        <v>0</v>
      </c>
      <c r="I155" s="85">
        <f>SUM(G155:H155)</f>
        <v>300000</v>
      </c>
      <c r="J155" s="77">
        <f>J147+J146</f>
        <v>300000</v>
      </c>
      <c r="K155" s="84">
        <f>K147+K146</f>
        <v>0</v>
      </c>
      <c r="L155" s="85">
        <f>SUM(J155:K155)</f>
        <v>300000</v>
      </c>
    </row>
    <row r="156" spans="1:12" x14ac:dyDescent="0.25">
      <c r="E156" s="37"/>
      <c r="F156" s="37"/>
      <c r="H156" s="37"/>
      <c r="I156" s="37"/>
      <c r="K156" s="37"/>
      <c r="L156" s="37"/>
    </row>
    <row r="157" spans="1:12" x14ac:dyDescent="0.25">
      <c r="F157" s="63">
        <f>F84-F155</f>
        <v>-300000</v>
      </c>
      <c r="I157" s="63">
        <f>I84-I155</f>
        <v>-300000</v>
      </c>
      <c r="L157" s="63">
        <f>L84-L155</f>
        <v>-300000</v>
      </c>
    </row>
  </sheetData>
  <mergeCells count="2">
    <mergeCell ref="A1:L1"/>
    <mergeCell ref="A2:L2"/>
  </mergeCells>
  <pageMargins left="0.55118110236220474" right="0.15748031496062992" top="0.27559055118110237" bottom="0.43307086614173229" header="0.31496062992125984" footer="0.31496062992125984"/>
  <pageSetup paperSize="9" scale="54" orientation="portrait" r:id="rId1"/>
  <headerFooter>
    <oddFooter>&amp;R&amp;P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rgb="FF92D050"/>
  </sheetPr>
  <dimension ref="A1:X157"/>
  <sheetViews>
    <sheetView view="pageBreakPreview" zoomScale="99" zoomScaleNormal="100" zoomScaleSheetLayoutView="99" workbookViewId="0">
      <pane xSplit="2" ySplit="8" topLeftCell="C126" activePane="bottomRight" state="frozen"/>
      <selection activeCell="D162" activeCellId="1" sqref="H6 D162"/>
      <selection pane="topRight" activeCell="D162" activeCellId="1" sqref="H6 D162"/>
      <selection pane="bottomLeft" activeCell="D162" activeCellId="1" sqref="H6 D162"/>
      <selection pane="bottomRight" activeCell="D162" activeCellId="1" sqref="H6 D162"/>
    </sheetView>
  </sheetViews>
  <sheetFormatPr defaultRowHeight="15" x14ac:dyDescent="0.25"/>
  <cols>
    <col min="2" max="2" width="59.140625" bestFit="1" customWidth="1"/>
    <col min="3" max="3" width="9.28515625" bestFit="1" customWidth="1"/>
    <col min="4" max="4" width="9.7109375" customWidth="1"/>
    <col min="5" max="5" width="7.5703125" customWidth="1"/>
    <col min="6" max="6" width="9.5703125" bestFit="1" customWidth="1"/>
    <col min="7" max="7" width="9" bestFit="1" customWidth="1"/>
    <col min="8" max="8" width="7.140625" bestFit="1" customWidth="1"/>
    <col min="9" max="9" width="9.5703125" bestFit="1" customWidth="1"/>
    <col min="10" max="10" width="10" bestFit="1" customWidth="1"/>
    <col min="11" max="11" width="7.140625" bestFit="1" customWidth="1"/>
    <col min="12" max="12" width="10.7109375" bestFit="1" customWidth="1"/>
    <col min="13" max="13" width="9.5703125" bestFit="1" customWidth="1"/>
  </cols>
  <sheetData>
    <row r="1" spans="1:12" s="38" customFormat="1" ht="15" customHeight="1" x14ac:dyDescent="0.2">
      <c r="A1" s="1357" t="s">
        <v>259</v>
      </c>
      <c r="B1" s="1357"/>
      <c r="C1" s="1357"/>
      <c r="D1" s="1357"/>
      <c r="E1" s="1357"/>
      <c r="F1" s="1357"/>
      <c r="G1" s="1357"/>
      <c r="H1" s="1357"/>
      <c r="I1" s="1357"/>
      <c r="J1" s="1357"/>
      <c r="K1" s="1357"/>
      <c r="L1" s="1357"/>
    </row>
    <row r="2" spans="1:12" s="38" customFormat="1" ht="15" customHeight="1" x14ac:dyDescent="0.2">
      <c r="A2" s="1357">
        <v>2023</v>
      </c>
      <c r="B2" s="1357"/>
      <c r="C2" s="1357"/>
      <c r="D2" s="1357"/>
      <c r="E2" s="1357"/>
      <c r="F2" s="1357"/>
      <c r="G2" s="1357"/>
      <c r="H2" s="1357"/>
      <c r="I2" s="1357"/>
      <c r="J2" s="1357"/>
      <c r="K2" s="1357"/>
      <c r="L2" s="1357"/>
    </row>
    <row r="3" spans="1:12" s="38" customFormat="1" ht="5.25" customHeight="1" x14ac:dyDescent="0.25">
      <c r="C3"/>
    </row>
    <row r="4" spans="1:12" x14ac:dyDescent="0.25">
      <c r="A4" s="38" t="s">
        <v>257</v>
      </c>
    </row>
    <row r="5" spans="1:12" s="40" customFormat="1" x14ac:dyDescent="0.25">
      <c r="A5" s="47" t="s">
        <v>339</v>
      </c>
      <c r="B5" s="40" t="s">
        <v>340</v>
      </c>
      <c r="C5"/>
    </row>
    <row r="6" spans="1:12" x14ac:dyDescent="0.25">
      <c r="E6" s="65"/>
      <c r="F6" s="65"/>
      <c r="G6" s="236"/>
      <c r="H6" s="47" t="s">
        <v>1092</v>
      </c>
      <c r="I6" s="237" t="str">
        <f>+'1 mérleg'!B5</f>
        <v>melléklet az 1/2023 (II.15.) önkormányzati rendelethez</v>
      </c>
      <c r="J6" s="236"/>
      <c r="K6" s="65"/>
      <c r="L6" s="65"/>
    </row>
    <row r="7" spans="1:12" ht="15.75" thickBot="1" x14ac:dyDescent="0.3"/>
    <row r="8" spans="1:12" ht="42.75" thickBot="1" x14ac:dyDescent="0.3">
      <c r="A8" s="3" t="s">
        <v>30</v>
      </c>
      <c r="B8" s="32" t="s">
        <v>11</v>
      </c>
      <c r="C8" s="8" t="s">
        <v>867</v>
      </c>
      <c r="D8" s="3" t="s">
        <v>20</v>
      </c>
      <c r="E8" s="947" t="s">
        <v>21</v>
      </c>
      <c r="F8" s="468" t="s">
        <v>10</v>
      </c>
      <c r="G8" s="3" t="s">
        <v>20</v>
      </c>
      <c r="H8" s="947" t="s">
        <v>21</v>
      </c>
      <c r="I8" s="949" t="s">
        <v>829</v>
      </c>
      <c r="J8" s="3" t="s">
        <v>20</v>
      </c>
      <c r="K8" s="947" t="s">
        <v>21</v>
      </c>
      <c r="L8" s="949" t="s">
        <v>1032</v>
      </c>
    </row>
    <row r="9" spans="1:12" ht="15.75" thickBot="1" x14ac:dyDescent="0.3">
      <c r="A9" s="14" t="s">
        <v>31</v>
      </c>
      <c r="B9" s="783" t="s">
        <v>32</v>
      </c>
      <c r="C9" s="931">
        <f>SUM(C10,C17,C18,C20,C21,C19)</f>
        <v>0</v>
      </c>
      <c r="D9" s="137">
        <f>SUM(D10,D17,D18,D20,D21,D19)</f>
        <v>0</v>
      </c>
      <c r="E9" s="77">
        <f>SUM(E10,E17,E18,E20,E21,E19)</f>
        <v>0</v>
      </c>
      <c r="F9" s="78">
        <f>SUM(D9:E21)</f>
        <v>0</v>
      </c>
      <c r="G9" s="137">
        <f>SUM(G10,G17,G18,G20,G21,G19)</f>
        <v>0</v>
      </c>
      <c r="H9" s="77">
        <f>SUM(H10,H17,H18,H20,H21,H19)</f>
        <v>0</v>
      </c>
      <c r="I9" s="78">
        <f>SUM(G9:H21)</f>
        <v>0</v>
      </c>
      <c r="J9" s="137">
        <f>SUM(J10,J17,J18,J20,J21,J19)</f>
        <v>0</v>
      </c>
      <c r="K9" s="77">
        <f>SUM(K10,K17,K18,K20,K21,K19)</f>
        <v>0</v>
      </c>
      <c r="L9" s="78">
        <f>SUM(J9:K21)</f>
        <v>0</v>
      </c>
    </row>
    <row r="10" spans="1:12" hidden="1" x14ac:dyDescent="0.25">
      <c r="A10" s="240" t="s">
        <v>33</v>
      </c>
      <c r="B10" s="966" t="s">
        <v>34</v>
      </c>
      <c r="C10" s="932">
        <f>SUM(C11:C16)</f>
        <v>0</v>
      </c>
      <c r="D10" s="121">
        <f>SUM(D11:D16)</f>
        <v>0</v>
      </c>
      <c r="E10" s="71">
        <f>SUM(E11:E16)</f>
        <v>0</v>
      </c>
      <c r="F10" s="72">
        <f t="shared" ref="F10:F73" si="0">SUM(D10:E22)</f>
        <v>0</v>
      </c>
      <c r="G10" s="121">
        <f>SUM(G11:G16)</f>
        <v>0</v>
      </c>
      <c r="H10" s="71">
        <f>SUM(H11:H16)</f>
        <v>0</v>
      </c>
      <c r="I10" s="72">
        <f t="shared" ref="I10:I73" si="1">SUM(G10:H22)</f>
        <v>0</v>
      </c>
      <c r="J10" s="121">
        <f>SUM(J11:J16)</f>
        <v>0</v>
      </c>
      <c r="K10" s="71">
        <f>SUM(K11:K16)</f>
        <v>0</v>
      </c>
      <c r="L10" s="72">
        <f t="shared" ref="L10:L73" si="2">SUM(J10:K22)</f>
        <v>0</v>
      </c>
    </row>
    <row r="11" spans="1:12" hidden="1" x14ac:dyDescent="0.25">
      <c r="A11" s="12" t="s">
        <v>35</v>
      </c>
      <c r="B11" s="778" t="s">
        <v>36</v>
      </c>
      <c r="C11" s="882"/>
      <c r="D11" s="123"/>
      <c r="E11" s="73"/>
      <c r="F11" s="74">
        <f t="shared" si="0"/>
        <v>0</v>
      </c>
      <c r="G11" s="123"/>
      <c r="H11" s="73"/>
      <c r="I11" s="74">
        <f t="shared" si="1"/>
        <v>0</v>
      </c>
      <c r="J11" s="123"/>
      <c r="K11" s="73"/>
      <c r="L11" s="74">
        <f t="shared" si="2"/>
        <v>0</v>
      </c>
    </row>
    <row r="12" spans="1:12" hidden="1" x14ac:dyDescent="0.25">
      <c r="A12" s="12" t="s">
        <v>37</v>
      </c>
      <c r="B12" s="778" t="s">
        <v>38</v>
      </c>
      <c r="C12" s="882"/>
      <c r="D12" s="123"/>
      <c r="E12" s="73"/>
      <c r="F12" s="74">
        <f t="shared" si="0"/>
        <v>0</v>
      </c>
      <c r="G12" s="123"/>
      <c r="H12" s="73"/>
      <c r="I12" s="74">
        <f t="shared" si="1"/>
        <v>0</v>
      </c>
      <c r="J12" s="123"/>
      <c r="K12" s="73"/>
      <c r="L12" s="74">
        <f t="shared" si="2"/>
        <v>0</v>
      </c>
    </row>
    <row r="13" spans="1:12" hidden="1" x14ac:dyDescent="0.25">
      <c r="A13" s="12" t="s">
        <v>39</v>
      </c>
      <c r="B13" s="778" t="s">
        <v>40</v>
      </c>
      <c r="C13" s="882"/>
      <c r="D13" s="123"/>
      <c r="E13" s="73"/>
      <c r="F13" s="74">
        <f t="shared" si="0"/>
        <v>0</v>
      </c>
      <c r="G13" s="123"/>
      <c r="H13" s="73"/>
      <c r="I13" s="74">
        <f t="shared" si="1"/>
        <v>0</v>
      </c>
      <c r="J13" s="123"/>
      <c r="K13" s="73"/>
      <c r="L13" s="74">
        <f t="shared" si="2"/>
        <v>0</v>
      </c>
    </row>
    <row r="14" spans="1:12" hidden="1" x14ac:dyDescent="0.25">
      <c r="A14" s="12" t="s">
        <v>41</v>
      </c>
      <c r="B14" s="778" t="s">
        <v>42</v>
      </c>
      <c r="C14" s="882"/>
      <c r="D14" s="123"/>
      <c r="E14" s="73"/>
      <c r="F14" s="74">
        <f t="shared" si="0"/>
        <v>0</v>
      </c>
      <c r="G14" s="123"/>
      <c r="H14" s="73"/>
      <c r="I14" s="74">
        <f t="shared" si="1"/>
        <v>0</v>
      </c>
      <c r="J14" s="123"/>
      <c r="K14" s="73"/>
      <c r="L14" s="74">
        <f t="shared" si="2"/>
        <v>0</v>
      </c>
    </row>
    <row r="15" spans="1:12" hidden="1" x14ac:dyDescent="0.25">
      <c r="A15" s="12" t="s">
        <v>43</v>
      </c>
      <c r="B15" s="778" t="s">
        <v>44</v>
      </c>
      <c r="C15" s="882"/>
      <c r="D15" s="123"/>
      <c r="E15" s="73"/>
      <c r="F15" s="74">
        <f t="shared" si="0"/>
        <v>0</v>
      </c>
      <c r="G15" s="123"/>
      <c r="H15" s="73"/>
      <c r="I15" s="74">
        <f t="shared" si="1"/>
        <v>0</v>
      </c>
      <c r="J15" s="123"/>
      <c r="K15" s="73"/>
      <c r="L15" s="74">
        <f t="shared" si="2"/>
        <v>0</v>
      </c>
    </row>
    <row r="16" spans="1:12" hidden="1" x14ac:dyDescent="0.25">
      <c r="A16" s="12" t="s">
        <v>45</v>
      </c>
      <c r="B16" s="778" t="s">
        <v>46</v>
      </c>
      <c r="C16" s="882"/>
      <c r="D16" s="123"/>
      <c r="E16" s="73"/>
      <c r="F16" s="74">
        <f t="shared" si="0"/>
        <v>0</v>
      </c>
      <c r="G16" s="123"/>
      <c r="H16" s="73"/>
      <c r="I16" s="74">
        <f t="shared" si="1"/>
        <v>0</v>
      </c>
      <c r="J16" s="123"/>
      <c r="K16" s="73"/>
      <c r="L16" s="74">
        <f t="shared" si="2"/>
        <v>0</v>
      </c>
    </row>
    <row r="17" spans="1:12" hidden="1" x14ac:dyDescent="0.25">
      <c r="A17" s="12" t="s">
        <v>47</v>
      </c>
      <c r="B17" s="778" t="s">
        <v>48</v>
      </c>
      <c r="C17" s="882"/>
      <c r="D17" s="123"/>
      <c r="E17" s="73"/>
      <c r="F17" s="74">
        <f t="shared" si="0"/>
        <v>0</v>
      </c>
      <c r="G17" s="123"/>
      <c r="H17" s="73"/>
      <c r="I17" s="74">
        <f t="shared" si="1"/>
        <v>0</v>
      </c>
      <c r="J17" s="123"/>
      <c r="K17" s="73"/>
      <c r="L17" s="74">
        <f t="shared" si="2"/>
        <v>0</v>
      </c>
    </row>
    <row r="18" spans="1:12" hidden="1" x14ac:dyDescent="0.25">
      <c r="A18" s="12" t="s">
        <v>49</v>
      </c>
      <c r="B18" s="778" t="s">
        <v>50</v>
      </c>
      <c r="C18" s="882"/>
      <c r="D18" s="123"/>
      <c r="E18" s="73"/>
      <c r="F18" s="74">
        <f t="shared" si="0"/>
        <v>0</v>
      </c>
      <c r="G18" s="123"/>
      <c r="H18" s="73"/>
      <c r="I18" s="74">
        <f t="shared" si="1"/>
        <v>0</v>
      </c>
      <c r="J18" s="123"/>
      <c r="K18" s="73"/>
      <c r="L18" s="74">
        <f t="shared" si="2"/>
        <v>0</v>
      </c>
    </row>
    <row r="19" spans="1:12" hidden="1" x14ac:dyDescent="0.25">
      <c r="A19" s="12" t="s">
        <v>253</v>
      </c>
      <c r="B19" s="778" t="s">
        <v>254</v>
      </c>
      <c r="C19" s="882"/>
      <c r="D19" s="123"/>
      <c r="E19" s="73"/>
      <c r="F19" s="74">
        <f t="shared" si="0"/>
        <v>0</v>
      </c>
      <c r="G19" s="123"/>
      <c r="H19" s="73"/>
      <c r="I19" s="74">
        <f t="shared" si="1"/>
        <v>0</v>
      </c>
      <c r="J19" s="123"/>
      <c r="K19" s="73"/>
      <c r="L19" s="74">
        <f t="shared" si="2"/>
        <v>0</v>
      </c>
    </row>
    <row r="20" spans="1:12" hidden="1" x14ac:dyDescent="0.25">
      <c r="A20" s="12" t="s">
        <v>51</v>
      </c>
      <c r="B20" s="778" t="s">
        <v>52</v>
      </c>
      <c r="C20" s="882"/>
      <c r="D20" s="123"/>
      <c r="E20" s="73"/>
      <c r="F20" s="74">
        <f t="shared" si="0"/>
        <v>0</v>
      </c>
      <c r="G20" s="123"/>
      <c r="H20" s="73"/>
      <c r="I20" s="74">
        <f t="shared" si="1"/>
        <v>0</v>
      </c>
      <c r="J20" s="123"/>
      <c r="K20" s="73"/>
      <c r="L20" s="74">
        <f t="shared" si="2"/>
        <v>0</v>
      </c>
    </row>
    <row r="21" spans="1:12" hidden="1" x14ac:dyDescent="0.25">
      <c r="A21" s="13" t="s">
        <v>53</v>
      </c>
      <c r="B21" s="779" t="s">
        <v>54</v>
      </c>
      <c r="C21" s="935"/>
      <c r="D21" s="231"/>
      <c r="E21" s="83"/>
      <c r="F21" s="324">
        <f t="shared" si="0"/>
        <v>0</v>
      </c>
      <c r="G21" s="231"/>
      <c r="H21" s="83"/>
      <c r="I21" s="324">
        <f t="shared" si="1"/>
        <v>0</v>
      </c>
      <c r="J21" s="231"/>
      <c r="K21" s="83"/>
      <c r="L21" s="324">
        <f t="shared" si="2"/>
        <v>0</v>
      </c>
    </row>
    <row r="22" spans="1:12" ht="15.75" thickBot="1" x14ac:dyDescent="0.3">
      <c r="A22" s="14" t="s">
        <v>55</v>
      </c>
      <c r="B22" s="783" t="s">
        <v>15</v>
      </c>
      <c r="C22" s="931">
        <f>SUM(C23:C24)</f>
        <v>0</v>
      </c>
      <c r="D22" s="137">
        <f>SUM(D23:D24)</f>
        <v>0</v>
      </c>
      <c r="E22" s="77">
        <f>SUM(E23:E24)</f>
        <v>0</v>
      </c>
      <c r="F22" s="78">
        <f t="shared" si="0"/>
        <v>0</v>
      </c>
      <c r="G22" s="137">
        <f>SUM(G23:G24)</f>
        <v>0</v>
      </c>
      <c r="H22" s="77">
        <f>SUM(H23:H24)</f>
        <v>0</v>
      </c>
      <c r="I22" s="78">
        <f t="shared" si="1"/>
        <v>0</v>
      </c>
      <c r="J22" s="137">
        <f>SUM(J23:J24)</f>
        <v>0</v>
      </c>
      <c r="K22" s="77">
        <f>SUM(K23:K24)</f>
        <v>0</v>
      </c>
      <c r="L22" s="78">
        <f t="shared" si="2"/>
        <v>0</v>
      </c>
    </row>
    <row r="23" spans="1:12" hidden="1" x14ac:dyDescent="0.25">
      <c r="A23" s="15"/>
      <c r="B23" s="966" t="s">
        <v>255</v>
      </c>
      <c r="C23" s="932"/>
      <c r="D23" s="121"/>
      <c r="E23" s="71"/>
      <c r="F23" s="72">
        <f t="shared" si="0"/>
        <v>0</v>
      </c>
      <c r="G23" s="121"/>
      <c r="H23" s="71"/>
      <c r="I23" s="72">
        <f t="shared" si="1"/>
        <v>0</v>
      </c>
      <c r="J23" s="121"/>
      <c r="K23" s="71"/>
      <c r="L23" s="72">
        <f t="shared" si="2"/>
        <v>0</v>
      </c>
    </row>
    <row r="24" spans="1:12" hidden="1" x14ac:dyDescent="0.25">
      <c r="A24" s="788"/>
      <c r="B24" s="779" t="s">
        <v>256</v>
      </c>
      <c r="C24" s="935"/>
      <c r="D24" s="231"/>
      <c r="E24" s="83"/>
      <c r="F24" s="324">
        <f t="shared" si="0"/>
        <v>0</v>
      </c>
      <c r="G24" s="231"/>
      <c r="H24" s="83"/>
      <c r="I24" s="324">
        <f t="shared" si="1"/>
        <v>0</v>
      </c>
      <c r="J24" s="231"/>
      <c r="K24" s="83"/>
      <c r="L24" s="324">
        <f t="shared" si="2"/>
        <v>0</v>
      </c>
    </row>
    <row r="25" spans="1:12" ht="15.75" thickBot="1" x14ac:dyDescent="0.3">
      <c r="A25" s="14" t="s">
        <v>56</v>
      </c>
      <c r="B25" s="783" t="s">
        <v>13</v>
      </c>
      <c r="C25" s="931">
        <f>C26+C30+C38</f>
        <v>0</v>
      </c>
      <c r="D25" s="137">
        <f>D26+D30+D38</f>
        <v>0</v>
      </c>
      <c r="E25" s="77">
        <f>E26+E30+E38</f>
        <v>0</v>
      </c>
      <c r="F25" s="78">
        <f t="shared" si="0"/>
        <v>0</v>
      </c>
      <c r="G25" s="137">
        <f>G26+G30+G38</f>
        <v>0</v>
      </c>
      <c r="H25" s="77">
        <f>H26+H30+H38</f>
        <v>0</v>
      </c>
      <c r="I25" s="78">
        <f t="shared" si="1"/>
        <v>0</v>
      </c>
      <c r="J25" s="137">
        <f>J26+J30+J38</f>
        <v>0</v>
      </c>
      <c r="K25" s="77">
        <f>K26+K30+K38</f>
        <v>0</v>
      </c>
      <c r="L25" s="78">
        <f t="shared" si="2"/>
        <v>0</v>
      </c>
    </row>
    <row r="26" spans="1:12" hidden="1" x14ac:dyDescent="0.25">
      <c r="A26" s="240" t="s">
        <v>57</v>
      </c>
      <c r="B26" s="966" t="s">
        <v>58</v>
      </c>
      <c r="C26" s="932">
        <f>SUM(C27:C29)</f>
        <v>0</v>
      </c>
      <c r="D26" s="121">
        <f>SUM(D27:D29)</f>
        <v>0</v>
      </c>
      <c r="E26" s="71">
        <f>SUM(E27:E29)</f>
        <v>0</v>
      </c>
      <c r="F26" s="72">
        <f t="shared" si="0"/>
        <v>0</v>
      </c>
      <c r="G26" s="121">
        <f>SUM(G27:G29)</f>
        <v>0</v>
      </c>
      <c r="H26" s="71">
        <f>SUM(H27:H29)</f>
        <v>0</v>
      </c>
      <c r="I26" s="72">
        <f t="shared" si="1"/>
        <v>0</v>
      </c>
      <c r="J26" s="121">
        <f>SUM(J27:J29)</f>
        <v>0</v>
      </c>
      <c r="K26" s="71">
        <f>SUM(K27:K29)</f>
        <v>0</v>
      </c>
      <c r="L26" s="72">
        <f t="shared" si="2"/>
        <v>0</v>
      </c>
    </row>
    <row r="27" spans="1:12" hidden="1" x14ac:dyDescent="0.25">
      <c r="A27" s="12"/>
      <c r="B27" s="778" t="s">
        <v>59</v>
      </c>
      <c r="C27" s="882"/>
      <c r="D27" s="123"/>
      <c r="E27" s="73"/>
      <c r="F27" s="74">
        <f t="shared" si="0"/>
        <v>0</v>
      </c>
      <c r="G27" s="123"/>
      <c r="H27" s="73"/>
      <c r="I27" s="74">
        <f t="shared" si="1"/>
        <v>0</v>
      </c>
      <c r="J27" s="123"/>
      <c r="K27" s="73"/>
      <c r="L27" s="74">
        <f t="shared" si="2"/>
        <v>0</v>
      </c>
    </row>
    <row r="28" spans="1:12" hidden="1" x14ac:dyDescent="0.25">
      <c r="A28" s="12"/>
      <c r="B28" s="778" t="s">
        <v>60</v>
      </c>
      <c r="C28" s="882"/>
      <c r="D28" s="123"/>
      <c r="E28" s="73"/>
      <c r="F28" s="74">
        <f t="shared" si="0"/>
        <v>0</v>
      </c>
      <c r="G28" s="123"/>
      <c r="H28" s="73"/>
      <c r="I28" s="74">
        <f t="shared" si="1"/>
        <v>0</v>
      </c>
      <c r="J28" s="123"/>
      <c r="K28" s="73"/>
      <c r="L28" s="74">
        <f t="shared" si="2"/>
        <v>0</v>
      </c>
    </row>
    <row r="29" spans="1:12" hidden="1" x14ac:dyDescent="0.25">
      <c r="A29" s="12"/>
      <c r="B29" s="778" t="s">
        <v>61</v>
      </c>
      <c r="C29" s="882"/>
      <c r="D29" s="123"/>
      <c r="E29" s="73"/>
      <c r="F29" s="74">
        <f t="shared" si="0"/>
        <v>0</v>
      </c>
      <c r="G29" s="123"/>
      <c r="H29" s="73"/>
      <c r="I29" s="74">
        <f t="shared" si="1"/>
        <v>0</v>
      </c>
      <c r="J29" s="123"/>
      <c r="K29" s="73"/>
      <c r="L29" s="74">
        <f t="shared" si="2"/>
        <v>0</v>
      </c>
    </row>
    <row r="30" spans="1:12" hidden="1" x14ac:dyDescent="0.25">
      <c r="A30" s="12" t="s">
        <v>62</v>
      </c>
      <c r="B30" s="778" t="s">
        <v>63</v>
      </c>
      <c r="C30" s="882">
        <f>C31+C33+C34</f>
        <v>0</v>
      </c>
      <c r="D30" s="123">
        <f>D31+D33+D34</f>
        <v>0</v>
      </c>
      <c r="E30" s="73">
        <f>E31+E33+E34</f>
        <v>0</v>
      </c>
      <c r="F30" s="74">
        <f t="shared" si="0"/>
        <v>0</v>
      </c>
      <c r="G30" s="123">
        <f>G31+G33+G34</f>
        <v>0</v>
      </c>
      <c r="H30" s="73">
        <f>H31+H33+H34</f>
        <v>0</v>
      </c>
      <c r="I30" s="74">
        <f t="shared" si="1"/>
        <v>0</v>
      </c>
      <c r="J30" s="123">
        <f>J31+J33+J34</f>
        <v>0</v>
      </c>
      <c r="K30" s="73">
        <f>K31+K33+K34</f>
        <v>0</v>
      </c>
      <c r="L30" s="74">
        <f t="shared" si="2"/>
        <v>0</v>
      </c>
    </row>
    <row r="31" spans="1:12" hidden="1" x14ac:dyDescent="0.25">
      <c r="A31" s="12" t="s">
        <v>64</v>
      </c>
      <c r="B31" s="778" t="s">
        <v>65</v>
      </c>
      <c r="C31" s="882">
        <f>C32</f>
        <v>0</v>
      </c>
      <c r="D31" s="123">
        <f>D32</f>
        <v>0</v>
      </c>
      <c r="E31" s="73">
        <f>E32</f>
        <v>0</v>
      </c>
      <c r="F31" s="74">
        <f t="shared" si="0"/>
        <v>0</v>
      </c>
      <c r="G31" s="123">
        <f>G32</f>
        <v>0</v>
      </c>
      <c r="H31" s="73">
        <f>H32</f>
        <v>0</v>
      </c>
      <c r="I31" s="74">
        <f t="shared" si="1"/>
        <v>0</v>
      </c>
      <c r="J31" s="123">
        <f>J32</f>
        <v>0</v>
      </c>
      <c r="K31" s="73">
        <f>K32</f>
        <v>0</v>
      </c>
      <c r="L31" s="74">
        <f t="shared" si="2"/>
        <v>0</v>
      </c>
    </row>
    <row r="32" spans="1:12" hidden="1" x14ac:dyDescent="0.25">
      <c r="A32" s="12"/>
      <c r="B32" s="778" t="s">
        <v>66</v>
      </c>
      <c r="C32" s="882"/>
      <c r="D32" s="123"/>
      <c r="E32" s="73"/>
      <c r="F32" s="74">
        <f t="shared" si="0"/>
        <v>0</v>
      </c>
      <c r="G32" s="123"/>
      <c r="H32" s="73"/>
      <c r="I32" s="74">
        <f t="shared" si="1"/>
        <v>0</v>
      </c>
      <c r="J32" s="123"/>
      <c r="K32" s="73"/>
      <c r="L32" s="74">
        <f t="shared" si="2"/>
        <v>0</v>
      </c>
    </row>
    <row r="33" spans="1:12" hidden="1" x14ac:dyDescent="0.25">
      <c r="A33" s="12" t="s">
        <v>67</v>
      </c>
      <c r="B33" s="778" t="s">
        <v>68</v>
      </c>
      <c r="C33" s="882"/>
      <c r="D33" s="123"/>
      <c r="E33" s="73"/>
      <c r="F33" s="74">
        <f t="shared" si="0"/>
        <v>0</v>
      </c>
      <c r="G33" s="123"/>
      <c r="H33" s="73"/>
      <c r="I33" s="74">
        <f t="shared" si="1"/>
        <v>0</v>
      </c>
      <c r="J33" s="123"/>
      <c r="K33" s="73"/>
      <c r="L33" s="74">
        <f t="shared" si="2"/>
        <v>0</v>
      </c>
    </row>
    <row r="34" spans="1:12" hidden="1" x14ac:dyDescent="0.25">
      <c r="A34" s="12" t="s">
        <v>69</v>
      </c>
      <c r="B34" s="778" t="s">
        <v>70</v>
      </c>
      <c r="C34" s="882">
        <f>SUM(C35:C37)</f>
        <v>0</v>
      </c>
      <c r="D34" s="123">
        <f>SUM(D35:D37)</f>
        <v>0</v>
      </c>
      <c r="E34" s="73">
        <f>SUM(E35:E37)</f>
        <v>0</v>
      </c>
      <c r="F34" s="74">
        <f t="shared" si="0"/>
        <v>0</v>
      </c>
      <c r="G34" s="123">
        <f>SUM(G35:G37)</f>
        <v>0</v>
      </c>
      <c r="H34" s="73">
        <f>SUM(H35:H37)</f>
        <v>0</v>
      </c>
      <c r="I34" s="74">
        <f t="shared" si="1"/>
        <v>0</v>
      </c>
      <c r="J34" s="123">
        <f>SUM(J35:J37)</f>
        <v>0</v>
      </c>
      <c r="K34" s="73">
        <f>SUM(K35:K37)</f>
        <v>0</v>
      </c>
      <c r="L34" s="74">
        <f t="shared" si="2"/>
        <v>0</v>
      </c>
    </row>
    <row r="35" spans="1:12" hidden="1" x14ac:dyDescent="0.25">
      <c r="A35" s="12"/>
      <c r="B35" s="778" t="s">
        <v>71</v>
      </c>
      <c r="C35" s="882"/>
      <c r="D35" s="123"/>
      <c r="E35" s="73"/>
      <c r="F35" s="74">
        <f t="shared" si="0"/>
        <v>0</v>
      </c>
      <c r="G35" s="123"/>
      <c r="H35" s="73"/>
      <c r="I35" s="74">
        <f t="shared" si="1"/>
        <v>0</v>
      </c>
      <c r="J35" s="123"/>
      <c r="K35" s="73"/>
      <c r="L35" s="74">
        <f t="shared" si="2"/>
        <v>0</v>
      </c>
    </row>
    <row r="36" spans="1:12" hidden="1" x14ac:dyDescent="0.25">
      <c r="A36" s="12"/>
      <c r="B36" s="778" t="s">
        <v>72</v>
      </c>
      <c r="C36" s="882"/>
      <c r="D36" s="123"/>
      <c r="E36" s="73"/>
      <c r="F36" s="74">
        <f t="shared" si="0"/>
        <v>0</v>
      </c>
      <c r="G36" s="123"/>
      <c r="H36" s="73"/>
      <c r="I36" s="74">
        <f t="shared" si="1"/>
        <v>0</v>
      </c>
      <c r="J36" s="123"/>
      <c r="K36" s="73"/>
      <c r="L36" s="74">
        <f t="shared" si="2"/>
        <v>0</v>
      </c>
    </row>
    <row r="37" spans="1:12" hidden="1" x14ac:dyDescent="0.25">
      <c r="A37" s="12"/>
      <c r="B37" s="778" t="s">
        <v>73</v>
      </c>
      <c r="C37" s="882"/>
      <c r="D37" s="123"/>
      <c r="E37" s="73"/>
      <c r="F37" s="74">
        <f t="shared" si="0"/>
        <v>0</v>
      </c>
      <c r="G37" s="123"/>
      <c r="H37" s="73"/>
      <c r="I37" s="74">
        <f t="shared" si="1"/>
        <v>0</v>
      </c>
      <c r="J37" s="123"/>
      <c r="K37" s="73"/>
      <c r="L37" s="74">
        <f t="shared" si="2"/>
        <v>0</v>
      </c>
    </row>
    <row r="38" spans="1:12" hidden="1" x14ac:dyDescent="0.25">
      <c r="A38" s="12" t="s">
        <v>74</v>
      </c>
      <c r="B38" s="778" t="s">
        <v>75</v>
      </c>
      <c r="C38" s="882">
        <f>SUM(C39:C44)</f>
        <v>0</v>
      </c>
      <c r="D38" s="123">
        <f>SUM(D39:D44)</f>
        <v>0</v>
      </c>
      <c r="E38" s="73">
        <f>SUM(E39:E44)</f>
        <v>0</v>
      </c>
      <c r="F38" s="74">
        <f t="shared" si="0"/>
        <v>0</v>
      </c>
      <c r="G38" s="123">
        <f>SUM(G39:G44)</f>
        <v>0</v>
      </c>
      <c r="H38" s="73">
        <f>SUM(H39:H44)</f>
        <v>0</v>
      </c>
      <c r="I38" s="74">
        <f t="shared" si="1"/>
        <v>0</v>
      </c>
      <c r="J38" s="123">
        <f>SUM(J39:J44)</f>
        <v>0</v>
      </c>
      <c r="K38" s="73">
        <f>SUM(K39:K44)</f>
        <v>0</v>
      </c>
      <c r="L38" s="74">
        <f t="shared" si="2"/>
        <v>0</v>
      </c>
    </row>
    <row r="39" spans="1:12" hidden="1" x14ac:dyDescent="0.25">
      <c r="A39" s="12"/>
      <c r="B39" s="778" t="s">
        <v>76</v>
      </c>
      <c r="C39" s="882"/>
      <c r="D39" s="123"/>
      <c r="E39" s="73"/>
      <c r="F39" s="74">
        <f t="shared" si="0"/>
        <v>0</v>
      </c>
      <c r="G39" s="123"/>
      <c r="H39" s="73"/>
      <c r="I39" s="74">
        <f t="shared" si="1"/>
        <v>0</v>
      </c>
      <c r="J39" s="123"/>
      <c r="K39" s="73"/>
      <c r="L39" s="74">
        <f t="shared" si="2"/>
        <v>0</v>
      </c>
    </row>
    <row r="40" spans="1:12" hidden="1" x14ac:dyDescent="0.25">
      <c r="A40" s="12"/>
      <c r="B40" s="778" t="s">
        <v>77</v>
      </c>
      <c r="C40" s="882"/>
      <c r="D40" s="123"/>
      <c r="E40" s="73"/>
      <c r="F40" s="74">
        <f t="shared" si="0"/>
        <v>0</v>
      </c>
      <c r="G40" s="123"/>
      <c r="H40" s="73"/>
      <c r="I40" s="74">
        <f t="shared" si="1"/>
        <v>0</v>
      </c>
      <c r="J40" s="123"/>
      <c r="K40" s="73"/>
      <c r="L40" s="74">
        <f t="shared" si="2"/>
        <v>0</v>
      </c>
    </row>
    <row r="41" spans="1:12" hidden="1" x14ac:dyDescent="0.25">
      <c r="A41" s="12"/>
      <c r="B41" s="778" t="s">
        <v>78</v>
      </c>
      <c r="C41" s="882"/>
      <c r="D41" s="123"/>
      <c r="E41" s="73"/>
      <c r="F41" s="74">
        <f t="shared" si="0"/>
        <v>0</v>
      </c>
      <c r="G41" s="123"/>
      <c r="H41" s="73"/>
      <c r="I41" s="74">
        <f t="shared" si="1"/>
        <v>0</v>
      </c>
      <c r="J41" s="123"/>
      <c r="K41" s="73"/>
      <c r="L41" s="74">
        <f t="shared" si="2"/>
        <v>0</v>
      </c>
    </row>
    <row r="42" spans="1:12" hidden="1" x14ac:dyDescent="0.25">
      <c r="A42" s="12"/>
      <c r="B42" s="778" t="s">
        <v>79</v>
      </c>
      <c r="C42" s="882"/>
      <c r="D42" s="123"/>
      <c r="E42" s="73"/>
      <c r="F42" s="74">
        <f t="shared" si="0"/>
        <v>0</v>
      </c>
      <c r="G42" s="123"/>
      <c r="H42" s="73"/>
      <c r="I42" s="74">
        <f t="shared" si="1"/>
        <v>0</v>
      </c>
      <c r="J42" s="123"/>
      <c r="K42" s="73"/>
      <c r="L42" s="74">
        <f t="shared" si="2"/>
        <v>0</v>
      </c>
    </row>
    <row r="43" spans="1:12" hidden="1" x14ac:dyDescent="0.25">
      <c r="A43" s="12"/>
      <c r="B43" s="778" t="s">
        <v>80</v>
      </c>
      <c r="C43" s="882"/>
      <c r="D43" s="123"/>
      <c r="E43" s="73"/>
      <c r="F43" s="74">
        <f t="shared" si="0"/>
        <v>0</v>
      </c>
      <c r="G43" s="123"/>
      <c r="H43" s="73"/>
      <c r="I43" s="74">
        <f t="shared" si="1"/>
        <v>0</v>
      </c>
      <c r="J43" s="123"/>
      <c r="K43" s="73"/>
      <c r="L43" s="74">
        <f t="shared" si="2"/>
        <v>0</v>
      </c>
    </row>
    <row r="44" spans="1:12" hidden="1" x14ac:dyDescent="0.25">
      <c r="A44" s="13"/>
      <c r="B44" s="779" t="s">
        <v>81</v>
      </c>
      <c r="C44" s="935"/>
      <c r="D44" s="231"/>
      <c r="E44" s="83"/>
      <c r="F44" s="324">
        <f t="shared" si="0"/>
        <v>0</v>
      </c>
      <c r="G44" s="231"/>
      <c r="H44" s="83"/>
      <c r="I44" s="324">
        <f t="shared" si="1"/>
        <v>0</v>
      </c>
      <c r="J44" s="231"/>
      <c r="K44" s="83"/>
      <c r="L44" s="324">
        <f t="shared" si="2"/>
        <v>0</v>
      </c>
    </row>
    <row r="45" spans="1:12" x14ac:dyDescent="0.25">
      <c r="A45" s="11" t="s">
        <v>82</v>
      </c>
      <c r="B45" s="777" t="s">
        <v>14</v>
      </c>
      <c r="C45" s="944">
        <f>C46+C47+C48+C49+C54+C55+C56+C57+C58+C59+C60</f>
        <v>17380</v>
      </c>
      <c r="D45" s="661">
        <f>D46+D47+D48+D49+D54+D55+D56+D57+D58+D59+D60</f>
        <v>0</v>
      </c>
      <c r="E45" s="120">
        <f>E46+E47+E48+E49+E54+E55+E56+E57+E58+E59+E60</f>
        <v>0</v>
      </c>
      <c r="F45" s="80">
        <f t="shared" si="0"/>
        <v>0</v>
      </c>
      <c r="G45" s="661">
        <f>G46+G47+G48+G49+G54+G55+G56+G57+G58+G59+G60</f>
        <v>0</v>
      </c>
      <c r="H45" s="120">
        <f>H46+H47+H48+H49+H54+H55+H56+H57+H58+H59+H60</f>
        <v>0</v>
      </c>
      <c r="I45" s="80">
        <f t="shared" si="1"/>
        <v>0</v>
      </c>
      <c r="J45" s="661">
        <f>J46+J47+J48+J49+J54+J55+J56+J57+J58+J59+J60</f>
        <v>0</v>
      </c>
      <c r="K45" s="120">
        <f>K46+K47+K48+K49+K54+K55+K56+K57+K58+K59+K60</f>
        <v>0</v>
      </c>
      <c r="L45" s="80">
        <f t="shared" si="2"/>
        <v>0</v>
      </c>
    </row>
    <row r="46" spans="1:12" x14ac:dyDescent="0.25">
      <c r="A46" s="12" t="s">
        <v>83</v>
      </c>
      <c r="B46" s="778" t="s">
        <v>84</v>
      </c>
      <c r="C46" s="882"/>
      <c r="D46" s="123"/>
      <c r="E46" s="73"/>
      <c r="F46" s="74">
        <f t="shared" si="0"/>
        <v>0</v>
      </c>
      <c r="G46" s="123"/>
      <c r="H46" s="73"/>
      <c r="I46" s="74">
        <f t="shared" si="1"/>
        <v>0</v>
      </c>
      <c r="J46" s="123"/>
      <c r="K46" s="73"/>
      <c r="L46" s="74">
        <f t="shared" si="2"/>
        <v>0</v>
      </c>
    </row>
    <row r="47" spans="1:12" x14ac:dyDescent="0.25">
      <c r="A47" s="12" t="s">
        <v>85</v>
      </c>
      <c r="B47" s="778" t="s">
        <v>86</v>
      </c>
      <c r="C47" s="882"/>
      <c r="D47" s="123"/>
      <c r="E47" s="73"/>
      <c r="F47" s="74">
        <f t="shared" si="0"/>
        <v>0</v>
      </c>
      <c r="G47" s="123"/>
      <c r="H47" s="73"/>
      <c r="I47" s="74">
        <f t="shared" si="1"/>
        <v>0</v>
      </c>
      <c r="J47" s="123"/>
      <c r="K47" s="73"/>
      <c r="L47" s="74">
        <f t="shared" si="2"/>
        <v>0</v>
      </c>
    </row>
    <row r="48" spans="1:12" x14ac:dyDescent="0.25">
      <c r="A48" s="12" t="s">
        <v>87</v>
      </c>
      <c r="B48" s="778" t="s">
        <v>88</v>
      </c>
      <c r="C48" s="882"/>
      <c r="D48" s="123"/>
      <c r="E48" s="73"/>
      <c r="F48" s="74">
        <f t="shared" si="0"/>
        <v>0</v>
      </c>
      <c r="G48" s="123"/>
      <c r="H48" s="73"/>
      <c r="I48" s="74">
        <f t="shared" si="1"/>
        <v>0</v>
      </c>
      <c r="J48" s="123"/>
      <c r="K48" s="73"/>
      <c r="L48" s="74">
        <f t="shared" si="2"/>
        <v>0</v>
      </c>
    </row>
    <row r="49" spans="1:12" x14ac:dyDescent="0.25">
      <c r="A49" s="12" t="s">
        <v>89</v>
      </c>
      <c r="B49" s="778" t="s">
        <v>90</v>
      </c>
      <c r="C49" s="882">
        <f>SUM(C50:C53)</f>
        <v>0</v>
      </c>
      <c r="D49" s="123">
        <f>SUM(D50:D53)</f>
        <v>0</v>
      </c>
      <c r="E49" s="73">
        <f>SUM(E50:E53)</f>
        <v>0</v>
      </c>
      <c r="F49" s="74">
        <f t="shared" si="0"/>
        <v>0</v>
      </c>
      <c r="G49" s="123">
        <f>SUM(G50:G53)</f>
        <v>0</v>
      </c>
      <c r="H49" s="73">
        <f>SUM(H50:H53)</f>
        <v>0</v>
      </c>
      <c r="I49" s="74">
        <f t="shared" si="1"/>
        <v>0</v>
      </c>
      <c r="J49" s="123">
        <f>SUM(J50:J53)</f>
        <v>0</v>
      </c>
      <c r="K49" s="73">
        <f>SUM(K50:K53)</f>
        <v>0</v>
      </c>
      <c r="L49" s="74">
        <f t="shared" si="2"/>
        <v>0</v>
      </c>
    </row>
    <row r="50" spans="1:12" x14ac:dyDescent="0.25">
      <c r="A50" s="12"/>
      <c r="B50" s="778" t="s">
        <v>91</v>
      </c>
      <c r="C50" s="882"/>
      <c r="D50" s="123"/>
      <c r="E50" s="73"/>
      <c r="F50" s="74">
        <f t="shared" si="0"/>
        <v>0</v>
      </c>
      <c r="G50" s="123"/>
      <c r="H50" s="73"/>
      <c r="I50" s="74">
        <f t="shared" si="1"/>
        <v>0</v>
      </c>
      <c r="J50" s="123"/>
      <c r="K50" s="73"/>
      <c r="L50" s="74">
        <f t="shared" si="2"/>
        <v>0</v>
      </c>
    </row>
    <row r="51" spans="1:12" x14ac:dyDescent="0.25">
      <c r="A51" s="12"/>
      <c r="B51" s="778" t="s">
        <v>92</v>
      </c>
      <c r="C51" s="882"/>
      <c r="D51" s="123"/>
      <c r="E51" s="73"/>
      <c r="F51" s="74">
        <f t="shared" si="0"/>
        <v>0</v>
      </c>
      <c r="G51" s="123"/>
      <c r="H51" s="73"/>
      <c r="I51" s="74">
        <f t="shared" si="1"/>
        <v>0</v>
      </c>
      <c r="J51" s="123"/>
      <c r="K51" s="73"/>
      <c r="L51" s="74">
        <f t="shared" si="2"/>
        <v>0</v>
      </c>
    </row>
    <row r="52" spans="1:12" x14ac:dyDescent="0.25">
      <c r="A52" s="12"/>
      <c r="B52" s="778" t="s">
        <v>93</v>
      </c>
      <c r="C52" s="882"/>
      <c r="D52" s="123"/>
      <c r="E52" s="73"/>
      <c r="F52" s="74">
        <f t="shared" si="0"/>
        <v>0</v>
      </c>
      <c r="G52" s="123"/>
      <c r="H52" s="73"/>
      <c r="I52" s="74">
        <f t="shared" si="1"/>
        <v>0</v>
      </c>
      <c r="J52" s="123"/>
      <c r="K52" s="73"/>
      <c r="L52" s="74">
        <f t="shared" si="2"/>
        <v>0</v>
      </c>
    </row>
    <row r="53" spans="1:12" x14ac:dyDescent="0.25">
      <c r="A53" s="12"/>
      <c r="B53" s="778" t="s">
        <v>94</v>
      </c>
      <c r="C53" s="882"/>
      <c r="D53" s="123"/>
      <c r="E53" s="73"/>
      <c r="F53" s="74">
        <f t="shared" si="0"/>
        <v>0</v>
      </c>
      <c r="G53" s="123"/>
      <c r="H53" s="73"/>
      <c r="I53" s="74">
        <f t="shared" si="1"/>
        <v>0</v>
      </c>
      <c r="J53" s="123"/>
      <c r="K53" s="73"/>
      <c r="L53" s="74">
        <f t="shared" si="2"/>
        <v>0</v>
      </c>
    </row>
    <row r="54" spans="1:12" x14ac:dyDescent="0.25">
      <c r="A54" s="12" t="s">
        <v>95</v>
      </c>
      <c r="B54" s="778" t="s">
        <v>96</v>
      </c>
      <c r="C54" s="882"/>
      <c r="D54" s="123"/>
      <c r="E54" s="73"/>
      <c r="F54" s="74">
        <f t="shared" si="0"/>
        <v>0</v>
      </c>
      <c r="G54" s="123"/>
      <c r="H54" s="73"/>
      <c r="I54" s="74">
        <f t="shared" si="1"/>
        <v>0</v>
      </c>
      <c r="J54" s="123"/>
      <c r="K54" s="73"/>
      <c r="L54" s="74">
        <f t="shared" si="2"/>
        <v>0</v>
      </c>
    </row>
    <row r="55" spans="1:12" x14ac:dyDescent="0.25">
      <c r="A55" s="12" t="s">
        <v>97</v>
      </c>
      <c r="B55" s="778" t="s">
        <v>98</v>
      </c>
      <c r="C55" s="882"/>
      <c r="D55" s="123"/>
      <c r="E55" s="73"/>
      <c r="F55" s="74">
        <f t="shared" si="0"/>
        <v>0</v>
      </c>
      <c r="G55" s="123"/>
      <c r="H55" s="73"/>
      <c r="I55" s="74">
        <f t="shared" si="1"/>
        <v>0</v>
      </c>
      <c r="J55" s="123"/>
      <c r="K55" s="73"/>
      <c r="L55" s="74">
        <f t="shared" si="2"/>
        <v>0</v>
      </c>
    </row>
    <row r="56" spans="1:12" x14ac:dyDescent="0.25">
      <c r="A56" s="12" t="s">
        <v>99</v>
      </c>
      <c r="B56" s="778" t="s">
        <v>100</v>
      </c>
      <c r="C56" s="882"/>
      <c r="D56" s="123"/>
      <c r="E56" s="73"/>
      <c r="F56" s="74">
        <f t="shared" si="0"/>
        <v>0</v>
      </c>
      <c r="G56" s="123"/>
      <c r="H56" s="73"/>
      <c r="I56" s="74">
        <f t="shared" si="1"/>
        <v>0</v>
      </c>
      <c r="J56" s="123"/>
      <c r="K56" s="73"/>
      <c r="L56" s="74">
        <f t="shared" si="2"/>
        <v>0</v>
      </c>
    </row>
    <row r="57" spans="1:12" x14ac:dyDescent="0.25">
      <c r="A57" s="12" t="s">
        <v>101</v>
      </c>
      <c r="B57" s="778" t="s">
        <v>102</v>
      </c>
      <c r="C57" s="882"/>
      <c r="D57" s="123"/>
      <c r="E57" s="73"/>
      <c r="F57" s="74">
        <f t="shared" si="0"/>
        <v>0</v>
      </c>
      <c r="G57" s="123"/>
      <c r="H57" s="73"/>
      <c r="I57" s="74">
        <f t="shared" si="1"/>
        <v>0</v>
      </c>
      <c r="J57" s="123"/>
      <c r="K57" s="73"/>
      <c r="L57" s="74">
        <f t="shared" si="2"/>
        <v>0</v>
      </c>
    </row>
    <row r="58" spans="1:12" x14ac:dyDescent="0.25">
      <c r="A58" s="12" t="s">
        <v>103</v>
      </c>
      <c r="B58" s="778" t="s">
        <v>104</v>
      </c>
      <c r="C58" s="882"/>
      <c r="D58" s="123"/>
      <c r="E58" s="73"/>
      <c r="F58" s="74">
        <f t="shared" si="0"/>
        <v>0</v>
      </c>
      <c r="G58" s="123"/>
      <c r="H58" s="73"/>
      <c r="I58" s="74">
        <f t="shared" si="1"/>
        <v>0</v>
      </c>
      <c r="J58" s="123"/>
      <c r="K58" s="73"/>
      <c r="L58" s="74">
        <f t="shared" si="2"/>
        <v>0</v>
      </c>
    </row>
    <row r="59" spans="1:12" x14ac:dyDescent="0.25">
      <c r="A59" s="12" t="s">
        <v>105</v>
      </c>
      <c r="B59" s="778" t="s">
        <v>106</v>
      </c>
      <c r="C59" s="882"/>
      <c r="D59" s="123"/>
      <c r="E59" s="73"/>
      <c r="F59" s="74">
        <f t="shared" si="0"/>
        <v>0</v>
      </c>
      <c r="G59" s="123"/>
      <c r="H59" s="73"/>
      <c r="I59" s="74">
        <f t="shared" si="1"/>
        <v>0</v>
      </c>
      <c r="J59" s="123"/>
      <c r="K59" s="73"/>
      <c r="L59" s="74">
        <f t="shared" si="2"/>
        <v>0</v>
      </c>
    </row>
    <row r="60" spans="1:12" ht="15.75" thickBot="1" x14ac:dyDescent="0.3">
      <c r="A60" s="338" t="s">
        <v>107</v>
      </c>
      <c r="B60" s="781" t="s">
        <v>108</v>
      </c>
      <c r="C60" s="933">
        <v>17380</v>
      </c>
      <c r="D60" s="124"/>
      <c r="E60" s="75"/>
      <c r="F60" s="76">
        <f t="shared" si="0"/>
        <v>0</v>
      </c>
      <c r="G60" s="124"/>
      <c r="H60" s="75"/>
      <c r="I60" s="76">
        <f t="shared" si="1"/>
        <v>0</v>
      </c>
      <c r="J60" s="124"/>
      <c r="K60" s="75"/>
      <c r="L60" s="76">
        <f t="shared" si="2"/>
        <v>0</v>
      </c>
    </row>
    <row r="61" spans="1:12" ht="15.75" thickBot="1" x14ac:dyDescent="0.3">
      <c r="A61" s="14" t="s">
        <v>109</v>
      </c>
      <c r="B61" s="783" t="s">
        <v>16</v>
      </c>
      <c r="C61" s="931">
        <f>SUM(C62:C66)</f>
        <v>0</v>
      </c>
      <c r="D61" s="137">
        <f>SUM(D62:D66)</f>
        <v>0</v>
      </c>
      <c r="E61" s="77">
        <f>SUM(E62:E66)</f>
        <v>0</v>
      </c>
      <c r="F61" s="78">
        <f t="shared" si="0"/>
        <v>0</v>
      </c>
      <c r="G61" s="137">
        <f>SUM(G62:G66)</f>
        <v>0</v>
      </c>
      <c r="H61" s="77">
        <f>SUM(H62:H66)</f>
        <v>0</v>
      </c>
      <c r="I61" s="78">
        <f t="shared" si="1"/>
        <v>0</v>
      </c>
      <c r="J61" s="137">
        <f>SUM(J62:J66)</f>
        <v>0</v>
      </c>
      <c r="K61" s="77">
        <f>SUM(K62:K66)</f>
        <v>0</v>
      </c>
      <c r="L61" s="78">
        <f t="shared" si="2"/>
        <v>0</v>
      </c>
    </row>
    <row r="62" spans="1:12" hidden="1" x14ac:dyDescent="0.25">
      <c r="A62" s="240" t="s">
        <v>110</v>
      </c>
      <c r="B62" s="966" t="s">
        <v>111</v>
      </c>
      <c r="C62" s="932"/>
      <c r="D62" s="121"/>
      <c r="E62" s="71"/>
      <c r="F62" s="72">
        <f t="shared" si="0"/>
        <v>0</v>
      </c>
      <c r="G62" s="121"/>
      <c r="H62" s="71"/>
      <c r="I62" s="72">
        <f t="shared" si="1"/>
        <v>0</v>
      </c>
      <c r="J62" s="121"/>
      <c r="K62" s="71"/>
      <c r="L62" s="72">
        <f t="shared" si="2"/>
        <v>0</v>
      </c>
    </row>
    <row r="63" spans="1:12" hidden="1" x14ac:dyDescent="0.25">
      <c r="A63" s="12" t="s">
        <v>112</v>
      </c>
      <c r="B63" s="778" t="s">
        <v>113</v>
      </c>
      <c r="C63" s="882"/>
      <c r="D63" s="123"/>
      <c r="E63" s="73"/>
      <c r="F63" s="74">
        <f t="shared" si="0"/>
        <v>0</v>
      </c>
      <c r="G63" s="123"/>
      <c r="H63" s="73"/>
      <c r="I63" s="74">
        <f t="shared" si="1"/>
        <v>0</v>
      </c>
      <c r="J63" s="123"/>
      <c r="K63" s="73"/>
      <c r="L63" s="74">
        <f t="shared" si="2"/>
        <v>0</v>
      </c>
    </row>
    <row r="64" spans="1:12" hidden="1" x14ac:dyDescent="0.25">
      <c r="A64" s="12" t="s">
        <v>114</v>
      </c>
      <c r="B64" s="778" t="s">
        <v>115</v>
      </c>
      <c r="C64" s="882"/>
      <c r="D64" s="123"/>
      <c r="E64" s="73"/>
      <c r="F64" s="74">
        <f t="shared" si="0"/>
        <v>0</v>
      </c>
      <c r="G64" s="123"/>
      <c r="H64" s="73"/>
      <c r="I64" s="74">
        <f t="shared" si="1"/>
        <v>0</v>
      </c>
      <c r="J64" s="123"/>
      <c r="K64" s="73"/>
      <c r="L64" s="74">
        <f t="shared" si="2"/>
        <v>0</v>
      </c>
    </row>
    <row r="65" spans="1:12" hidden="1" x14ac:dyDescent="0.25">
      <c r="A65" s="12" t="s">
        <v>116</v>
      </c>
      <c r="B65" s="778" t="s">
        <v>117</v>
      </c>
      <c r="C65" s="882"/>
      <c r="D65" s="123"/>
      <c r="E65" s="73"/>
      <c r="F65" s="74">
        <f t="shared" si="0"/>
        <v>0</v>
      </c>
      <c r="G65" s="123"/>
      <c r="H65" s="73"/>
      <c r="I65" s="74">
        <f t="shared" si="1"/>
        <v>0</v>
      </c>
      <c r="J65" s="123"/>
      <c r="K65" s="73"/>
      <c r="L65" s="74">
        <f t="shared" si="2"/>
        <v>0</v>
      </c>
    </row>
    <row r="66" spans="1:12" hidden="1" x14ac:dyDescent="0.25">
      <c r="A66" s="13" t="s">
        <v>118</v>
      </c>
      <c r="B66" s="779" t="s">
        <v>119</v>
      </c>
      <c r="C66" s="935"/>
      <c r="D66" s="231"/>
      <c r="E66" s="83"/>
      <c r="F66" s="324">
        <f t="shared" si="0"/>
        <v>0</v>
      </c>
      <c r="G66" s="231"/>
      <c r="H66" s="83"/>
      <c r="I66" s="324">
        <f t="shared" si="1"/>
        <v>0</v>
      </c>
      <c r="J66" s="231"/>
      <c r="K66" s="83"/>
      <c r="L66" s="324">
        <f t="shared" si="2"/>
        <v>0</v>
      </c>
    </row>
    <row r="67" spans="1:12" x14ac:dyDescent="0.25">
      <c r="A67" s="11" t="s">
        <v>120</v>
      </c>
      <c r="B67" s="777" t="s">
        <v>121</v>
      </c>
      <c r="C67" s="944">
        <f>SUM(C68:C69)</f>
        <v>0</v>
      </c>
      <c r="D67" s="661">
        <f>SUM(D68:D69)</f>
        <v>0</v>
      </c>
      <c r="E67" s="120">
        <f>SUM(E68:E69)</f>
        <v>0</v>
      </c>
      <c r="F67" s="80">
        <f t="shared" si="0"/>
        <v>0</v>
      </c>
      <c r="G67" s="661">
        <f>SUM(G68:G69)</f>
        <v>0</v>
      </c>
      <c r="H67" s="120">
        <f>SUM(H68:H69)</f>
        <v>0</v>
      </c>
      <c r="I67" s="80">
        <f t="shared" si="1"/>
        <v>0</v>
      </c>
      <c r="J67" s="661">
        <f>SUM(J68:J69)</f>
        <v>0</v>
      </c>
      <c r="K67" s="120">
        <f>SUM(K68:K69)</f>
        <v>0</v>
      </c>
      <c r="L67" s="80">
        <f t="shared" si="2"/>
        <v>0</v>
      </c>
    </row>
    <row r="68" spans="1:12" x14ac:dyDescent="0.25">
      <c r="A68" s="12" t="s">
        <v>122</v>
      </c>
      <c r="B68" s="778" t="s">
        <v>123</v>
      </c>
      <c r="C68" s="882"/>
      <c r="D68" s="123"/>
      <c r="E68" s="73"/>
      <c r="F68" s="74">
        <f t="shared" si="0"/>
        <v>0</v>
      </c>
      <c r="G68" s="123"/>
      <c r="H68" s="73"/>
      <c r="I68" s="74">
        <f t="shared" si="1"/>
        <v>0</v>
      </c>
      <c r="J68" s="123"/>
      <c r="K68" s="73"/>
      <c r="L68" s="74">
        <f t="shared" si="2"/>
        <v>0</v>
      </c>
    </row>
    <row r="69" spans="1:12" ht="15.75" thickBot="1" x14ac:dyDescent="0.3">
      <c r="A69" s="338" t="s">
        <v>124</v>
      </c>
      <c r="B69" s="781" t="s">
        <v>125</v>
      </c>
      <c r="C69" s="933"/>
      <c r="D69" s="124"/>
      <c r="E69" s="75"/>
      <c r="F69" s="76">
        <f t="shared" si="0"/>
        <v>0</v>
      </c>
      <c r="G69" s="124"/>
      <c r="H69" s="75"/>
      <c r="I69" s="76">
        <f t="shared" si="1"/>
        <v>0</v>
      </c>
      <c r="J69" s="124"/>
      <c r="K69" s="75"/>
      <c r="L69" s="76">
        <f t="shared" si="2"/>
        <v>0</v>
      </c>
    </row>
    <row r="70" spans="1:12" x14ac:dyDescent="0.25">
      <c r="A70" s="11" t="s">
        <v>126</v>
      </c>
      <c r="B70" s="777" t="s">
        <v>127</v>
      </c>
      <c r="C70" s="944">
        <f>C71</f>
        <v>15000</v>
      </c>
      <c r="D70" s="661">
        <f>D71</f>
        <v>0</v>
      </c>
      <c r="E70" s="120">
        <f>E71</f>
        <v>0</v>
      </c>
      <c r="F70" s="80">
        <f t="shared" si="0"/>
        <v>0</v>
      </c>
      <c r="G70" s="661">
        <f>G71</f>
        <v>0</v>
      </c>
      <c r="H70" s="120">
        <f>H71</f>
        <v>0</v>
      </c>
      <c r="I70" s="80">
        <f t="shared" si="1"/>
        <v>0</v>
      </c>
      <c r="J70" s="661">
        <f>J71</f>
        <v>0</v>
      </c>
      <c r="K70" s="120">
        <f>K71</f>
        <v>0</v>
      </c>
      <c r="L70" s="80">
        <f t="shared" si="2"/>
        <v>0</v>
      </c>
    </row>
    <row r="71" spans="1:12" ht="15.75" thickBot="1" x14ac:dyDescent="0.3">
      <c r="A71" s="338"/>
      <c r="B71" s="781" t="s">
        <v>128</v>
      </c>
      <c r="C71" s="933">
        <v>15000</v>
      </c>
      <c r="D71" s="124"/>
      <c r="E71" s="75"/>
      <c r="F71" s="76">
        <f t="shared" si="0"/>
        <v>0</v>
      </c>
      <c r="G71" s="124"/>
      <c r="H71" s="75"/>
      <c r="I71" s="76">
        <f t="shared" si="1"/>
        <v>0</v>
      </c>
      <c r="J71" s="124"/>
      <c r="K71" s="75"/>
      <c r="L71" s="76">
        <f t="shared" si="2"/>
        <v>0</v>
      </c>
    </row>
    <row r="72" spans="1:12" ht="15.75" thickBot="1" x14ac:dyDescent="0.3">
      <c r="A72" s="14" t="s">
        <v>129</v>
      </c>
      <c r="B72" s="783" t="s">
        <v>130</v>
      </c>
      <c r="C72" s="931">
        <f>C9+C22+C25+C45+C61+C67+C70</f>
        <v>32380</v>
      </c>
      <c r="D72" s="137">
        <f>D9+D22+D25+D45+D61+D67+D70</f>
        <v>0</v>
      </c>
      <c r="E72" s="77">
        <f>E9+E22+E25+E45+E61+E67+E70</f>
        <v>0</v>
      </c>
      <c r="F72" s="78">
        <f t="shared" si="0"/>
        <v>0</v>
      </c>
      <c r="G72" s="137">
        <f>G9+G22+G25+G45+G61+G67+G70</f>
        <v>0</v>
      </c>
      <c r="H72" s="77">
        <f>H9+H22+H25+H45+H61+H67+H70</f>
        <v>0</v>
      </c>
      <c r="I72" s="78">
        <f t="shared" si="1"/>
        <v>0</v>
      </c>
      <c r="J72" s="137">
        <f>J9+J22+J25+J45+J61+J67+J70</f>
        <v>0</v>
      </c>
      <c r="K72" s="77">
        <f>K9+K22+K25+K45+K61+K67+K70</f>
        <v>0</v>
      </c>
      <c r="L72" s="78">
        <f t="shared" si="2"/>
        <v>0</v>
      </c>
    </row>
    <row r="73" spans="1:12" ht="15.75" thickBot="1" x14ac:dyDescent="0.3">
      <c r="A73" s="14" t="s">
        <v>131</v>
      </c>
      <c r="B73" s="783" t="s">
        <v>132</v>
      </c>
      <c r="C73" s="931">
        <f>C74+C82</f>
        <v>0</v>
      </c>
      <c r="D73" s="137">
        <f>D74+D82</f>
        <v>0</v>
      </c>
      <c r="E73" s="77">
        <f>E74+E82</f>
        <v>0</v>
      </c>
      <c r="F73" s="78">
        <f t="shared" si="0"/>
        <v>0</v>
      </c>
      <c r="G73" s="137">
        <f>G74+G82</f>
        <v>0</v>
      </c>
      <c r="H73" s="77">
        <f>H74+H82</f>
        <v>0</v>
      </c>
      <c r="I73" s="78">
        <f t="shared" si="1"/>
        <v>0</v>
      </c>
      <c r="J73" s="137">
        <f>J74+J82</f>
        <v>0</v>
      </c>
      <c r="K73" s="77">
        <f>K74+K82</f>
        <v>0</v>
      </c>
      <c r="L73" s="78">
        <f t="shared" si="2"/>
        <v>0</v>
      </c>
    </row>
    <row r="74" spans="1:12" hidden="1" x14ac:dyDescent="0.25">
      <c r="A74" s="240" t="s">
        <v>133</v>
      </c>
      <c r="B74" s="966" t="s">
        <v>134</v>
      </c>
      <c r="C74" s="932">
        <f>SUM(C75:C76,C77,C78,C82,C81)</f>
        <v>0</v>
      </c>
      <c r="D74" s="121">
        <f t="shared" ref="D74:E74" si="3">SUM(D75:D76,D77,D78,D82,D81)</f>
        <v>0</v>
      </c>
      <c r="E74" s="71">
        <f t="shared" si="3"/>
        <v>0</v>
      </c>
      <c r="F74" s="72">
        <f t="shared" ref="F74:F84" si="4">SUM(D74:E86)</f>
        <v>0</v>
      </c>
      <c r="G74" s="121">
        <f t="shared" ref="G74:H74" si="5">SUM(G75:G76,G77,G78,G82,G81)</f>
        <v>0</v>
      </c>
      <c r="H74" s="71">
        <f t="shared" si="5"/>
        <v>0</v>
      </c>
      <c r="I74" s="72">
        <f t="shared" ref="I74:I84" si="6">SUM(G74:H86)</f>
        <v>0</v>
      </c>
      <c r="J74" s="121">
        <f t="shared" ref="J74:K74" si="7">SUM(J75:J76,J77,J78,J82,J81)</f>
        <v>0</v>
      </c>
      <c r="K74" s="71">
        <f t="shared" si="7"/>
        <v>0</v>
      </c>
      <c r="L74" s="72">
        <f t="shared" ref="L74:L84" si="8">SUM(J74:K86)</f>
        <v>0</v>
      </c>
    </row>
    <row r="75" spans="1:12" hidden="1" x14ac:dyDescent="0.25">
      <c r="A75" s="12" t="s">
        <v>135</v>
      </c>
      <c r="B75" s="778" t="s">
        <v>136</v>
      </c>
      <c r="C75" s="882"/>
      <c r="D75" s="123"/>
      <c r="E75" s="73"/>
      <c r="F75" s="74">
        <f t="shared" si="4"/>
        <v>0</v>
      </c>
      <c r="G75" s="123"/>
      <c r="H75" s="73"/>
      <c r="I75" s="74">
        <f t="shared" si="6"/>
        <v>0</v>
      </c>
      <c r="J75" s="123"/>
      <c r="K75" s="73"/>
      <c r="L75" s="74">
        <f t="shared" si="8"/>
        <v>0</v>
      </c>
    </row>
    <row r="76" spans="1:12" hidden="1" x14ac:dyDescent="0.25">
      <c r="A76" s="12" t="s">
        <v>137</v>
      </c>
      <c r="B76" s="778" t="s">
        <v>138</v>
      </c>
      <c r="C76" s="882"/>
      <c r="D76" s="123"/>
      <c r="E76" s="73"/>
      <c r="F76" s="74">
        <f t="shared" si="4"/>
        <v>0</v>
      </c>
      <c r="G76" s="123"/>
      <c r="H76" s="73"/>
      <c r="I76" s="74">
        <f t="shared" si="6"/>
        <v>0</v>
      </c>
      <c r="J76" s="123"/>
      <c r="K76" s="73"/>
      <c r="L76" s="74">
        <f t="shared" si="8"/>
        <v>0</v>
      </c>
    </row>
    <row r="77" spans="1:12" hidden="1" x14ac:dyDescent="0.25">
      <c r="A77" s="12" t="s">
        <v>139</v>
      </c>
      <c r="B77" s="778" t="s">
        <v>140</v>
      </c>
      <c r="C77" s="882"/>
      <c r="D77" s="123"/>
      <c r="E77" s="73"/>
      <c r="F77" s="74">
        <f t="shared" si="4"/>
        <v>0</v>
      </c>
      <c r="G77" s="123"/>
      <c r="H77" s="73"/>
      <c r="I77" s="74">
        <f t="shared" si="6"/>
        <v>0</v>
      </c>
      <c r="J77" s="123"/>
      <c r="K77" s="73"/>
      <c r="L77" s="74">
        <f t="shared" si="8"/>
        <v>0</v>
      </c>
    </row>
    <row r="78" spans="1:12" hidden="1" x14ac:dyDescent="0.25">
      <c r="A78" s="12" t="s">
        <v>141</v>
      </c>
      <c r="B78" s="778" t="s">
        <v>142</v>
      </c>
      <c r="C78" s="882">
        <f>SUM(C79:C80)</f>
        <v>0</v>
      </c>
      <c r="D78" s="123">
        <f>SUM(D79:D80)</f>
        <v>0</v>
      </c>
      <c r="E78" s="73">
        <f>SUM(E79:E80)</f>
        <v>0</v>
      </c>
      <c r="F78" s="74">
        <f t="shared" si="4"/>
        <v>0</v>
      </c>
      <c r="G78" s="123">
        <f>SUM(G79:G80)</f>
        <v>0</v>
      </c>
      <c r="H78" s="73">
        <f>SUM(H79:H80)</f>
        <v>0</v>
      </c>
      <c r="I78" s="74">
        <f t="shared" si="6"/>
        <v>0</v>
      </c>
      <c r="J78" s="123">
        <f>SUM(J79:J80)</f>
        <v>0</v>
      </c>
      <c r="K78" s="73">
        <f>SUM(K79:K80)</f>
        <v>0</v>
      </c>
      <c r="L78" s="74">
        <f t="shared" si="8"/>
        <v>0</v>
      </c>
    </row>
    <row r="79" spans="1:12" hidden="1" x14ac:dyDescent="0.25">
      <c r="A79" s="12"/>
      <c r="B79" s="778" t="s">
        <v>17</v>
      </c>
      <c r="C79" s="882"/>
      <c r="D79" s="123"/>
      <c r="E79" s="73"/>
      <c r="F79" s="74">
        <f t="shared" si="4"/>
        <v>0</v>
      </c>
      <c r="G79" s="123"/>
      <c r="H79" s="73"/>
      <c r="I79" s="74">
        <f t="shared" si="6"/>
        <v>0</v>
      </c>
      <c r="J79" s="123"/>
      <c r="K79" s="73"/>
      <c r="L79" s="74">
        <f t="shared" si="8"/>
        <v>0</v>
      </c>
    </row>
    <row r="80" spans="1:12" hidden="1" x14ac:dyDescent="0.25">
      <c r="A80" s="12"/>
      <c r="B80" s="778" t="s">
        <v>18</v>
      </c>
      <c r="C80" s="882"/>
      <c r="D80" s="123"/>
      <c r="E80" s="73"/>
      <c r="F80" s="74">
        <f t="shared" si="4"/>
        <v>0</v>
      </c>
      <c r="G80" s="123"/>
      <c r="H80" s="73"/>
      <c r="I80" s="74">
        <f t="shared" si="6"/>
        <v>0</v>
      </c>
      <c r="J80" s="123"/>
      <c r="K80" s="73"/>
      <c r="L80" s="74">
        <f t="shared" si="8"/>
        <v>0</v>
      </c>
    </row>
    <row r="81" spans="1:12" hidden="1" x14ac:dyDescent="0.25">
      <c r="A81" s="12" t="s">
        <v>450</v>
      </c>
      <c r="B81" s="778" t="s">
        <v>323</v>
      </c>
      <c r="C81" s="882"/>
      <c r="D81" s="123"/>
      <c r="E81" s="73"/>
      <c r="F81" s="74">
        <f t="shared" si="4"/>
        <v>0</v>
      </c>
      <c r="G81" s="123"/>
      <c r="H81" s="73"/>
      <c r="I81" s="74">
        <f t="shared" si="6"/>
        <v>0</v>
      </c>
      <c r="J81" s="123"/>
      <c r="K81" s="73"/>
      <c r="L81" s="74">
        <f t="shared" si="8"/>
        <v>0</v>
      </c>
    </row>
    <row r="82" spans="1:12" hidden="1" x14ac:dyDescent="0.25">
      <c r="A82" s="12" t="s">
        <v>143</v>
      </c>
      <c r="B82" s="778" t="s">
        <v>144</v>
      </c>
      <c r="C82" s="882"/>
      <c r="D82" s="123"/>
      <c r="E82" s="73"/>
      <c r="F82" s="74">
        <f t="shared" si="4"/>
        <v>0</v>
      </c>
      <c r="G82" s="123"/>
      <c r="H82" s="73"/>
      <c r="I82" s="74">
        <f t="shared" si="6"/>
        <v>0</v>
      </c>
      <c r="J82" s="123"/>
      <c r="K82" s="73"/>
      <c r="L82" s="74">
        <f t="shared" si="8"/>
        <v>0</v>
      </c>
    </row>
    <row r="83" spans="1:12" hidden="1" x14ac:dyDescent="0.25">
      <c r="A83" s="13" t="s">
        <v>145</v>
      </c>
      <c r="B83" s="779" t="s">
        <v>146</v>
      </c>
      <c r="C83" s="935"/>
      <c r="D83" s="231"/>
      <c r="E83" s="83"/>
      <c r="F83" s="324">
        <f t="shared" si="4"/>
        <v>0</v>
      </c>
      <c r="G83" s="231"/>
      <c r="H83" s="83"/>
      <c r="I83" s="324">
        <f t="shared" si="6"/>
        <v>0</v>
      </c>
      <c r="J83" s="231"/>
      <c r="K83" s="83"/>
      <c r="L83" s="324">
        <f t="shared" si="8"/>
        <v>0</v>
      </c>
    </row>
    <row r="84" spans="1:12" ht="15.75" thickBot="1" x14ac:dyDescent="0.3">
      <c r="A84" s="14" t="s">
        <v>251</v>
      </c>
      <c r="B84" s="783" t="s">
        <v>147</v>
      </c>
      <c r="C84" s="931">
        <f>C72+C73</f>
        <v>32380</v>
      </c>
      <c r="D84" s="137">
        <f>D72+D73</f>
        <v>0</v>
      </c>
      <c r="E84" s="77">
        <f>E72+E73</f>
        <v>0</v>
      </c>
      <c r="F84" s="78">
        <f t="shared" si="4"/>
        <v>0</v>
      </c>
      <c r="G84" s="137">
        <f>G72+G73</f>
        <v>0</v>
      </c>
      <c r="H84" s="77">
        <f>H72+H73</f>
        <v>0</v>
      </c>
      <c r="I84" s="78">
        <f t="shared" si="6"/>
        <v>0</v>
      </c>
      <c r="J84" s="137">
        <f>J72+J73</f>
        <v>0</v>
      </c>
      <c r="K84" s="77">
        <f>K72+K73</f>
        <v>0</v>
      </c>
      <c r="L84" s="78">
        <f t="shared" si="8"/>
        <v>0</v>
      </c>
    </row>
    <row r="85" spans="1:12" x14ac:dyDescent="0.25">
      <c r="A85" s="340"/>
      <c r="B85" s="341"/>
      <c r="C85" s="66"/>
      <c r="D85" s="63"/>
      <c r="E85" s="63"/>
      <c r="F85" s="63"/>
      <c r="G85" s="63"/>
      <c r="H85" s="63"/>
      <c r="I85" s="63"/>
      <c r="J85" s="63"/>
      <c r="K85" s="63"/>
      <c r="L85" s="63"/>
    </row>
    <row r="86" spans="1:12" ht="15.75" thickBot="1" x14ac:dyDescent="0.3">
      <c r="A86" s="26"/>
      <c r="B86" s="27"/>
      <c r="C86" s="67"/>
      <c r="D86" s="79"/>
      <c r="E86" s="79"/>
      <c r="F86" s="79"/>
      <c r="G86" s="79"/>
      <c r="H86" s="79"/>
      <c r="I86" s="79"/>
      <c r="J86" s="79"/>
      <c r="K86" s="79"/>
      <c r="L86" s="79"/>
    </row>
    <row r="87" spans="1:12" ht="15.75" thickBot="1" x14ac:dyDescent="0.3">
      <c r="A87" s="22" t="s">
        <v>148</v>
      </c>
      <c r="B87" s="4" t="s">
        <v>22</v>
      </c>
      <c r="C87" s="931">
        <f>C88+C100</f>
        <v>0</v>
      </c>
      <c r="D87" s="137">
        <f>D88+D100</f>
        <v>0</v>
      </c>
      <c r="E87" s="77">
        <f>E88+E100</f>
        <v>0</v>
      </c>
      <c r="F87" s="78">
        <f>SUM(D87:E87)</f>
        <v>0</v>
      </c>
      <c r="G87" s="137">
        <f>G88+G100</f>
        <v>0</v>
      </c>
      <c r="H87" s="77">
        <f>H88+H100</f>
        <v>0</v>
      </c>
      <c r="I87" s="78">
        <f>SUM(G87:H87)</f>
        <v>0</v>
      </c>
      <c r="J87" s="137">
        <f>J88+J100</f>
        <v>0</v>
      </c>
      <c r="K87" s="77">
        <f>K88+K100</f>
        <v>0</v>
      </c>
      <c r="L87" s="78">
        <f>SUM(J87:K87)</f>
        <v>0</v>
      </c>
    </row>
    <row r="88" spans="1:12" x14ac:dyDescent="0.25">
      <c r="A88" s="314" t="s">
        <v>149</v>
      </c>
      <c r="B88" s="241" t="s">
        <v>150</v>
      </c>
      <c r="C88" s="932">
        <f>SUM(C89:C99)</f>
        <v>0</v>
      </c>
      <c r="D88" s="121">
        <f>SUM(D89:D99)</f>
        <v>0</v>
      </c>
      <c r="E88" s="71">
        <f>SUM(E89:E99)</f>
        <v>0</v>
      </c>
      <c r="F88" s="72">
        <f>SUM(D88:E88)</f>
        <v>0</v>
      </c>
      <c r="G88" s="121">
        <f>SUM(G89:G99)</f>
        <v>0</v>
      </c>
      <c r="H88" s="71">
        <f>SUM(H89:H99)</f>
        <v>0</v>
      </c>
      <c r="I88" s="72">
        <f>SUM(G88:H88)</f>
        <v>0</v>
      </c>
      <c r="J88" s="121">
        <f>SUM(J89:J99)</f>
        <v>0</v>
      </c>
      <c r="K88" s="71">
        <f>SUM(K89:K99)</f>
        <v>0</v>
      </c>
      <c r="L88" s="72">
        <f>SUM(J88:K88)</f>
        <v>0</v>
      </c>
    </row>
    <row r="89" spans="1:12" x14ac:dyDescent="0.25">
      <c r="A89" s="19" t="s">
        <v>151</v>
      </c>
      <c r="B89" s="6" t="s">
        <v>152</v>
      </c>
      <c r="C89" s="882"/>
      <c r="D89" s="123"/>
      <c r="E89" s="73"/>
      <c r="F89" s="72">
        <f t="shared" ref="F89:F102" si="9">SUM(D89:E89)</f>
        <v>0</v>
      </c>
      <c r="G89" s="123"/>
      <c r="H89" s="73"/>
      <c r="I89" s="72">
        <f t="shared" ref="I89:I102" si="10">SUM(G89:H89)</f>
        <v>0</v>
      </c>
      <c r="J89" s="123"/>
      <c r="K89" s="73"/>
      <c r="L89" s="72">
        <f t="shared" ref="L89:L102" si="11">SUM(J89:K89)</f>
        <v>0</v>
      </c>
    </row>
    <row r="90" spans="1:12" x14ac:dyDescent="0.25">
      <c r="A90" s="19" t="s">
        <v>440</v>
      </c>
      <c r="B90" s="6" t="s">
        <v>441</v>
      </c>
      <c r="C90" s="882"/>
      <c r="D90" s="123"/>
      <c r="E90" s="73"/>
      <c r="F90" s="72">
        <f t="shared" si="9"/>
        <v>0</v>
      </c>
      <c r="G90" s="123"/>
      <c r="H90" s="73"/>
      <c r="I90" s="72">
        <f t="shared" si="10"/>
        <v>0</v>
      </c>
      <c r="J90" s="123"/>
      <c r="K90" s="73"/>
      <c r="L90" s="72">
        <f t="shared" si="11"/>
        <v>0</v>
      </c>
    </row>
    <row r="91" spans="1:12" x14ac:dyDescent="0.25">
      <c r="A91" s="19" t="s">
        <v>153</v>
      </c>
      <c r="B91" s="6" t="s">
        <v>154</v>
      </c>
      <c r="C91" s="882"/>
      <c r="D91" s="123"/>
      <c r="E91" s="73"/>
      <c r="F91" s="72">
        <f t="shared" si="9"/>
        <v>0</v>
      </c>
      <c r="G91" s="123"/>
      <c r="H91" s="73"/>
      <c r="I91" s="72">
        <f t="shared" si="10"/>
        <v>0</v>
      </c>
      <c r="J91" s="123"/>
      <c r="K91" s="73"/>
      <c r="L91" s="72">
        <f t="shared" si="11"/>
        <v>0</v>
      </c>
    </row>
    <row r="92" spans="1:12" x14ac:dyDescent="0.25">
      <c r="A92" s="19" t="s">
        <v>155</v>
      </c>
      <c r="B92" s="6" t="s">
        <v>156</v>
      </c>
      <c r="C92" s="882">
        <v>0</v>
      </c>
      <c r="D92" s="123"/>
      <c r="E92" s="73"/>
      <c r="F92" s="72">
        <f t="shared" si="9"/>
        <v>0</v>
      </c>
      <c r="G92" s="123"/>
      <c r="H92" s="73"/>
      <c r="I92" s="72">
        <f t="shared" si="10"/>
        <v>0</v>
      </c>
      <c r="J92" s="123"/>
      <c r="K92" s="73"/>
      <c r="L92" s="72">
        <f t="shared" si="11"/>
        <v>0</v>
      </c>
    </row>
    <row r="93" spans="1:12" x14ac:dyDescent="0.25">
      <c r="A93" s="19" t="s">
        <v>157</v>
      </c>
      <c r="B93" s="6" t="s">
        <v>158</v>
      </c>
      <c r="C93" s="882"/>
      <c r="D93" s="123"/>
      <c r="E93" s="73"/>
      <c r="F93" s="72">
        <f t="shared" si="9"/>
        <v>0</v>
      </c>
      <c r="G93" s="123"/>
      <c r="H93" s="73"/>
      <c r="I93" s="72">
        <f t="shared" si="10"/>
        <v>0</v>
      </c>
      <c r="J93" s="123"/>
      <c r="K93" s="73"/>
      <c r="L93" s="72">
        <f t="shared" si="11"/>
        <v>0</v>
      </c>
    </row>
    <row r="94" spans="1:12" x14ac:dyDescent="0.25">
      <c r="A94" s="19" t="s">
        <v>159</v>
      </c>
      <c r="B94" s="6" t="s">
        <v>160</v>
      </c>
      <c r="C94" s="882"/>
      <c r="D94" s="123"/>
      <c r="E94" s="73"/>
      <c r="F94" s="72">
        <f t="shared" si="9"/>
        <v>0</v>
      </c>
      <c r="G94" s="123"/>
      <c r="H94" s="73"/>
      <c r="I94" s="72">
        <f t="shared" si="10"/>
        <v>0</v>
      </c>
      <c r="J94" s="123"/>
      <c r="K94" s="73"/>
      <c r="L94" s="72">
        <f t="shared" si="11"/>
        <v>0</v>
      </c>
    </row>
    <row r="95" spans="1:12" x14ac:dyDescent="0.25">
      <c r="A95" s="19" t="s">
        <v>161</v>
      </c>
      <c r="B95" s="6" t="s">
        <v>162</v>
      </c>
      <c r="C95" s="882"/>
      <c r="D95" s="123"/>
      <c r="E95" s="73"/>
      <c r="F95" s="72">
        <f t="shared" si="9"/>
        <v>0</v>
      </c>
      <c r="G95" s="123"/>
      <c r="H95" s="73"/>
      <c r="I95" s="72">
        <f t="shared" si="10"/>
        <v>0</v>
      </c>
      <c r="J95" s="123"/>
      <c r="K95" s="73"/>
      <c r="L95" s="72">
        <f t="shared" si="11"/>
        <v>0</v>
      </c>
    </row>
    <row r="96" spans="1:12" x14ac:dyDescent="0.25">
      <c r="A96" s="19" t="s">
        <v>163</v>
      </c>
      <c r="B96" s="6" t="s">
        <v>164</v>
      </c>
      <c r="C96" s="882"/>
      <c r="D96" s="123"/>
      <c r="E96" s="73"/>
      <c r="F96" s="72">
        <f t="shared" si="9"/>
        <v>0</v>
      </c>
      <c r="G96" s="123"/>
      <c r="H96" s="73"/>
      <c r="I96" s="72">
        <f t="shared" si="10"/>
        <v>0</v>
      </c>
      <c r="J96" s="123"/>
      <c r="K96" s="73"/>
      <c r="L96" s="72">
        <f t="shared" si="11"/>
        <v>0</v>
      </c>
    </row>
    <row r="97" spans="1:12" x14ac:dyDescent="0.25">
      <c r="A97" s="19" t="s">
        <v>165</v>
      </c>
      <c r="B97" s="6" t="s">
        <v>166</v>
      </c>
      <c r="C97" s="882"/>
      <c r="D97" s="123"/>
      <c r="E97" s="73"/>
      <c r="F97" s="72">
        <f t="shared" si="9"/>
        <v>0</v>
      </c>
      <c r="G97" s="123"/>
      <c r="H97" s="73"/>
      <c r="I97" s="72">
        <f t="shared" si="10"/>
        <v>0</v>
      </c>
      <c r="J97" s="123"/>
      <c r="K97" s="73"/>
      <c r="L97" s="72">
        <f t="shared" si="11"/>
        <v>0</v>
      </c>
    </row>
    <row r="98" spans="1:12" x14ac:dyDescent="0.25">
      <c r="A98" s="19" t="s">
        <v>167</v>
      </c>
      <c r="B98" s="6" t="s">
        <v>168</v>
      </c>
      <c r="C98" s="882"/>
      <c r="D98" s="123"/>
      <c r="E98" s="73"/>
      <c r="F98" s="72">
        <f t="shared" si="9"/>
        <v>0</v>
      </c>
      <c r="G98" s="123"/>
      <c r="H98" s="73"/>
      <c r="I98" s="72">
        <f t="shared" si="10"/>
        <v>0</v>
      </c>
      <c r="J98" s="123"/>
      <c r="K98" s="73"/>
      <c r="L98" s="72">
        <f t="shared" si="11"/>
        <v>0</v>
      </c>
    </row>
    <row r="99" spans="1:12" x14ac:dyDescent="0.25">
      <c r="A99" s="19" t="s">
        <v>169</v>
      </c>
      <c r="B99" s="6" t="s">
        <v>170</v>
      </c>
      <c r="C99" s="882"/>
      <c r="D99" s="123"/>
      <c r="E99" s="73"/>
      <c r="F99" s="72">
        <f t="shared" si="9"/>
        <v>0</v>
      </c>
      <c r="G99" s="123"/>
      <c r="H99" s="73"/>
      <c r="I99" s="72">
        <f t="shared" si="10"/>
        <v>0</v>
      </c>
      <c r="J99" s="123"/>
      <c r="K99" s="73"/>
      <c r="L99" s="72">
        <f t="shared" si="11"/>
        <v>0</v>
      </c>
    </row>
    <row r="100" spans="1:12" x14ac:dyDescent="0.25">
      <c r="A100" s="19" t="s">
        <v>171</v>
      </c>
      <c r="B100" s="6" t="s">
        <v>172</v>
      </c>
      <c r="C100" s="882">
        <f>SUM(C101:C103)</f>
        <v>0</v>
      </c>
      <c r="D100" s="123">
        <f>SUM(D101:D103)</f>
        <v>0</v>
      </c>
      <c r="E100" s="73">
        <f>SUM(E101:E103)</f>
        <v>0</v>
      </c>
      <c r="F100" s="72">
        <f t="shared" si="9"/>
        <v>0</v>
      </c>
      <c r="G100" s="123">
        <f>SUM(G101:G103)</f>
        <v>0</v>
      </c>
      <c r="H100" s="73">
        <f>SUM(H101:H103)</f>
        <v>0</v>
      </c>
      <c r="I100" s="72">
        <f t="shared" si="10"/>
        <v>0</v>
      </c>
      <c r="J100" s="123">
        <f>SUM(J101:J103)</f>
        <v>0</v>
      </c>
      <c r="K100" s="73">
        <f>SUM(K101:K103)</f>
        <v>0</v>
      </c>
      <c r="L100" s="72">
        <f t="shared" si="11"/>
        <v>0</v>
      </c>
    </row>
    <row r="101" spans="1:12" x14ac:dyDescent="0.25">
      <c r="A101" s="19" t="s">
        <v>173</v>
      </c>
      <c r="B101" s="6" t="s">
        <v>174</v>
      </c>
      <c r="C101" s="882"/>
      <c r="D101" s="123"/>
      <c r="E101" s="73"/>
      <c r="F101" s="72">
        <f t="shared" si="9"/>
        <v>0</v>
      </c>
      <c r="G101" s="123"/>
      <c r="H101" s="73"/>
      <c r="I101" s="72">
        <f t="shared" si="10"/>
        <v>0</v>
      </c>
      <c r="J101" s="123"/>
      <c r="K101" s="73"/>
      <c r="L101" s="72">
        <f t="shared" si="11"/>
        <v>0</v>
      </c>
    </row>
    <row r="102" spans="1:12" x14ac:dyDescent="0.25">
      <c r="A102" s="19" t="s">
        <v>175</v>
      </c>
      <c r="B102" s="6" t="s">
        <v>176</v>
      </c>
      <c r="C102" s="882"/>
      <c r="D102" s="123"/>
      <c r="E102" s="73"/>
      <c r="F102" s="72">
        <f t="shared" si="9"/>
        <v>0</v>
      </c>
      <c r="G102" s="123"/>
      <c r="H102" s="73"/>
      <c r="I102" s="72">
        <f t="shared" si="10"/>
        <v>0</v>
      </c>
      <c r="J102" s="123"/>
      <c r="K102" s="73"/>
      <c r="L102" s="72">
        <f t="shared" si="11"/>
        <v>0</v>
      </c>
    </row>
    <row r="103" spans="1:12" ht="15.75" thickBot="1" x14ac:dyDescent="0.3">
      <c r="A103" s="20" t="s">
        <v>177</v>
      </c>
      <c r="B103" s="21" t="s">
        <v>178</v>
      </c>
      <c r="C103" s="933"/>
      <c r="D103" s="124"/>
      <c r="E103" s="75"/>
      <c r="F103" s="76">
        <f>SUM(D103:E103)</f>
        <v>0</v>
      </c>
      <c r="G103" s="124"/>
      <c r="H103" s="75"/>
      <c r="I103" s="76">
        <f>SUM(G103:H103)</f>
        <v>0</v>
      </c>
      <c r="J103" s="124"/>
      <c r="K103" s="75"/>
      <c r="L103" s="76">
        <f>SUM(J103:K103)</f>
        <v>0</v>
      </c>
    </row>
    <row r="104" spans="1:12" ht="15.75" thickBot="1" x14ac:dyDescent="0.3">
      <c r="A104" s="22" t="s">
        <v>179</v>
      </c>
      <c r="B104" s="4" t="s">
        <v>180</v>
      </c>
      <c r="C104" s="931">
        <f>SUM(C105:C109)</f>
        <v>0</v>
      </c>
      <c r="D104" s="137">
        <f>SUM(D105:D109)</f>
        <v>0</v>
      </c>
      <c r="E104" s="77">
        <f>SUM(E105:E109)</f>
        <v>0</v>
      </c>
      <c r="F104" s="78">
        <f>SUM(D104:E104)</f>
        <v>0</v>
      </c>
      <c r="G104" s="137">
        <f>SUM(G105:G109)</f>
        <v>0</v>
      </c>
      <c r="H104" s="77">
        <f>SUM(H105:H109)</f>
        <v>0</v>
      </c>
      <c r="I104" s="78">
        <f>SUM(G104:H104)</f>
        <v>0</v>
      </c>
      <c r="J104" s="137">
        <f>SUM(J105:J109)</f>
        <v>0</v>
      </c>
      <c r="K104" s="77">
        <f>SUM(K105:K109)</f>
        <v>0</v>
      </c>
      <c r="L104" s="78">
        <f>SUM(J104:K104)</f>
        <v>0</v>
      </c>
    </row>
    <row r="105" spans="1:12" x14ac:dyDescent="0.25">
      <c r="A105" s="314"/>
      <c r="B105" s="241" t="s">
        <v>181</v>
      </c>
      <c r="C105" s="932"/>
      <c r="D105" s="121"/>
      <c r="E105" s="71"/>
      <c r="F105" s="72">
        <f>SUM(D105:E105)</f>
        <v>0</v>
      </c>
      <c r="G105" s="121"/>
      <c r="H105" s="71"/>
      <c r="I105" s="72">
        <f>SUM(G105:H105)</f>
        <v>0</v>
      </c>
      <c r="J105" s="121"/>
      <c r="K105" s="71"/>
      <c r="L105" s="72">
        <f>SUM(J105:K105)</f>
        <v>0</v>
      </c>
    </row>
    <row r="106" spans="1:12" x14ac:dyDescent="0.25">
      <c r="A106" s="19"/>
      <c r="B106" s="6" t="s">
        <v>182</v>
      </c>
      <c r="C106" s="882"/>
      <c r="D106" s="123"/>
      <c r="E106" s="73"/>
      <c r="F106" s="72">
        <f t="shared" ref="F106:F109" si="12">SUM(D106:E106)</f>
        <v>0</v>
      </c>
      <c r="G106" s="123"/>
      <c r="H106" s="73"/>
      <c r="I106" s="72">
        <f t="shared" ref="I106:I109" si="13">SUM(G106:H106)</f>
        <v>0</v>
      </c>
      <c r="J106" s="123"/>
      <c r="K106" s="73"/>
      <c r="L106" s="72">
        <f t="shared" ref="L106:L109" si="14">SUM(J106:K106)</f>
        <v>0</v>
      </c>
    </row>
    <row r="107" spans="1:12" x14ac:dyDescent="0.25">
      <c r="A107" s="20"/>
      <c r="B107" s="21" t="s">
        <v>183</v>
      </c>
      <c r="C107" s="882"/>
      <c r="D107" s="123"/>
      <c r="E107" s="73"/>
      <c r="F107" s="72">
        <f t="shared" si="12"/>
        <v>0</v>
      </c>
      <c r="G107" s="123"/>
      <c r="H107" s="73"/>
      <c r="I107" s="72">
        <f t="shared" si="13"/>
        <v>0</v>
      </c>
      <c r="J107" s="123"/>
      <c r="K107" s="73"/>
      <c r="L107" s="72">
        <f t="shared" si="14"/>
        <v>0</v>
      </c>
    </row>
    <row r="108" spans="1:12" x14ac:dyDescent="0.25">
      <c r="A108" s="20"/>
      <c r="B108" s="21" t="s">
        <v>184</v>
      </c>
      <c r="C108" s="882"/>
      <c r="D108" s="123"/>
      <c r="E108" s="73"/>
      <c r="F108" s="72">
        <f t="shared" si="12"/>
        <v>0</v>
      </c>
      <c r="G108" s="123"/>
      <c r="H108" s="73"/>
      <c r="I108" s="72">
        <f t="shared" si="13"/>
        <v>0</v>
      </c>
      <c r="J108" s="123"/>
      <c r="K108" s="73"/>
      <c r="L108" s="72">
        <f t="shared" si="14"/>
        <v>0</v>
      </c>
    </row>
    <row r="109" spans="1:12" ht="15.75" thickBot="1" x14ac:dyDescent="0.3">
      <c r="A109" s="342"/>
      <c r="B109" s="28" t="s">
        <v>185</v>
      </c>
      <c r="C109" s="933">
        <v>0</v>
      </c>
      <c r="D109" s="124"/>
      <c r="E109" s="75"/>
      <c r="F109" s="82">
        <f t="shared" si="12"/>
        <v>0</v>
      </c>
      <c r="G109" s="124"/>
      <c r="H109" s="75"/>
      <c r="I109" s="82">
        <f t="shared" si="13"/>
        <v>0</v>
      </c>
      <c r="J109" s="124"/>
      <c r="K109" s="75"/>
      <c r="L109" s="82">
        <f t="shared" si="14"/>
        <v>0</v>
      </c>
    </row>
    <row r="110" spans="1:12" x14ac:dyDescent="0.25">
      <c r="A110" s="24" t="s">
        <v>186</v>
      </c>
      <c r="B110" s="25" t="s">
        <v>23</v>
      </c>
      <c r="C110" s="932">
        <f>SUM(C111:C112,C113,C126,C125)</f>
        <v>9921868</v>
      </c>
      <c r="D110" s="121">
        <f>SUM(D111:D112,D113,D126,D125)</f>
        <v>9940000</v>
      </c>
      <c r="E110" s="71">
        <f>SUM(E111:E112,E113,E126,E125)</f>
        <v>0</v>
      </c>
      <c r="F110" s="72">
        <f>SUM(D110:E110)</f>
        <v>9940000</v>
      </c>
      <c r="G110" s="121">
        <f>SUM(G111:G112,G113,G126,G125)</f>
        <v>9940000</v>
      </c>
      <c r="H110" s="71">
        <f>SUM(H111:H112,H113,H126,H125)</f>
        <v>0</v>
      </c>
      <c r="I110" s="72">
        <f>SUM(G110:H110)</f>
        <v>9940000</v>
      </c>
      <c r="J110" s="121">
        <f>SUM(J111:J112,J113,J126,J125)</f>
        <v>11140000</v>
      </c>
      <c r="K110" s="71">
        <f>SUM(K111:K112,K113,K126,K125)</f>
        <v>0</v>
      </c>
      <c r="L110" s="72">
        <f>SUM(J110:K110)</f>
        <v>11140000</v>
      </c>
    </row>
    <row r="111" spans="1:12" x14ac:dyDescent="0.25">
      <c r="A111" s="19" t="s">
        <v>187</v>
      </c>
      <c r="B111" s="6" t="s">
        <v>188</v>
      </c>
      <c r="C111" s="882"/>
      <c r="D111" s="123"/>
      <c r="E111" s="73"/>
      <c r="F111" s="72">
        <f t="shared" ref="F111:F130" si="15">SUM(D111:E111)</f>
        <v>0</v>
      </c>
      <c r="G111" s="123"/>
      <c r="H111" s="73"/>
      <c r="I111" s="72">
        <f t="shared" ref="I111:I112" si="16">SUM(G111:H111)</f>
        <v>0</v>
      </c>
      <c r="J111" s="123"/>
      <c r="K111" s="73"/>
      <c r="L111" s="72">
        <f t="shared" ref="L111:L112" si="17">SUM(J111:K111)</f>
        <v>0</v>
      </c>
    </row>
    <row r="112" spans="1:12" x14ac:dyDescent="0.25">
      <c r="A112" s="19" t="s">
        <v>189</v>
      </c>
      <c r="B112" s="6" t="s">
        <v>190</v>
      </c>
      <c r="C112" s="882"/>
      <c r="D112" s="123"/>
      <c r="E112" s="73"/>
      <c r="F112" s="72">
        <f t="shared" si="15"/>
        <v>0</v>
      </c>
      <c r="G112" s="123"/>
      <c r="H112" s="73"/>
      <c r="I112" s="72">
        <f t="shared" si="16"/>
        <v>0</v>
      </c>
      <c r="J112" s="123"/>
      <c r="K112" s="73"/>
      <c r="L112" s="72">
        <f t="shared" si="17"/>
        <v>0</v>
      </c>
    </row>
    <row r="113" spans="1:24" x14ac:dyDescent="0.25">
      <c r="A113" s="19" t="s">
        <v>191</v>
      </c>
      <c r="B113" s="6" t="s">
        <v>192</v>
      </c>
      <c r="C113" s="882">
        <f>SUM(C114:C124)</f>
        <v>7812498</v>
      </c>
      <c r="D113" s="123">
        <f t="shared" ref="D113:F113" si="18">SUM(D114:D124)-D115-D116-D117-D118</f>
        <v>7840000</v>
      </c>
      <c r="E113" s="73">
        <f t="shared" si="18"/>
        <v>0</v>
      </c>
      <c r="F113" s="74">
        <f t="shared" si="18"/>
        <v>7840000</v>
      </c>
      <c r="G113" s="123">
        <f t="shared" ref="G113:I113" si="19">SUM(G114:G124)-G115-G116-G117-G118</f>
        <v>7840000</v>
      </c>
      <c r="H113" s="73">
        <f t="shared" si="19"/>
        <v>0</v>
      </c>
      <c r="I113" s="74">
        <f t="shared" si="19"/>
        <v>7840000</v>
      </c>
      <c r="J113" s="123">
        <f t="shared" ref="J113:L113" si="20">SUM(J114:J124)-J115-J116-J117-J118</f>
        <v>8780782</v>
      </c>
      <c r="K113" s="73">
        <f t="shared" si="20"/>
        <v>0</v>
      </c>
      <c r="L113" s="74">
        <f t="shared" si="20"/>
        <v>8780782</v>
      </c>
    </row>
    <row r="114" spans="1:24" x14ac:dyDescent="0.25">
      <c r="A114" s="19" t="s">
        <v>193</v>
      </c>
      <c r="B114" s="6" t="s">
        <v>194</v>
      </c>
      <c r="C114" s="882"/>
      <c r="D114" s="123"/>
      <c r="E114" s="73"/>
      <c r="F114" s="72">
        <f t="shared" si="15"/>
        <v>0</v>
      </c>
      <c r="G114" s="123"/>
      <c r="H114" s="73"/>
      <c r="I114" s="72">
        <f t="shared" ref="I114" si="21">SUM(G114:H114)</f>
        <v>0</v>
      </c>
      <c r="J114" s="123"/>
      <c r="K114" s="73"/>
      <c r="L114" s="72">
        <f t="shared" ref="L114" si="22">SUM(J114:K114)</f>
        <v>0</v>
      </c>
    </row>
    <row r="115" spans="1:24" x14ac:dyDescent="0.25">
      <c r="A115" s="19"/>
      <c r="B115" s="6" t="s">
        <v>874</v>
      </c>
      <c r="C115" s="882"/>
      <c r="D115" s="123"/>
      <c r="E115" s="73"/>
      <c r="F115" s="72"/>
      <c r="G115" s="123"/>
      <c r="H115" s="73"/>
      <c r="I115" s="72"/>
      <c r="J115" s="123"/>
      <c r="K115" s="73"/>
      <c r="L115" s="72"/>
    </row>
    <row r="116" spans="1:24" x14ac:dyDescent="0.25">
      <c r="A116" s="19"/>
      <c r="B116" s="6" t="s">
        <v>875</v>
      </c>
      <c r="C116" s="882"/>
      <c r="D116" s="123"/>
      <c r="E116" s="73"/>
      <c r="F116" s="72"/>
      <c r="G116" s="123"/>
      <c r="H116" s="73"/>
      <c r="I116" s="72"/>
      <c r="J116" s="123"/>
      <c r="K116" s="73"/>
      <c r="L116" s="72"/>
    </row>
    <row r="117" spans="1:24" x14ac:dyDescent="0.25">
      <c r="A117" s="19"/>
      <c r="B117" s="6" t="s">
        <v>873</v>
      </c>
      <c r="C117" s="882"/>
      <c r="D117" s="123"/>
      <c r="E117" s="73"/>
      <c r="F117" s="72"/>
      <c r="G117" s="123"/>
      <c r="H117" s="73"/>
      <c r="I117" s="72"/>
      <c r="J117" s="123"/>
      <c r="K117" s="73"/>
      <c r="L117" s="72"/>
    </row>
    <row r="118" spans="1:24" x14ac:dyDescent="0.25">
      <c r="A118" s="19"/>
      <c r="B118" s="6" t="s">
        <v>876</v>
      </c>
      <c r="C118" s="882"/>
      <c r="D118" s="123"/>
      <c r="E118" s="73"/>
      <c r="F118" s="72"/>
      <c r="G118" s="123"/>
      <c r="H118" s="73"/>
      <c r="I118" s="72"/>
      <c r="J118" s="123"/>
      <c r="K118" s="73"/>
      <c r="L118" s="72"/>
    </row>
    <row r="119" spans="1:24" x14ac:dyDescent="0.25">
      <c r="A119" s="19" t="s">
        <v>195</v>
      </c>
      <c r="B119" s="6" t="s">
        <v>196</v>
      </c>
      <c r="C119" s="882"/>
      <c r="D119" s="123"/>
      <c r="E119" s="73"/>
      <c r="F119" s="72">
        <f t="shared" si="15"/>
        <v>0</v>
      </c>
      <c r="G119" s="123"/>
      <c r="H119" s="73"/>
      <c r="I119" s="72">
        <f t="shared" ref="I119:I147" si="23">SUM(G119:H119)</f>
        <v>0</v>
      </c>
      <c r="J119" s="123"/>
      <c r="K119" s="73"/>
      <c r="L119" s="72">
        <f t="shared" ref="L119:L130" si="24">SUM(J119:K119)</f>
        <v>0</v>
      </c>
    </row>
    <row r="120" spans="1:24" x14ac:dyDescent="0.25">
      <c r="A120" s="19" t="s">
        <v>197</v>
      </c>
      <c r="B120" s="6" t="s">
        <v>198</v>
      </c>
      <c r="C120" s="882">
        <v>682945</v>
      </c>
      <c r="D120" s="123">
        <v>700000</v>
      </c>
      <c r="E120" s="73"/>
      <c r="F120" s="72">
        <f t="shared" si="15"/>
        <v>700000</v>
      </c>
      <c r="G120" s="123">
        <v>700000</v>
      </c>
      <c r="H120" s="73"/>
      <c r="I120" s="72">
        <f t="shared" si="23"/>
        <v>700000</v>
      </c>
      <c r="J120" s="123">
        <v>543415</v>
      </c>
      <c r="K120" s="73"/>
      <c r="L120" s="72">
        <f t="shared" si="24"/>
        <v>543415</v>
      </c>
    </row>
    <row r="121" spans="1:24" x14ac:dyDescent="0.25">
      <c r="A121" s="19" t="s">
        <v>199</v>
      </c>
      <c r="B121" s="6" t="s">
        <v>200</v>
      </c>
      <c r="C121" s="882">
        <v>138500</v>
      </c>
      <c r="D121" s="123"/>
      <c r="E121" s="73"/>
      <c r="F121" s="72">
        <f t="shared" si="15"/>
        <v>0</v>
      </c>
      <c r="G121" s="123"/>
      <c r="H121" s="73"/>
      <c r="I121" s="72">
        <f t="shared" si="23"/>
        <v>0</v>
      </c>
      <c r="J121" s="123"/>
      <c r="K121" s="73"/>
      <c r="L121" s="72">
        <f t="shared" si="24"/>
        <v>0</v>
      </c>
    </row>
    <row r="122" spans="1:24" x14ac:dyDescent="0.25">
      <c r="A122" s="19" t="s">
        <v>201</v>
      </c>
      <c r="B122" s="6" t="s">
        <v>202</v>
      </c>
      <c r="C122" s="882"/>
      <c r="D122" s="123">
        <v>140000</v>
      </c>
      <c r="E122" s="73"/>
      <c r="F122" s="72">
        <f t="shared" si="15"/>
        <v>140000</v>
      </c>
      <c r="G122" s="123">
        <v>140000</v>
      </c>
      <c r="H122" s="73"/>
      <c r="I122" s="72">
        <f t="shared" si="23"/>
        <v>140000</v>
      </c>
      <c r="J122" s="123">
        <v>0</v>
      </c>
      <c r="K122" s="73"/>
      <c r="L122" s="72">
        <f t="shared" si="24"/>
        <v>0</v>
      </c>
    </row>
    <row r="123" spans="1:24" x14ac:dyDescent="0.25">
      <c r="A123" s="19" t="s">
        <v>203</v>
      </c>
      <c r="B123" s="6" t="s">
        <v>204</v>
      </c>
      <c r="C123" s="882"/>
      <c r="D123" s="123"/>
      <c r="E123" s="73"/>
      <c r="F123" s="72">
        <f t="shared" si="15"/>
        <v>0</v>
      </c>
      <c r="G123" s="123"/>
      <c r="H123" s="73"/>
      <c r="I123" s="72">
        <f t="shared" si="23"/>
        <v>0</v>
      </c>
      <c r="J123" s="123"/>
      <c r="K123" s="73"/>
      <c r="L123" s="72">
        <f t="shared" si="24"/>
        <v>0</v>
      </c>
    </row>
    <row r="124" spans="1:24" x14ac:dyDescent="0.25">
      <c r="A124" s="19" t="s">
        <v>205</v>
      </c>
      <c r="B124" s="6" t="s">
        <v>206</v>
      </c>
      <c r="C124" s="882">
        <v>6991053</v>
      </c>
      <c r="D124" s="123">
        <v>7000000</v>
      </c>
      <c r="E124" s="73"/>
      <c r="F124" s="72">
        <f t="shared" si="15"/>
        <v>7000000</v>
      </c>
      <c r="G124" s="123">
        <v>7000000</v>
      </c>
      <c r="H124" s="73"/>
      <c r="I124" s="72">
        <f t="shared" si="23"/>
        <v>7000000</v>
      </c>
      <c r="J124" s="123">
        <v>8237367</v>
      </c>
      <c r="K124" s="73"/>
      <c r="L124" s="72">
        <f t="shared" si="24"/>
        <v>8237367</v>
      </c>
    </row>
    <row r="125" spans="1:24" x14ac:dyDescent="0.25">
      <c r="A125" s="19" t="s">
        <v>207</v>
      </c>
      <c r="B125" s="6" t="s">
        <v>208</v>
      </c>
      <c r="C125" s="882"/>
      <c r="D125" s="123"/>
      <c r="E125" s="73"/>
      <c r="F125" s="72">
        <f t="shared" si="15"/>
        <v>0</v>
      </c>
      <c r="G125" s="123"/>
      <c r="H125" s="73"/>
      <c r="I125" s="72">
        <f t="shared" si="23"/>
        <v>0</v>
      </c>
      <c r="J125" s="123"/>
      <c r="K125" s="73"/>
      <c r="L125" s="72">
        <f t="shared" si="24"/>
        <v>0</v>
      </c>
    </row>
    <row r="126" spans="1:24" x14ac:dyDescent="0.25">
      <c r="A126" s="19" t="s">
        <v>209</v>
      </c>
      <c r="B126" s="6" t="s">
        <v>210</v>
      </c>
      <c r="C126" s="882">
        <f>SUM(C127:C130)</f>
        <v>2109370</v>
      </c>
      <c r="D126" s="123">
        <f>SUM(D127:D130)</f>
        <v>2100000</v>
      </c>
      <c r="E126" s="73">
        <f>SUM(E127:E130)</f>
        <v>0</v>
      </c>
      <c r="F126" s="72">
        <f t="shared" si="15"/>
        <v>2100000</v>
      </c>
      <c r="G126" s="123">
        <f>SUM(G127:G130)</f>
        <v>2100000</v>
      </c>
      <c r="H126" s="73">
        <f>SUM(H127:H130)</f>
        <v>0</v>
      </c>
      <c r="I126" s="72">
        <f t="shared" si="23"/>
        <v>2100000</v>
      </c>
      <c r="J126" s="123">
        <f>SUM(J127:J130)</f>
        <v>2359218</v>
      </c>
      <c r="K126" s="73">
        <f>SUM(K127:K130)</f>
        <v>0</v>
      </c>
      <c r="L126" s="72">
        <f t="shared" si="24"/>
        <v>2359218</v>
      </c>
    </row>
    <row r="127" spans="1:24" x14ac:dyDescent="0.25">
      <c r="A127" s="19"/>
      <c r="B127" s="6" t="s">
        <v>647</v>
      </c>
      <c r="C127" s="882">
        <v>2109370</v>
      </c>
      <c r="D127" s="123">
        <v>2100000</v>
      </c>
      <c r="E127" s="73"/>
      <c r="F127" s="72">
        <f t="shared" si="15"/>
        <v>2100000</v>
      </c>
      <c r="G127" s="123">
        <v>2100000</v>
      </c>
      <c r="H127" s="73"/>
      <c r="I127" s="72">
        <f t="shared" si="23"/>
        <v>2100000</v>
      </c>
      <c r="J127" s="123">
        <v>2359218</v>
      </c>
      <c r="K127" s="73"/>
      <c r="L127" s="72">
        <f t="shared" si="24"/>
        <v>2359218</v>
      </c>
    </row>
    <row r="128" spans="1:24" x14ac:dyDescent="0.25">
      <c r="A128" s="31"/>
      <c r="B128" s="6" t="s">
        <v>646</v>
      </c>
      <c r="C128" s="882"/>
      <c r="D128" s="123"/>
      <c r="E128" s="73"/>
      <c r="F128" s="72">
        <f t="shared" si="15"/>
        <v>0</v>
      </c>
      <c r="G128" s="123"/>
      <c r="H128" s="73"/>
      <c r="I128" s="72">
        <f t="shared" si="23"/>
        <v>0</v>
      </c>
      <c r="J128" s="123"/>
      <c r="K128" s="73"/>
      <c r="L128" s="72">
        <f t="shared" si="24"/>
        <v>0</v>
      </c>
      <c r="M128" s="63"/>
      <c r="N128" s="63"/>
      <c r="O128" s="63"/>
      <c r="P128" s="63"/>
      <c r="Q128" s="63"/>
      <c r="R128" s="63"/>
      <c r="T128" s="63"/>
      <c r="U128" s="63"/>
      <c r="V128" s="63"/>
      <c r="W128" s="63"/>
      <c r="X128" s="63"/>
    </row>
    <row r="129" spans="1:12" x14ac:dyDescent="0.25">
      <c r="A129" s="20"/>
      <c r="B129" s="21" t="s">
        <v>211</v>
      </c>
      <c r="C129" s="882"/>
      <c r="D129" s="123"/>
      <c r="E129" s="73"/>
      <c r="F129" s="72">
        <f t="shared" si="15"/>
        <v>0</v>
      </c>
      <c r="G129" s="123"/>
      <c r="H129" s="73"/>
      <c r="I129" s="72">
        <f t="shared" si="23"/>
        <v>0</v>
      </c>
      <c r="J129" s="123"/>
      <c r="K129" s="73"/>
      <c r="L129" s="72">
        <f t="shared" si="24"/>
        <v>0</v>
      </c>
    </row>
    <row r="130" spans="1:12" ht="15.75" thickBot="1" x14ac:dyDescent="0.3">
      <c r="A130" s="20" t="s">
        <v>212</v>
      </c>
      <c r="B130" s="21" t="s">
        <v>213</v>
      </c>
      <c r="C130" s="933"/>
      <c r="D130" s="124"/>
      <c r="E130" s="75"/>
      <c r="F130" s="72">
        <f t="shared" si="15"/>
        <v>0</v>
      </c>
      <c r="G130" s="124"/>
      <c r="H130" s="75"/>
      <c r="I130" s="72">
        <f t="shared" si="23"/>
        <v>0</v>
      </c>
      <c r="J130" s="124"/>
      <c r="K130" s="75"/>
      <c r="L130" s="72">
        <f t="shared" si="24"/>
        <v>0</v>
      </c>
    </row>
    <row r="131" spans="1:12" ht="15.75" thickBot="1" x14ac:dyDescent="0.3">
      <c r="A131" s="22" t="s">
        <v>214</v>
      </c>
      <c r="B131" s="4" t="s">
        <v>24</v>
      </c>
      <c r="C131" s="931"/>
      <c r="D131" s="137"/>
      <c r="E131" s="77"/>
      <c r="F131" s="78">
        <f t="shared" ref="F131:F140" si="25">SUM(D131:E131)</f>
        <v>0</v>
      </c>
      <c r="G131" s="137"/>
      <c r="H131" s="77"/>
      <c r="I131" s="78">
        <f t="shared" si="23"/>
        <v>0</v>
      </c>
      <c r="J131" s="137"/>
      <c r="K131" s="77"/>
      <c r="L131" s="78">
        <f t="shared" ref="L131:L147" si="26">SUM(J131:K131)</f>
        <v>0</v>
      </c>
    </row>
    <row r="132" spans="1:12" ht="15.75" thickBot="1" x14ac:dyDescent="0.3">
      <c r="A132" s="18" t="s">
        <v>215</v>
      </c>
      <c r="B132" s="10" t="s">
        <v>25</v>
      </c>
      <c r="C132" s="931">
        <f>SUM(C133:C138)</f>
        <v>0</v>
      </c>
      <c r="D132" s="137">
        <f>SUM(D133:D138)</f>
        <v>0</v>
      </c>
      <c r="E132" s="77">
        <f>SUM(E133:E138)</f>
        <v>0</v>
      </c>
      <c r="F132" s="78">
        <f t="shared" si="25"/>
        <v>0</v>
      </c>
      <c r="G132" s="137">
        <f>SUM(G133:G138)</f>
        <v>0</v>
      </c>
      <c r="H132" s="77">
        <f>SUM(H133:H138)</f>
        <v>0</v>
      </c>
      <c r="I132" s="78">
        <f t="shared" si="23"/>
        <v>0</v>
      </c>
      <c r="J132" s="137">
        <f>SUM(J133:J138)</f>
        <v>0</v>
      </c>
      <c r="K132" s="77">
        <f>SUM(K133:K138)</f>
        <v>0</v>
      </c>
      <c r="L132" s="78">
        <f t="shared" si="26"/>
        <v>0</v>
      </c>
    </row>
    <row r="133" spans="1:12" ht="15.75" hidden="1" thickBot="1" x14ac:dyDescent="0.3">
      <c r="A133" s="19" t="s">
        <v>216</v>
      </c>
      <c r="B133" s="6" t="s">
        <v>217</v>
      </c>
      <c r="C133" s="932"/>
      <c r="D133" s="121"/>
      <c r="E133" s="71"/>
      <c r="F133" s="72">
        <f t="shared" si="25"/>
        <v>0</v>
      </c>
      <c r="G133" s="121"/>
      <c r="H133" s="71"/>
      <c r="I133" s="72">
        <f t="shared" si="23"/>
        <v>0</v>
      </c>
      <c r="J133" s="121"/>
      <c r="K133" s="71"/>
      <c r="L133" s="72">
        <f t="shared" si="26"/>
        <v>0</v>
      </c>
    </row>
    <row r="134" spans="1:12" ht="15.75" hidden="1" thickBot="1" x14ac:dyDescent="0.3">
      <c r="A134" s="19" t="s">
        <v>455</v>
      </c>
      <c r="B134" s="6" t="s">
        <v>456</v>
      </c>
      <c r="C134" s="882"/>
      <c r="D134" s="123"/>
      <c r="E134" s="73"/>
      <c r="F134" s="74">
        <f t="shared" si="25"/>
        <v>0</v>
      </c>
      <c r="G134" s="123"/>
      <c r="H134" s="73"/>
      <c r="I134" s="74">
        <f t="shared" si="23"/>
        <v>0</v>
      </c>
      <c r="J134" s="123"/>
      <c r="K134" s="73"/>
      <c r="L134" s="74">
        <f t="shared" si="26"/>
        <v>0</v>
      </c>
    </row>
    <row r="135" spans="1:12" ht="15.75" hidden="1" thickBot="1" x14ac:dyDescent="0.3">
      <c r="A135" s="19" t="s">
        <v>218</v>
      </c>
      <c r="B135" s="6" t="s">
        <v>219</v>
      </c>
      <c r="C135" s="882"/>
      <c r="D135" s="123"/>
      <c r="E135" s="73"/>
      <c r="F135" s="74">
        <f t="shared" si="25"/>
        <v>0</v>
      </c>
      <c r="G135" s="123"/>
      <c r="H135" s="73"/>
      <c r="I135" s="74">
        <f t="shared" si="23"/>
        <v>0</v>
      </c>
      <c r="J135" s="123"/>
      <c r="K135" s="73"/>
      <c r="L135" s="74">
        <f t="shared" si="26"/>
        <v>0</v>
      </c>
    </row>
    <row r="136" spans="1:12" ht="15.75" hidden="1" thickBot="1" x14ac:dyDescent="0.3">
      <c r="A136" s="19" t="s">
        <v>220</v>
      </c>
      <c r="B136" s="6" t="s">
        <v>221</v>
      </c>
      <c r="C136" s="882"/>
      <c r="D136" s="123"/>
      <c r="E136" s="73"/>
      <c r="F136" s="74">
        <f t="shared" si="25"/>
        <v>0</v>
      </c>
      <c r="G136" s="123"/>
      <c r="H136" s="73"/>
      <c r="I136" s="74">
        <f t="shared" si="23"/>
        <v>0</v>
      </c>
      <c r="J136" s="123"/>
      <c r="K136" s="73"/>
      <c r="L136" s="74">
        <f t="shared" si="26"/>
        <v>0</v>
      </c>
    </row>
    <row r="137" spans="1:12" ht="15.75" hidden="1" thickBot="1" x14ac:dyDescent="0.3">
      <c r="A137" s="19" t="s">
        <v>222</v>
      </c>
      <c r="B137" s="6" t="s">
        <v>223</v>
      </c>
      <c r="C137" s="882"/>
      <c r="D137" s="123"/>
      <c r="E137" s="73"/>
      <c r="F137" s="74">
        <f t="shared" si="25"/>
        <v>0</v>
      </c>
      <c r="G137" s="123"/>
      <c r="H137" s="73"/>
      <c r="I137" s="74">
        <f t="shared" si="23"/>
        <v>0</v>
      </c>
      <c r="J137" s="123"/>
      <c r="K137" s="73"/>
      <c r="L137" s="74">
        <f t="shared" si="26"/>
        <v>0</v>
      </c>
    </row>
    <row r="138" spans="1:12" ht="15.75" hidden="1" thickBot="1" x14ac:dyDescent="0.3">
      <c r="A138" s="19" t="s">
        <v>224</v>
      </c>
      <c r="B138" s="6" t="s">
        <v>225</v>
      </c>
      <c r="C138" s="882">
        <f>SUM(C139:C140)</f>
        <v>0</v>
      </c>
      <c r="D138" s="123">
        <f>SUM(D139:D140)</f>
        <v>0</v>
      </c>
      <c r="E138" s="73">
        <f>SUM(E139:E140)</f>
        <v>0</v>
      </c>
      <c r="F138" s="74">
        <f t="shared" si="25"/>
        <v>0</v>
      </c>
      <c r="G138" s="123">
        <f>SUM(G139:G140)</f>
        <v>0</v>
      </c>
      <c r="H138" s="73">
        <f>SUM(H139:H140)</f>
        <v>0</v>
      </c>
      <c r="I138" s="74">
        <f t="shared" si="23"/>
        <v>0</v>
      </c>
      <c r="J138" s="123">
        <f>SUM(J139:J140)</f>
        <v>0</v>
      </c>
      <c r="K138" s="73">
        <f>SUM(K139:K140)</f>
        <v>0</v>
      </c>
      <c r="L138" s="74">
        <f t="shared" si="26"/>
        <v>0</v>
      </c>
    </row>
    <row r="139" spans="1:12" ht="15.75" hidden="1" thickBot="1" x14ac:dyDescent="0.3">
      <c r="A139" s="19"/>
      <c r="B139" s="6" t="s">
        <v>226</v>
      </c>
      <c r="C139" s="882"/>
      <c r="D139" s="123"/>
      <c r="E139" s="73"/>
      <c r="F139" s="74">
        <f t="shared" si="25"/>
        <v>0</v>
      </c>
      <c r="G139" s="123"/>
      <c r="H139" s="73"/>
      <c r="I139" s="74">
        <f t="shared" si="23"/>
        <v>0</v>
      </c>
      <c r="J139" s="123"/>
      <c r="K139" s="73"/>
      <c r="L139" s="74">
        <f t="shared" si="26"/>
        <v>0</v>
      </c>
    </row>
    <row r="140" spans="1:12" ht="15.75" hidden="1" thickBot="1" x14ac:dyDescent="0.3">
      <c r="A140" s="20"/>
      <c r="B140" s="21" t="s">
        <v>227</v>
      </c>
      <c r="C140" s="933"/>
      <c r="D140" s="124"/>
      <c r="E140" s="75"/>
      <c r="F140" s="76">
        <f t="shared" si="25"/>
        <v>0</v>
      </c>
      <c r="G140" s="124"/>
      <c r="H140" s="75"/>
      <c r="I140" s="76">
        <f t="shared" si="23"/>
        <v>0</v>
      </c>
      <c r="J140" s="124"/>
      <c r="K140" s="75"/>
      <c r="L140" s="76">
        <f t="shared" si="26"/>
        <v>0</v>
      </c>
    </row>
    <row r="141" spans="1:12" x14ac:dyDescent="0.25">
      <c r="A141" s="18" t="s">
        <v>228</v>
      </c>
      <c r="B141" s="10" t="s">
        <v>26</v>
      </c>
      <c r="C141" s="932"/>
      <c r="D141" s="121"/>
      <c r="E141" s="71"/>
      <c r="F141" s="72">
        <f t="shared" ref="F141:F147" si="27">SUM(D141:E141)</f>
        <v>0</v>
      </c>
      <c r="G141" s="121"/>
      <c r="H141" s="71"/>
      <c r="I141" s="72">
        <f t="shared" si="23"/>
        <v>0</v>
      </c>
      <c r="J141" s="121"/>
      <c r="K141" s="71"/>
      <c r="L141" s="72">
        <f t="shared" si="26"/>
        <v>0</v>
      </c>
    </row>
    <row r="142" spans="1:12" ht="15.75" thickBot="1" x14ac:dyDescent="0.3">
      <c r="A142" s="20" t="s">
        <v>229</v>
      </c>
      <c r="B142" s="21" t="s">
        <v>230</v>
      </c>
      <c r="C142" s="933"/>
      <c r="D142" s="124"/>
      <c r="E142" s="75"/>
      <c r="F142" s="76">
        <f t="shared" si="27"/>
        <v>0</v>
      </c>
      <c r="G142" s="124"/>
      <c r="H142" s="75"/>
      <c r="I142" s="76">
        <f t="shared" si="23"/>
        <v>0</v>
      </c>
      <c r="J142" s="124"/>
      <c r="K142" s="75"/>
      <c r="L142" s="76">
        <f t="shared" si="26"/>
        <v>0</v>
      </c>
    </row>
    <row r="143" spans="1:12" x14ac:dyDescent="0.25">
      <c r="A143" s="18" t="s">
        <v>231</v>
      </c>
      <c r="B143" s="10" t="s">
        <v>27</v>
      </c>
      <c r="C143" s="932"/>
      <c r="D143" s="121"/>
      <c r="E143" s="71"/>
      <c r="F143" s="72">
        <f t="shared" si="27"/>
        <v>0</v>
      </c>
      <c r="G143" s="121"/>
      <c r="H143" s="71"/>
      <c r="I143" s="72">
        <f t="shared" si="23"/>
        <v>0</v>
      </c>
      <c r="J143" s="121"/>
      <c r="K143" s="71"/>
      <c r="L143" s="72">
        <f t="shared" si="26"/>
        <v>0</v>
      </c>
    </row>
    <row r="144" spans="1:12" ht="15.75" thickBot="1" x14ac:dyDescent="0.3">
      <c r="A144" s="20" t="s">
        <v>232</v>
      </c>
      <c r="B144" s="21" t="s">
        <v>233</v>
      </c>
      <c r="C144" s="933"/>
      <c r="D144" s="124"/>
      <c r="E144" s="75"/>
      <c r="F144" s="76">
        <f t="shared" si="27"/>
        <v>0</v>
      </c>
      <c r="G144" s="124"/>
      <c r="H144" s="75"/>
      <c r="I144" s="76">
        <f t="shared" si="23"/>
        <v>0</v>
      </c>
      <c r="J144" s="124"/>
      <c r="K144" s="75"/>
      <c r="L144" s="76">
        <f t="shared" si="26"/>
        <v>0</v>
      </c>
    </row>
    <row r="145" spans="1:12" ht="15.75" thickBot="1" x14ac:dyDescent="0.3">
      <c r="A145" s="23" t="s">
        <v>234</v>
      </c>
      <c r="B145" s="5" t="s">
        <v>28</v>
      </c>
      <c r="C145" s="934"/>
      <c r="D145" s="122"/>
      <c r="E145" s="81"/>
      <c r="F145" s="82">
        <f t="shared" si="27"/>
        <v>0</v>
      </c>
      <c r="G145" s="122"/>
      <c r="H145" s="81"/>
      <c r="I145" s="82">
        <f t="shared" si="23"/>
        <v>0</v>
      </c>
      <c r="J145" s="122"/>
      <c r="K145" s="81"/>
      <c r="L145" s="82">
        <f t="shared" si="26"/>
        <v>0</v>
      </c>
    </row>
    <row r="146" spans="1:12" ht="15.75" thickBot="1" x14ac:dyDescent="0.3">
      <c r="A146" s="22" t="s">
        <v>235</v>
      </c>
      <c r="B146" s="4" t="s">
        <v>236</v>
      </c>
      <c r="C146" s="931">
        <f>C145+C144+C143+C142+C141+C132+C131+C110+C104+C87</f>
        <v>9921868</v>
      </c>
      <c r="D146" s="137">
        <f>D145+D144+D143+D142+D141+D132+D131+D110+D104+D87</f>
        <v>9940000</v>
      </c>
      <c r="E146" s="77">
        <f>E145+E144+E143+E142+E141+E132+E131+E110+E104+E87</f>
        <v>0</v>
      </c>
      <c r="F146" s="78">
        <f t="shared" si="27"/>
        <v>9940000</v>
      </c>
      <c r="G146" s="137">
        <f>G145+G144+G143+G142+G141+G132+G131+G110+G104+G87</f>
        <v>9940000</v>
      </c>
      <c r="H146" s="77">
        <f>H145+H144+H143+H142+H141+H132+H131+H110+H104+H87</f>
        <v>0</v>
      </c>
      <c r="I146" s="78">
        <f t="shared" si="23"/>
        <v>9940000</v>
      </c>
      <c r="J146" s="137">
        <f>J145+J144+J143+J142+J141+J132+J131+J110+J104+J87</f>
        <v>11140000</v>
      </c>
      <c r="K146" s="77">
        <f>K145+K144+K143+K142+K141+K132+K131+K110+K104+K87</f>
        <v>0</v>
      </c>
      <c r="L146" s="78">
        <f t="shared" si="26"/>
        <v>11140000</v>
      </c>
    </row>
    <row r="147" spans="1:12" ht="15.75" thickBot="1" x14ac:dyDescent="0.3">
      <c r="A147" s="22" t="s">
        <v>237</v>
      </c>
      <c r="B147" s="4" t="s">
        <v>238</v>
      </c>
      <c r="C147" s="931">
        <f>SUM(C148:C154)</f>
        <v>0</v>
      </c>
      <c r="D147" s="137">
        <f>SUM(D148:D154)</f>
        <v>0</v>
      </c>
      <c r="E147" s="77">
        <f>SUM(E148:E154)</f>
        <v>0</v>
      </c>
      <c r="F147" s="78">
        <f t="shared" si="27"/>
        <v>0</v>
      </c>
      <c r="G147" s="137">
        <f>SUM(G148:G154)</f>
        <v>0</v>
      </c>
      <c r="H147" s="77">
        <f>SUM(H148:H154)</f>
        <v>0</v>
      </c>
      <c r="I147" s="78">
        <f t="shared" si="23"/>
        <v>0</v>
      </c>
      <c r="J147" s="137">
        <f>SUM(J148:J154)</f>
        <v>0</v>
      </c>
      <c r="K147" s="77">
        <f>SUM(K148:K154)</f>
        <v>0</v>
      </c>
      <c r="L147" s="78">
        <f t="shared" si="26"/>
        <v>0</v>
      </c>
    </row>
    <row r="148" spans="1:12" ht="15.75" hidden="1" thickBot="1" x14ac:dyDescent="0.3">
      <c r="A148" s="314" t="s">
        <v>239</v>
      </c>
      <c r="B148" s="241" t="s">
        <v>240</v>
      </c>
      <c r="C148" s="932"/>
      <c r="D148" s="121"/>
      <c r="E148" s="71"/>
      <c r="F148" s="72">
        <f>SUM(D148:E148)</f>
        <v>0</v>
      </c>
      <c r="G148" s="121"/>
      <c r="H148" s="71"/>
      <c r="I148" s="72">
        <f>SUM(G148:H148)</f>
        <v>0</v>
      </c>
      <c r="J148" s="121"/>
      <c r="K148" s="71"/>
      <c r="L148" s="72">
        <f>SUM(J148:K148)</f>
        <v>0</v>
      </c>
    </row>
    <row r="149" spans="1:12" ht="15.75" hidden="1" thickBot="1" x14ac:dyDescent="0.3">
      <c r="A149" s="19" t="s">
        <v>241</v>
      </c>
      <c r="B149" s="6" t="s">
        <v>242</v>
      </c>
      <c r="C149" s="882"/>
      <c r="D149" s="123"/>
      <c r="E149" s="73"/>
      <c r="F149" s="74">
        <f>SUM(D149:E149)</f>
        <v>0</v>
      </c>
      <c r="G149" s="123"/>
      <c r="H149" s="73"/>
      <c r="I149" s="74">
        <f>SUM(G149:H149)</f>
        <v>0</v>
      </c>
      <c r="J149" s="123"/>
      <c r="K149" s="73"/>
      <c r="L149" s="74">
        <f>SUM(J149:K149)</f>
        <v>0</v>
      </c>
    </row>
    <row r="150" spans="1:12" ht="15.75" hidden="1" thickBot="1" x14ac:dyDescent="0.3">
      <c r="A150" s="19" t="s">
        <v>448</v>
      </c>
      <c r="B150" s="6" t="s">
        <v>449</v>
      </c>
      <c r="C150" s="882"/>
      <c r="D150" s="123"/>
      <c r="E150" s="73"/>
      <c r="F150" s="74"/>
      <c r="G150" s="123"/>
      <c r="H150" s="73"/>
      <c r="I150" s="74"/>
      <c r="J150" s="123"/>
      <c r="K150" s="73"/>
      <c r="L150" s="74"/>
    </row>
    <row r="151" spans="1:12" ht="15.75" hidden="1" thickBot="1" x14ac:dyDescent="0.3">
      <c r="A151" s="19" t="s">
        <v>243</v>
      </c>
      <c r="B151" s="6" t="s">
        <v>244</v>
      </c>
      <c r="C151" s="882"/>
      <c r="D151" s="123"/>
      <c r="E151" s="73"/>
      <c r="F151" s="74">
        <f>SUM(D151:E151)</f>
        <v>0</v>
      </c>
      <c r="G151" s="123"/>
      <c r="H151" s="73"/>
      <c r="I151" s="74">
        <f>SUM(G151:H151)</f>
        <v>0</v>
      </c>
      <c r="J151" s="123"/>
      <c r="K151" s="73"/>
      <c r="L151" s="74">
        <f>SUM(J151:K151)</f>
        <v>0</v>
      </c>
    </row>
    <row r="152" spans="1:12" ht="15.75" hidden="1" thickBot="1" x14ac:dyDescent="0.3">
      <c r="A152" s="19" t="s">
        <v>245</v>
      </c>
      <c r="B152" s="6" t="s">
        <v>246</v>
      </c>
      <c r="C152" s="882"/>
      <c r="D152" s="123"/>
      <c r="E152" s="73"/>
      <c r="F152" s="74">
        <f>SUM(D152:E152)</f>
        <v>0</v>
      </c>
      <c r="G152" s="123"/>
      <c r="H152" s="73"/>
      <c r="I152" s="74">
        <f>SUM(G152:H152)</f>
        <v>0</v>
      </c>
      <c r="J152" s="123"/>
      <c r="K152" s="73"/>
      <c r="L152" s="74">
        <f>SUM(J152:K152)</f>
        <v>0</v>
      </c>
    </row>
    <row r="153" spans="1:12" ht="15.75" hidden="1" thickBot="1" x14ac:dyDescent="0.3">
      <c r="A153" s="19" t="s">
        <v>247</v>
      </c>
      <c r="B153" s="6" t="s">
        <v>248</v>
      </c>
      <c r="C153" s="882"/>
      <c r="D153" s="123"/>
      <c r="E153" s="73"/>
      <c r="F153" s="74">
        <f>SUM(D153:E153)</f>
        <v>0</v>
      </c>
      <c r="G153" s="123"/>
      <c r="H153" s="73"/>
      <c r="I153" s="74">
        <f>SUM(G153:H153)</f>
        <v>0</v>
      </c>
      <c r="J153" s="123"/>
      <c r="K153" s="73"/>
      <c r="L153" s="74">
        <f>SUM(J153:K153)</f>
        <v>0</v>
      </c>
    </row>
    <row r="154" spans="1:12" ht="15.75" hidden="1" thickBot="1" x14ac:dyDescent="0.3">
      <c r="A154" s="20"/>
      <c r="B154" s="21" t="s">
        <v>249</v>
      </c>
      <c r="C154" s="933"/>
      <c r="D154" s="231"/>
      <c r="E154" s="75"/>
      <c r="F154" s="76">
        <f>SUM(D154:E154)</f>
        <v>0</v>
      </c>
      <c r="G154" s="231"/>
      <c r="H154" s="75"/>
      <c r="I154" s="76">
        <f>SUM(G154:H154)</f>
        <v>0</v>
      </c>
      <c r="J154" s="231"/>
      <c r="K154" s="75"/>
      <c r="L154" s="76">
        <f>SUM(J154:K154)</f>
        <v>0</v>
      </c>
    </row>
    <row r="155" spans="1:12" ht="15.75" thickBot="1" x14ac:dyDescent="0.3">
      <c r="A155" s="22" t="s">
        <v>252</v>
      </c>
      <c r="B155" s="4" t="s">
        <v>250</v>
      </c>
      <c r="C155" s="931">
        <f>C147+C146</f>
        <v>9921868</v>
      </c>
      <c r="D155" s="137">
        <f>D147+D146</f>
        <v>9940000</v>
      </c>
      <c r="E155" s="81">
        <f>E147+E146</f>
        <v>0</v>
      </c>
      <c r="F155" s="82">
        <f>SUM(D155:E155)</f>
        <v>9940000</v>
      </c>
      <c r="G155" s="137">
        <f>G147+G146</f>
        <v>9940000</v>
      </c>
      <c r="H155" s="81">
        <f>H147+H146</f>
        <v>0</v>
      </c>
      <c r="I155" s="82">
        <f>SUM(G155:H155)</f>
        <v>9940000</v>
      </c>
      <c r="J155" s="137">
        <f>J147+J146</f>
        <v>11140000</v>
      </c>
      <c r="K155" s="81">
        <f>K147+K146</f>
        <v>0</v>
      </c>
      <c r="L155" s="82">
        <f>SUM(J155:K155)</f>
        <v>11140000</v>
      </c>
    </row>
    <row r="156" spans="1:12" x14ac:dyDescent="0.25">
      <c r="E156" s="37"/>
      <c r="F156" s="37"/>
      <c r="H156" s="37"/>
      <c r="I156" s="37"/>
      <c r="K156" s="37"/>
      <c r="L156" s="37"/>
    </row>
    <row r="157" spans="1:12" x14ac:dyDescent="0.25">
      <c r="F157" s="63">
        <f>F84-F155</f>
        <v>-9940000</v>
      </c>
      <c r="I157" s="63">
        <f>I84-I155</f>
        <v>-9940000</v>
      </c>
      <c r="L157" s="63">
        <f>L84-L155</f>
        <v>-11140000</v>
      </c>
    </row>
  </sheetData>
  <mergeCells count="2">
    <mergeCell ref="A1:L1"/>
    <mergeCell ref="A2:L2"/>
  </mergeCells>
  <pageMargins left="0.55118110236220474" right="0.15748031496062992" top="0.27559055118110237" bottom="0.43307086614173229" header="0.31496062992125984" footer="0.31496062992125984"/>
  <pageSetup paperSize="9" scale="55" orientation="portrait" r:id="rId1"/>
  <headerFooter>
    <oddFooter>&amp;R&amp;P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tabColor rgb="FF92D050"/>
    <pageSetUpPr fitToPage="1"/>
  </sheetPr>
  <dimension ref="A1:X160"/>
  <sheetViews>
    <sheetView view="pageBreakPreview" zoomScale="82" zoomScaleNormal="100" zoomScaleSheetLayoutView="82" workbookViewId="0">
      <pane xSplit="2" ySplit="8" topLeftCell="C87" activePane="bottomRight" state="frozen"/>
      <selection activeCell="D162" activeCellId="1" sqref="H6 D162"/>
      <selection pane="topRight" activeCell="D162" activeCellId="1" sqref="H6 D162"/>
      <selection pane="bottomLeft" activeCell="D162" activeCellId="1" sqref="H6 D162"/>
      <selection pane="bottomRight" activeCell="D162" activeCellId="1" sqref="H6 D162"/>
    </sheetView>
  </sheetViews>
  <sheetFormatPr defaultColWidth="9.140625" defaultRowHeight="15" x14ac:dyDescent="0.25"/>
  <cols>
    <col min="2" max="2" width="59.140625" bestFit="1" customWidth="1"/>
    <col min="3" max="3" width="10.28515625" customWidth="1"/>
    <col min="4" max="4" width="9.28515625" customWidth="1"/>
    <col min="6" max="6" width="9.140625" customWidth="1"/>
    <col min="7" max="7" width="8.7109375" customWidth="1"/>
    <col min="9" max="9" width="9.28515625" customWidth="1"/>
    <col min="10" max="10" width="8.42578125" customWidth="1"/>
    <col min="12" max="12" width="9.28515625" customWidth="1"/>
    <col min="14" max="14" width="9.5703125" bestFit="1" customWidth="1"/>
  </cols>
  <sheetData>
    <row r="1" spans="1:12" s="38" customFormat="1" ht="15" customHeight="1" x14ac:dyDescent="0.2">
      <c r="A1" s="1357" t="s">
        <v>259</v>
      </c>
      <c r="B1" s="1357"/>
      <c r="C1" s="1357"/>
      <c r="D1" s="1357"/>
      <c r="E1" s="1357"/>
      <c r="F1" s="1357"/>
      <c r="G1" s="1357"/>
      <c r="H1" s="1357"/>
      <c r="I1" s="1357"/>
      <c r="J1" s="1357"/>
      <c r="K1" s="1357"/>
      <c r="L1" s="1357"/>
    </row>
    <row r="2" spans="1:12" s="38" customFormat="1" ht="15" customHeight="1" x14ac:dyDescent="0.2">
      <c r="A2" s="1357">
        <v>2023</v>
      </c>
      <c r="B2" s="1357"/>
      <c r="C2" s="1357"/>
      <c r="D2" s="1357"/>
      <c r="E2" s="1357"/>
      <c r="F2" s="1357"/>
      <c r="G2" s="1357"/>
      <c r="H2" s="1357"/>
      <c r="I2" s="1357"/>
      <c r="J2" s="1357"/>
      <c r="K2" s="1357"/>
      <c r="L2" s="1357"/>
    </row>
    <row r="3" spans="1:12" s="38" customFormat="1" ht="5.25" customHeight="1" x14ac:dyDescent="0.25">
      <c r="C3"/>
    </row>
    <row r="4" spans="1:12" x14ac:dyDescent="0.25">
      <c r="A4" s="38" t="s">
        <v>257</v>
      </c>
    </row>
    <row r="5" spans="1:12" s="40" customFormat="1" x14ac:dyDescent="0.25">
      <c r="A5" s="47" t="s">
        <v>341</v>
      </c>
      <c r="B5" s="40" t="s">
        <v>342</v>
      </c>
      <c r="C5"/>
    </row>
    <row r="6" spans="1:12" x14ac:dyDescent="0.25">
      <c r="E6" s="65"/>
      <c r="F6" s="65"/>
      <c r="G6" s="237"/>
      <c r="H6" s="1289" t="s">
        <v>1093</v>
      </c>
      <c r="I6" s="239" t="str">
        <f>+'1 mérleg'!B5</f>
        <v>melléklet az 1/2023 (II.15.) önkormányzati rendelethez</v>
      </c>
      <c r="K6" s="65"/>
      <c r="L6" s="65"/>
    </row>
    <row r="7" spans="1:12" ht="15.75" thickBot="1" x14ac:dyDescent="0.3"/>
    <row r="8" spans="1:12" ht="32.25" thickBot="1" x14ac:dyDescent="0.3">
      <c r="A8" s="3" t="s">
        <v>30</v>
      </c>
      <c r="B8" s="278" t="s">
        <v>11</v>
      </c>
      <c r="C8" s="8" t="s">
        <v>867</v>
      </c>
      <c r="D8" s="775" t="s">
        <v>20</v>
      </c>
      <c r="E8" s="30" t="s">
        <v>21</v>
      </c>
      <c r="F8" s="8" t="s">
        <v>10</v>
      </c>
      <c r="G8" s="3" t="s">
        <v>20</v>
      </c>
      <c r="H8" s="30" t="s">
        <v>21</v>
      </c>
      <c r="I8" s="452" t="s">
        <v>829</v>
      </c>
      <c r="J8" s="3" t="s">
        <v>20</v>
      </c>
      <c r="K8" s="30" t="s">
        <v>21</v>
      </c>
      <c r="L8" s="452" t="s">
        <v>1032</v>
      </c>
    </row>
    <row r="9" spans="1:12" ht="15.75" thickBot="1" x14ac:dyDescent="0.3">
      <c r="A9" s="11" t="s">
        <v>31</v>
      </c>
      <c r="B9" s="10" t="s">
        <v>32</v>
      </c>
      <c r="C9" s="931">
        <f>SUM(C10,C17,C18,C20,C21,C19)</f>
        <v>0</v>
      </c>
      <c r="D9" s="929">
        <f>SUM(D10,D17,D18,D20,D21,D19)</f>
        <v>0</v>
      </c>
      <c r="E9" s="77">
        <f>SUM(E10,E17,E18,E20,E21,E19)</f>
        <v>0</v>
      </c>
      <c r="F9" s="78">
        <f t="shared" ref="F9:F72" si="0">SUM(D9:E9)</f>
        <v>0</v>
      </c>
      <c r="G9" s="77">
        <f>SUM(G10,G17,G18,G20,G21,G19)</f>
        <v>0</v>
      </c>
      <c r="H9" s="77">
        <f>SUM(H10,H17,H18,H20,H21,H19)</f>
        <v>0</v>
      </c>
      <c r="I9" s="78">
        <f t="shared" ref="I9:I72" si="1">SUM(G9:H9)</f>
        <v>0</v>
      </c>
      <c r="J9" s="77">
        <f>SUM(J10,J17,J18,J20,J21,J19)</f>
        <v>0</v>
      </c>
      <c r="K9" s="77">
        <f>SUM(K10,K17,K18,K20,K21,K19)</f>
        <v>0</v>
      </c>
      <c r="L9" s="78">
        <f t="shared" ref="L9:L72" si="2">SUM(J9:K9)</f>
        <v>0</v>
      </c>
    </row>
    <row r="10" spans="1:12" ht="15.75" hidden="1" thickBot="1" x14ac:dyDescent="0.3">
      <c r="A10" s="12" t="s">
        <v>33</v>
      </c>
      <c r="B10" s="6" t="s">
        <v>34</v>
      </c>
      <c r="C10" s="932">
        <f>SUM(C11:C16)</f>
        <v>0</v>
      </c>
      <c r="D10" s="125">
        <f>SUM(D11:D16)</f>
        <v>0</v>
      </c>
      <c r="E10" s="71">
        <f>SUM(E11:E16)</f>
        <v>0</v>
      </c>
      <c r="F10" s="72">
        <f t="shared" si="0"/>
        <v>0</v>
      </c>
      <c r="G10" s="71">
        <f>SUM(G11:G16)</f>
        <v>0</v>
      </c>
      <c r="H10" s="71">
        <f>SUM(H11:H16)</f>
        <v>0</v>
      </c>
      <c r="I10" s="72">
        <f t="shared" si="1"/>
        <v>0</v>
      </c>
      <c r="J10" s="71">
        <f>SUM(J11:J16)</f>
        <v>0</v>
      </c>
      <c r="K10" s="71">
        <f>SUM(K11:K16)</f>
        <v>0</v>
      </c>
      <c r="L10" s="72">
        <f t="shared" si="2"/>
        <v>0</v>
      </c>
    </row>
    <row r="11" spans="1:12" ht="15.75" hidden="1" thickBot="1" x14ac:dyDescent="0.3">
      <c r="A11" s="12" t="s">
        <v>35</v>
      </c>
      <c r="B11" s="6" t="s">
        <v>36</v>
      </c>
      <c r="C11" s="882"/>
      <c r="D11" s="285"/>
      <c r="E11" s="73"/>
      <c r="F11" s="74">
        <f t="shared" si="0"/>
        <v>0</v>
      </c>
      <c r="G11" s="73"/>
      <c r="H11" s="73"/>
      <c r="I11" s="74">
        <f t="shared" si="1"/>
        <v>0</v>
      </c>
      <c r="J11" s="73"/>
      <c r="K11" s="73"/>
      <c r="L11" s="74">
        <f t="shared" si="2"/>
        <v>0</v>
      </c>
    </row>
    <row r="12" spans="1:12" ht="15.75" hidden="1" thickBot="1" x14ac:dyDescent="0.3">
      <c r="A12" s="12" t="s">
        <v>37</v>
      </c>
      <c r="B12" s="6" t="s">
        <v>38</v>
      </c>
      <c r="C12" s="882"/>
      <c r="D12" s="285"/>
      <c r="E12" s="73"/>
      <c r="F12" s="74">
        <f t="shared" si="0"/>
        <v>0</v>
      </c>
      <c r="G12" s="73"/>
      <c r="H12" s="73"/>
      <c r="I12" s="74">
        <f t="shared" si="1"/>
        <v>0</v>
      </c>
      <c r="J12" s="73"/>
      <c r="K12" s="73"/>
      <c r="L12" s="74">
        <f t="shared" si="2"/>
        <v>0</v>
      </c>
    </row>
    <row r="13" spans="1:12" ht="15.75" hidden="1" thickBot="1" x14ac:dyDescent="0.3">
      <c r="A13" s="12" t="s">
        <v>39</v>
      </c>
      <c r="B13" s="6" t="s">
        <v>40</v>
      </c>
      <c r="C13" s="882"/>
      <c r="D13" s="285"/>
      <c r="E13" s="73"/>
      <c r="F13" s="74">
        <f t="shared" si="0"/>
        <v>0</v>
      </c>
      <c r="G13" s="73"/>
      <c r="H13" s="73"/>
      <c r="I13" s="74">
        <f t="shared" si="1"/>
        <v>0</v>
      </c>
      <c r="J13" s="73"/>
      <c r="K13" s="73"/>
      <c r="L13" s="74">
        <f t="shared" si="2"/>
        <v>0</v>
      </c>
    </row>
    <row r="14" spans="1:12" ht="15.75" hidden="1" thickBot="1" x14ac:dyDescent="0.3">
      <c r="A14" s="12" t="s">
        <v>41</v>
      </c>
      <c r="B14" s="6" t="s">
        <v>42</v>
      </c>
      <c r="C14" s="882"/>
      <c r="D14" s="285"/>
      <c r="E14" s="73"/>
      <c r="F14" s="74">
        <f t="shared" si="0"/>
        <v>0</v>
      </c>
      <c r="G14" s="73"/>
      <c r="H14" s="73"/>
      <c r="I14" s="74">
        <f t="shared" si="1"/>
        <v>0</v>
      </c>
      <c r="J14" s="73"/>
      <c r="K14" s="73"/>
      <c r="L14" s="74">
        <f t="shared" si="2"/>
        <v>0</v>
      </c>
    </row>
    <row r="15" spans="1:12" ht="15.75" hidden="1" thickBot="1" x14ac:dyDescent="0.3">
      <c r="A15" s="12" t="s">
        <v>43</v>
      </c>
      <c r="B15" s="6" t="s">
        <v>44</v>
      </c>
      <c r="C15" s="882"/>
      <c r="D15" s="285"/>
      <c r="E15" s="73"/>
      <c r="F15" s="74">
        <f t="shared" si="0"/>
        <v>0</v>
      </c>
      <c r="G15" s="73"/>
      <c r="H15" s="73"/>
      <c r="I15" s="74">
        <f t="shared" si="1"/>
        <v>0</v>
      </c>
      <c r="J15" s="73"/>
      <c r="K15" s="73"/>
      <c r="L15" s="74">
        <f t="shared" si="2"/>
        <v>0</v>
      </c>
    </row>
    <row r="16" spans="1:12" ht="15.75" hidden="1" thickBot="1" x14ac:dyDescent="0.3">
      <c r="A16" s="12" t="s">
        <v>45</v>
      </c>
      <c r="B16" s="6" t="s">
        <v>46</v>
      </c>
      <c r="C16" s="882"/>
      <c r="D16" s="285"/>
      <c r="E16" s="73"/>
      <c r="F16" s="74">
        <f t="shared" si="0"/>
        <v>0</v>
      </c>
      <c r="G16" s="73"/>
      <c r="H16" s="73"/>
      <c r="I16" s="74">
        <f t="shared" si="1"/>
        <v>0</v>
      </c>
      <c r="J16" s="73"/>
      <c r="K16" s="73"/>
      <c r="L16" s="74">
        <f t="shared" si="2"/>
        <v>0</v>
      </c>
    </row>
    <row r="17" spans="1:12" ht="15.75" hidden="1" thickBot="1" x14ac:dyDescent="0.3">
      <c r="A17" s="12" t="s">
        <v>47</v>
      </c>
      <c r="B17" s="6" t="s">
        <v>48</v>
      </c>
      <c r="C17" s="882"/>
      <c r="D17" s="285"/>
      <c r="E17" s="73"/>
      <c r="F17" s="74">
        <f t="shared" si="0"/>
        <v>0</v>
      </c>
      <c r="G17" s="73"/>
      <c r="H17" s="73"/>
      <c r="I17" s="74">
        <f t="shared" si="1"/>
        <v>0</v>
      </c>
      <c r="J17" s="73"/>
      <c r="K17" s="73"/>
      <c r="L17" s="74">
        <f t="shared" si="2"/>
        <v>0</v>
      </c>
    </row>
    <row r="18" spans="1:12" ht="15.75" hidden="1" thickBot="1" x14ac:dyDescent="0.3">
      <c r="A18" s="12" t="s">
        <v>49</v>
      </c>
      <c r="B18" s="6" t="s">
        <v>50</v>
      </c>
      <c r="C18" s="882"/>
      <c r="D18" s="285"/>
      <c r="E18" s="73"/>
      <c r="F18" s="74">
        <f t="shared" si="0"/>
        <v>0</v>
      </c>
      <c r="G18" s="73"/>
      <c r="H18" s="73"/>
      <c r="I18" s="74">
        <f t="shared" si="1"/>
        <v>0</v>
      </c>
      <c r="J18" s="73"/>
      <c r="K18" s="73"/>
      <c r="L18" s="74">
        <f t="shared" si="2"/>
        <v>0</v>
      </c>
    </row>
    <row r="19" spans="1:12" ht="15.75" hidden="1" thickBot="1" x14ac:dyDescent="0.3">
      <c r="A19" s="13" t="s">
        <v>253</v>
      </c>
      <c r="B19" s="21" t="s">
        <v>254</v>
      </c>
      <c r="C19" s="882"/>
      <c r="D19" s="285"/>
      <c r="E19" s="73"/>
      <c r="F19" s="74">
        <f t="shared" si="0"/>
        <v>0</v>
      </c>
      <c r="G19" s="73"/>
      <c r="H19" s="73"/>
      <c r="I19" s="74">
        <f t="shared" si="1"/>
        <v>0</v>
      </c>
      <c r="J19" s="73"/>
      <c r="K19" s="73"/>
      <c r="L19" s="74">
        <f t="shared" si="2"/>
        <v>0</v>
      </c>
    </row>
    <row r="20" spans="1:12" ht="15.75" hidden="1" thickBot="1" x14ac:dyDescent="0.3">
      <c r="A20" s="13" t="s">
        <v>51</v>
      </c>
      <c r="B20" s="21" t="s">
        <v>52</v>
      </c>
      <c r="C20" s="882"/>
      <c r="D20" s="285"/>
      <c r="E20" s="73"/>
      <c r="F20" s="74">
        <f t="shared" si="0"/>
        <v>0</v>
      </c>
      <c r="G20" s="73"/>
      <c r="H20" s="73"/>
      <c r="I20" s="74">
        <f t="shared" si="1"/>
        <v>0</v>
      </c>
      <c r="J20" s="73"/>
      <c r="K20" s="73"/>
      <c r="L20" s="74">
        <f t="shared" si="2"/>
        <v>0</v>
      </c>
    </row>
    <row r="21" spans="1:12" ht="15.75" hidden="1" thickBot="1" x14ac:dyDescent="0.3">
      <c r="A21" s="13" t="s">
        <v>53</v>
      </c>
      <c r="B21" s="21" t="s">
        <v>54</v>
      </c>
      <c r="C21" s="933"/>
      <c r="D21" s="930"/>
      <c r="E21" s="75"/>
      <c r="F21" s="76">
        <f t="shared" si="0"/>
        <v>0</v>
      </c>
      <c r="G21" s="75"/>
      <c r="H21" s="75"/>
      <c r="I21" s="76">
        <f t="shared" si="1"/>
        <v>0</v>
      </c>
      <c r="J21" s="75"/>
      <c r="K21" s="75"/>
      <c r="L21" s="76">
        <f t="shared" si="2"/>
        <v>0</v>
      </c>
    </row>
    <row r="22" spans="1:12" ht="15.75" thickBot="1" x14ac:dyDescent="0.3">
      <c r="A22" s="14" t="s">
        <v>55</v>
      </c>
      <c r="B22" s="783" t="s">
        <v>15</v>
      </c>
      <c r="C22" s="932">
        <f>SUM(C23:C24)</f>
        <v>0</v>
      </c>
      <c r="D22" s="125">
        <f>SUM(D23:D24)</f>
        <v>0</v>
      </c>
      <c r="E22" s="71">
        <f>SUM(E23:E24)</f>
        <v>0</v>
      </c>
      <c r="F22" s="72">
        <f t="shared" si="0"/>
        <v>0</v>
      </c>
      <c r="G22" s="71">
        <f>SUM(G23:G24)</f>
        <v>0</v>
      </c>
      <c r="H22" s="71">
        <f>SUM(H23:H24)</f>
        <v>0</v>
      </c>
      <c r="I22" s="72">
        <f t="shared" si="1"/>
        <v>0</v>
      </c>
      <c r="J22" s="71">
        <f>SUM(J23:J24)</f>
        <v>0</v>
      </c>
      <c r="K22" s="71">
        <f>SUM(K23:K24)</f>
        <v>0</v>
      </c>
      <c r="L22" s="72">
        <f t="shared" si="2"/>
        <v>0</v>
      </c>
    </row>
    <row r="23" spans="1:12" ht="15.75" hidden="1" thickBot="1" x14ac:dyDescent="0.3">
      <c r="A23" s="965"/>
      <c r="B23" s="241" t="s">
        <v>255</v>
      </c>
      <c r="C23" s="882"/>
      <c r="D23" s="285"/>
      <c r="E23" s="73"/>
      <c r="F23" s="74">
        <f t="shared" si="0"/>
        <v>0</v>
      </c>
      <c r="G23" s="73"/>
      <c r="H23" s="73"/>
      <c r="I23" s="74">
        <f t="shared" si="1"/>
        <v>0</v>
      </c>
      <c r="J23" s="73"/>
      <c r="K23" s="73"/>
      <c r="L23" s="74">
        <f t="shared" si="2"/>
        <v>0</v>
      </c>
    </row>
    <row r="24" spans="1:12" ht="15.75" hidden="1" thickBot="1" x14ac:dyDescent="0.3">
      <c r="A24" s="36"/>
      <c r="B24" s="28" t="s">
        <v>256</v>
      </c>
      <c r="C24" s="933"/>
      <c r="D24" s="930"/>
      <c r="E24" s="75"/>
      <c r="F24" s="76">
        <f t="shared" si="0"/>
        <v>0</v>
      </c>
      <c r="G24" s="75"/>
      <c r="H24" s="75"/>
      <c r="I24" s="76">
        <f t="shared" si="1"/>
        <v>0</v>
      </c>
      <c r="J24" s="75"/>
      <c r="K24" s="75"/>
      <c r="L24" s="76">
        <f t="shared" si="2"/>
        <v>0</v>
      </c>
    </row>
    <row r="25" spans="1:12" ht="15.75" thickBot="1" x14ac:dyDescent="0.3">
      <c r="A25" s="15" t="s">
        <v>56</v>
      </c>
      <c r="B25" s="25" t="s">
        <v>13</v>
      </c>
      <c r="C25" s="931">
        <f>C26+C30+C38</f>
        <v>0</v>
      </c>
      <c r="D25" s="929">
        <f>D26+D30+D38</f>
        <v>0</v>
      </c>
      <c r="E25" s="77">
        <f>E26+E30+E38</f>
        <v>0</v>
      </c>
      <c r="F25" s="78">
        <f t="shared" si="0"/>
        <v>0</v>
      </c>
      <c r="G25" s="77">
        <f>G26+G30+G38</f>
        <v>0</v>
      </c>
      <c r="H25" s="77">
        <f>H26+H30+H38</f>
        <v>0</v>
      </c>
      <c r="I25" s="78">
        <f t="shared" si="1"/>
        <v>0</v>
      </c>
      <c r="J25" s="77">
        <f>J26+J30+J38</f>
        <v>0</v>
      </c>
      <c r="K25" s="77">
        <f>K26+K30+K38</f>
        <v>0</v>
      </c>
      <c r="L25" s="78">
        <f t="shared" si="2"/>
        <v>0</v>
      </c>
    </row>
    <row r="26" spans="1:12" ht="15.75" hidden="1" thickBot="1" x14ac:dyDescent="0.3">
      <c r="A26" s="12" t="s">
        <v>57</v>
      </c>
      <c r="B26" s="6" t="s">
        <v>58</v>
      </c>
      <c r="C26" s="932">
        <f>SUM(C27:C29)</f>
        <v>0</v>
      </c>
      <c r="D26" s="125">
        <f>SUM(D27:D29)</f>
        <v>0</v>
      </c>
      <c r="E26" s="71">
        <f>SUM(E27:E29)</f>
        <v>0</v>
      </c>
      <c r="F26" s="72">
        <f t="shared" si="0"/>
        <v>0</v>
      </c>
      <c r="G26" s="71">
        <f>SUM(G27:G29)</f>
        <v>0</v>
      </c>
      <c r="H26" s="71">
        <f>SUM(H27:H29)</f>
        <v>0</v>
      </c>
      <c r="I26" s="72">
        <f t="shared" si="1"/>
        <v>0</v>
      </c>
      <c r="J26" s="71">
        <f>SUM(J27:J29)</f>
        <v>0</v>
      </c>
      <c r="K26" s="71">
        <f>SUM(K27:K29)</f>
        <v>0</v>
      </c>
      <c r="L26" s="72">
        <f t="shared" si="2"/>
        <v>0</v>
      </c>
    </row>
    <row r="27" spans="1:12" ht="15.75" hidden="1" thickBot="1" x14ac:dyDescent="0.3">
      <c r="A27" s="12"/>
      <c r="B27" s="6" t="s">
        <v>59</v>
      </c>
      <c r="C27" s="882"/>
      <c r="D27" s="285"/>
      <c r="E27" s="73"/>
      <c r="F27" s="74">
        <f t="shared" si="0"/>
        <v>0</v>
      </c>
      <c r="G27" s="73"/>
      <c r="H27" s="73"/>
      <c r="I27" s="74">
        <f t="shared" si="1"/>
        <v>0</v>
      </c>
      <c r="J27" s="73"/>
      <c r="K27" s="73"/>
      <c r="L27" s="74">
        <f t="shared" si="2"/>
        <v>0</v>
      </c>
    </row>
    <row r="28" spans="1:12" ht="15.75" hidden="1" thickBot="1" x14ac:dyDescent="0.3">
      <c r="A28" s="12"/>
      <c r="B28" s="6" t="s">
        <v>60</v>
      </c>
      <c r="C28" s="882"/>
      <c r="D28" s="285"/>
      <c r="E28" s="73"/>
      <c r="F28" s="74">
        <f t="shared" si="0"/>
        <v>0</v>
      </c>
      <c r="G28" s="73"/>
      <c r="H28" s="73"/>
      <c r="I28" s="74">
        <f t="shared" si="1"/>
        <v>0</v>
      </c>
      <c r="J28" s="73"/>
      <c r="K28" s="73"/>
      <c r="L28" s="74">
        <f t="shared" si="2"/>
        <v>0</v>
      </c>
    </row>
    <row r="29" spans="1:12" ht="15.75" hidden="1" thickBot="1" x14ac:dyDescent="0.3">
      <c r="A29" s="12"/>
      <c r="B29" s="6" t="s">
        <v>61</v>
      </c>
      <c r="C29" s="882"/>
      <c r="D29" s="285"/>
      <c r="E29" s="73"/>
      <c r="F29" s="74">
        <f t="shared" si="0"/>
        <v>0</v>
      </c>
      <c r="G29" s="73"/>
      <c r="H29" s="73"/>
      <c r="I29" s="74">
        <f t="shared" si="1"/>
        <v>0</v>
      </c>
      <c r="J29" s="73"/>
      <c r="K29" s="73"/>
      <c r="L29" s="74">
        <f t="shared" si="2"/>
        <v>0</v>
      </c>
    </row>
    <row r="30" spans="1:12" ht="15.75" hidden="1" thickBot="1" x14ac:dyDescent="0.3">
      <c r="A30" s="12" t="s">
        <v>62</v>
      </c>
      <c r="B30" s="6" t="s">
        <v>63</v>
      </c>
      <c r="C30" s="882">
        <f>C31+C33+C34</f>
        <v>0</v>
      </c>
      <c r="D30" s="285">
        <f>D31+D33+D34</f>
        <v>0</v>
      </c>
      <c r="E30" s="73">
        <f>E31+E33+E34</f>
        <v>0</v>
      </c>
      <c r="F30" s="74">
        <f t="shared" si="0"/>
        <v>0</v>
      </c>
      <c r="G30" s="73">
        <f>G31+G33+G34</f>
        <v>0</v>
      </c>
      <c r="H30" s="73">
        <f>H31+H33+H34</f>
        <v>0</v>
      </c>
      <c r="I30" s="74">
        <f t="shared" si="1"/>
        <v>0</v>
      </c>
      <c r="J30" s="73">
        <f>J31+J33+J34</f>
        <v>0</v>
      </c>
      <c r="K30" s="73">
        <f>K31+K33+K34</f>
        <v>0</v>
      </c>
      <c r="L30" s="74">
        <f t="shared" si="2"/>
        <v>0</v>
      </c>
    </row>
    <row r="31" spans="1:12" ht="15.75" hidden="1" thickBot="1" x14ac:dyDescent="0.3">
      <c r="A31" s="12" t="s">
        <v>64</v>
      </c>
      <c r="B31" s="6" t="s">
        <v>65</v>
      </c>
      <c r="C31" s="882">
        <f>C32</f>
        <v>0</v>
      </c>
      <c r="D31" s="285">
        <f>D32</f>
        <v>0</v>
      </c>
      <c r="E31" s="73">
        <f>E32</f>
        <v>0</v>
      </c>
      <c r="F31" s="74">
        <f t="shared" si="0"/>
        <v>0</v>
      </c>
      <c r="G31" s="73">
        <f>G32</f>
        <v>0</v>
      </c>
      <c r="H31" s="73">
        <f>H32</f>
        <v>0</v>
      </c>
      <c r="I31" s="74">
        <f t="shared" si="1"/>
        <v>0</v>
      </c>
      <c r="J31" s="73">
        <f>J32</f>
        <v>0</v>
      </c>
      <c r="K31" s="73">
        <f>K32</f>
        <v>0</v>
      </c>
      <c r="L31" s="74">
        <f t="shared" si="2"/>
        <v>0</v>
      </c>
    </row>
    <row r="32" spans="1:12" ht="15.75" hidden="1" thickBot="1" x14ac:dyDescent="0.3">
      <c r="A32" s="12"/>
      <c r="B32" s="6" t="s">
        <v>66</v>
      </c>
      <c r="C32" s="882"/>
      <c r="D32" s="285"/>
      <c r="E32" s="73"/>
      <c r="F32" s="74">
        <f t="shared" si="0"/>
        <v>0</v>
      </c>
      <c r="G32" s="73"/>
      <c r="H32" s="73"/>
      <c r="I32" s="74">
        <f t="shared" si="1"/>
        <v>0</v>
      </c>
      <c r="J32" s="73"/>
      <c r="K32" s="73"/>
      <c r="L32" s="74">
        <f t="shared" si="2"/>
        <v>0</v>
      </c>
    </row>
    <row r="33" spans="1:14" ht="15.75" hidden="1" thickBot="1" x14ac:dyDescent="0.3">
      <c r="A33" s="12" t="s">
        <v>67</v>
      </c>
      <c r="B33" s="6" t="s">
        <v>68</v>
      </c>
      <c r="C33" s="882"/>
      <c r="D33" s="285"/>
      <c r="E33" s="73"/>
      <c r="F33" s="74">
        <f t="shared" si="0"/>
        <v>0</v>
      </c>
      <c r="G33" s="73"/>
      <c r="H33" s="73"/>
      <c r="I33" s="74">
        <f t="shared" si="1"/>
        <v>0</v>
      </c>
      <c r="J33" s="73"/>
      <c r="K33" s="73"/>
      <c r="L33" s="74">
        <f t="shared" si="2"/>
        <v>0</v>
      </c>
    </row>
    <row r="34" spans="1:14" ht="15.75" hidden="1" thickBot="1" x14ac:dyDescent="0.3">
      <c r="A34" s="12" t="s">
        <v>69</v>
      </c>
      <c r="B34" s="6" t="s">
        <v>70</v>
      </c>
      <c r="C34" s="882">
        <f>SUM(C35:C37)</f>
        <v>0</v>
      </c>
      <c r="D34" s="285">
        <f>SUM(D35:D37)</f>
        <v>0</v>
      </c>
      <c r="E34" s="73">
        <f>SUM(E35:E37)</f>
        <v>0</v>
      </c>
      <c r="F34" s="74">
        <f t="shared" si="0"/>
        <v>0</v>
      </c>
      <c r="G34" s="73">
        <f>SUM(G35:G37)</f>
        <v>0</v>
      </c>
      <c r="H34" s="73">
        <f>SUM(H35:H37)</f>
        <v>0</v>
      </c>
      <c r="I34" s="74">
        <f t="shared" si="1"/>
        <v>0</v>
      </c>
      <c r="J34" s="73">
        <f>SUM(J35:J37)</f>
        <v>0</v>
      </c>
      <c r="K34" s="73">
        <f>SUM(K35:K37)</f>
        <v>0</v>
      </c>
      <c r="L34" s="74">
        <f t="shared" si="2"/>
        <v>0</v>
      </c>
    </row>
    <row r="35" spans="1:14" ht="15.75" hidden="1" thickBot="1" x14ac:dyDescent="0.3">
      <c r="A35" s="12"/>
      <c r="B35" s="6" t="s">
        <v>71</v>
      </c>
      <c r="C35" s="882"/>
      <c r="D35" s="285"/>
      <c r="E35" s="73"/>
      <c r="F35" s="74">
        <f t="shared" si="0"/>
        <v>0</v>
      </c>
      <c r="G35" s="73"/>
      <c r="H35" s="73"/>
      <c r="I35" s="74">
        <f t="shared" si="1"/>
        <v>0</v>
      </c>
      <c r="J35" s="73"/>
      <c r="K35" s="73"/>
      <c r="L35" s="74">
        <f t="shared" si="2"/>
        <v>0</v>
      </c>
    </row>
    <row r="36" spans="1:14" ht="15.75" hidden="1" thickBot="1" x14ac:dyDescent="0.3">
      <c r="A36" s="12"/>
      <c r="B36" s="6" t="s">
        <v>72</v>
      </c>
      <c r="C36" s="882"/>
      <c r="D36" s="285"/>
      <c r="E36" s="73"/>
      <c r="F36" s="74">
        <f t="shared" si="0"/>
        <v>0</v>
      </c>
      <c r="G36" s="73"/>
      <c r="H36" s="73"/>
      <c r="I36" s="74">
        <f t="shared" si="1"/>
        <v>0</v>
      </c>
      <c r="J36" s="73"/>
      <c r="K36" s="73"/>
      <c r="L36" s="74">
        <f t="shared" si="2"/>
        <v>0</v>
      </c>
    </row>
    <row r="37" spans="1:14" ht="15.75" hidden="1" thickBot="1" x14ac:dyDescent="0.3">
      <c r="A37" s="12"/>
      <c r="B37" s="6" t="s">
        <v>73</v>
      </c>
      <c r="C37" s="882"/>
      <c r="D37" s="285"/>
      <c r="E37" s="73"/>
      <c r="F37" s="74">
        <f t="shared" si="0"/>
        <v>0</v>
      </c>
      <c r="G37" s="73"/>
      <c r="H37" s="73"/>
      <c r="I37" s="74">
        <f t="shared" si="1"/>
        <v>0</v>
      </c>
      <c r="J37" s="73"/>
      <c r="K37" s="73"/>
      <c r="L37" s="74">
        <f t="shared" si="2"/>
        <v>0</v>
      </c>
    </row>
    <row r="38" spans="1:14" ht="15.75" hidden="1" thickBot="1" x14ac:dyDescent="0.3">
      <c r="A38" s="12" t="s">
        <v>74</v>
      </c>
      <c r="B38" s="6" t="s">
        <v>75</v>
      </c>
      <c r="C38" s="882">
        <f>SUM(C39:C44)</f>
        <v>0</v>
      </c>
      <c r="D38" s="285">
        <f>SUM(D39:D44)</f>
        <v>0</v>
      </c>
      <c r="E38" s="73">
        <f>SUM(E39:E44)</f>
        <v>0</v>
      </c>
      <c r="F38" s="74">
        <f t="shared" si="0"/>
        <v>0</v>
      </c>
      <c r="G38" s="73">
        <f>SUM(G39:G44)</f>
        <v>0</v>
      </c>
      <c r="H38" s="73">
        <f>SUM(H39:H44)</f>
        <v>0</v>
      </c>
      <c r="I38" s="74">
        <f t="shared" si="1"/>
        <v>0</v>
      </c>
      <c r="J38" s="73">
        <f>SUM(J39:J44)</f>
        <v>0</v>
      </c>
      <c r="K38" s="73">
        <f>SUM(K39:K44)</f>
        <v>0</v>
      </c>
      <c r="L38" s="74">
        <f t="shared" si="2"/>
        <v>0</v>
      </c>
    </row>
    <row r="39" spans="1:14" ht="15.75" hidden="1" thickBot="1" x14ac:dyDescent="0.3">
      <c r="A39" s="12"/>
      <c r="B39" s="6" t="s">
        <v>76</v>
      </c>
      <c r="C39" s="882"/>
      <c r="D39" s="285"/>
      <c r="E39" s="73"/>
      <c r="F39" s="74">
        <f t="shared" si="0"/>
        <v>0</v>
      </c>
      <c r="G39" s="73"/>
      <c r="H39" s="73"/>
      <c r="I39" s="74">
        <f t="shared" si="1"/>
        <v>0</v>
      </c>
      <c r="J39" s="73"/>
      <c r="K39" s="73"/>
      <c r="L39" s="74">
        <f t="shared" si="2"/>
        <v>0</v>
      </c>
    </row>
    <row r="40" spans="1:14" ht="15.75" hidden="1" thickBot="1" x14ac:dyDescent="0.3">
      <c r="A40" s="12"/>
      <c r="B40" s="6" t="s">
        <v>77</v>
      </c>
      <c r="C40" s="882"/>
      <c r="D40" s="285"/>
      <c r="E40" s="73"/>
      <c r="F40" s="74">
        <f t="shared" si="0"/>
        <v>0</v>
      </c>
      <c r="G40" s="73"/>
      <c r="H40" s="73"/>
      <c r="I40" s="74">
        <f t="shared" si="1"/>
        <v>0</v>
      </c>
      <c r="J40" s="73"/>
      <c r="K40" s="73"/>
      <c r="L40" s="74">
        <f t="shared" si="2"/>
        <v>0</v>
      </c>
    </row>
    <row r="41" spans="1:14" ht="15.75" hidden="1" thickBot="1" x14ac:dyDescent="0.3">
      <c r="A41" s="12"/>
      <c r="B41" s="6" t="s">
        <v>78</v>
      </c>
      <c r="C41" s="882"/>
      <c r="D41" s="285"/>
      <c r="E41" s="73"/>
      <c r="F41" s="74">
        <f t="shared" si="0"/>
        <v>0</v>
      </c>
      <c r="G41" s="73"/>
      <c r="H41" s="73"/>
      <c r="I41" s="74">
        <f t="shared" si="1"/>
        <v>0</v>
      </c>
      <c r="J41" s="73"/>
      <c r="K41" s="73"/>
      <c r="L41" s="74">
        <f t="shared" si="2"/>
        <v>0</v>
      </c>
    </row>
    <row r="42" spans="1:14" ht="15.75" hidden="1" thickBot="1" x14ac:dyDescent="0.3">
      <c r="A42" s="12"/>
      <c r="B42" s="6" t="s">
        <v>79</v>
      </c>
      <c r="C42" s="882"/>
      <c r="D42" s="285"/>
      <c r="E42" s="73"/>
      <c r="F42" s="74">
        <f t="shared" si="0"/>
        <v>0</v>
      </c>
      <c r="G42" s="73"/>
      <c r="H42" s="73"/>
      <c r="I42" s="74">
        <f t="shared" si="1"/>
        <v>0</v>
      </c>
      <c r="J42" s="73"/>
      <c r="K42" s="73"/>
      <c r="L42" s="74">
        <f t="shared" si="2"/>
        <v>0</v>
      </c>
    </row>
    <row r="43" spans="1:14" ht="15.75" hidden="1" thickBot="1" x14ac:dyDescent="0.3">
      <c r="A43" s="12"/>
      <c r="B43" s="6" t="s">
        <v>80</v>
      </c>
      <c r="C43" s="882"/>
      <c r="D43" s="285"/>
      <c r="E43" s="73"/>
      <c r="F43" s="74">
        <f t="shared" si="0"/>
        <v>0</v>
      </c>
      <c r="G43" s="73"/>
      <c r="H43" s="73"/>
      <c r="I43" s="74">
        <f t="shared" si="1"/>
        <v>0</v>
      </c>
      <c r="J43" s="73"/>
      <c r="K43" s="73"/>
      <c r="L43" s="74">
        <f t="shared" si="2"/>
        <v>0</v>
      </c>
    </row>
    <row r="44" spans="1:14" ht="15.75" hidden="1" thickBot="1" x14ac:dyDescent="0.3">
      <c r="A44" s="13"/>
      <c r="B44" s="21" t="s">
        <v>81</v>
      </c>
      <c r="C44" s="933"/>
      <c r="D44" s="930"/>
      <c r="E44" s="75"/>
      <c r="F44" s="76">
        <f t="shared" si="0"/>
        <v>0</v>
      </c>
      <c r="G44" s="75"/>
      <c r="H44" s="75"/>
      <c r="I44" s="76">
        <f t="shared" si="1"/>
        <v>0</v>
      </c>
      <c r="J44" s="75"/>
      <c r="K44" s="75"/>
      <c r="L44" s="76">
        <f t="shared" si="2"/>
        <v>0</v>
      </c>
    </row>
    <row r="45" spans="1:14" x14ac:dyDescent="0.25">
      <c r="A45" s="11" t="s">
        <v>82</v>
      </c>
      <c r="B45" s="10" t="s">
        <v>14</v>
      </c>
      <c r="C45" s="932">
        <f>C46+C47+C48+C49+C54+C55+C56+C57+C58+C59+C60</f>
        <v>5738824</v>
      </c>
      <c r="D45" s="125">
        <f>D46+D47+D48+D49+D54+D55+D56+D57+D58+D59+D60</f>
        <v>656590</v>
      </c>
      <c r="E45" s="71">
        <f>E46+E47+E48+E49+E54+E55+E56+E57+E58+E59+E60</f>
        <v>0</v>
      </c>
      <c r="F45" s="72">
        <f t="shared" si="0"/>
        <v>656590</v>
      </c>
      <c r="G45" s="71">
        <f>G46+G47+G48+G49+G54+G55+G56+G57+G58+G59+G60</f>
        <v>5348019</v>
      </c>
      <c r="H45" s="71">
        <f>H46+H47+H48+H49+H54+H55+H56+H57+H58+H59+H60</f>
        <v>0</v>
      </c>
      <c r="I45" s="72">
        <f t="shared" si="1"/>
        <v>5348019</v>
      </c>
      <c r="J45" s="71">
        <f>J46+J47+J48+J49+J54+J55+J56+J57+J58+J59+J60</f>
        <v>5348019</v>
      </c>
      <c r="K45" s="71">
        <f>K46+K47+K48+K49+K54+K55+K56+K57+K58+K59+K60</f>
        <v>0</v>
      </c>
      <c r="L45" s="72">
        <f t="shared" si="2"/>
        <v>5348019</v>
      </c>
      <c r="N45" s="63"/>
    </row>
    <row r="46" spans="1:14" x14ac:dyDescent="0.25">
      <c r="A46" s="12" t="s">
        <v>83</v>
      </c>
      <c r="B46" s="6" t="s">
        <v>84</v>
      </c>
      <c r="C46" s="882"/>
      <c r="D46" s="285"/>
      <c r="E46" s="73"/>
      <c r="F46" s="74">
        <f t="shared" si="0"/>
        <v>0</v>
      </c>
      <c r="G46" s="73"/>
      <c r="H46" s="73"/>
      <c r="I46" s="74">
        <f t="shared" si="1"/>
        <v>0</v>
      </c>
      <c r="J46" s="73"/>
      <c r="K46" s="73"/>
      <c r="L46" s="74">
        <f t="shared" si="2"/>
        <v>0</v>
      </c>
    </row>
    <row r="47" spans="1:14" x14ac:dyDescent="0.25">
      <c r="A47" s="12" t="s">
        <v>85</v>
      </c>
      <c r="B47" s="6" t="s">
        <v>86</v>
      </c>
      <c r="C47" s="882">
        <v>98425</v>
      </c>
      <c r="D47" s="285"/>
      <c r="E47" s="73"/>
      <c r="F47" s="74">
        <f t="shared" si="0"/>
        <v>0</v>
      </c>
      <c r="G47" s="73"/>
      <c r="H47" s="73"/>
      <c r="I47" s="74">
        <f t="shared" si="1"/>
        <v>0</v>
      </c>
      <c r="J47" s="73"/>
      <c r="K47" s="73"/>
      <c r="L47" s="74">
        <f t="shared" si="2"/>
        <v>0</v>
      </c>
    </row>
    <row r="48" spans="1:14" x14ac:dyDescent="0.25">
      <c r="A48" s="12" t="s">
        <v>87</v>
      </c>
      <c r="B48" s="6" t="s">
        <v>88</v>
      </c>
      <c r="C48" s="882"/>
      <c r="D48" s="285"/>
      <c r="E48" s="73"/>
      <c r="F48" s="74">
        <f t="shared" si="0"/>
        <v>0</v>
      </c>
      <c r="G48" s="73"/>
      <c r="H48" s="73"/>
      <c r="I48" s="74">
        <f t="shared" si="1"/>
        <v>0</v>
      </c>
      <c r="J48" s="73"/>
      <c r="K48" s="73"/>
      <c r="L48" s="74">
        <f t="shared" si="2"/>
        <v>0</v>
      </c>
    </row>
    <row r="49" spans="1:12" x14ac:dyDescent="0.25">
      <c r="A49" s="12" t="s">
        <v>89</v>
      </c>
      <c r="B49" s="6" t="s">
        <v>90</v>
      </c>
      <c r="C49" s="882">
        <f>SUM(C50:C53)</f>
        <v>4420332</v>
      </c>
      <c r="D49" s="285">
        <f>SUM(D50:D53)</f>
        <v>517000</v>
      </c>
      <c r="E49" s="73">
        <f>SUM(E50:E53)</f>
        <v>0</v>
      </c>
      <c r="F49" s="74">
        <f t="shared" si="0"/>
        <v>517000</v>
      </c>
      <c r="G49" s="73">
        <f>SUM(G50:G53)</f>
        <v>4211039</v>
      </c>
      <c r="H49" s="73">
        <f>SUM(H50:H53)</f>
        <v>0</v>
      </c>
      <c r="I49" s="74">
        <f t="shared" si="1"/>
        <v>4211039</v>
      </c>
      <c r="J49" s="73">
        <f>SUM(J50:J53)</f>
        <v>4211039</v>
      </c>
      <c r="K49" s="73">
        <f>SUM(K50:K53)</f>
        <v>0</v>
      </c>
      <c r="L49" s="74">
        <f t="shared" si="2"/>
        <v>4211039</v>
      </c>
    </row>
    <row r="50" spans="1:12" x14ac:dyDescent="0.25">
      <c r="A50" s="12"/>
      <c r="B50" s="6" t="s">
        <v>91</v>
      </c>
      <c r="C50" s="882"/>
      <c r="D50" s="285"/>
      <c r="E50" s="73"/>
      <c r="F50" s="74">
        <f t="shared" si="0"/>
        <v>0</v>
      </c>
      <c r="G50" s="73"/>
      <c r="H50" s="73"/>
      <c r="I50" s="74">
        <f t="shared" si="1"/>
        <v>0</v>
      </c>
      <c r="J50" s="73"/>
      <c r="K50" s="73"/>
      <c r="L50" s="74">
        <f t="shared" si="2"/>
        <v>0</v>
      </c>
    </row>
    <row r="51" spans="1:12" x14ac:dyDescent="0.25">
      <c r="A51" s="12"/>
      <c r="B51" s="6" t="s">
        <v>92</v>
      </c>
      <c r="C51" s="882">
        <v>4420332</v>
      </c>
      <c r="D51" s="285">
        <v>517000</v>
      </c>
      <c r="E51" s="73"/>
      <c r="F51" s="74">
        <f t="shared" si="0"/>
        <v>517000</v>
      </c>
      <c r="G51" s="73">
        <v>4211039</v>
      </c>
      <c r="H51" s="73"/>
      <c r="I51" s="74">
        <f t="shared" si="1"/>
        <v>4211039</v>
      </c>
      <c r="J51" s="73">
        <v>4211039</v>
      </c>
      <c r="K51" s="73"/>
      <c r="L51" s="74">
        <f t="shared" si="2"/>
        <v>4211039</v>
      </c>
    </row>
    <row r="52" spans="1:12" x14ac:dyDescent="0.25">
      <c r="A52" s="12"/>
      <c r="B52" s="6" t="s">
        <v>93</v>
      </c>
      <c r="C52" s="882"/>
      <c r="D52" s="285"/>
      <c r="E52" s="73"/>
      <c r="F52" s="74">
        <f t="shared" si="0"/>
        <v>0</v>
      </c>
      <c r="G52" s="73"/>
      <c r="H52" s="73"/>
      <c r="I52" s="74">
        <f t="shared" si="1"/>
        <v>0</v>
      </c>
      <c r="J52" s="73"/>
      <c r="K52" s="73"/>
      <c r="L52" s="74">
        <f t="shared" si="2"/>
        <v>0</v>
      </c>
    </row>
    <row r="53" spans="1:12" x14ac:dyDescent="0.25">
      <c r="A53" s="12"/>
      <c r="B53" s="6" t="s">
        <v>94</v>
      </c>
      <c r="C53" s="882"/>
      <c r="D53" s="285"/>
      <c r="E53" s="73"/>
      <c r="F53" s="74">
        <f t="shared" si="0"/>
        <v>0</v>
      </c>
      <c r="G53" s="73"/>
      <c r="H53" s="73"/>
      <c r="I53" s="74">
        <f t="shared" si="1"/>
        <v>0</v>
      </c>
      <c r="J53" s="73"/>
      <c r="K53" s="73"/>
      <c r="L53" s="74">
        <f t="shared" si="2"/>
        <v>0</v>
      </c>
    </row>
    <row r="54" spans="1:12" x14ac:dyDescent="0.25">
      <c r="A54" s="12" t="s">
        <v>95</v>
      </c>
      <c r="B54" s="6" t="s">
        <v>96</v>
      </c>
      <c r="C54" s="882"/>
      <c r="D54" s="285"/>
      <c r="E54" s="73"/>
      <c r="F54" s="74">
        <f t="shared" si="0"/>
        <v>0</v>
      </c>
      <c r="G54" s="73"/>
      <c r="H54" s="73"/>
      <c r="I54" s="74">
        <f t="shared" si="1"/>
        <v>0</v>
      </c>
      <c r="J54" s="73"/>
      <c r="K54" s="73"/>
      <c r="L54" s="74">
        <f t="shared" si="2"/>
        <v>0</v>
      </c>
    </row>
    <row r="55" spans="1:12" ht="15.75" thickBot="1" x14ac:dyDescent="0.3">
      <c r="A55" s="12" t="s">
        <v>97</v>
      </c>
      <c r="B55" s="6" t="s">
        <v>98</v>
      </c>
      <c r="C55" s="882">
        <v>1220067</v>
      </c>
      <c r="D55" s="285">
        <v>139590</v>
      </c>
      <c r="E55" s="73"/>
      <c r="F55" s="74">
        <f t="shared" si="0"/>
        <v>139590</v>
      </c>
      <c r="G55" s="73">
        <v>1136980</v>
      </c>
      <c r="H55" s="73"/>
      <c r="I55" s="74">
        <f t="shared" si="1"/>
        <v>1136980</v>
      </c>
      <c r="J55" s="73">
        <v>1136980</v>
      </c>
      <c r="K55" s="73"/>
      <c r="L55" s="74">
        <f t="shared" si="2"/>
        <v>1136980</v>
      </c>
    </row>
    <row r="56" spans="1:12" ht="15.75" hidden="1" thickBot="1" x14ac:dyDescent="0.3">
      <c r="A56" s="12" t="s">
        <v>99</v>
      </c>
      <c r="B56" s="6" t="s">
        <v>100</v>
      </c>
      <c r="C56" s="882"/>
      <c r="D56" s="285"/>
      <c r="E56" s="73"/>
      <c r="F56" s="74">
        <f t="shared" si="0"/>
        <v>0</v>
      </c>
      <c r="G56" s="73"/>
      <c r="H56" s="73"/>
      <c r="I56" s="74">
        <f t="shared" si="1"/>
        <v>0</v>
      </c>
      <c r="J56" s="73"/>
      <c r="K56" s="73"/>
      <c r="L56" s="74">
        <f t="shared" si="2"/>
        <v>0</v>
      </c>
    </row>
    <row r="57" spans="1:12" ht="15.75" hidden="1" thickBot="1" x14ac:dyDescent="0.3">
      <c r="A57" s="12" t="s">
        <v>101</v>
      </c>
      <c r="B57" s="6" t="s">
        <v>102</v>
      </c>
      <c r="C57" s="882"/>
      <c r="D57" s="285"/>
      <c r="E57" s="73"/>
      <c r="F57" s="74">
        <f t="shared" si="0"/>
        <v>0</v>
      </c>
      <c r="G57" s="73"/>
      <c r="H57" s="73"/>
      <c r="I57" s="74">
        <f t="shared" si="1"/>
        <v>0</v>
      </c>
      <c r="J57" s="73"/>
      <c r="K57" s="73"/>
      <c r="L57" s="74">
        <f t="shared" si="2"/>
        <v>0</v>
      </c>
    </row>
    <row r="58" spans="1:12" ht="15.75" hidden="1" thickBot="1" x14ac:dyDescent="0.3">
      <c r="A58" s="12" t="s">
        <v>103</v>
      </c>
      <c r="B58" s="6" t="s">
        <v>104</v>
      </c>
      <c r="C58" s="882"/>
      <c r="D58" s="285"/>
      <c r="E58" s="73"/>
      <c r="F58" s="74">
        <f t="shared" si="0"/>
        <v>0</v>
      </c>
      <c r="G58" s="73"/>
      <c r="H58" s="73"/>
      <c r="I58" s="74">
        <f t="shared" si="1"/>
        <v>0</v>
      </c>
      <c r="J58" s="73"/>
      <c r="K58" s="73"/>
      <c r="L58" s="74">
        <f t="shared" si="2"/>
        <v>0</v>
      </c>
    </row>
    <row r="59" spans="1:12" ht="15.75" hidden="1" thickBot="1" x14ac:dyDescent="0.3">
      <c r="A59" s="12" t="s">
        <v>105</v>
      </c>
      <c r="B59" s="6" t="s">
        <v>106</v>
      </c>
      <c r="C59" s="882"/>
      <c r="D59" s="285"/>
      <c r="E59" s="73"/>
      <c r="F59" s="74">
        <f t="shared" si="0"/>
        <v>0</v>
      </c>
      <c r="G59" s="73"/>
      <c r="H59" s="73"/>
      <c r="I59" s="74">
        <f t="shared" si="1"/>
        <v>0</v>
      </c>
      <c r="J59" s="73"/>
      <c r="K59" s="73"/>
      <c r="L59" s="74">
        <f t="shared" si="2"/>
        <v>0</v>
      </c>
    </row>
    <row r="60" spans="1:12" ht="15.75" hidden="1" thickBot="1" x14ac:dyDescent="0.3">
      <c r="A60" s="13" t="s">
        <v>107</v>
      </c>
      <c r="B60" s="21" t="s">
        <v>108</v>
      </c>
      <c r="C60" s="933"/>
      <c r="D60" s="930"/>
      <c r="E60" s="75"/>
      <c r="F60" s="76">
        <f t="shared" si="0"/>
        <v>0</v>
      </c>
      <c r="G60" s="75"/>
      <c r="H60" s="75"/>
      <c r="I60" s="76">
        <f t="shared" si="1"/>
        <v>0</v>
      </c>
      <c r="J60" s="75"/>
      <c r="K60" s="75"/>
      <c r="L60" s="76">
        <f t="shared" si="2"/>
        <v>0</v>
      </c>
    </row>
    <row r="61" spans="1:12" ht="15.75" thickBot="1" x14ac:dyDescent="0.3">
      <c r="A61" s="11" t="s">
        <v>109</v>
      </c>
      <c r="B61" s="10" t="s">
        <v>16</v>
      </c>
      <c r="C61" s="931">
        <f>SUM(C62:C66)</f>
        <v>0</v>
      </c>
      <c r="D61" s="929">
        <f>SUM(D62:D66)</f>
        <v>0</v>
      </c>
      <c r="E61" s="77">
        <f>SUM(E62:E66)</f>
        <v>0</v>
      </c>
      <c r="F61" s="78">
        <f t="shared" si="0"/>
        <v>0</v>
      </c>
      <c r="G61" s="77">
        <f>SUM(G62:G66)</f>
        <v>0</v>
      </c>
      <c r="H61" s="77">
        <f>SUM(H62:H66)</f>
        <v>0</v>
      </c>
      <c r="I61" s="78">
        <f t="shared" si="1"/>
        <v>0</v>
      </c>
      <c r="J61" s="77">
        <f>SUM(J62:J66)</f>
        <v>0</v>
      </c>
      <c r="K61" s="77">
        <f>SUM(K62:K66)</f>
        <v>0</v>
      </c>
      <c r="L61" s="78">
        <f t="shared" si="2"/>
        <v>0</v>
      </c>
    </row>
    <row r="62" spans="1:12" ht="15.75" hidden="1" thickBot="1" x14ac:dyDescent="0.3">
      <c r="A62" s="12" t="s">
        <v>110</v>
      </c>
      <c r="B62" s="6" t="s">
        <v>111</v>
      </c>
      <c r="C62" s="932"/>
      <c r="D62" s="125"/>
      <c r="E62" s="71"/>
      <c r="F62" s="72">
        <f t="shared" si="0"/>
        <v>0</v>
      </c>
      <c r="G62" s="71"/>
      <c r="H62" s="71"/>
      <c r="I62" s="72">
        <f t="shared" si="1"/>
        <v>0</v>
      </c>
      <c r="J62" s="71"/>
      <c r="K62" s="71"/>
      <c r="L62" s="72">
        <f t="shared" si="2"/>
        <v>0</v>
      </c>
    </row>
    <row r="63" spans="1:12" ht="15.75" hidden="1" thickBot="1" x14ac:dyDescent="0.3">
      <c r="A63" s="12" t="s">
        <v>112</v>
      </c>
      <c r="B63" s="6" t="s">
        <v>113</v>
      </c>
      <c r="C63" s="882"/>
      <c r="D63" s="285"/>
      <c r="E63" s="73"/>
      <c r="F63" s="74">
        <f t="shared" si="0"/>
        <v>0</v>
      </c>
      <c r="G63" s="73"/>
      <c r="H63" s="73"/>
      <c r="I63" s="74">
        <f t="shared" si="1"/>
        <v>0</v>
      </c>
      <c r="J63" s="73"/>
      <c r="K63" s="73"/>
      <c r="L63" s="74">
        <f t="shared" si="2"/>
        <v>0</v>
      </c>
    </row>
    <row r="64" spans="1:12" ht="15.75" hidden="1" thickBot="1" x14ac:dyDescent="0.3">
      <c r="A64" s="12" t="s">
        <v>114</v>
      </c>
      <c r="B64" s="6" t="s">
        <v>115</v>
      </c>
      <c r="C64" s="882"/>
      <c r="D64" s="285"/>
      <c r="E64" s="73"/>
      <c r="F64" s="74">
        <f t="shared" si="0"/>
        <v>0</v>
      </c>
      <c r="G64" s="73"/>
      <c r="H64" s="73"/>
      <c r="I64" s="74">
        <f t="shared" si="1"/>
        <v>0</v>
      </c>
      <c r="J64" s="73"/>
      <c r="K64" s="73"/>
      <c r="L64" s="74">
        <f t="shared" si="2"/>
        <v>0</v>
      </c>
    </row>
    <row r="65" spans="1:12" ht="15.75" hidden="1" thickBot="1" x14ac:dyDescent="0.3">
      <c r="A65" s="12" t="s">
        <v>116</v>
      </c>
      <c r="B65" s="6" t="s">
        <v>117</v>
      </c>
      <c r="C65" s="882"/>
      <c r="D65" s="285"/>
      <c r="E65" s="73"/>
      <c r="F65" s="74">
        <f t="shared" si="0"/>
        <v>0</v>
      </c>
      <c r="G65" s="73"/>
      <c r="H65" s="73"/>
      <c r="I65" s="74">
        <f t="shared" si="1"/>
        <v>0</v>
      </c>
      <c r="J65" s="73"/>
      <c r="K65" s="73"/>
      <c r="L65" s="74">
        <f t="shared" si="2"/>
        <v>0</v>
      </c>
    </row>
    <row r="66" spans="1:12" ht="15.75" hidden="1" thickBot="1" x14ac:dyDescent="0.3">
      <c r="A66" s="13" t="s">
        <v>118</v>
      </c>
      <c r="B66" s="21" t="s">
        <v>119</v>
      </c>
      <c r="C66" s="933"/>
      <c r="D66" s="930"/>
      <c r="E66" s="75"/>
      <c r="F66" s="76">
        <f t="shared" si="0"/>
        <v>0</v>
      </c>
      <c r="G66" s="75"/>
      <c r="H66" s="75"/>
      <c r="I66" s="76">
        <f t="shared" si="1"/>
        <v>0</v>
      </c>
      <c r="J66" s="75"/>
      <c r="K66" s="75"/>
      <c r="L66" s="76">
        <f t="shared" si="2"/>
        <v>0</v>
      </c>
    </row>
    <row r="67" spans="1:12" x14ac:dyDescent="0.25">
      <c r="A67" s="11" t="s">
        <v>120</v>
      </c>
      <c r="B67" s="10" t="s">
        <v>121</v>
      </c>
      <c r="C67" s="932">
        <f>SUM(C68:C69)</f>
        <v>0</v>
      </c>
      <c r="D67" s="125">
        <f>SUM(D68:D69)</f>
        <v>0</v>
      </c>
      <c r="E67" s="71">
        <f>SUM(E68:E69)</f>
        <v>0</v>
      </c>
      <c r="F67" s="72">
        <f t="shared" si="0"/>
        <v>0</v>
      </c>
      <c r="G67" s="71">
        <f>SUM(G68:G69)</f>
        <v>0</v>
      </c>
      <c r="H67" s="71">
        <f>SUM(H68:H69)</f>
        <v>0</v>
      </c>
      <c r="I67" s="72">
        <f t="shared" si="1"/>
        <v>0</v>
      </c>
      <c r="J67" s="71">
        <f>SUM(J68:J69)</f>
        <v>0</v>
      </c>
      <c r="K67" s="71">
        <f>SUM(K68:K69)</f>
        <v>0</v>
      </c>
      <c r="L67" s="72">
        <f t="shared" si="2"/>
        <v>0</v>
      </c>
    </row>
    <row r="68" spans="1:12" x14ac:dyDescent="0.25">
      <c r="A68" s="12" t="s">
        <v>122</v>
      </c>
      <c r="B68" s="6" t="s">
        <v>123</v>
      </c>
      <c r="C68" s="882"/>
      <c r="D68" s="285"/>
      <c r="E68" s="73"/>
      <c r="F68" s="74">
        <f t="shared" si="0"/>
        <v>0</v>
      </c>
      <c r="G68" s="73"/>
      <c r="H68" s="73"/>
      <c r="I68" s="74">
        <f t="shared" si="1"/>
        <v>0</v>
      </c>
      <c r="J68" s="73"/>
      <c r="K68" s="73"/>
      <c r="L68" s="74">
        <f t="shared" si="2"/>
        <v>0</v>
      </c>
    </row>
    <row r="69" spans="1:12" ht="15.75" thickBot="1" x14ac:dyDescent="0.3">
      <c r="A69" s="13" t="s">
        <v>124</v>
      </c>
      <c r="B69" s="21" t="s">
        <v>125</v>
      </c>
      <c r="C69" s="933"/>
      <c r="D69" s="930"/>
      <c r="E69" s="75"/>
      <c r="F69" s="76">
        <f t="shared" si="0"/>
        <v>0</v>
      </c>
      <c r="G69" s="75"/>
      <c r="H69" s="75"/>
      <c r="I69" s="76">
        <f t="shared" si="1"/>
        <v>0</v>
      </c>
      <c r="J69" s="75"/>
      <c r="K69" s="75"/>
      <c r="L69" s="76">
        <f t="shared" si="2"/>
        <v>0</v>
      </c>
    </row>
    <row r="70" spans="1:12" x14ac:dyDescent="0.25">
      <c r="A70" s="11" t="s">
        <v>126</v>
      </c>
      <c r="B70" s="10" t="s">
        <v>127</v>
      </c>
      <c r="C70" s="932">
        <f>C71</f>
        <v>480000</v>
      </c>
      <c r="D70" s="125">
        <f>D71</f>
        <v>375000</v>
      </c>
      <c r="E70" s="71">
        <f>E71</f>
        <v>0</v>
      </c>
      <c r="F70" s="72">
        <f t="shared" si="0"/>
        <v>375000</v>
      </c>
      <c r="G70" s="71">
        <f>G71</f>
        <v>375000</v>
      </c>
      <c r="H70" s="71">
        <f>H71</f>
        <v>0</v>
      </c>
      <c r="I70" s="72">
        <f t="shared" si="1"/>
        <v>375000</v>
      </c>
      <c r="J70" s="71">
        <f>J71</f>
        <v>375000</v>
      </c>
      <c r="K70" s="71">
        <f>K71</f>
        <v>0</v>
      </c>
      <c r="L70" s="72">
        <f t="shared" si="2"/>
        <v>375000</v>
      </c>
    </row>
    <row r="71" spans="1:12" ht="15.75" thickBot="1" x14ac:dyDescent="0.3">
      <c r="A71" s="13"/>
      <c r="B71" s="21" t="s">
        <v>128</v>
      </c>
      <c r="C71" s="933">
        <v>480000</v>
      </c>
      <c r="D71" s="930">
        <v>375000</v>
      </c>
      <c r="E71" s="75"/>
      <c r="F71" s="76">
        <f t="shared" si="0"/>
        <v>375000</v>
      </c>
      <c r="G71" s="75">
        <v>375000</v>
      </c>
      <c r="H71" s="75"/>
      <c r="I71" s="76">
        <f t="shared" si="1"/>
        <v>375000</v>
      </c>
      <c r="J71" s="75">
        <v>375000</v>
      </c>
      <c r="K71" s="75"/>
      <c r="L71" s="76">
        <f t="shared" si="2"/>
        <v>375000</v>
      </c>
    </row>
    <row r="72" spans="1:12" ht="15.75" thickBot="1" x14ac:dyDescent="0.3">
      <c r="A72" s="14" t="s">
        <v>129</v>
      </c>
      <c r="B72" s="4" t="s">
        <v>130</v>
      </c>
      <c r="C72" s="931">
        <f>C9+C22+C25+C45+C61+C67+C70</f>
        <v>6218824</v>
      </c>
      <c r="D72" s="929">
        <f>D9+D22+D25+D45+D61+D67+D70</f>
        <v>1031590</v>
      </c>
      <c r="E72" s="77">
        <f>E9+E22+E25+E45+E61+E67+E70</f>
        <v>0</v>
      </c>
      <c r="F72" s="78">
        <f t="shared" si="0"/>
        <v>1031590</v>
      </c>
      <c r="G72" s="77">
        <f>G9+G22+G25+G45+G61+G67+G70</f>
        <v>5723019</v>
      </c>
      <c r="H72" s="77">
        <f>H9+H22+H25+H45+H61+H67+H70</f>
        <v>0</v>
      </c>
      <c r="I72" s="78">
        <f t="shared" si="1"/>
        <v>5723019</v>
      </c>
      <c r="J72" s="77">
        <f>J9+J22+J25+J45+J61+J67+J70</f>
        <v>5723019</v>
      </c>
      <c r="K72" s="77">
        <f>K9+K22+K25+K45+K61+K67+K70</f>
        <v>0</v>
      </c>
      <c r="L72" s="78">
        <f t="shared" si="2"/>
        <v>5723019</v>
      </c>
    </row>
    <row r="73" spans="1:12" ht="15.75" thickBot="1" x14ac:dyDescent="0.3">
      <c r="A73" s="15" t="s">
        <v>131</v>
      </c>
      <c r="B73" s="25" t="s">
        <v>132</v>
      </c>
      <c r="C73" s="932">
        <f>C74+C82</f>
        <v>0</v>
      </c>
      <c r="D73" s="125">
        <f>D74+D82</f>
        <v>0</v>
      </c>
      <c r="E73" s="71">
        <f>E74+E82</f>
        <v>0</v>
      </c>
      <c r="F73" s="72">
        <f t="shared" ref="F73:F80" si="3">SUM(D73:E73)</f>
        <v>0</v>
      </c>
      <c r="G73" s="71">
        <f>G74+G82</f>
        <v>0</v>
      </c>
      <c r="H73" s="71">
        <f>H74+H82</f>
        <v>0</v>
      </c>
      <c r="I73" s="72">
        <f t="shared" ref="I73:I80" si="4">SUM(G73:H73)</f>
        <v>0</v>
      </c>
      <c r="J73" s="71">
        <f>J74+J82</f>
        <v>0</v>
      </c>
      <c r="K73" s="71">
        <f>K74+K82</f>
        <v>0</v>
      </c>
      <c r="L73" s="72">
        <f t="shared" ref="L73:L80" si="5">SUM(J73:K73)</f>
        <v>0</v>
      </c>
    </row>
    <row r="74" spans="1:12" ht="15.75" hidden="1" thickBot="1" x14ac:dyDescent="0.3">
      <c r="A74" s="12" t="s">
        <v>133</v>
      </c>
      <c r="B74" s="6" t="s">
        <v>134</v>
      </c>
      <c r="C74" s="882">
        <f>SUM(C75:C76,C77,C78,C82,C81)</f>
        <v>0</v>
      </c>
      <c r="D74" s="285">
        <f t="shared" ref="D74:E74" si="6">SUM(D75:D76,D77,D78,D82,D81)</f>
        <v>0</v>
      </c>
      <c r="E74" s="73">
        <f t="shared" si="6"/>
        <v>0</v>
      </c>
      <c r="F74" s="74">
        <f t="shared" si="3"/>
        <v>0</v>
      </c>
      <c r="G74" s="73">
        <f t="shared" ref="G74:H74" si="7">SUM(G75:G76,G77,G78,G82,G81)</f>
        <v>0</v>
      </c>
      <c r="H74" s="73">
        <f t="shared" si="7"/>
        <v>0</v>
      </c>
      <c r="I74" s="74">
        <f t="shared" si="4"/>
        <v>0</v>
      </c>
      <c r="J74" s="73">
        <f t="shared" ref="J74:K74" si="8">SUM(J75:J76,J77,J78,J82,J81)</f>
        <v>0</v>
      </c>
      <c r="K74" s="73">
        <f t="shared" si="8"/>
        <v>0</v>
      </c>
      <c r="L74" s="74">
        <f t="shared" si="5"/>
        <v>0</v>
      </c>
    </row>
    <row r="75" spans="1:12" ht="15.75" hidden="1" thickBot="1" x14ac:dyDescent="0.3">
      <c r="A75" s="12" t="s">
        <v>135</v>
      </c>
      <c r="B75" s="6" t="s">
        <v>136</v>
      </c>
      <c r="C75" s="882"/>
      <c r="D75" s="285"/>
      <c r="E75" s="73"/>
      <c r="F75" s="74">
        <f t="shared" si="3"/>
        <v>0</v>
      </c>
      <c r="G75" s="73"/>
      <c r="H75" s="73"/>
      <c r="I75" s="74">
        <f t="shared" si="4"/>
        <v>0</v>
      </c>
      <c r="J75" s="73"/>
      <c r="K75" s="73"/>
      <c r="L75" s="74">
        <f t="shared" si="5"/>
        <v>0</v>
      </c>
    </row>
    <row r="76" spans="1:12" ht="15.75" hidden="1" thickBot="1" x14ac:dyDescent="0.3">
      <c r="A76" s="12" t="s">
        <v>137</v>
      </c>
      <c r="B76" s="6" t="s">
        <v>138</v>
      </c>
      <c r="C76" s="882"/>
      <c r="D76" s="285"/>
      <c r="E76" s="73"/>
      <c r="F76" s="74">
        <f t="shared" si="3"/>
        <v>0</v>
      </c>
      <c r="G76" s="73"/>
      <c r="H76" s="73"/>
      <c r="I76" s="74">
        <f t="shared" si="4"/>
        <v>0</v>
      </c>
      <c r="J76" s="73"/>
      <c r="K76" s="73"/>
      <c r="L76" s="74">
        <f t="shared" si="5"/>
        <v>0</v>
      </c>
    </row>
    <row r="77" spans="1:12" ht="15.75" hidden="1" thickBot="1" x14ac:dyDescent="0.3">
      <c r="A77" s="12" t="s">
        <v>139</v>
      </c>
      <c r="B77" s="6" t="s">
        <v>140</v>
      </c>
      <c r="C77" s="882"/>
      <c r="D77" s="285"/>
      <c r="E77" s="73"/>
      <c r="F77" s="74">
        <f t="shared" si="3"/>
        <v>0</v>
      </c>
      <c r="G77" s="73"/>
      <c r="H77" s="73"/>
      <c r="I77" s="74">
        <f t="shared" si="4"/>
        <v>0</v>
      </c>
      <c r="J77" s="73"/>
      <c r="K77" s="73"/>
      <c r="L77" s="74">
        <f t="shared" si="5"/>
        <v>0</v>
      </c>
    </row>
    <row r="78" spans="1:12" ht="15.75" hidden="1" thickBot="1" x14ac:dyDescent="0.3">
      <c r="A78" s="12" t="s">
        <v>141</v>
      </c>
      <c r="B78" s="6" t="s">
        <v>142</v>
      </c>
      <c r="C78" s="882">
        <f>SUM(C79:C80)</f>
        <v>0</v>
      </c>
      <c r="D78" s="285">
        <f>SUM(D79:D80)</f>
        <v>0</v>
      </c>
      <c r="E78" s="73">
        <f>SUM(E79:E80)</f>
        <v>0</v>
      </c>
      <c r="F78" s="74">
        <f t="shared" si="3"/>
        <v>0</v>
      </c>
      <c r="G78" s="73">
        <f>SUM(G79:G80)</f>
        <v>0</v>
      </c>
      <c r="H78" s="73">
        <f>SUM(H79:H80)</f>
        <v>0</v>
      </c>
      <c r="I78" s="74">
        <f t="shared" si="4"/>
        <v>0</v>
      </c>
      <c r="J78" s="73">
        <f>SUM(J79:J80)</f>
        <v>0</v>
      </c>
      <c r="K78" s="73">
        <f>SUM(K79:K80)</f>
        <v>0</v>
      </c>
      <c r="L78" s="74">
        <f t="shared" si="5"/>
        <v>0</v>
      </c>
    </row>
    <row r="79" spans="1:12" ht="15.75" hidden="1" thickBot="1" x14ac:dyDescent="0.3">
      <c r="A79" s="12"/>
      <c r="B79" s="6" t="s">
        <v>17</v>
      </c>
      <c r="C79" s="882"/>
      <c r="D79" s="285"/>
      <c r="E79" s="73"/>
      <c r="F79" s="74">
        <f t="shared" si="3"/>
        <v>0</v>
      </c>
      <c r="G79" s="73"/>
      <c r="H79" s="73"/>
      <c r="I79" s="74">
        <f t="shared" si="4"/>
        <v>0</v>
      </c>
      <c r="J79" s="73"/>
      <c r="K79" s="73"/>
      <c r="L79" s="74">
        <f t="shared" si="5"/>
        <v>0</v>
      </c>
    </row>
    <row r="80" spans="1:12" ht="15.75" hidden="1" thickBot="1" x14ac:dyDescent="0.3">
      <c r="A80" s="12"/>
      <c r="B80" s="6" t="s">
        <v>18</v>
      </c>
      <c r="C80" s="882"/>
      <c r="D80" s="285"/>
      <c r="E80" s="73"/>
      <c r="F80" s="74">
        <f t="shared" si="3"/>
        <v>0</v>
      </c>
      <c r="G80" s="73"/>
      <c r="H80" s="73"/>
      <c r="I80" s="74">
        <f t="shared" si="4"/>
        <v>0</v>
      </c>
      <c r="J80" s="73"/>
      <c r="K80" s="73"/>
      <c r="L80" s="74">
        <f t="shared" si="5"/>
        <v>0</v>
      </c>
    </row>
    <row r="81" spans="1:14" ht="15.75" hidden="1" thickBot="1" x14ac:dyDescent="0.3">
      <c r="A81" s="12" t="s">
        <v>450</v>
      </c>
      <c r="B81" s="6" t="s">
        <v>323</v>
      </c>
      <c r="C81" s="882"/>
      <c r="D81" s="285"/>
      <c r="E81" s="73"/>
      <c r="F81" s="74"/>
      <c r="G81" s="73"/>
      <c r="H81" s="73"/>
      <c r="I81" s="74"/>
      <c r="J81" s="73"/>
      <c r="K81" s="73"/>
      <c r="L81" s="74"/>
    </row>
    <row r="82" spans="1:14" ht="15.75" hidden="1" thickBot="1" x14ac:dyDescent="0.3">
      <c r="A82" s="12" t="s">
        <v>143</v>
      </c>
      <c r="B82" s="6" t="s">
        <v>144</v>
      </c>
      <c r="C82" s="882"/>
      <c r="D82" s="285"/>
      <c r="E82" s="73"/>
      <c r="F82" s="74">
        <f t="shared" ref="F82:F84" si="9">SUM(D82:E82)</f>
        <v>0</v>
      </c>
      <c r="G82" s="73"/>
      <c r="H82" s="73"/>
      <c r="I82" s="74">
        <f t="shared" ref="I82:I84" si="10">SUM(G82:H82)</f>
        <v>0</v>
      </c>
      <c r="J82" s="73"/>
      <c r="K82" s="73"/>
      <c r="L82" s="74">
        <f t="shared" ref="L82:L84" si="11">SUM(J82:K82)</f>
        <v>0</v>
      </c>
    </row>
    <row r="83" spans="1:14" ht="15.75" hidden="1" thickBot="1" x14ac:dyDescent="0.3">
      <c r="A83" s="13" t="s">
        <v>145</v>
      </c>
      <c r="B83" s="21" t="s">
        <v>146</v>
      </c>
      <c r="C83" s="933"/>
      <c r="D83" s="930"/>
      <c r="E83" s="75"/>
      <c r="F83" s="76">
        <f t="shared" si="9"/>
        <v>0</v>
      </c>
      <c r="G83" s="75"/>
      <c r="H83" s="75"/>
      <c r="I83" s="76">
        <f t="shared" si="10"/>
        <v>0</v>
      </c>
      <c r="J83" s="75"/>
      <c r="K83" s="75"/>
      <c r="L83" s="76">
        <f t="shared" si="11"/>
        <v>0</v>
      </c>
    </row>
    <row r="84" spans="1:14" ht="15.75" thickBot="1" x14ac:dyDescent="0.3">
      <c r="A84" s="14" t="s">
        <v>251</v>
      </c>
      <c r="B84" s="4" t="s">
        <v>147</v>
      </c>
      <c r="C84" s="931">
        <f>C72+C73</f>
        <v>6218824</v>
      </c>
      <c r="D84" s="929">
        <f>D72+D73</f>
        <v>1031590</v>
      </c>
      <c r="E84" s="77">
        <f>E72+E73</f>
        <v>0</v>
      </c>
      <c r="F84" s="78">
        <f t="shared" si="9"/>
        <v>1031590</v>
      </c>
      <c r="G84" s="77">
        <f>G72+G73</f>
        <v>5723019</v>
      </c>
      <c r="H84" s="77">
        <f>H72+H73</f>
        <v>0</v>
      </c>
      <c r="I84" s="78">
        <f t="shared" si="10"/>
        <v>5723019</v>
      </c>
      <c r="J84" s="77">
        <f>J72+J73</f>
        <v>5723019</v>
      </c>
      <c r="K84" s="77">
        <f>K72+K73</f>
        <v>0</v>
      </c>
      <c r="L84" s="78">
        <f t="shared" si="11"/>
        <v>5723019</v>
      </c>
      <c r="N84" s="63"/>
    </row>
    <row r="85" spans="1:14" x14ac:dyDescent="0.25">
      <c r="A85" s="16"/>
      <c r="B85" s="17"/>
      <c r="C85" s="66"/>
      <c r="D85" s="383"/>
      <c r="E85" s="63"/>
      <c r="F85" s="63"/>
      <c r="G85" s="383"/>
      <c r="H85" s="63"/>
      <c r="I85" s="63"/>
      <c r="J85" s="383"/>
      <c r="K85" s="63"/>
      <c r="L85" s="63"/>
    </row>
    <row r="86" spans="1:14" ht="15.75" thickBot="1" x14ac:dyDescent="0.3">
      <c r="A86" s="26"/>
      <c r="B86" s="27"/>
      <c r="C86" s="67"/>
      <c r="D86" s="79"/>
      <c r="E86" s="79"/>
      <c r="F86" s="79"/>
      <c r="G86" s="79"/>
      <c r="H86" s="79"/>
      <c r="I86" s="79"/>
      <c r="J86" s="79"/>
      <c r="K86" s="79"/>
      <c r="L86" s="79"/>
    </row>
    <row r="87" spans="1:14" ht="15.75" thickBot="1" x14ac:dyDescent="0.3">
      <c r="A87" s="22" t="s">
        <v>148</v>
      </c>
      <c r="B87" s="4" t="s">
        <v>22</v>
      </c>
      <c r="C87" s="931">
        <f>C88+C100</f>
        <v>0</v>
      </c>
      <c r="D87" s="137">
        <f>D88+D100</f>
        <v>0</v>
      </c>
      <c r="E87" s="77">
        <f>E88+E100</f>
        <v>0</v>
      </c>
      <c r="F87" s="78">
        <f t="shared" ref="F87:F89" si="12">SUM(D87:E87)</f>
        <v>0</v>
      </c>
      <c r="G87" s="137">
        <f>G88+G100</f>
        <v>0</v>
      </c>
      <c r="H87" s="77">
        <f>H88+H100</f>
        <v>0</v>
      </c>
      <c r="I87" s="78">
        <f t="shared" ref="I87:I89" si="13">SUM(G87:H87)</f>
        <v>0</v>
      </c>
      <c r="J87" s="137">
        <f>J88+J100</f>
        <v>0</v>
      </c>
      <c r="K87" s="77">
        <f>K88+K100</f>
        <v>0</v>
      </c>
      <c r="L87" s="78">
        <f t="shared" ref="L87:L89" si="14">SUM(J87:K87)</f>
        <v>0</v>
      </c>
    </row>
    <row r="88" spans="1:14" x14ac:dyDescent="0.25">
      <c r="A88" s="314" t="s">
        <v>149</v>
      </c>
      <c r="B88" s="241" t="s">
        <v>150</v>
      </c>
      <c r="C88" s="932">
        <f>SUM(C89:C99)</f>
        <v>0</v>
      </c>
      <c r="D88" s="121">
        <f>SUM(D89:D99)</f>
        <v>0</v>
      </c>
      <c r="E88" s="71">
        <f>SUM(E89:E99)</f>
        <v>0</v>
      </c>
      <c r="F88" s="72">
        <f t="shared" si="12"/>
        <v>0</v>
      </c>
      <c r="G88" s="121">
        <f>SUM(G89:G99)</f>
        <v>0</v>
      </c>
      <c r="H88" s="71">
        <f>SUM(H89:H99)</f>
        <v>0</v>
      </c>
      <c r="I88" s="72">
        <f t="shared" si="13"/>
        <v>0</v>
      </c>
      <c r="J88" s="121">
        <f>SUM(J89:J99)</f>
        <v>0</v>
      </c>
      <c r="K88" s="71">
        <f>SUM(K89:K99)</f>
        <v>0</v>
      </c>
      <c r="L88" s="72">
        <f t="shared" si="14"/>
        <v>0</v>
      </c>
    </row>
    <row r="89" spans="1:14" x14ac:dyDescent="0.25">
      <c r="A89" s="19" t="s">
        <v>151</v>
      </c>
      <c r="B89" s="6" t="s">
        <v>152</v>
      </c>
      <c r="C89" s="882"/>
      <c r="D89" s="123"/>
      <c r="E89" s="73"/>
      <c r="F89" s="74">
        <f t="shared" si="12"/>
        <v>0</v>
      </c>
      <c r="G89" s="123"/>
      <c r="H89" s="73"/>
      <c r="I89" s="74">
        <f t="shared" si="13"/>
        <v>0</v>
      </c>
      <c r="J89" s="123"/>
      <c r="K89" s="73"/>
      <c r="L89" s="74">
        <f t="shared" si="14"/>
        <v>0</v>
      </c>
    </row>
    <row r="90" spans="1:14" x14ac:dyDescent="0.25">
      <c r="A90" s="19" t="s">
        <v>440</v>
      </c>
      <c r="B90" s="6" t="s">
        <v>441</v>
      </c>
      <c r="C90" s="882"/>
      <c r="D90" s="123"/>
      <c r="E90" s="73"/>
      <c r="F90" s="74">
        <f t="shared" ref="F90" si="15">SUM(D90:E90)</f>
        <v>0</v>
      </c>
      <c r="G90" s="123"/>
      <c r="H90" s="73"/>
      <c r="I90" s="74">
        <f t="shared" ref="I90" si="16">SUM(G90:H90)</f>
        <v>0</v>
      </c>
      <c r="J90" s="123"/>
      <c r="K90" s="73"/>
      <c r="L90" s="74">
        <f t="shared" ref="L90" si="17">SUM(J90:K90)</f>
        <v>0</v>
      </c>
    </row>
    <row r="91" spans="1:14" x14ac:dyDescent="0.25">
      <c r="A91" s="19" t="s">
        <v>153</v>
      </c>
      <c r="B91" s="6" t="s">
        <v>154</v>
      </c>
      <c r="C91" s="882"/>
      <c r="D91" s="123"/>
      <c r="E91" s="73"/>
      <c r="F91" s="74">
        <f t="shared" ref="F91:F149" si="18">SUM(D91:E91)</f>
        <v>0</v>
      </c>
      <c r="G91" s="123"/>
      <c r="H91" s="73"/>
      <c r="I91" s="74">
        <f t="shared" ref="I91:I112" si="19">SUM(G91:H91)</f>
        <v>0</v>
      </c>
      <c r="J91" s="123"/>
      <c r="K91" s="73"/>
      <c r="L91" s="74">
        <f t="shared" ref="L91:L112" si="20">SUM(J91:K91)</f>
        <v>0</v>
      </c>
    </row>
    <row r="92" spans="1:14" x14ac:dyDescent="0.25">
      <c r="A92" s="19" t="s">
        <v>155</v>
      </c>
      <c r="B92" s="6" t="s">
        <v>156</v>
      </c>
      <c r="C92" s="882">
        <v>0</v>
      </c>
      <c r="D92" s="123"/>
      <c r="E92" s="73"/>
      <c r="F92" s="74">
        <f t="shared" si="18"/>
        <v>0</v>
      </c>
      <c r="G92" s="123"/>
      <c r="H92" s="73"/>
      <c r="I92" s="74">
        <f t="shared" si="19"/>
        <v>0</v>
      </c>
      <c r="J92" s="123"/>
      <c r="K92" s="73"/>
      <c r="L92" s="74">
        <f t="shared" si="20"/>
        <v>0</v>
      </c>
    </row>
    <row r="93" spans="1:14" x14ac:dyDescent="0.25">
      <c r="A93" s="19" t="s">
        <v>157</v>
      </c>
      <c r="B93" s="6" t="s">
        <v>158</v>
      </c>
      <c r="C93" s="882"/>
      <c r="D93" s="123"/>
      <c r="E93" s="73"/>
      <c r="F93" s="74">
        <f t="shared" si="18"/>
        <v>0</v>
      </c>
      <c r="G93" s="123"/>
      <c r="H93" s="73"/>
      <c r="I93" s="74">
        <f t="shared" si="19"/>
        <v>0</v>
      </c>
      <c r="J93" s="123"/>
      <c r="K93" s="73"/>
      <c r="L93" s="74">
        <f t="shared" si="20"/>
        <v>0</v>
      </c>
    </row>
    <row r="94" spans="1:14" x14ac:dyDescent="0.25">
      <c r="A94" s="19" t="s">
        <v>159</v>
      </c>
      <c r="B94" s="6" t="s">
        <v>160</v>
      </c>
      <c r="C94" s="882"/>
      <c r="D94" s="123"/>
      <c r="E94" s="73"/>
      <c r="F94" s="74">
        <f t="shared" si="18"/>
        <v>0</v>
      </c>
      <c r="G94" s="123"/>
      <c r="H94" s="73"/>
      <c r="I94" s="74">
        <f t="shared" si="19"/>
        <v>0</v>
      </c>
      <c r="J94" s="123"/>
      <c r="K94" s="73"/>
      <c r="L94" s="74">
        <f t="shared" si="20"/>
        <v>0</v>
      </c>
    </row>
    <row r="95" spans="1:14" x14ac:dyDescent="0.25">
      <c r="A95" s="19" t="s">
        <v>161</v>
      </c>
      <c r="B95" s="6" t="s">
        <v>162</v>
      </c>
      <c r="C95" s="882"/>
      <c r="D95" s="123"/>
      <c r="E95" s="73"/>
      <c r="F95" s="74">
        <f t="shared" si="18"/>
        <v>0</v>
      </c>
      <c r="G95" s="123"/>
      <c r="H95" s="73"/>
      <c r="I95" s="74">
        <f t="shared" si="19"/>
        <v>0</v>
      </c>
      <c r="J95" s="123"/>
      <c r="K95" s="73"/>
      <c r="L95" s="74">
        <f t="shared" si="20"/>
        <v>0</v>
      </c>
    </row>
    <row r="96" spans="1:14" x14ac:dyDescent="0.25">
      <c r="A96" s="19" t="s">
        <v>163</v>
      </c>
      <c r="B96" s="6" t="s">
        <v>164</v>
      </c>
      <c r="C96" s="882"/>
      <c r="D96" s="123"/>
      <c r="E96" s="73"/>
      <c r="F96" s="74">
        <f t="shared" si="18"/>
        <v>0</v>
      </c>
      <c r="G96" s="123"/>
      <c r="H96" s="73"/>
      <c r="I96" s="74">
        <f t="shared" si="19"/>
        <v>0</v>
      </c>
      <c r="J96" s="123"/>
      <c r="K96" s="73"/>
      <c r="L96" s="74">
        <f t="shared" si="20"/>
        <v>0</v>
      </c>
    </row>
    <row r="97" spans="1:12" x14ac:dyDescent="0.25">
      <c r="A97" s="19" t="s">
        <v>165</v>
      </c>
      <c r="B97" s="6" t="s">
        <v>166</v>
      </c>
      <c r="C97" s="882"/>
      <c r="D97" s="123"/>
      <c r="E97" s="73"/>
      <c r="F97" s="74">
        <f t="shared" si="18"/>
        <v>0</v>
      </c>
      <c r="G97" s="123"/>
      <c r="H97" s="73"/>
      <c r="I97" s="74">
        <f t="shared" si="19"/>
        <v>0</v>
      </c>
      <c r="J97" s="123"/>
      <c r="K97" s="73"/>
      <c r="L97" s="74">
        <f t="shared" si="20"/>
        <v>0</v>
      </c>
    </row>
    <row r="98" spans="1:12" x14ac:dyDescent="0.25">
      <c r="A98" s="19" t="s">
        <v>167</v>
      </c>
      <c r="B98" s="6" t="s">
        <v>168</v>
      </c>
      <c r="C98" s="882"/>
      <c r="D98" s="123"/>
      <c r="E98" s="73"/>
      <c r="F98" s="74">
        <f t="shared" si="18"/>
        <v>0</v>
      </c>
      <c r="G98" s="123"/>
      <c r="H98" s="73"/>
      <c r="I98" s="74">
        <f t="shared" si="19"/>
        <v>0</v>
      </c>
      <c r="J98" s="123"/>
      <c r="K98" s="73"/>
      <c r="L98" s="74">
        <f t="shared" si="20"/>
        <v>0</v>
      </c>
    </row>
    <row r="99" spans="1:12" x14ac:dyDescent="0.25">
      <c r="A99" s="19" t="s">
        <v>169</v>
      </c>
      <c r="B99" s="6" t="s">
        <v>170</v>
      </c>
      <c r="C99" s="882"/>
      <c r="D99" s="123"/>
      <c r="E99" s="73"/>
      <c r="F99" s="74">
        <f t="shared" si="18"/>
        <v>0</v>
      </c>
      <c r="G99" s="123"/>
      <c r="H99" s="73"/>
      <c r="I99" s="74">
        <f t="shared" si="19"/>
        <v>0</v>
      </c>
      <c r="J99" s="123"/>
      <c r="K99" s="73"/>
      <c r="L99" s="74">
        <f t="shared" si="20"/>
        <v>0</v>
      </c>
    </row>
    <row r="100" spans="1:12" x14ac:dyDescent="0.25">
      <c r="A100" s="19" t="s">
        <v>171</v>
      </c>
      <c r="B100" s="6" t="s">
        <v>172</v>
      </c>
      <c r="C100" s="882">
        <f>SUM(C101:C103)</f>
        <v>0</v>
      </c>
      <c r="D100" s="123">
        <f>SUM(D101:D103)</f>
        <v>0</v>
      </c>
      <c r="E100" s="73">
        <f>SUM(E101:E103)</f>
        <v>0</v>
      </c>
      <c r="F100" s="74">
        <f t="shared" si="18"/>
        <v>0</v>
      </c>
      <c r="G100" s="123">
        <f>SUM(G101:G103)</f>
        <v>0</v>
      </c>
      <c r="H100" s="73">
        <f>SUM(H101:H103)</f>
        <v>0</v>
      </c>
      <c r="I100" s="74">
        <f t="shared" si="19"/>
        <v>0</v>
      </c>
      <c r="J100" s="123">
        <f>SUM(J101:J103)</f>
        <v>0</v>
      </c>
      <c r="K100" s="73">
        <f>SUM(K101:K103)</f>
        <v>0</v>
      </c>
      <c r="L100" s="74">
        <f t="shared" si="20"/>
        <v>0</v>
      </c>
    </row>
    <row r="101" spans="1:12" x14ac:dyDescent="0.25">
      <c r="A101" s="19" t="s">
        <v>173</v>
      </c>
      <c r="B101" s="6" t="s">
        <v>174</v>
      </c>
      <c r="C101" s="882"/>
      <c r="D101" s="123"/>
      <c r="E101" s="73"/>
      <c r="F101" s="74">
        <f t="shared" si="18"/>
        <v>0</v>
      </c>
      <c r="G101" s="123"/>
      <c r="H101" s="73"/>
      <c r="I101" s="74">
        <f t="shared" si="19"/>
        <v>0</v>
      </c>
      <c r="J101" s="123"/>
      <c r="K101" s="73"/>
      <c r="L101" s="74">
        <f t="shared" si="20"/>
        <v>0</v>
      </c>
    </row>
    <row r="102" spans="1:12" x14ac:dyDescent="0.25">
      <c r="A102" s="19" t="s">
        <v>175</v>
      </c>
      <c r="B102" s="6" t="s">
        <v>176</v>
      </c>
      <c r="C102" s="882"/>
      <c r="D102" s="123"/>
      <c r="E102" s="73"/>
      <c r="F102" s="74">
        <f t="shared" si="18"/>
        <v>0</v>
      </c>
      <c r="G102" s="123"/>
      <c r="H102" s="73"/>
      <c r="I102" s="74">
        <f t="shared" si="19"/>
        <v>0</v>
      </c>
      <c r="J102" s="123"/>
      <c r="K102" s="73"/>
      <c r="L102" s="74">
        <f t="shared" si="20"/>
        <v>0</v>
      </c>
    </row>
    <row r="103" spans="1:12" ht="15.75" thickBot="1" x14ac:dyDescent="0.3">
      <c r="A103" s="20" t="s">
        <v>177</v>
      </c>
      <c r="B103" s="21" t="s">
        <v>178</v>
      </c>
      <c r="C103" s="933"/>
      <c r="D103" s="124"/>
      <c r="E103" s="75"/>
      <c r="F103" s="76">
        <f t="shared" si="18"/>
        <v>0</v>
      </c>
      <c r="G103" s="124"/>
      <c r="H103" s="75"/>
      <c r="I103" s="76">
        <f t="shared" si="19"/>
        <v>0</v>
      </c>
      <c r="J103" s="124"/>
      <c r="K103" s="75"/>
      <c r="L103" s="76">
        <f t="shared" si="20"/>
        <v>0</v>
      </c>
    </row>
    <row r="104" spans="1:12" ht="15.75" thickBot="1" x14ac:dyDescent="0.3">
      <c r="A104" s="18" t="s">
        <v>179</v>
      </c>
      <c r="B104" s="10" t="s">
        <v>180</v>
      </c>
      <c r="C104" s="931">
        <f>SUM(C105:C109)</f>
        <v>0</v>
      </c>
      <c r="D104" s="137">
        <f>SUM(D105:D109)</f>
        <v>0</v>
      </c>
      <c r="E104" s="77">
        <f>SUM(E105:E109)</f>
        <v>0</v>
      </c>
      <c r="F104" s="78">
        <f t="shared" si="18"/>
        <v>0</v>
      </c>
      <c r="G104" s="137">
        <f>SUM(G105:G109)</f>
        <v>0</v>
      </c>
      <c r="H104" s="77">
        <f>SUM(H105:H109)</f>
        <v>0</v>
      </c>
      <c r="I104" s="78">
        <f t="shared" si="19"/>
        <v>0</v>
      </c>
      <c r="J104" s="137">
        <f>SUM(J105:J109)</f>
        <v>0</v>
      </c>
      <c r="K104" s="77">
        <f>SUM(K105:K109)</f>
        <v>0</v>
      </c>
      <c r="L104" s="78">
        <f t="shared" si="20"/>
        <v>0</v>
      </c>
    </row>
    <row r="105" spans="1:12" x14ac:dyDescent="0.25">
      <c r="A105" s="19"/>
      <c r="B105" s="6" t="s">
        <v>181</v>
      </c>
      <c r="C105" s="932"/>
      <c r="D105" s="121"/>
      <c r="E105" s="71"/>
      <c r="F105" s="72">
        <f t="shared" si="18"/>
        <v>0</v>
      </c>
      <c r="G105" s="121"/>
      <c r="H105" s="71"/>
      <c r="I105" s="72">
        <f t="shared" si="19"/>
        <v>0</v>
      </c>
      <c r="J105" s="121"/>
      <c r="K105" s="71"/>
      <c r="L105" s="72">
        <f t="shared" si="20"/>
        <v>0</v>
      </c>
    </row>
    <row r="106" spans="1:12" x14ac:dyDescent="0.25">
      <c r="A106" s="19"/>
      <c r="B106" s="6" t="s">
        <v>182</v>
      </c>
      <c r="C106" s="882"/>
      <c r="D106" s="123"/>
      <c r="E106" s="73"/>
      <c r="F106" s="74">
        <f t="shared" si="18"/>
        <v>0</v>
      </c>
      <c r="G106" s="123"/>
      <c r="H106" s="73"/>
      <c r="I106" s="74">
        <f t="shared" si="19"/>
        <v>0</v>
      </c>
      <c r="J106" s="123"/>
      <c r="K106" s="73"/>
      <c r="L106" s="74">
        <f t="shared" si="20"/>
        <v>0</v>
      </c>
    </row>
    <row r="107" spans="1:12" x14ac:dyDescent="0.25">
      <c r="A107" s="20"/>
      <c r="B107" s="21" t="s">
        <v>183</v>
      </c>
      <c r="C107" s="882"/>
      <c r="D107" s="123"/>
      <c r="E107" s="73"/>
      <c r="F107" s="74">
        <f t="shared" si="18"/>
        <v>0</v>
      </c>
      <c r="G107" s="123"/>
      <c r="H107" s="73"/>
      <c r="I107" s="74">
        <f t="shared" si="19"/>
        <v>0</v>
      </c>
      <c r="J107" s="123"/>
      <c r="K107" s="73"/>
      <c r="L107" s="74">
        <f t="shared" si="20"/>
        <v>0</v>
      </c>
    </row>
    <row r="108" spans="1:12" x14ac:dyDescent="0.25">
      <c r="A108" s="20"/>
      <c r="B108" s="21" t="s">
        <v>184</v>
      </c>
      <c r="C108" s="882"/>
      <c r="D108" s="123"/>
      <c r="E108" s="73"/>
      <c r="F108" s="74">
        <f t="shared" si="18"/>
        <v>0</v>
      </c>
      <c r="G108" s="123"/>
      <c r="H108" s="73"/>
      <c r="I108" s="74">
        <f t="shared" si="19"/>
        <v>0</v>
      </c>
      <c r="J108" s="123"/>
      <c r="K108" s="73"/>
      <c r="L108" s="74">
        <f t="shared" si="20"/>
        <v>0</v>
      </c>
    </row>
    <row r="109" spans="1:12" ht="15.75" thickBot="1" x14ac:dyDescent="0.3">
      <c r="A109" s="20"/>
      <c r="B109" s="21" t="s">
        <v>185</v>
      </c>
      <c r="C109" s="933">
        <v>0</v>
      </c>
      <c r="D109" s="124"/>
      <c r="E109" s="75"/>
      <c r="F109" s="76">
        <f t="shared" si="18"/>
        <v>0</v>
      </c>
      <c r="G109" s="124"/>
      <c r="H109" s="75"/>
      <c r="I109" s="76">
        <f t="shared" si="19"/>
        <v>0</v>
      </c>
      <c r="J109" s="124"/>
      <c r="K109" s="75"/>
      <c r="L109" s="76">
        <f t="shared" si="20"/>
        <v>0</v>
      </c>
    </row>
    <row r="110" spans="1:12" x14ac:dyDescent="0.25">
      <c r="A110" s="18" t="s">
        <v>186</v>
      </c>
      <c r="B110" s="10" t="s">
        <v>23</v>
      </c>
      <c r="C110" s="932">
        <f>SUM(C111:C112,C113,C126,C125)</f>
        <v>33300</v>
      </c>
      <c r="D110" s="121">
        <f>SUM(D111:D112,D113,D126,D125)</f>
        <v>0</v>
      </c>
      <c r="E110" s="71">
        <f>SUM(E111:E112,E113,E126,E125)</f>
        <v>0</v>
      </c>
      <c r="F110" s="72">
        <f t="shared" si="18"/>
        <v>0</v>
      </c>
      <c r="G110" s="121">
        <f>SUM(G111:G112,G113,G126,G125)</f>
        <v>0</v>
      </c>
      <c r="H110" s="71">
        <f>SUM(H111:H112,H113,H126,H125)</f>
        <v>0</v>
      </c>
      <c r="I110" s="72">
        <f t="shared" si="19"/>
        <v>0</v>
      </c>
      <c r="J110" s="121">
        <f>SUM(J111:J112,J113,J126,J125)</f>
        <v>0</v>
      </c>
      <c r="K110" s="71">
        <f>SUM(K111:K112,K113,K126,K125)</f>
        <v>0</v>
      </c>
      <c r="L110" s="72">
        <f t="shared" si="20"/>
        <v>0</v>
      </c>
    </row>
    <row r="111" spans="1:12" x14ac:dyDescent="0.25">
      <c r="A111" s="19" t="s">
        <v>187</v>
      </c>
      <c r="B111" s="6" t="s">
        <v>188</v>
      </c>
      <c r="C111" s="882"/>
      <c r="D111" s="123"/>
      <c r="E111" s="73"/>
      <c r="F111" s="74">
        <f t="shared" si="18"/>
        <v>0</v>
      </c>
      <c r="G111" s="123"/>
      <c r="H111" s="73"/>
      <c r="I111" s="74">
        <f t="shared" si="19"/>
        <v>0</v>
      </c>
      <c r="J111" s="123"/>
      <c r="K111" s="73"/>
      <c r="L111" s="74">
        <f t="shared" si="20"/>
        <v>0</v>
      </c>
    </row>
    <row r="112" spans="1:12" x14ac:dyDescent="0.25">
      <c r="A112" s="19" t="s">
        <v>189</v>
      </c>
      <c r="B112" s="6" t="s">
        <v>190</v>
      </c>
      <c r="C112" s="882"/>
      <c r="D112" s="123"/>
      <c r="E112" s="73"/>
      <c r="F112" s="74">
        <f t="shared" si="18"/>
        <v>0</v>
      </c>
      <c r="G112" s="123"/>
      <c r="H112" s="73"/>
      <c r="I112" s="74">
        <f t="shared" si="19"/>
        <v>0</v>
      </c>
      <c r="J112" s="123"/>
      <c r="K112" s="73"/>
      <c r="L112" s="74">
        <f t="shared" si="20"/>
        <v>0</v>
      </c>
    </row>
    <row r="113" spans="1:24" x14ac:dyDescent="0.25">
      <c r="A113" s="19" t="s">
        <v>191</v>
      </c>
      <c r="B113" s="6" t="s">
        <v>192</v>
      </c>
      <c r="C113" s="882">
        <f>SUM(C114:C124)</f>
        <v>0</v>
      </c>
      <c r="D113" s="123">
        <f t="shared" ref="D113:F113" si="21">SUM(D114:D124)-D115-D116-D117-D118</f>
        <v>0</v>
      </c>
      <c r="E113" s="73">
        <f t="shared" si="21"/>
        <v>0</v>
      </c>
      <c r="F113" s="74">
        <f t="shared" si="21"/>
        <v>0</v>
      </c>
      <c r="G113" s="123">
        <f t="shared" ref="G113:I113" si="22">SUM(G114:G124)-G115-G116-G117-G118</f>
        <v>0</v>
      </c>
      <c r="H113" s="73">
        <f t="shared" si="22"/>
        <v>0</v>
      </c>
      <c r="I113" s="74">
        <f t="shared" si="22"/>
        <v>0</v>
      </c>
      <c r="J113" s="123">
        <f t="shared" ref="J113:L113" si="23">SUM(J114:J124)-J115-J116-J117-J118</f>
        <v>0</v>
      </c>
      <c r="K113" s="73">
        <f t="shared" si="23"/>
        <v>0</v>
      </c>
      <c r="L113" s="74">
        <f t="shared" si="23"/>
        <v>0</v>
      </c>
    </row>
    <row r="114" spans="1:24" x14ac:dyDescent="0.25">
      <c r="A114" s="19" t="s">
        <v>193</v>
      </c>
      <c r="B114" s="6" t="s">
        <v>194</v>
      </c>
      <c r="C114" s="882"/>
      <c r="D114" s="123"/>
      <c r="E114" s="73"/>
      <c r="F114" s="74">
        <f t="shared" si="18"/>
        <v>0</v>
      </c>
      <c r="G114" s="123"/>
      <c r="H114" s="73"/>
      <c r="I114" s="74">
        <f t="shared" ref="I114" si="24">SUM(G114:H114)</f>
        <v>0</v>
      </c>
      <c r="J114" s="123"/>
      <c r="K114" s="73"/>
      <c r="L114" s="74">
        <f t="shared" ref="L114" si="25">SUM(J114:K114)</f>
        <v>0</v>
      </c>
    </row>
    <row r="115" spans="1:24" x14ac:dyDescent="0.25">
      <c r="A115" s="19"/>
      <c r="B115" s="6" t="s">
        <v>874</v>
      </c>
      <c r="C115" s="882"/>
      <c r="D115" s="123"/>
      <c r="E115" s="73"/>
      <c r="F115" s="74"/>
      <c r="G115" s="123"/>
      <c r="H115" s="73"/>
      <c r="I115" s="74"/>
      <c r="J115" s="123"/>
      <c r="K115" s="73"/>
      <c r="L115" s="74"/>
    </row>
    <row r="116" spans="1:24" x14ac:dyDescent="0.25">
      <c r="A116" s="19"/>
      <c r="B116" s="6" t="s">
        <v>875</v>
      </c>
      <c r="C116" s="882"/>
      <c r="D116" s="123"/>
      <c r="E116" s="73"/>
      <c r="F116" s="74"/>
      <c r="G116" s="123"/>
      <c r="H116" s="73"/>
      <c r="I116" s="74"/>
      <c r="J116" s="123"/>
      <c r="K116" s="73"/>
      <c r="L116" s="74"/>
    </row>
    <row r="117" spans="1:24" x14ac:dyDescent="0.25">
      <c r="A117" s="19"/>
      <c r="B117" s="6" t="s">
        <v>873</v>
      </c>
      <c r="C117" s="882"/>
      <c r="D117" s="123"/>
      <c r="E117" s="73"/>
      <c r="F117" s="74"/>
      <c r="G117" s="123"/>
      <c r="H117" s="73"/>
      <c r="I117" s="74"/>
      <c r="J117" s="123"/>
      <c r="K117" s="73"/>
      <c r="L117" s="74"/>
    </row>
    <row r="118" spans="1:24" x14ac:dyDescent="0.25">
      <c r="A118" s="19"/>
      <c r="B118" s="6" t="s">
        <v>876</v>
      </c>
      <c r="C118" s="882"/>
      <c r="D118" s="123"/>
      <c r="E118" s="73"/>
      <c r="F118" s="74"/>
      <c r="G118" s="123"/>
      <c r="H118" s="73"/>
      <c r="I118" s="74"/>
      <c r="J118" s="123"/>
      <c r="K118" s="73"/>
      <c r="L118" s="74"/>
    </row>
    <row r="119" spans="1:24" x14ac:dyDescent="0.25">
      <c r="A119" s="19" t="s">
        <v>195</v>
      </c>
      <c r="B119" s="6" t="s">
        <v>196</v>
      </c>
      <c r="C119" s="882"/>
      <c r="D119" s="123"/>
      <c r="E119" s="73"/>
      <c r="F119" s="74">
        <f t="shared" si="18"/>
        <v>0</v>
      </c>
      <c r="G119" s="123"/>
      <c r="H119" s="73"/>
      <c r="I119" s="74">
        <f t="shared" ref="I119:I149" si="26">SUM(G119:H119)</f>
        <v>0</v>
      </c>
      <c r="J119" s="123"/>
      <c r="K119" s="73"/>
      <c r="L119" s="74">
        <f t="shared" ref="L119:L149" si="27">SUM(J119:K119)</f>
        <v>0</v>
      </c>
    </row>
    <row r="120" spans="1:24" x14ac:dyDescent="0.25">
      <c r="A120" s="19" t="s">
        <v>197</v>
      </c>
      <c r="B120" s="6" t="s">
        <v>198</v>
      </c>
      <c r="C120" s="882"/>
      <c r="D120" s="123"/>
      <c r="E120" s="73"/>
      <c r="F120" s="74">
        <f t="shared" si="18"/>
        <v>0</v>
      </c>
      <c r="G120" s="123"/>
      <c r="H120" s="73"/>
      <c r="I120" s="74">
        <f t="shared" si="26"/>
        <v>0</v>
      </c>
      <c r="J120" s="123"/>
      <c r="K120" s="73"/>
      <c r="L120" s="74">
        <f t="shared" si="27"/>
        <v>0</v>
      </c>
    </row>
    <row r="121" spans="1:24" x14ac:dyDescent="0.25">
      <c r="A121" s="19" t="s">
        <v>199</v>
      </c>
      <c r="B121" s="6" t="s">
        <v>200</v>
      </c>
      <c r="C121" s="882"/>
      <c r="D121" s="123"/>
      <c r="E121" s="73"/>
      <c r="F121" s="74">
        <f t="shared" si="18"/>
        <v>0</v>
      </c>
      <c r="G121" s="123"/>
      <c r="H121" s="73"/>
      <c r="I121" s="74">
        <f t="shared" si="26"/>
        <v>0</v>
      </c>
      <c r="J121" s="123"/>
      <c r="K121" s="73"/>
      <c r="L121" s="74">
        <f t="shared" si="27"/>
        <v>0</v>
      </c>
    </row>
    <row r="122" spans="1:24" x14ac:dyDescent="0.25">
      <c r="A122" s="19" t="s">
        <v>201</v>
      </c>
      <c r="B122" s="6" t="s">
        <v>202</v>
      </c>
      <c r="C122" s="882"/>
      <c r="D122" s="123"/>
      <c r="E122" s="73"/>
      <c r="F122" s="74">
        <f t="shared" si="18"/>
        <v>0</v>
      </c>
      <c r="G122" s="123"/>
      <c r="H122" s="73"/>
      <c r="I122" s="74">
        <f t="shared" si="26"/>
        <v>0</v>
      </c>
      <c r="J122" s="123"/>
      <c r="K122" s="73"/>
      <c r="L122" s="74">
        <f t="shared" si="27"/>
        <v>0</v>
      </c>
    </row>
    <row r="123" spans="1:24" x14ac:dyDescent="0.25">
      <c r="A123" s="19" t="s">
        <v>203</v>
      </c>
      <c r="B123" s="6" t="s">
        <v>204</v>
      </c>
      <c r="C123" s="882"/>
      <c r="D123" s="123"/>
      <c r="E123" s="73"/>
      <c r="F123" s="74">
        <f t="shared" si="18"/>
        <v>0</v>
      </c>
      <c r="G123" s="123"/>
      <c r="H123" s="73"/>
      <c r="I123" s="74">
        <f t="shared" si="26"/>
        <v>0</v>
      </c>
      <c r="J123" s="123"/>
      <c r="K123" s="73"/>
      <c r="L123" s="74">
        <f t="shared" si="27"/>
        <v>0</v>
      </c>
    </row>
    <row r="124" spans="1:24" x14ac:dyDescent="0.25">
      <c r="A124" s="19" t="s">
        <v>205</v>
      </c>
      <c r="B124" s="6" t="s">
        <v>206</v>
      </c>
      <c r="C124" s="882"/>
      <c r="D124" s="123"/>
      <c r="E124" s="73"/>
      <c r="F124" s="74">
        <f t="shared" si="18"/>
        <v>0</v>
      </c>
      <c r="G124" s="123"/>
      <c r="H124" s="73"/>
      <c r="I124" s="74">
        <f t="shared" si="26"/>
        <v>0</v>
      </c>
      <c r="J124" s="123"/>
      <c r="K124" s="73"/>
      <c r="L124" s="74">
        <f t="shared" si="27"/>
        <v>0</v>
      </c>
    </row>
    <row r="125" spans="1:24" x14ac:dyDescent="0.25">
      <c r="A125" s="19" t="s">
        <v>207</v>
      </c>
      <c r="B125" s="6" t="s">
        <v>208</v>
      </c>
      <c r="C125" s="882"/>
      <c r="D125" s="123"/>
      <c r="E125" s="73"/>
      <c r="F125" s="74">
        <f t="shared" si="18"/>
        <v>0</v>
      </c>
      <c r="G125" s="123"/>
      <c r="H125" s="73"/>
      <c r="I125" s="74">
        <f t="shared" si="26"/>
        <v>0</v>
      </c>
      <c r="J125" s="123"/>
      <c r="K125" s="73"/>
      <c r="L125" s="74">
        <f t="shared" si="27"/>
        <v>0</v>
      </c>
    </row>
    <row r="126" spans="1:24" x14ac:dyDescent="0.25">
      <c r="A126" s="19" t="s">
        <v>209</v>
      </c>
      <c r="B126" s="6" t="s">
        <v>210</v>
      </c>
      <c r="C126" s="882">
        <f>SUM(C127:C130)</f>
        <v>33300</v>
      </c>
      <c r="D126" s="123">
        <f>SUM(D127:D130)</f>
        <v>0</v>
      </c>
      <c r="E126" s="73">
        <f>SUM(E127:E130)</f>
        <v>0</v>
      </c>
      <c r="F126" s="74">
        <f t="shared" si="18"/>
        <v>0</v>
      </c>
      <c r="G126" s="123">
        <f>SUM(G127:G130)</f>
        <v>0</v>
      </c>
      <c r="H126" s="73">
        <f>SUM(H127:H130)</f>
        <v>0</v>
      </c>
      <c r="I126" s="74">
        <f t="shared" si="26"/>
        <v>0</v>
      </c>
      <c r="J126" s="123">
        <f>SUM(J127:J130)</f>
        <v>0</v>
      </c>
      <c r="K126" s="73">
        <f>SUM(K127:K130)</f>
        <v>0</v>
      </c>
      <c r="L126" s="74">
        <f t="shared" si="27"/>
        <v>0</v>
      </c>
    </row>
    <row r="127" spans="1:24" x14ac:dyDescent="0.25">
      <c r="A127" s="19"/>
      <c r="B127" s="6" t="s">
        <v>647</v>
      </c>
      <c r="C127" s="882"/>
      <c r="D127" s="123"/>
      <c r="E127" s="73"/>
      <c r="F127" s="74">
        <f t="shared" si="18"/>
        <v>0</v>
      </c>
      <c r="G127" s="123"/>
      <c r="H127" s="73"/>
      <c r="I127" s="74">
        <f t="shared" si="26"/>
        <v>0</v>
      </c>
      <c r="J127" s="123"/>
      <c r="K127" s="73"/>
      <c r="L127" s="74">
        <f t="shared" si="27"/>
        <v>0</v>
      </c>
    </row>
    <row r="128" spans="1:24" x14ac:dyDescent="0.25">
      <c r="A128" s="31"/>
      <c r="B128" s="6" t="s">
        <v>646</v>
      </c>
      <c r="C128" s="882"/>
      <c r="D128" s="123"/>
      <c r="E128" s="73"/>
      <c r="F128" s="74">
        <f t="shared" si="18"/>
        <v>0</v>
      </c>
      <c r="G128" s="123"/>
      <c r="H128" s="73"/>
      <c r="I128" s="74">
        <f t="shared" si="26"/>
        <v>0</v>
      </c>
      <c r="J128" s="123"/>
      <c r="K128" s="73"/>
      <c r="L128" s="74">
        <f t="shared" si="27"/>
        <v>0</v>
      </c>
      <c r="M128" s="63"/>
      <c r="N128" s="63"/>
      <c r="O128" s="63"/>
      <c r="P128" s="63"/>
      <c r="Q128" s="63"/>
      <c r="R128" s="63"/>
      <c r="T128" s="63"/>
      <c r="U128" s="63"/>
      <c r="V128" s="63"/>
      <c r="W128" s="63"/>
      <c r="X128" s="63"/>
    </row>
    <row r="129" spans="1:12" x14ac:dyDescent="0.25">
      <c r="A129" s="20"/>
      <c r="B129" s="21" t="s">
        <v>211</v>
      </c>
      <c r="C129" s="882"/>
      <c r="D129" s="123"/>
      <c r="E129" s="73"/>
      <c r="F129" s="74">
        <f t="shared" si="18"/>
        <v>0</v>
      </c>
      <c r="G129" s="123"/>
      <c r="H129" s="73"/>
      <c r="I129" s="74">
        <f t="shared" si="26"/>
        <v>0</v>
      </c>
      <c r="J129" s="123"/>
      <c r="K129" s="73"/>
      <c r="L129" s="74">
        <f t="shared" si="27"/>
        <v>0</v>
      </c>
    </row>
    <row r="130" spans="1:12" ht="15.75" thickBot="1" x14ac:dyDescent="0.3">
      <c r="A130" s="20" t="s">
        <v>212</v>
      </c>
      <c r="B130" s="21" t="s">
        <v>213</v>
      </c>
      <c r="C130" s="933">
        <v>33300</v>
      </c>
      <c r="D130" s="124"/>
      <c r="E130" s="75"/>
      <c r="F130" s="76">
        <f t="shared" si="18"/>
        <v>0</v>
      </c>
      <c r="G130" s="124"/>
      <c r="H130" s="75"/>
      <c r="I130" s="76">
        <f t="shared" si="26"/>
        <v>0</v>
      </c>
      <c r="J130" s="124"/>
      <c r="K130" s="75"/>
      <c r="L130" s="76">
        <f t="shared" si="27"/>
        <v>0</v>
      </c>
    </row>
    <row r="131" spans="1:12" ht="15.75" thickBot="1" x14ac:dyDescent="0.3">
      <c r="A131" s="22" t="s">
        <v>214</v>
      </c>
      <c r="B131" s="4" t="s">
        <v>24</v>
      </c>
      <c r="C131" s="931"/>
      <c r="D131" s="137"/>
      <c r="E131" s="77"/>
      <c r="F131" s="78">
        <f t="shared" si="18"/>
        <v>0</v>
      </c>
      <c r="G131" s="137"/>
      <c r="H131" s="77"/>
      <c r="I131" s="78">
        <f t="shared" si="26"/>
        <v>0</v>
      </c>
      <c r="J131" s="137"/>
      <c r="K131" s="77"/>
      <c r="L131" s="78">
        <f t="shared" si="27"/>
        <v>0</v>
      </c>
    </row>
    <row r="132" spans="1:12" ht="15.75" thickBot="1" x14ac:dyDescent="0.3">
      <c r="A132" s="18" t="s">
        <v>215</v>
      </c>
      <c r="B132" s="10" t="s">
        <v>25</v>
      </c>
      <c r="C132" s="931">
        <f>SUM(C133:C138)</f>
        <v>0</v>
      </c>
      <c r="D132" s="137">
        <f>SUM(D133:D138)</f>
        <v>0</v>
      </c>
      <c r="E132" s="77">
        <f>SUM(E133:E138)</f>
        <v>0</v>
      </c>
      <c r="F132" s="78">
        <f t="shared" si="18"/>
        <v>0</v>
      </c>
      <c r="G132" s="137">
        <f>SUM(G133:G138)</f>
        <v>0</v>
      </c>
      <c r="H132" s="77">
        <f>SUM(H133:H138)</f>
        <v>0</v>
      </c>
      <c r="I132" s="78">
        <f t="shared" si="26"/>
        <v>0</v>
      </c>
      <c r="J132" s="137">
        <f>SUM(J133:J138)</f>
        <v>0</v>
      </c>
      <c r="K132" s="77">
        <f>SUM(K133:K138)</f>
        <v>0</v>
      </c>
      <c r="L132" s="78">
        <f t="shared" si="27"/>
        <v>0</v>
      </c>
    </row>
    <row r="133" spans="1:12" ht="15.75" hidden="1" thickBot="1" x14ac:dyDescent="0.3">
      <c r="A133" s="19" t="s">
        <v>216</v>
      </c>
      <c r="B133" s="6" t="s">
        <v>217</v>
      </c>
      <c r="C133" s="932"/>
      <c r="D133" s="121"/>
      <c r="E133" s="71"/>
      <c r="F133" s="72">
        <f t="shared" si="18"/>
        <v>0</v>
      </c>
      <c r="G133" s="121"/>
      <c r="H133" s="71"/>
      <c r="I133" s="72">
        <f t="shared" si="26"/>
        <v>0</v>
      </c>
      <c r="J133" s="121"/>
      <c r="K133" s="71"/>
      <c r="L133" s="72">
        <f t="shared" si="27"/>
        <v>0</v>
      </c>
    </row>
    <row r="134" spans="1:12" ht="15.75" hidden="1" thickBot="1" x14ac:dyDescent="0.3">
      <c r="A134" s="19" t="s">
        <v>455</v>
      </c>
      <c r="B134" s="6" t="s">
        <v>456</v>
      </c>
      <c r="C134" s="882"/>
      <c r="D134" s="123"/>
      <c r="E134" s="73"/>
      <c r="F134" s="74">
        <f t="shared" si="18"/>
        <v>0</v>
      </c>
      <c r="G134" s="123"/>
      <c r="H134" s="73"/>
      <c r="I134" s="74">
        <f t="shared" si="26"/>
        <v>0</v>
      </c>
      <c r="J134" s="123"/>
      <c r="K134" s="73"/>
      <c r="L134" s="74">
        <f t="shared" si="27"/>
        <v>0</v>
      </c>
    </row>
    <row r="135" spans="1:12" ht="15.75" hidden="1" thickBot="1" x14ac:dyDescent="0.3">
      <c r="A135" s="19" t="s">
        <v>218</v>
      </c>
      <c r="B135" s="6" t="s">
        <v>219</v>
      </c>
      <c r="C135" s="882"/>
      <c r="D135" s="123"/>
      <c r="E135" s="73"/>
      <c r="F135" s="74">
        <f t="shared" si="18"/>
        <v>0</v>
      </c>
      <c r="G135" s="123"/>
      <c r="H135" s="73"/>
      <c r="I135" s="74">
        <f t="shared" si="26"/>
        <v>0</v>
      </c>
      <c r="J135" s="123"/>
      <c r="K135" s="73"/>
      <c r="L135" s="74">
        <f t="shared" si="27"/>
        <v>0</v>
      </c>
    </row>
    <row r="136" spans="1:12" ht="15.75" hidden="1" thickBot="1" x14ac:dyDescent="0.3">
      <c r="A136" s="19" t="s">
        <v>220</v>
      </c>
      <c r="B136" s="6" t="s">
        <v>221</v>
      </c>
      <c r="C136" s="882"/>
      <c r="D136" s="123"/>
      <c r="E136" s="73"/>
      <c r="F136" s="74">
        <f t="shared" si="18"/>
        <v>0</v>
      </c>
      <c r="G136" s="123"/>
      <c r="H136" s="73"/>
      <c r="I136" s="74">
        <f t="shared" si="26"/>
        <v>0</v>
      </c>
      <c r="J136" s="123"/>
      <c r="K136" s="73"/>
      <c r="L136" s="74">
        <f t="shared" si="27"/>
        <v>0</v>
      </c>
    </row>
    <row r="137" spans="1:12" ht="15.75" hidden="1" thickBot="1" x14ac:dyDescent="0.3">
      <c r="A137" s="19" t="s">
        <v>222</v>
      </c>
      <c r="B137" s="6" t="s">
        <v>223</v>
      </c>
      <c r="C137" s="882"/>
      <c r="D137" s="123"/>
      <c r="E137" s="73"/>
      <c r="F137" s="74">
        <f t="shared" si="18"/>
        <v>0</v>
      </c>
      <c r="G137" s="123"/>
      <c r="H137" s="73"/>
      <c r="I137" s="74">
        <f t="shared" si="26"/>
        <v>0</v>
      </c>
      <c r="J137" s="123"/>
      <c r="K137" s="73"/>
      <c r="L137" s="74">
        <f t="shared" si="27"/>
        <v>0</v>
      </c>
    </row>
    <row r="138" spans="1:12" ht="15.75" hidden="1" thickBot="1" x14ac:dyDescent="0.3">
      <c r="A138" s="19" t="s">
        <v>224</v>
      </c>
      <c r="B138" s="6" t="s">
        <v>225</v>
      </c>
      <c r="C138" s="882">
        <f>SUM(C139:C140)</f>
        <v>0</v>
      </c>
      <c r="D138" s="123">
        <f>SUM(D139:D140)</f>
        <v>0</v>
      </c>
      <c r="E138" s="73">
        <f>SUM(E139:E140)</f>
        <v>0</v>
      </c>
      <c r="F138" s="74">
        <f t="shared" si="18"/>
        <v>0</v>
      </c>
      <c r="G138" s="123">
        <f>SUM(G139:G140)</f>
        <v>0</v>
      </c>
      <c r="H138" s="73">
        <f>SUM(H139:H140)</f>
        <v>0</v>
      </c>
      <c r="I138" s="74">
        <f t="shared" si="26"/>
        <v>0</v>
      </c>
      <c r="J138" s="123">
        <f>SUM(J139:J140)</f>
        <v>0</v>
      </c>
      <c r="K138" s="73">
        <f>SUM(K139:K140)</f>
        <v>0</v>
      </c>
      <c r="L138" s="74">
        <f t="shared" si="27"/>
        <v>0</v>
      </c>
    </row>
    <row r="139" spans="1:12" ht="15.75" hidden="1" thickBot="1" x14ac:dyDescent="0.3">
      <c r="A139" s="19"/>
      <c r="B139" s="6" t="s">
        <v>226</v>
      </c>
      <c r="C139" s="882"/>
      <c r="D139" s="123"/>
      <c r="E139" s="73"/>
      <c r="F139" s="74">
        <f t="shared" si="18"/>
        <v>0</v>
      </c>
      <c r="G139" s="123"/>
      <c r="H139" s="73"/>
      <c r="I139" s="74">
        <f t="shared" si="26"/>
        <v>0</v>
      </c>
      <c r="J139" s="123"/>
      <c r="K139" s="73"/>
      <c r="L139" s="74">
        <f t="shared" si="27"/>
        <v>0</v>
      </c>
    </row>
    <row r="140" spans="1:12" ht="15.75" hidden="1" thickBot="1" x14ac:dyDescent="0.3">
      <c r="A140" s="20"/>
      <c r="B140" s="21" t="s">
        <v>227</v>
      </c>
      <c r="C140" s="933"/>
      <c r="D140" s="124"/>
      <c r="E140" s="75"/>
      <c r="F140" s="76">
        <f t="shared" si="18"/>
        <v>0</v>
      </c>
      <c r="G140" s="124"/>
      <c r="H140" s="75"/>
      <c r="I140" s="76">
        <f t="shared" si="26"/>
        <v>0</v>
      </c>
      <c r="J140" s="124"/>
      <c r="K140" s="75"/>
      <c r="L140" s="76">
        <f t="shared" si="27"/>
        <v>0</v>
      </c>
    </row>
    <row r="141" spans="1:12" x14ac:dyDescent="0.25">
      <c r="A141" s="18" t="s">
        <v>228</v>
      </c>
      <c r="B141" s="10" t="s">
        <v>26</v>
      </c>
      <c r="C141" s="932">
        <v>0</v>
      </c>
      <c r="D141" s="121"/>
      <c r="E141" s="71"/>
      <c r="F141" s="72">
        <f t="shared" si="18"/>
        <v>0</v>
      </c>
      <c r="G141" s="121"/>
      <c r="H141" s="71"/>
      <c r="I141" s="72">
        <f t="shared" si="26"/>
        <v>0</v>
      </c>
      <c r="J141" s="121"/>
      <c r="K141" s="71"/>
      <c r="L141" s="72">
        <f t="shared" si="27"/>
        <v>0</v>
      </c>
    </row>
    <row r="142" spans="1:12" ht="15.75" thickBot="1" x14ac:dyDescent="0.3">
      <c r="A142" s="20" t="s">
        <v>229</v>
      </c>
      <c r="B142" s="21" t="s">
        <v>230</v>
      </c>
      <c r="C142" s="933">
        <v>0</v>
      </c>
      <c r="D142" s="124"/>
      <c r="E142" s="75"/>
      <c r="F142" s="76">
        <f t="shared" si="18"/>
        <v>0</v>
      </c>
      <c r="G142" s="124"/>
      <c r="H142" s="75"/>
      <c r="I142" s="76">
        <f t="shared" si="26"/>
        <v>0</v>
      </c>
      <c r="J142" s="124"/>
      <c r="K142" s="75"/>
      <c r="L142" s="76">
        <f t="shared" si="27"/>
        <v>0</v>
      </c>
    </row>
    <row r="143" spans="1:12" x14ac:dyDescent="0.25">
      <c r="A143" s="18" t="s">
        <v>231</v>
      </c>
      <c r="B143" s="10" t="s">
        <v>27</v>
      </c>
      <c r="C143" s="932">
        <v>3107452</v>
      </c>
      <c r="D143" s="121">
        <v>5100015</v>
      </c>
      <c r="E143" s="71"/>
      <c r="F143" s="72">
        <f t="shared" si="18"/>
        <v>5100015</v>
      </c>
      <c r="G143" s="121">
        <v>5100015</v>
      </c>
      <c r="H143" s="71"/>
      <c r="I143" s="72">
        <f t="shared" si="26"/>
        <v>5100015</v>
      </c>
      <c r="J143" s="121">
        <v>5100015</v>
      </c>
      <c r="K143" s="71"/>
      <c r="L143" s="72">
        <f t="shared" si="27"/>
        <v>5100015</v>
      </c>
    </row>
    <row r="144" spans="1:12" ht="15.75" thickBot="1" x14ac:dyDescent="0.3">
      <c r="A144" s="20" t="s">
        <v>232</v>
      </c>
      <c r="B144" s="21" t="s">
        <v>233</v>
      </c>
      <c r="C144" s="933">
        <v>839012</v>
      </c>
      <c r="D144" s="124">
        <v>1377004</v>
      </c>
      <c r="E144" s="75"/>
      <c r="F144" s="76">
        <f t="shared" si="18"/>
        <v>1377004</v>
      </c>
      <c r="G144" s="124">
        <v>1377004</v>
      </c>
      <c r="H144" s="75"/>
      <c r="I144" s="76">
        <f t="shared" si="26"/>
        <v>1377004</v>
      </c>
      <c r="J144" s="124">
        <v>1377004</v>
      </c>
      <c r="K144" s="75"/>
      <c r="L144" s="76">
        <f t="shared" si="27"/>
        <v>1377004</v>
      </c>
    </row>
    <row r="145" spans="1:14" ht="15.75" thickBot="1" x14ac:dyDescent="0.3">
      <c r="A145" s="23" t="s">
        <v>234</v>
      </c>
      <c r="B145" s="5" t="s">
        <v>28</v>
      </c>
      <c r="C145" s="934"/>
      <c r="D145" s="122"/>
      <c r="E145" s="81"/>
      <c r="F145" s="82">
        <f t="shared" si="18"/>
        <v>0</v>
      </c>
      <c r="G145" s="122"/>
      <c r="H145" s="81"/>
      <c r="I145" s="82">
        <f t="shared" si="26"/>
        <v>0</v>
      </c>
      <c r="J145" s="122"/>
      <c r="K145" s="81"/>
      <c r="L145" s="82">
        <f t="shared" si="27"/>
        <v>0</v>
      </c>
    </row>
    <row r="146" spans="1:14" ht="15.75" thickBot="1" x14ac:dyDescent="0.3">
      <c r="A146" s="22" t="s">
        <v>235</v>
      </c>
      <c r="B146" s="4" t="s">
        <v>236</v>
      </c>
      <c r="C146" s="931">
        <f>C145+C144+C143+C142+C141+C132+C131+C110+C104+C87</f>
        <v>3979764</v>
      </c>
      <c r="D146" s="137">
        <f>D145+D144+D143+D142+D141+D132+D131+D110+D104+D87</f>
        <v>6477019</v>
      </c>
      <c r="E146" s="77">
        <f>E145+E144+E143+E142+E141+E132+E131+E110+E104+E87</f>
        <v>0</v>
      </c>
      <c r="F146" s="78">
        <f t="shared" si="18"/>
        <v>6477019</v>
      </c>
      <c r="G146" s="137">
        <f>G145+G144+G143+G142+G141+G132+G131+G110+G104+G87</f>
        <v>6477019</v>
      </c>
      <c r="H146" s="77">
        <f>H145+H144+H143+H142+H141+H132+H131+H110+H104+H87</f>
        <v>0</v>
      </c>
      <c r="I146" s="78">
        <f t="shared" si="26"/>
        <v>6477019</v>
      </c>
      <c r="J146" s="137">
        <f>J145+J144+J143+J142+J141+J132+J131+J110+J104+J87</f>
        <v>6477019</v>
      </c>
      <c r="K146" s="77">
        <f>K145+K144+K143+K142+K141+K132+K131+K110+K104+K87</f>
        <v>0</v>
      </c>
      <c r="L146" s="78">
        <f t="shared" si="27"/>
        <v>6477019</v>
      </c>
    </row>
    <row r="147" spans="1:14" ht="15.75" thickBot="1" x14ac:dyDescent="0.3">
      <c r="A147" s="24" t="s">
        <v>237</v>
      </c>
      <c r="B147" s="25" t="s">
        <v>238</v>
      </c>
      <c r="C147" s="932">
        <f>SUM(C148:C154)</f>
        <v>0</v>
      </c>
      <c r="D147" s="121">
        <f>SUM(D148:D154)</f>
        <v>0</v>
      </c>
      <c r="E147" s="71">
        <f>SUM(E148:E154)</f>
        <v>0</v>
      </c>
      <c r="F147" s="72">
        <f t="shared" si="18"/>
        <v>0</v>
      </c>
      <c r="G147" s="121">
        <f>SUM(G148:G154)</f>
        <v>0</v>
      </c>
      <c r="H147" s="71">
        <f>SUM(H148:H154)</f>
        <v>0</v>
      </c>
      <c r="I147" s="72">
        <f t="shared" si="26"/>
        <v>0</v>
      </c>
      <c r="J147" s="121">
        <f>SUM(J148:J154)</f>
        <v>0</v>
      </c>
      <c r="K147" s="71">
        <f>SUM(K148:K154)</f>
        <v>0</v>
      </c>
      <c r="L147" s="72">
        <f t="shared" si="27"/>
        <v>0</v>
      </c>
    </row>
    <row r="148" spans="1:14" ht="15.75" hidden="1" thickBot="1" x14ac:dyDescent="0.3">
      <c r="A148" s="19" t="s">
        <v>239</v>
      </c>
      <c r="B148" s="6" t="s">
        <v>240</v>
      </c>
      <c r="C148" s="882"/>
      <c r="D148" s="123"/>
      <c r="E148" s="73"/>
      <c r="F148" s="74">
        <f t="shared" si="18"/>
        <v>0</v>
      </c>
      <c r="G148" s="123"/>
      <c r="H148" s="73"/>
      <c r="I148" s="74">
        <f t="shared" si="26"/>
        <v>0</v>
      </c>
      <c r="J148" s="123"/>
      <c r="K148" s="73"/>
      <c r="L148" s="74">
        <f t="shared" si="27"/>
        <v>0</v>
      </c>
    </row>
    <row r="149" spans="1:14" ht="15.75" hidden="1" thickBot="1" x14ac:dyDescent="0.3">
      <c r="A149" s="19" t="s">
        <v>241</v>
      </c>
      <c r="B149" s="6" t="s">
        <v>242</v>
      </c>
      <c r="C149" s="882"/>
      <c r="D149" s="123"/>
      <c r="E149" s="73"/>
      <c r="F149" s="74">
        <f t="shared" si="18"/>
        <v>0</v>
      </c>
      <c r="G149" s="123"/>
      <c r="H149" s="73"/>
      <c r="I149" s="74">
        <f t="shared" si="26"/>
        <v>0</v>
      </c>
      <c r="J149" s="123"/>
      <c r="K149" s="73"/>
      <c r="L149" s="74">
        <f t="shared" si="27"/>
        <v>0</v>
      </c>
    </row>
    <row r="150" spans="1:14" ht="15.75" hidden="1" thickBot="1" x14ac:dyDescent="0.3">
      <c r="A150" s="19" t="s">
        <v>448</v>
      </c>
      <c r="B150" s="6" t="s">
        <v>449</v>
      </c>
      <c r="C150" s="882"/>
      <c r="D150" s="123"/>
      <c r="E150" s="73"/>
      <c r="F150" s="74"/>
      <c r="G150" s="123"/>
      <c r="H150" s="73"/>
      <c r="I150" s="74"/>
      <c r="J150" s="123"/>
      <c r="K150" s="73"/>
      <c r="L150" s="74"/>
    </row>
    <row r="151" spans="1:14" ht="15.75" hidden="1" thickBot="1" x14ac:dyDescent="0.3">
      <c r="A151" s="19" t="s">
        <v>243</v>
      </c>
      <c r="B151" s="6" t="s">
        <v>244</v>
      </c>
      <c r="C151" s="882"/>
      <c r="D151" s="123"/>
      <c r="E151" s="73"/>
      <c r="F151" s="74">
        <f t="shared" ref="F151:F154" si="28">SUM(D151:E151)</f>
        <v>0</v>
      </c>
      <c r="G151" s="123"/>
      <c r="H151" s="73"/>
      <c r="I151" s="74">
        <f t="shared" ref="I151:I154" si="29">SUM(G151:H151)</f>
        <v>0</v>
      </c>
      <c r="J151" s="123"/>
      <c r="K151" s="73"/>
      <c r="L151" s="74">
        <f t="shared" ref="L151:L154" si="30">SUM(J151:K151)</f>
        <v>0</v>
      </c>
    </row>
    <row r="152" spans="1:14" ht="15.75" hidden="1" thickBot="1" x14ac:dyDescent="0.3">
      <c r="A152" s="19" t="s">
        <v>245</v>
      </c>
      <c r="B152" s="6" t="s">
        <v>246</v>
      </c>
      <c r="C152" s="882"/>
      <c r="D152" s="123"/>
      <c r="E152" s="73"/>
      <c r="F152" s="74">
        <f t="shared" si="28"/>
        <v>0</v>
      </c>
      <c r="G152" s="123"/>
      <c r="H152" s="73"/>
      <c r="I152" s="74">
        <f t="shared" si="29"/>
        <v>0</v>
      </c>
      <c r="J152" s="123"/>
      <c r="K152" s="73"/>
      <c r="L152" s="74">
        <f t="shared" si="30"/>
        <v>0</v>
      </c>
    </row>
    <row r="153" spans="1:14" ht="15.75" hidden="1" thickBot="1" x14ac:dyDescent="0.3">
      <c r="A153" s="19" t="s">
        <v>247</v>
      </c>
      <c r="B153" s="6" t="s">
        <v>248</v>
      </c>
      <c r="C153" s="882"/>
      <c r="D153" s="123"/>
      <c r="E153" s="73"/>
      <c r="F153" s="74">
        <f t="shared" si="28"/>
        <v>0</v>
      </c>
      <c r="G153" s="123"/>
      <c r="H153" s="73"/>
      <c r="I153" s="74">
        <f t="shared" si="29"/>
        <v>0</v>
      </c>
      <c r="J153" s="123"/>
      <c r="K153" s="73"/>
      <c r="L153" s="74">
        <f t="shared" si="30"/>
        <v>0</v>
      </c>
    </row>
    <row r="154" spans="1:14" ht="15.75" hidden="1" thickBot="1" x14ac:dyDescent="0.3">
      <c r="A154" s="20"/>
      <c r="B154" s="21" t="s">
        <v>249</v>
      </c>
      <c r="C154" s="935"/>
      <c r="D154" s="231"/>
      <c r="E154" s="75"/>
      <c r="F154" s="76">
        <f t="shared" si="28"/>
        <v>0</v>
      </c>
      <c r="G154" s="231"/>
      <c r="H154" s="75"/>
      <c r="I154" s="76">
        <f t="shared" si="29"/>
        <v>0</v>
      </c>
      <c r="J154" s="231"/>
      <c r="K154" s="75"/>
      <c r="L154" s="76">
        <f t="shared" si="30"/>
        <v>0</v>
      </c>
    </row>
    <row r="155" spans="1:14" ht="15.75" thickBot="1" x14ac:dyDescent="0.3">
      <c r="A155" s="22" t="s">
        <v>252</v>
      </c>
      <c r="B155" s="4" t="s">
        <v>250</v>
      </c>
      <c r="C155" s="931">
        <f>C147+C146</f>
        <v>3979764</v>
      </c>
      <c r="D155" s="137">
        <f>D147+D146</f>
        <v>6477019</v>
      </c>
      <c r="E155" s="77">
        <f>E147+E146</f>
        <v>0</v>
      </c>
      <c r="F155" s="78">
        <f>SUM(D155:E155)</f>
        <v>6477019</v>
      </c>
      <c r="G155" s="137">
        <f>G147+G146</f>
        <v>6477019</v>
      </c>
      <c r="H155" s="77">
        <f>H147+H146</f>
        <v>0</v>
      </c>
      <c r="I155" s="78">
        <f>SUM(G155:H155)</f>
        <v>6477019</v>
      </c>
      <c r="J155" s="137">
        <f>J147+J146</f>
        <v>6477019</v>
      </c>
      <c r="K155" s="77">
        <f>K147+K146</f>
        <v>0</v>
      </c>
      <c r="L155" s="78">
        <f>SUM(J155:K155)</f>
        <v>6477019</v>
      </c>
      <c r="N155" s="63"/>
    </row>
    <row r="156" spans="1:14" x14ac:dyDescent="0.25">
      <c r="E156" s="37"/>
      <c r="F156" s="37"/>
      <c r="H156" s="37"/>
      <c r="I156" s="37"/>
      <c r="K156" s="37"/>
      <c r="L156" s="37"/>
    </row>
    <row r="157" spans="1:14" x14ac:dyDescent="0.25">
      <c r="F157" s="63">
        <f>F84-F155</f>
        <v>-5445429</v>
      </c>
      <c r="I157" s="63">
        <f>I84-I155</f>
        <v>-754000</v>
      </c>
      <c r="L157" s="63">
        <f>L84-L155</f>
        <v>-754000</v>
      </c>
      <c r="N157" s="63"/>
    </row>
    <row r="158" spans="1:14" x14ac:dyDescent="0.25">
      <c r="C158" s="63"/>
      <c r="F158" s="63"/>
      <c r="I158" s="63"/>
      <c r="L158" s="63"/>
    </row>
    <row r="159" spans="1:14" x14ac:dyDescent="0.25">
      <c r="C159" s="63"/>
      <c r="F159" s="63"/>
    </row>
    <row r="160" spans="1:14" x14ac:dyDescent="0.25">
      <c r="N160" s="63"/>
    </row>
  </sheetData>
  <mergeCells count="2">
    <mergeCell ref="A1:L1"/>
    <mergeCell ref="A2:L2"/>
  </mergeCells>
  <pageMargins left="0.55118110236220474" right="0.15748031496062992" top="0.27559055118110237" bottom="0.43307086614173229" header="0.31496062992125984" footer="0.31496062992125984"/>
  <pageSetup paperSize="9" scale="59" orientation="portrait" r:id="rId1"/>
  <headerFooter>
    <oddFooter>&amp;R&amp;P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tabColor rgb="FF92D050"/>
    <pageSetUpPr fitToPage="1"/>
  </sheetPr>
  <dimension ref="A1:X157"/>
  <sheetViews>
    <sheetView view="pageBreakPreview" zoomScale="85" zoomScaleNormal="100" zoomScaleSheetLayoutView="85" workbookViewId="0">
      <pane xSplit="2" ySplit="8" topLeftCell="C126" activePane="bottomRight" state="frozen"/>
      <selection activeCell="D162" activeCellId="1" sqref="H6 D162"/>
      <selection pane="topRight" activeCell="D162" activeCellId="1" sqref="H6 D162"/>
      <selection pane="bottomLeft" activeCell="D162" activeCellId="1" sqref="H6 D162"/>
      <selection pane="bottomRight" activeCell="D162" activeCellId="1" sqref="H6 D162"/>
    </sheetView>
  </sheetViews>
  <sheetFormatPr defaultColWidth="9.140625" defaultRowHeight="15" x14ac:dyDescent="0.25"/>
  <cols>
    <col min="2" max="2" width="59.140625" bestFit="1" customWidth="1"/>
    <col min="3" max="3" width="9.5703125" bestFit="1" customWidth="1"/>
    <col min="4" max="4" width="9.28515625" customWidth="1"/>
    <col min="5" max="5" width="7.140625" customWidth="1"/>
    <col min="6" max="6" width="9.7109375" bestFit="1" customWidth="1"/>
    <col min="7" max="7" width="10.28515625" customWidth="1"/>
    <col min="8" max="8" width="7.7109375" customWidth="1"/>
    <col min="9" max="9" width="9.7109375" bestFit="1" customWidth="1"/>
    <col min="10" max="10" width="9.85546875" customWidth="1"/>
    <col min="11" max="11" width="7" customWidth="1"/>
    <col min="12" max="12" width="9.7109375" bestFit="1" customWidth="1"/>
  </cols>
  <sheetData>
    <row r="1" spans="1:12" s="38" customFormat="1" ht="15" customHeight="1" x14ac:dyDescent="0.2">
      <c r="A1" s="1357" t="s">
        <v>259</v>
      </c>
      <c r="B1" s="1357"/>
      <c r="C1" s="1357"/>
      <c r="D1" s="1357"/>
      <c r="E1" s="1357"/>
      <c r="F1" s="1357"/>
      <c r="G1" s="1357"/>
      <c r="H1" s="1357"/>
      <c r="I1" s="1357"/>
      <c r="J1" s="1357"/>
      <c r="K1" s="1357"/>
      <c r="L1" s="1357"/>
    </row>
    <row r="2" spans="1:12" s="38" customFormat="1" ht="15" customHeight="1" x14ac:dyDescent="0.2">
      <c r="A2" s="1357">
        <v>2023</v>
      </c>
      <c r="B2" s="1357"/>
      <c r="C2" s="1357"/>
      <c r="D2" s="1357"/>
      <c r="E2" s="1357"/>
      <c r="F2" s="1357"/>
      <c r="G2" s="1357"/>
      <c r="H2" s="1357"/>
      <c r="I2" s="1357"/>
      <c r="J2" s="1357"/>
      <c r="K2" s="1357"/>
      <c r="L2" s="1357"/>
    </row>
    <row r="3" spans="1:12" s="38" customFormat="1" ht="5.25" customHeight="1" x14ac:dyDescent="0.25">
      <c r="C3"/>
    </row>
    <row r="4" spans="1:12" x14ac:dyDescent="0.25">
      <c r="A4" s="38" t="s">
        <v>257</v>
      </c>
    </row>
    <row r="5" spans="1:12" s="40" customFormat="1" x14ac:dyDescent="0.25">
      <c r="A5" s="47" t="s">
        <v>343</v>
      </c>
      <c r="B5" s="40" t="s">
        <v>344</v>
      </c>
      <c r="C5"/>
    </row>
    <row r="6" spans="1:12" x14ac:dyDescent="0.25">
      <c r="C6" s="200"/>
      <c r="D6" s="222"/>
      <c r="E6" s="65"/>
      <c r="F6" s="65"/>
      <c r="G6" s="237"/>
      <c r="H6" s="65"/>
      <c r="I6" s="1291" t="s">
        <v>1094</v>
      </c>
      <c r="J6" s="1232" t="s">
        <v>1066</v>
      </c>
      <c r="K6" s="65"/>
      <c r="L6" s="65"/>
    </row>
    <row r="7" spans="1:12" ht="15.75" thickBot="1" x14ac:dyDescent="0.3"/>
    <row r="8" spans="1:12" ht="42.75" thickBot="1" x14ac:dyDescent="0.3">
      <c r="A8" s="3" t="s">
        <v>30</v>
      </c>
      <c r="B8" s="278" t="s">
        <v>11</v>
      </c>
      <c r="C8" s="8" t="s">
        <v>867</v>
      </c>
      <c r="D8" s="775" t="s">
        <v>20</v>
      </c>
      <c r="E8" s="30" t="s">
        <v>21</v>
      </c>
      <c r="F8" s="8" t="s">
        <v>10</v>
      </c>
      <c r="G8" s="3" t="s">
        <v>20</v>
      </c>
      <c r="H8" s="30" t="s">
        <v>21</v>
      </c>
      <c r="I8" s="452" t="s">
        <v>829</v>
      </c>
      <c r="J8" s="3" t="s">
        <v>20</v>
      </c>
      <c r="K8" s="30" t="s">
        <v>21</v>
      </c>
      <c r="L8" s="452" t="s">
        <v>1032</v>
      </c>
    </row>
    <row r="9" spans="1:12" ht="15.75" thickBot="1" x14ac:dyDescent="0.3">
      <c r="A9" s="11" t="s">
        <v>31</v>
      </c>
      <c r="B9" s="10" t="s">
        <v>32</v>
      </c>
      <c r="C9" s="931">
        <f>SUM(C10,C17,C18,C20,C21,C19)</f>
        <v>0</v>
      </c>
      <c r="D9" s="929">
        <f>SUM(D10,D17,D18,D20,D21,D19)</f>
        <v>0</v>
      </c>
      <c r="E9" s="77">
        <f>SUM(E10,E17,E18,E20,E21,E19)</f>
        <v>0</v>
      </c>
      <c r="F9" s="78">
        <f t="shared" ref="F9:F72" si="0">SUM(D9:E9)</f>
        <v>0</v>
      </c>
      <c r="G9" s="77">
        <f>SUM(G10,G17,G18,G20,G21,G19)</f>
        <v>0</v>
      </c>
      <c r="H9" s="77">
        <f>SUM(H10,H17,H18,H20,H21,H19)</f>
        <v>0</v>
      </c>
      <c r="I9" s="78">
        <f t="shared" ref="I9:I72" si="1">SUM(G9:H9)</f>
        <v>0</v>
      </c>
      <c r="J9" s="77">
        <f>SUM(J10,J17,J18,J20,J21,J19)</f>
        <v>0</v>
      </c>
      <c r="K9" s="77">
        <f>SUM(K10,K17,K18,K20,K21,K19)</f>
        <v>0</v>
      </c>
      <c r="L9" s="78">
        <f t="shared" ref="L9:L72" si="2">SUM(J9:K9)</f>
        <v>0</v>
      </c>
    </row>
    <row r="10" spans="1:12" ht="15.75" hidden="1" thickBot="1" x14ac:dyDescent="0.3">
      <c r="A10" s="12" t="s">
        <v>33</v>
      </c>
      <c r="B10" s="6" t="s">
        <v>34</v>
      </c>
      <c r="C10" s="932">
        <f>SUM(C11:C16)</f>
        <v>0</v>
      </c>
      <c r="D10" s="125">
        <f>SUM(D11:D16)</f>
        <v>0</v>
      </c>
      <c r="E10" s="71">
        <f>SUM(E11:E16)</f>
        <v>0</v>
      </c>
      <c r="F10" s="72">
        <f t="shared" si="0"/>
        <v>0</v>
      </c>
      <c r="G10" s="71">
        <f>SUM(G11:G16)</f>
        <v>0</v>
      </c>
      <c r="H10" s="71">
        <f>SUM(H11:H16)</f>
        <v>0</v>
      </c>
      <c r="I10" s="72">
        <f t="shared" si="1"/>
        <v>0</v>
      </c>
      <c r="J10" s="71">
        <f>SUM(J11:J16)</f>
        <v>0</v>
      </c>
      <c r="K10" s="71">
        <f>SUM(K11:K16)</f>
        <v>0</v>
      </c>
      <c r="L10" s="72">
        <f t="shared" si="2"/>
        <v>0</v>
      </c>
    </row>
    <row r="11" spans="1:12" ht="15.75" hidden="1" thickBot="1" x14ac:dyDescent="0.3">
      <c r="A11" s="12" t="s">
        <v>35</v>
      </c>
      <c r="B11" s="6" t="s">
        <v>36</v>
      </c>
      <c r="C11" s="882"/>
      <c r="D11" s="285"/>
      <c r="E11" s="73"/>
      <c r="F11" s="74">
        <f t="shared" si="0"/>
        <v>0</v>
      </c>
      <c r="G11" s="73"/>
      <c r="H11" s="73"/>
      <c r="I11" s="74">
        <f t="shared" si="1"/>
        <v>0</v>
      </c>
      <c r="J11" s="73"/>
      <c r="K11" s="73"/>
      <c r="L11" s="74">
        <f t="shared" si="2"/>
        <v>0</v>
      </c>
    </row>
    <row r="12" spans="1:12" ht="15.75" hidden="1" thickBot="1" x14ac:dyDescent="0.3">
      <c r="A12" s="12" t="s">
        <v>37</v>
      </c>
      <c r="B12" s="6" t="s">
        <v>38</v>
      </c>
      <c r="C12" s="882"/>
      <c r="D12" s="285"/>
      <c r="E12" s="73"/>
      <c r="F12" s="74">
        <f t="shared" si="0"/>
        <v>0</v>
      </c>
      <c r="G12" s="73"/>
      <c r="H12" s="73"/>
      <c r="I12" s="74">
        <f t="shared" si="1"/>
        <v>0</v>
      </c>
      <c r="J12" s="73"/>
      <c r="K12" s="73"/>
      <c r="L12" s="74">
        <f t="shared" si="2"/>
        <v>0</v>
      </c>
    </row>
    <row r="13" spans="1:12" ht="15.75" hidden="1" thickBot="1" x14ac:dyDescent="0.3">
      <c r="A13" s="12" t="s">
        <v>39</v>
      </c>
      <c r="B13" s="6" t="s">
        <v>40</v>
      </c>
      <c r="C13" s="882"/>
      <c r="D13" s="285"/>
      <c r="E13" s="73"/>
      <c r="F13" s="74">
        <f t="shared" si="0"/>
        <v>0</v>
      </c>
      <c r="G13" s="73"/>
      <c r="H13" s="73"/>
      <c r="I13" s="74">
        <f t="shared" si="1"/>
        <v>0</v>
      </c>
      <c r="J13" s="73"/>
      <c r="K13" s="73"/>
      <c r="L13" s="74">
        <f t="shared" si="2"/>
        <v>0</v>
      </c>
    </row>
    <row r="14" spans="1:12" ht="15.75" hidden="1" thickBot="1" x14ac:dyDescent="0.3">
      <c r="A14" s="12" t="s">
        <v>41</v>
      </c>
      <c r="B14" s="6" t="s">
        <v>42</v>
      </c>
      <c r="C14" s="882"/>
      <c r="D14" s="285"/>
      <c r="E14" s="73"/>
      <c r="F14" s="74">
        <f t="shared" si="0"/>
        <v>0</v>
      </c>
      <c r="G14" s="73"/>
      <c r="H14" s="73"/>
      <c r="I14" s="74">
        <f t="shared" si="1"/>
        <v>0</v>
      </c>
      <c r="J14" s="73"/>
      <c r="K14" s="73"/>
      <c r="L14" s="74">
        <f t="shared" si="2"/>
        <v>0</v>
      </c>
    </row>
    <row r="15" spans="1:12" ht="15.75" hidden="1" thickBot="1" x14ac:dyDescent="0.3">
      <c r="A15" s="12" t="s">
        <v>43</v>
      </c>
      <c r="B15" s="6" t="s">
        <v>44</v>
      </c>
      <c r="C15" s="882"/>
      <c r="D15" s="285"/>
      <c r="E15" s="73"/>
      <c r="F15" s="74">
        <f t="shared" si="0"/>
        <v>0</v>
      </c>
      <c r="G15" s="73"/>
      <c r="H15" s="73"/>
      <c r="I15" s="74">
        <f t="shared" si="1"/>
        <v>0</v>
      </c>
      <c r="J15" s="73"/>
      <c r="K15" s="73"/>
      <c r="L15" s="74">
        <f t="shared" si="2"/>
        <v>0</v>
      </c>
    </row>
    <row r="16" spans="1:12" ht="15.75" hidden="1" thickBot="1" x14ac:dyDescent="0.3">
      <c r="A16" s="12" t="s">
        <v>45</v>
      </c>
      <c r="B16" s="6" t="s">
        <v>46</v>
      </c>
      <c r="C16" s="882"/>
      <c r="D16" s="285"/>
      <c r="E16" s="73"/>
      <c r="F16" s="74">
        <f t="shared" si="0"/>
        <v>0</v>
      </c>
      <c r="G16" s="73"/>
      <c r="H16" s="73"/>
      <c r="I16" s="74">
        <f t="shared" si="1"/>
        <v>0</v>
      </c>
      <c r="J16" s="73"/>
      <c r="K16" s="73"/>
      <c r="L16" s="74">
        <f t="shared" si="2"/>
        <v>0</v>
      </c>
    </row>
    <row r="17" spans="1:12" ht="15.75" hidden="1" thickBot="1" x14ac:dyDescent="0.3">
      <c r="A17" s="12" t="s">
        <v>47</v>
      </c>
      <c r="B17" s="6" t="s">
        <v>48</v>
      </c>
      <c r="C17" s="882"/>
      <c r="D17" s="285"/>
      <c r="E17" s="73"/>
      <c r="F17" s="74">
        <f t="shared" si="0"/>
        <v>0</v>
      </c>
      <c r="G17" s="73"/>
      <c r="H17" s="73"/>
      <c r="I17" s="74">
        <f t="shared" si="1"/>
        <v>0</v>
      </c>
      <c r="J17" s="73"/>
      <c r="K17" s="73"/>
      <c r="L17" s="74">
        <f t="shared" si="2"/>
        <v>0</v>
      </c>
    </row>
    <row r="18" spans="1:12" ht="15.75" hidden="1" thickBot="1" x14ac:dyDescent="0.3">
      <c r="A18" s="12" t="s">
        <v>49</v>
      </c>
      <c r="B18" s="6" t="s">
        <v>50</v>
      </c>
      <c r="C18" s="882"/>
      <c r="D18" s="285"/>
      <c r="E18" s="73"/>
      <c r="F18" s="74">
        <f t="shared" si="0"/>
        <v>0</v>
      </c>
      <c r="G18" s="73"/>
      <c r="H18" s="73"/>
      <c r="I18" s="74">
        <f t="shared" si="1"/>
        <v>0</v>
      </c>
      <c r="J18" s="73"/>
      <c r="K18" s="73"/>
      <c r="L18" s="74">
        <f t="shared" si="2"/>
        <v>0</v>
      </c>
    </row>
    <row r="19" spans="1:12" ht="15.75" hidden="1" thickBot="1" x14ac:dyDescent="0.3">
      <c r="A19" s="13" t="s">
        <v>253</v>
      </c>
      <c r="B19" s="21" t="s">
        <v>254</v>
      </c>
      <c r="C19" s="882"/>
      <c r="D19" s="285"/>
      <c r="E19" s="73"/>
      <c r="F19" s="74">
        <f t="shared" si="0"/>
        <v>0</v>
      </c>
      <c r="G19" s="73"/>
      <c r="H19" s="73"/>
      <c r="I19" s="74">
        <f t="shared" si="1"/>
        <v>0</v>
      </c>
      <c r="J19" s="73"/>
      <c r="K19" s="73"/>
      <c r="L19" s="74">
        <f t="shared" si="2"/>
        <v>0</v>
      </c>
    </row>
    <row r="20" spans="1:12" ht="15.75" hidden="1" thickBot="1" x14ac:dyDescent="0.3">
      <c r="A20" s="13" t="s">
        <v>51</v>
      </c>
      <c r="B20" s="21" t="s">
        <v>52</v>
      </c>
      <c r="C20" s="882"/>
      <c r="D20" s="285"/>
      <c r="E20" s="73"/>
      <c r="F20" s="74">
        <f t="shared" si="0"/>
        <v>0</v>
      </c>
      <c r="G20" s="73"/>
      <c r="H20" s="73"/>
      <c r="I20" s="74">
        <f t="shared" si="1"/>
        <v>0</v>
      </c>
      <c r="J20" s="73"/>
      <c r="K20" s="73"/>
      <c r="L20" s="74">
        <f t="shared" si="2"/>
        <v>0</v>
      </c>
    </row>
    <row r="21" spans="1:12" ht="15.75" hidden="1" thickBot="1" x14ac:dyDescent="0.3">
      <c r="A21" s="13" t="s">
        <v>53</v>
      </c>
      <c r="B21" s="21" t="s">
        <v>54</v>
      </c>
      <c r="C21" s="933"/>
      <c r="D21" s="930"/>
      <c r="E21" s="75"/>
      <c r="F21" s="76">
        <f t="shared" si="0"/>
        <v>0</v>
      </c>
      <c r="G21" s="75"/>
      <c r="H21" s="75"/>
      <c r="I21" s="76">
        <f t="shared" si="1"/>
        <v>0</v>
      </c>
      <c r="J21" s="75"/>
      <c r="K21" s="75"/>
      <c r="L21" s="76">
        <f t="shared" si="2"/>
        <v>0</v>
      </c>
    </row>
    <row r="22" spans="1:12" ht="15.75" thickBot="1" x14ac:dyDescent="0.3">
      <c r="A22" s="34" t="s">
        <v>55</v>
      </c>
      <c r="B22" s="5" t="s">
        <v>15</v>
      </c>
      <c r="C22" s="932">
        <f>SUM(C23:C24)</f>
        <v>0</v>
      </c>
      <c r="D22" s="125">
        <f>SUM(D23:D24)</f>
        <v>0</v>
      </c>
      <c r="E22" s="71">
        <f>SUM(E23:E24)</f>
        <v>0</v>
      </c>
      <c r="F22" s="72">
        <f t="shared" si="0"/>
        <v>0</v>
      </c>
      <c r="G22" s="71">
        <f>SUM(G23:G24)</f>
        <v>0</v>
      </c>
      <c r="H22" s="71">
        <f>SUM(H23:H24)</f>
        <v>0</v>
      </c>
      <c r="I22" s="72">
        <f t="shared" si="1"/>
        <v>0</v>
      </c>
      <c r="J22" s="71">
        <f>SUM(J23:J24)</f>
        <v>0</v>
      </c>
      <c r="K22" s="71">
        <f>SUM(K23:K24)</f>
        <v>0</v>
      </c>
      <c r="L22" s="72">
        <f t="shared" si="2"/>
        <v>0</v>
      </c>
    </row>
    <row r="23" spans="1:12" ht="15.75" hidden="1" thickBot="1" x14ac:dyDescent="0.3">
      <c r="A23" s="35"/>
      <c r="B23" s="6" t="s">
        <v>255</v>
      </c>
      <c r="C23" s="882"/>
      <c r="D23" s="285"/>
      <c r="E23" s="73"/>
      <c r="F23" s="74">
        <f t="shared" si="0"/>
        <v>0</v>
      </c>
      <c r="G23" s="73"/>
      <c r="H23" s="73"/>
      <c r="I23" s="74">
        <f t="shared" si="1"/>
        <v>0</v>
      </c>
      <c r="J23" s="73"/>
      <c r="K23" s="73"/>
      <c r="L23" s="74">
        <f t="shared" si="2"/>
        <v>0</v>
      </c>
    </row>
    <row r="24" spans="1:12" ht="15.75" hidden="1" thickBot="1" x14ac:dyDescent="0.3">
      <c r="A24" s="36"/>
      <c r="B24" s="28" t="s">
        <v>256</v>
      </c>
      <c r="C24" s="933"/>
      <c r="D24" s="930"/>
      <c r="E24" s="75"/>
      <c r="F24" s="76">
        <f t="shared" si="0"/>
        <v>0</v>
      </c>
      <c r="G24" s="75"/>
      <c r="H24" s="75"/>
      <c r="I24" s="76">
        <f t="shared" si="1"/>
        <v>0</v>
      </c>
      <c r="J24" s="75"/>
      <c r="K24" s="75"/>
      <c r="L24" s="76">
        <f t="shared" si="2"/>
        <v>0</v>
      </c>
    </row>
    <row r="25" spans="1:12" ht="15.75" thickBot="1" x14ac:dyDescent="0.3">
      <c r="A25" s="15" t="s">
        <v>56</v>
      </c>
      <c r="B25" s="25" t="s">
        <v>13</v>
      </c>
      <c r="C25" s="931">
        <f>C26+C30+C38</f>
        <v>0</v>
      </c>
      <c r="D25" s="929">
        <f>D26+D30+D38</f>
        <v>0</v>
      </c>
      <c r="E25" s="77">
        <f>E26+E30+E38</f>
        <v>0</v>
      </c>
      <c r="F25" s="78">
        <f t="shared" si="0"/>
        <v>0</v>
      </c>
      <c r="G25" s="77">
        <f>G26+G30+G38</f>
        <v>0</v>
      </c>
      <c r="H25" s="77">
        <f>H26+H30+H38</f>
        <v>0</v>
      </c>
      <c r="I25" s="78">
        <f t="shared" si="1"/>
        <v>0</v>
      </c>
      <c r="J25" s="77">
        <f>J26+J30+J38</f>
        <v>0</v>
      </c>
      <c r="K25" s="77">
        <f>K26+K30+K38</f>
        <v>0</v>
      </c>
      <c r="L25" s="78">
        <f t="shared" si="2"/>
        <v>0</v>
      </c>
    </row>
    <row r="26" spans="1:12" ht="15.75" hidden="1" thickBot="1" x14ac:dyDescent="0.3">
      <c r="A26" s="12" t="s">
        <v>57</v>
      </c>
      <c r="B26" s="6" t="s">
        <v>58</v>
      </c>
      <c r="C26" s="932">
        <f>SUM(C27:C29)</f>
        <v>0</v>
      </c>
      <c r="D26" s="125">
        <f>SUM(D27:D29)</f>
        <v>0</v>
      </c>
      <c r="E26" s="71">
        <f>SUM(E27:E29)</f>
        <v>0</v>
      </c>
      <c r="F26" s="72">
        <f t="shared" si="0"/>
        <v>0</v>
      </c>
      <c r="G26" s="71">
        <f>SUM(G27:G29)</f>
        <v>0</v>
      </c>
      <c r="H26" s="71">
        <f>SUM(H27:H29)</f>
        <v>0</v>
      </c>
      <c r="I26" s="72">
        <f t="shared" si="1"/>
        <v>0</v>
      </c>
      <c r="J26" s="71">
        <f>SUM(J27:J29)</f>
        <v>0</v>
      </c>
      <c r="K26" s="71">
        <f>SUM(K27:K29)</f>
        <v>0</v>
      </c>
      <c r="L26" s="72">
        <f t="shared" si="2"/>
        <v>0</v>
      </c>
    </row>
    <row r="27" spans="1:12" ht="15.75" hidden="1" thickBot="1" x14ac:dyDescent="0.3">
      <c r="A27" s="12"/>
      <c r="B27" s="6" t="s">
        <v>59</v>
      </c>
      <c r="C27" s="882"/>
      <c r="D27" s="285"/>
      <c r="E27" s="73"/>
      <c r="F27" s="74">
        <f t="shared" si="0"/>
        <v>0</v>
      </c>
      <c r="G27" s="73"/>
      <c r="H27" s="73"/>
      <c r="I27" s="74">
        <f t="shared" si="1"/>
        <v>0</v>
      </c>
      <c r="J27" s="73"/>
      <c r="K27" s="73"/>
      <c r="L27" s="74">
        <f t="shared" si="2"/>
        <v>0</v>
      </c>
    </row>
    <row r="28" spans="1:12" ht="15.75" hidden="1" thickBot="1" x14ac:dyDescent="0.3">
      <c r="A28" s="12"/>
      <c r="B28" s="6" t="s">
        <v>60</v>
      </c>
      <c r="C28" s="882"/>
      <c r="D28" s="285"/>
      <c r="E28" s="73"/>
      <c r="F28" s="74">
        <f t="shared" si="0"/>
        <v>0</v>
      </c>
      <c r="G28" s="73"/>
      <c r="H28" s="73"/>
      <c r="I28" s="74">
        <f t="shared" si="1"/>
        <v>0</v>
      </c>
      <c r="J28" s="73"/>
      <c r="K28" s="73"/>
      <c r="L28" s="74">
        <f t="shared" si="2"/>
        <v>0</v>
      </c>
    </row>
    <row r="29" spans="1:12" ht="15.75" hidden="1" thickBot="1" x14ac:dyDescent="0.3">
      <c r="A29" s="12"/>
      <c r="B29" s="6" t="s">
        <v>61</v>
      </c>
      <c r="C29" s="882"/>
      <c r="D29" s="285"/>
      <c r="E29" s="73"/>
      <c r="F29" s="74">
        <f t="shared" si="0"/>
        <v>0</v>
      </c>
      <c r="G29" s="73"/>
      <c r="H29" s="73"/>
      <c r="I29" s="74">
        <f t="shared" si="1"/>
        <v>0</v>
      </c>
      <c r="J29" s="73"/>
      <c r="K29" s="73"/>
      <c r="L29" s="74">
        <f t="shared" si="2"/>
        <v>0</v>
      </c>
    </row>
    <row r="30" spans="1:12" ht="15.75" hidden="1" thickBot="1" x14ac:dyDescent="0.3">
      <c r="A30" s="12" t="s">
        <v>62</v>
      </c>
      <c r="B30" s="6" t="s">
        <v>63</v>
      </c>
      <c r="C30" s="882">
        <f>C31+C33+C34</f>
        <v>0</v>
      </c>
      <c r="D30" s="285">
        <f>D31+D33+D34</f>
        <v>0</v>
      </c>
      <c r="E30" s="73">
        <f>E31+E33+E34</f>
        <v>0</v>
      </c>
      <c r="F30" s="74">
        <f t="shared" si="0"/>
        <v>0</v>
      </c>
      <c r="G30" s="73">
        <f>G31+G33+G34</f>
        <v>0</v>
      </c>
      <c r="H30" s="73">
        <f>H31+H33+H34</f>
        <v>0</v>
      </c>
      <c r="I30" s="74">
        <f t="shared" si="1"/>
        <v>0</v>
      </c>
      <c r="J30" s="73">
        <f>J31+J33+J34</f>
        <v>0</v>
      </c>
      <c r="K30" s="73">
        <f>K31+K33+K34</f>
        <v>0</v>
      </c>
      <c r="L30" s="74">
        <f t="shared" si="2"/>
        <v>0</v>
      </c>
    </row>
    <row r="31" spans="1:12" ht="15.75" hidden="1" thickBot="1" x14ac:dyDescent="0.3">
      <c r="A31" s="12" t="s">
        <v>64</v>
      </c>
      <c r="B31" s="6" t="s">
        <v>65</v>
      </c>
      <c r="C31" s="882">
        <f>C32</f>
        <v>0</v>
      </c>
      <c r="D31" s="285">
        <f>D32</f>
        <v>0</v>
      </c>
      <c r="E31" s="73">
        <f>E32</f>
        <v>0</v>
      </c>
      <c r="F31" s="74">
        <f t="shared" si="0"/>
        <v>0</v>
      </c>
      <c r="G31" s="73">
        <f>G32</f>
        <v>0</v>
      </c>
      <c r="H31" s="73">
        <f>H32</f>
        <v>0</v>
      </c>
      <c r="I31" s="74">
        <f t="shared" si="1"/>
        <v>0</v>
      </c>
      <c r="J31" s="73">
        <f>J32</f>
        <v>0</v>
      </c>
      <c r="K31" s="73">
        <f>K32</f>
        <v>0</v>
      </c>
      <c r="L31" s="74">
        <f t="shared" si="2"/>
        <v>0</v>
      </c>
    </row>
    <row r="32" spans="1:12" ht="15.75" hidden="1" thickBot="1" x14ac:dyDescent="0.3">
      <c r="A32" s="12"/>
      <c r="B32" s="6" t="s">
        <v>66</v>
      </c>
      <c r="C32" s="882"/>
      <c r="D32" s="285"/>
      <c r="E32" s="73"/>
      <c r="F32" s="74">
        <f t="shared" si="0"/>
        <v>0</v>
      </c>
      <c r="G32" s="73"/>
      <c r="H32" s="73"/>
      <c r="I32" s="74">
        <f t="shared" si="1"/>
        <v>0</v>
      </c>
      <c r="J32" s="73"/>
      <c r="K32" s="73"/>
      <c r="L32" s="74">
        <f t="shared" si="2"/>
        <v>0</v>
      </c>
    </row>
    <row r="33" spans="1:14" ht="15.75" hidden="1" thickBot="1" x14ac:dyDescent="0.3">
      <c r="A33" s="12" t="s">
        <v>67</v>
      </c>
      <c r="B33" s="6" t="s">
        <v>68</v>
      </c>
      <c r="C33" s="882"/>
      <c r="D33" s="285"/>
      <c r="E33" s="73"/>
      <c r="F33" s="74">
        <f t="shared" si="0"/>
        <v>0</v>
      </c>
      <c r="G33" s="73"/>
      <c r="H33" s="73"/>
      <c r="I33" s="74">
        <f t="shared" si="1"/>
        <v>0</v>
      </c>
      <c r="J33" s="73"/>
      <c r="K33" s="73"/>
      <c r="L33" s="74">
        <f t="shared" si="2"/>
        <v>0</v>
      </c>
    </row>
    <row r="34" spans="1:14" ht="15.75" hidden="1" thickBot="1" x14ac:dyDescent="0.3">
      <c r="A34" s="12" t="s">
        <v>69</v>
      </c>
      <c r="B34" s="6" t="s">
        <v>70</v>
      </c>
      <c r="C34" s="882">
        <f>SUM(C35:C37)</f>
        <v>0</v>
      </c>
      <c r="D34" s="285">
        <f>SUM(D35:D37)</f>
        <v>0</v>
      </c>
      <c r="E34" s="73">
        <f>SUM(E35:E37)</f>
        <v>0</v>
      </c>
      <c r="F34" s="74">
        <f t="shared" si="0"/>
        <v>0</v>
      </c>
      <c r="G34" s="73">
        <f>SUM(G35:G37)</f>
        <v>0</v>
      </c>
      <c r="H34" s="73">
        <f>SUM(H35:H37)</f>
        <v>0</v>
      </c>
      <c r="I34" s="74">
        <f t="shared" si="1"/>
        <v>0</v>
      </c>
      <c r="J34" s="73">
        <f>SUM(J35:J37)</f>
        <v>0</v>
      </c>
      <c r="K34" s="73">
        <f>SUM(K35:K37)</f>
        <v>0</v>
      </c>
      <c r="L34" s="74">
        <f t="shared" si="2"/>
        <v>0</v>
      </c>
    </row>
    <row r="35" spans="1:14" ht="15.75" hidden="1" thickBot="1" x14ac:dyDescent="0.3">
      <c r="A35" s="12"/>
      <c r="B35" s="6" t="s">
        <v>71</v>
      </c>
      <c r="C35" s="882"/>
      <c r="D35" s="285"/>
      <c r="E35" s="73"/>
      <c r="F35" s="74">
        <f t="shared" si="0"/>
        <v>0</v>
      </c>
      <c r="G35" s="73"/>
      <c r="H35" s="73"/>
      <c r="I35" s="74">
        <f t="shared" si="1"/>
        <v>0</v>
      </c>
      <c r="J35" s="73"/>
      <c r="K35" s="73"/>
      <c r="L35" s="74">
        <f t="shared" si="2"/>
        <v>0</v>
      </c>
    </row>
    <row r="36" spans="1:14" ht="15.75" hidden="1" thickBot="1" x14ac:dyDescent="0.3">
      <c r="A36" s="12"/>
      <c r="B36" s="6" t="s">
        <v>72</v>
      </c>
      <c r="C36" s="882"/>
      <c r="D36" s="285"/>
      <c r="E36" s="73"/>
      <c r="F36" s="74">
        <f t="shared" si="0"/>
        <v>0</v>
      </c>
      <c r="G36" s="73"/>
      <c r="H36" s="73"/>
      <c r="I36" s="74">
        <f t="shared" si="1"/>
        <v>0</v>
      </c>
      <c r="J36" s="73"/>
      <c r="K36" s="73"/>
      <c r="L36" s="74">
        <f t="shared" si="2"/>
        <v>0</v>
      </c>
    </row>
    <row r="37" spans="1:14" ht="15.75" hidden="1" thickBot="1" x14ac:dyDescent="0.3">
      <c r="A37" s="12"/>
      <c r="B37" s="6" t="s">
        <v>73</v>
      </c>
      <c r="C37" s="882"/>
      <c r="D37" s="285"/>
      <c r="E37" s="73"/>
      <c r="F37" s="74">
        <f t="shared" si="0"/>
        <v>0</v>
      </c>
      <c r="G37" s="73"/>
      <c r="H37" s="73"/>
      <c r="I37" s="74">
        <f t="shared" si="1"/>
        <v>0</v>
      </c>
      <c r="J37" s="73"/>
      <c r="K37" s="73"/>
      <c r="L37" s="74">
        <f t="shared" si="2"/>
        <v>0</v>
      </c>
    </row>
    <row r="38" spans="1:14" ht="15.75" hidden="1" thickBot="1" x14ac:dyDescent="0.3">
      <c r="A38" s="12" t="s">
        <v>74</v>
      </c>
      <c r="B38" s="6" t="s">
        <v>75</v>
      </c>
      <c r="C38" s="882">
        <f>SUM(C39:C44)</f>
        <v>0</v>
      </c>
      <c r="D38" s="285">
        <f>SUM(D39:D44)</f>
        <v>0</v>
      </c>
      <c r="E38" s="73">
        <f>SUM(E39:E44)</f>
        <v>0</v>
      </c>
      <c r="F38" s="74">
        <f t="shared" si="0"/>
        <v>0</v>
      </c>
      <c r="G38" s="73">
        <f>SUM(G39:G44)</f>
        <v>0</v>
      </c>
      <c r="H38" s="73">
        <f>SUM(H39:H44)</f>
        <v>0</v>
      </c>
      <c r="I38" s="74">
        <f t="shared" si="1"/>
        <v>0</v>
      </c>
      <c r="J38" s="73">
        <f>SUM(J39:J44)</f>
        <v>0</v>
      </c>
      <c r="K38" s="73">
        <f>SUM(K39:K44)</f>
        <v>0</v>
      </c>
      <c r="L38" s="74">
        <f t="shared" si="2"/>
        <v>0</v>
      </c>
    </row>
    <row r="39" spans="1:14" ht="15.75" hidden="1" thickBot="1" x14ac:dyDescent="0.3">
      <c r="A39" s="12"/>
      <c r="B39" s="6" t="s">
        <v>76</v>
      </c>
      <c r="C39" s="882"/>
      <c r="D39" s="285"/>
      <c r="E39" s="73"/>
      <c r="F39" s="74">
        <f t="shared" si="0"/>
        <v>0</v>
      </c>
      <c r="G39" s="73"/>
      <c r="H39" s="73"/>
      <c r="I39" s="74">
        <f t="shared" si="1"/>
        <v>0</v>
      </c>
      <c r="J39" s="73"/>
      <c r="K39" s="73"/>
      <c r="L39" s="74">
        <f t="shared" si="2"/>
        <v>0</v>
      </c>
    </row>
    <row r="40" spans="1:14" ht="15.75" hidden="1" thickBot="1" x14ac:dyDescent="0.3">
      <c r="A40" s="12"/>
      <c r="B40" s="6" t="s">
        <v>77</v>
      </c>
      <c r="C40" s="882"/>
      <c r="D40" s="285"/>
      <c r="E40" s="73"/>
      <c r="F40" s="74">
        <f t="shared" si="0"/>
        <v>0</v>
      </c>
      <c r="G40" s="73"/>
      <c r="H40" s="73"/>
      <c r="I40" s="74">
        <f t="shared" si="1"/>
        <v>0</v>
      </c>
      <c r="J40" s="73"/>
      <c r="K40" s="73"/>
      <c r="L40" s="74">
        <f t="shared" si="2"/>
        <v>0</v>
      </c>
    </row>
    <row r="41" spans="1:14" ht="15.75" hidden="1" thickBot="1" x14ac:dyDescent="0.3">
      <c r="A41" s="12"/>
      <c r="B41" s="6" t="s">
        <v>78</v>
      </c>
      <c r="C41" s="882"/>
      <c r="D41" s="285"/>
      <c r="E41" s="73"/>
      <c r="F41" s="74">
        <f t="shared" si="0"/>
        <v>0</v>
      </c>
      <c r="G41" s="73"/>
      <c r="H41" s="73"/>
      <c r="I41" s="74">
        <f t="shared" si="1"/>
        <v>0</v>
      </c>
      <c r="J41" s="73"/>
      <c r="K41" s="73"/>
      <c r="L41" s="74">
        <f t="shared" si="2"/>
        <v>0</v>
      </c>
    </row>
    <row r="42" spans="1:14" ht="15.75" hidden="1" thickBot="1" x14ac:dyDescent="0.3">
      <c r="A42" s="12"/>
      <c r="B42" s="6" t="s">
        <v>79</v>
      </c>
      <c r="C42" s="882"/>
      <c r="D42" s="285"/>
      <c r="E42" s="73"/>
      <c r="F42" s="74">
        <f t="shared" si="0"/>
        <v>0</v>
      </c>
      <c r="G42" s="73"/>
      <c r="H42" s="73"/>
      <c r="I42" s="74">
        <f t="shared" si="1"/>
        <v>0</v>
      </c>
      <c r="J42" s="73"/>
      <c r="K42" s="73"/>
      <c r="L42" s="74">
        <f t="shared" si="2"/>
        <v>0</v>
      </c>
    </row>
    <row r="43" spans="1:14" ht="15.75" hidden="1" thickBot="1" x14ac:dyDescent="0.3">
      <c r="A43" s="12"/>
      <c r="B43" s="6" t="s">
        <v>80</v>
      </c>
      <c r="C43" s="882"/>
      <c r="D43" s="285"/>
      <c r="E43" s="73"/>
      <c r="F43" s="74">
        <f t="shared" si="0"/>
        <v>0</v>
      </c>
      <c r="G43" s="73"/>
      <c r="H43" s="73"/>
      <c r="I43" s="74">
        <f t="shared" si="1"/>
        <v>0</v>
      </c>
      <c r="J43" s="73"/>
      <c r="K43" s="73"/>
      <c r="L43" s="74">
        <f t="shared" si="2"/>
        <v>0</v>
      </c>
    </row>
    <row r="44" spans="1:14" ht="15.75" hidden="1" thickBot="1" x14ac:dyDescent="0.3">
      <c r="A44" s="13"/>
      <c r="B44" s="21" t="s">
        <v>81</v>
      </c>
      <c r="C44" s="933"/>
      <c r="D44" s="930"/>
      <c r="E44" s="75"/>
      <c r="F44" s="76">
        <f t="shared" si="0"/>
        <v>0</v>
      </c>
      <c r="G44" s="75"/>
      <c r="H44" s="75"/>
      <c r="I44" s="76">
        <f t="shared" si="1"/>
        <v>0</v>
      </c>
      <c r="J44" s="75"/>
      <c r="K44" s="75"/>
      <c r="L44" s="76">
        <f t="shared" si="2"/>
        <v>0</v>
      </c>
    </row>
    <row r="45" spans="1:14" x14ac:dyDescent="0.25">
      <c r="A45" s="11" t="s">
        <v>82</v>
      </c>
      <c r="B45" s="10" t="s">
        <v>14</v>
      </c>
      <c r="C45" s="932">
        <f>C46+C47+C48+C49+C54+C55+C56+C57+C58+C59+C60</f>
        <v>7857130</v>
      </c>
      <c r="D45" s="125">
        <f>D46+D47+D48+D49+D54+D55+D56+D57+D58+D59+D60</f>
        <v>1041188</v>
      </c>
      <c r="E45" s="71">
        <f>E46+E47+E48+E49+E54+E55+E56+E57+E58+E59+E60</f>
        <v>0</v>
      </c>
      <c r="F45" s="72">
        <f t="shared" si="0"/>
        <v>1041188</v>
      </c>
      <c r="G45" s="71">
        <f>G46+G47+G48+G49+G54+G55+G56+G57+G58+G59+G60</f>
        <v>5550078</v>
      </c>
      <c r="H45" s="71">
        <f>H46+H47+H48+H49+H54+H55+H56+H57+H58+H59+H60</f>
        <v>0</v>
      </c>
      <c r="I45" s="72">
        <f t="shared" si="1"/>
        <v>5550078</v>
      </c>
      <c r="J45" s="71">
        <f>J46+J47+J48+J49+J54+J55+J56+J57+J58+J59+J60</f>
        <v>5550078</v>
      </c>
      <c r="K45" s="71">
        <f>K46+K47+K48+K49+K54+K55+K56+K57+K58+K59+K60</f>
        <v>0</v>
      </c>
      <c r="L45" s="72">
        <f t="shared" si="2"/>
        <v>5550078</v>
      </c>
      <c r="N45" s="63"/>
    </row>
    <row r="46" spans="1:14" x14ac:dyDescent="0.25">
      <c r="A46" s="12" t="s">
        <v>83</v>
      </c>
      <c r="B46" s="6" t="s">
        <v>84</v>
      </c>
      <c r="C46" s="882"/>
      <c r="D46" s="285"/>
      <c r="E46" s="73"/>
      <c r="F46" s="74">
        <f t="shared" si="0"/>
        <v>0</v>
      </c>
      <c r="G46" s="73"/>
      <c r="H46" s="73"/>
      <c r="I46" s="74">
        <f t="shared" si="1"/>
        <v>0</v>
      </c>
      <c r="J46" s="73"/>
      <c r="K46" s="73"/>
      <c r="L46" s="74">
        <f t="shared" si="2"/>
        <v>0</v>
      </c>
    </row>
    <row r="47" spans="1:14" x14ac:dyDescent="0.25">
      <c r="A47" s="12" t="s">
        <v>85</v>
      </c>
      <c r="B47" s="6" t="s">
        <v>86</v>
      </c>
      <c r="C47" s="882">
        <v>1267714</v>
      </c>
      <c r="D47" s="285"/>
      <c r="E47" s="73"/>
      <c r="F47" s="74">
        <f t="shared" si="0"/>
        <v>0</v>
      </c>
      <c r="G47" s="73"/>
      <c r="H47" s="73"/>
      <c r="I47" s="74">
        <f t="shared" si="1"/>
        <v>0</v>
      </c>
      <c r="J47" s="73"/>
      <c r="K47" s="73"/>
      <c r="L47" s="74">
        <f t="shared" si="2"/>
        <v>0</v>
      </c>
    </row>
    <row r="48" spans="1:14" x14ac:dyDescent="0.25">
      <c r="A48" s="12" t="s">
        <v>87</v>
      </c>
      <c r="B48" s="6" t="s">
        <v>88</v>
      </c>
      <c r="C48" s="882"/>
      <c r="D48" s="285"/>
      <c r="E48" s="73"/>
      <c r="F48" s="74">
        <f t="shared" si="0"/>
        <v>0</v>
      </c>
      <c r="G48" s="73"/>
      <c r="H48" s="73"/>
      <c r="I48" s="74">
        <f t="shared" si="1"/>
        <v>0</v>
      </c>
      <c r="J48" s="73"/>
      <c r="K48" s="73"/>
      <c r="L48" s="74">
        <f t="shared" si="2"/>
        <v>0</v>
      </c>
    </row>
    <row r="49" spans="1:12" x14ac:dyDescent="0.25">
      <c r="A49" s="12" t="s">
        <v>89</v>
      </c>
      <c r="B49" s="6" t="s">
        <v>90</v>
      </c>
      <c r="C49" s="882">
        <f>SUM(C50:C53)</f>
        <v>4919000</v>
      </c>
      <c r="D49" s="285">
        <f>SUM(D50:D53)</f>
        <v>819833</v>
      </c>
      <c r="E49" s="73">
        <f>SUM(E50:E53)</f>
        <v>0</v>
      </c>
      <c r="F49" s="74">
        <f t="shared" si="0"/>
        <v>819833</v>
      </c>
      <c r="G49" s="73">
        <f>SUM(G50:G53)</f>
        <v>4370139</v>
      </c>
      <c r="H49" s="73">
        <f>SUM(H50:H53)</f>
        <v>0</v>
      </c>
      <c r="I49" s="74">
        <f t="shared" si="1"/>
        <v>4370139</v>
      </c>
      <c r="J49" s="73">
        <f>SUM(J50:J53)</f>
        <v>4370139</v>
      </c>
      <c r="K49" s="73">
        <f>SUM(K50:K53)</f>
        <v>0</v>
      </c>
      <c r="L49" s="74">
        <f t="shared" si="2"/>
        <v>4370139</v>
      </c>
    </row>
    <row r="50" spans="1:12" x14ac:dyDescent="0.25">
      <c r="A50" s="12"/>
      <c r="B50" s="6" t="s">
        <v>91</v>
      </c>
      <c r="C50" s="882"/>
      <c r="D50" s="285"/>
      <c r="E50" s="73"/>
      <c r="F50" s="74">
        <f t="shared" si="0"/>
        <v>0</v>
      </c>
      <c r="G50" s="73"/>
      <c r="H50" s="73"/>
      <c r="I50" s="74">
        <f t="shared" si="1"/>
        <v>0</v>
      </c>
      <c r="J50" s="73"/>
      <c r="K50" s="73"/>
      <c r="L50" s="74">
        <f t="shared" si="2"/>
        <v>0</v>
      </c>
    </row>
    <row r="51" spans="1:12" x14ac:dyDescent="0.25">
      <c r="A51" s="12"/>
      <c r="B51" s="6" t="s">
        <v>92</v>
      </c>
      <c r="C51" s="882">
        <v>4919000</v>
      </c>
      <c r="D51" s="285">
        <v>819833</v>
      </c>
      <c r="E51" s="73"/>
      <c r="F51" s="74">
        <f t="shared" si="0"/>
        <v>819833</v>
      </c>
      <c r="G51" s="73">
        <f>593700+3776439</f>
        <v>4370139</v>
      </c>
      <c r="H51" s="73"/>
      <c r="I51" s="74">
        <f t="shared" si="1"/>
        <v>4370139</v>
      </c>
      <c r="J51" s="73">
        <f>593700+3776439</f>
        <v>4370139</v>
      </c>
      <c r="K51" s="73"/>
      <c r="L51" s="74">
        <f t="shared" si="2"/>
        <v>4370139</v>
      </c>
    </row>
    <row r="52" spans="1:12" x14ac:dyDescent="0.25">
      <c r="A52" s="12"/>
      <c r="B52" s="6" t="s">
        <v>93</v>
      </c>
      <c r="C52" s="882"/>
      <c r="D52" s="285"/>
      <c r="E52" s="73"/>
      <c r="F52" s="74">
        <f t="shared" si="0"/>
        <v>0</v>
      </c>
      <c r="G52" s="73"/>
      <c r="H52" s="73"/>
      <c r="I52" s="74">
        <f t="shared" si="1"/>
        <v>0</v>
      </c>
      <c r="J52" s="73"/>
      <c r="K52" s="73"/>
      <c r="L52" s="74">
        <f t="shared" si="2"/>
        <v>0</v>
      </c>
    </row>
    <row r="53" spans="1:12" x14ac:dyDescent="0.25">
      <c r="A53" s="12"/>
      <c r="B53" s="6" t="s">
        <v>94</v>
      </c>
      <c r="C53" s="882"/>
      <c r="D53" s="285"/>
      <c r="E53" s="73"/>
      <c r="F53" s="74">
        <f t="shared" si="0"/>
        <v>0</v>
      </c>
      <c r="G53" s="73"/>
      <c r="H53" s="73"/>
      <c r="I53" s="74">
        <f t="shared" si="1"/>
        <v>0</v>
      </c>
      <c r="J53" s="73"/>
      <c r="K53" s="73"/>
      <c r="L53" s="74">
        <f t="shared" si="2"/>
        <v>0</v>
      </c>
    </row>
    <row r="54" spans="1:12" x14ac:dyDescent="0.25">
      <c r="A54" s="12" t="s">
        <v>95</v>
      </c>
      <c r="B54" s="6" t="s">
        <v>96</v>
      </c>
      <c r="C54" s="882"/>
      <c r="D54" s="285"/>
      <c r="E54" s="73"/>
      <c r="F54" s="74">
        <f t="shared" si="0"/>
        <v>0</v>
      </c>
      <c r="G54" s="73"/>
      <c r="H54" s="73"/>
      <c r="I54" s="74">
        <f t="shared" si="1"/>
        <v>0</v>
      </c>
      <c r="J54" s="73"/>
      <c r="K54" s="73"/>
      <c r="L54" s="74">
        <f t="shared" si="2"/>
        <v>0</v>
      </c>
    </row>
    <row r="55" spans="1:12" ht="15.75" thickBot="1" x14ac:dyDescent="0.3">
      <c r="A55" s="12" t="s">
        <v>97</v>
      </c>
      <c r="B55" s="6" t="s">
        <v>98</v>
      </c>
      <c r="C55" s="882">
        <v>1670416</v>
      </c>
      <c r="D55" s="285">
        <v>221355</v>
      </c>
      <c r="E55" s="73"/>
      <c r="F55" s="74">
        <f t="shared" si="0"/>
        <v>221355</v>
      </c>
      <c r="G55" s="73">
        <f>160300+1019639</f>
        <v>1179939</v>
      </c>
      <c r="H55" s="73"/>
      <c r="I55" s="74">
        <f t="shared" si="1"/>
        <v>1179939</v>
      </c>
      <c r="J55" s="73">
        <f>160300+1019639</f>
        <v>1179939</v>
      </c>
      <c r="K55" s="73"/>
      <c r="L55" s="74">
        <f t="shared" si="2"/>
        <v>1179939</v>
      </c>
    </row>
    <row r="56" spans="1:12" ht="15.75" hidden="1" thickBot="1" x14ac:dyDescent="0.3">
      <c r="A56" s="12" t="s">
        <v>99</v>
      </c>
      <c r="B56" s="6" t="s">
        <v>100</v>
      </c>
      <c r="C56" s="882"/>
      <c r="D56" s="285"/>
      <c r="E56" s="73"/>
      <c r="F56" s="74">
        <f t="shared" si="0"/>
        <v>0</v>
      </c>
      <c r="G56" s="73"/>
      <c r="H56" s="73"/>
      <c r="I56" s="74">
        <f t="shared" si="1"/>
        <v>0</v>
      </c>
      <c r="J56" s="73"/>
      <c r="K56" s="73"/>
      <c r="L56" s="74">
        <f t="shared" si="2"/>
        <v>0</v>
      </c>
    </row>
    <row r="57" spans="1:12" ht="15.75" hidden="1" thickBot="1" x14ac:dyDescent="0.3">
      <c r="A57" s="12" t="s">
        <v>101</v>
      </c>
      <c r="B57" s="6" t="s">
        <v>102</v>
      </c>
      <c r="C57" s="882"/>
      <c r="D57" s="285"/>
      <c r="E57" s="73"/>
      <c r="F57" s="74">
        <f t="shared" si="0"/>
        <v>0</v>
      </c>
      <c r="G57" s="73"/>
      <c r="H57" s="73"/>
      <c r="I57" s="74">
        <f t="shared" si="1"/>
        <v>0</v>
      </c>
      <c r="J57" s="73"/>
      <c r="K57" s="73"/>
      <c r="L57" s="74">
        <f t="shared" si="2"/>
        <v>0</v>
      </c>
    </row>
    <row r="58" spans="1:12" ht="15.75" hidden="1" thickBot="1" x14ac:dyDescent="0.3">
      <c r="A58" s="12" t="s">
        <v>103</v>
      </c>
      <c r="B58" s="6" t="s">
        <v>104</v>
      </c>
      <c r="C58" s="882"/>
      <c r="D58" s="285"/>
      <c r="E58" s="73"/>
      <c r="F58" s="74">
        <f t="shared" si="0"/>
        <v>0</v>
      </c>
      <c r="G58" s="73"/>
      <c r="H58" s="73"/>
      <c r="I58" s="74">
        <f t="shared" si="1"/>
        <v>0</v>
      </c>
      <c r="J58" s="73"/>
      <c r="K58" s="73"/>
      <c r="L58" s="74">
        <f t="shared" si="2"/>
        <v>0</v>
      </c>
    </row>
    <row r="59" spans="1:12" ht="15.75" hidden="1" thickBot="1" x14ac:dyDescent="0.3">
      <c r="A59" s="12" t="s">
        <v>105</v>
      </c>
      <c r="B59" s="6" t="s">
        <v>106</v>
      </c>
      <c r="C59" s="882"/>
      <c r="D59" s="285"/>
      <c r="E59" s="73"/>
      <c r="F59" s="74">
        <f t="shared" si="0"/>
        <v>0</v>
      </c>
      <c r="G59" s="73"/>
      <c r="H59" s="73"/>
      <c r="I59" s="74">
        <f t="shared" si="1"/>
        <v>0</v>
      </c>
      <c r="J59" s="73"/>
      <c r="K59" s="73"/>
      <c r="L59" s="74">
        <f t="shared" si="2"/>
        <v>0</v>
      </c>
    </row>
    <row r="60" spans="1:12" ht="15.75" hidden="1" thickBot="1" x14ac:dyDescent="0.3">
      <c r="A60" s="13" t="s">
        <v>107</v>
      </c>
      <c r="B60" s="21" t="s">
        <v>108</v>
      </c>
      <c r="C60" s="933"/>
      <c r="D60" s="930"/>
      <c r="E60" s="75"/>
      <c r="F60" s="76">
        <f t="shared" si="0"/>
        <v>0</v>
      </c>
      <c r="G60" s="75"/>
      <c r="H60" s="75"/>
      <c r="I60" s="76">
        <f t="shared" si="1"/>
        <v>0</v>
      </c>
      <c r="J60" s="75"/>
      <c r="K60" s="75"/>
      <c r="L60" s="76">
        <f t="shared" si="2"/>
        <v>0</v>
      </c>
    </row>
    <row r="61" spans="1:12" ht="15.75" thickBot="1" x14ac:dyDescent="0.3">
      <c r="A61" s="11" t="s">
        <v>109</v>
      </c>
      <c r="B61" s="10" t="s">
        <v>16</v>
      </c>
      <c r="C61" s="931">
        <f>SUM(C62:C66)</f>
        <v>0</v>
      </c>
      <c r="D61" s="929">
        <f>SUM(D62:D66)</f>
        <v>0</v>
      </c>
      <c r="E61" s="77">
        <f>SUM(E62:E66)</f>
        <v>0</v>
      </c>
      <c r="F61" s="78">
        <f t="shared" si="0"/>
        <v>0</v>
      </c>
      <c r="G61" s="77">
        <f>SUM(G62:G66)</f>
        <v>0</v>
      </c>
      <c r="H61" s="77">
        <f>SUM(H62:H66)</f>
        <v>0</v>
      </c>
      <c r="I61" s="78">
        <f t="shared" si="1"/>
        <v>0</v>
      </c>
      <c r="J61" s="77">
        <f>SUM(J62:J66)</f>
        <v>0</v>
      </c>
      <c r="K61" s="77">
        <f>SUM(K62:K66)</f>
        <v>0</v>
      </c>
      <c r="L61" s="78">
        <f t="shared" si="2"/>
        <v>0</v>
      </c>
    </row>
    <row r="62" spans="1:12" ht="15.75" hidden="1" thickBot="1" x14ac:dyDescent="0.3">
      <c r="A62" s="12" t="s">
        <v>110</v>
      </c>
      <c r="B62" s="6" t="s">
        <v>111</v>
      </c>
      <c r="C62" s="932"/>
      <c r="D62" s="125"/>
      <c r="E62" s="71"/>
      <c r="F62" s="72">
        <f t="shared" si="0"/>
        <v>0</v>
      </c>
      <c r="G62" s="71"/>
      <c r="H62" s="71"/>
      <c r="I62" s="72">
        <f t="shared" si="1"/>
        <v>0</v>
      </c>
      <c r="J62" s="71"/>
      <c r="K62" s="71"/>
      <c r="L62" s="72">
        <f t="shared" si="2"/>
        <v>0</v>
      </c>
    </row>
    <row r="63" spans="1:12" ht="15.75" hidden="1" thickBot="1" x14ac:dyDescent="0.3">
      <c r="A63" s="12" t="s">
        <v>112</v>
      </c>
      <c r="B63" s="6" t="s">
        <v>113</v>
      </c>
      <c r="C63" s="882"/>
      <c r="D63" s="285"/>
      <c r="E63" s="73"/>
      <c r="F63" s="74">
        <f t="shared" si="0"/>
        <v>0</v>
      </c>
      <c r="G63" s="73"/>
      <c r="H63" s="73"/>
      <c r="I63" s="74">
        <f t="shared" si="1"/>
        <v>0</v>
      </c>
      <c r="J63" s="73"/>
      <c r="K63" s="73"/>
      <c r="L63" s="74">
        <f t="shared" si="2"/>
        <v>0</v>
      </c>
    </row>
    <row r="64" spans="1:12" ht="15.75" hidden="1" thickBot="1" x14ac:dyDescent="0.3">
      <c r="A64" s="12" t="s">
        <v>114</v>
      </c>
      <c r="B64" s="6" t="s">
        <v>115</v>
      </c>
      <c r="C64" s="882"/>
      <c r="D64" s="285"/>
      <c r="E64" s="73"/>
      <c r="F64" s="74">
        <f t="shared" si="0"/>
        <v>0</v>
      </c>
      <c r="G64" s="73"/>
      <c r="H64" s="73"/>
      <c r="I64" s="74">
        <f t="shared" si="1"/>
        <v>0</v>
      </c>
      <c r="J64" s="73"/>
      <c r="K64" s="73"/>
      <c r="L64" s="74">
        <f t="shared" si="2"/>
        <v>0</v>
      </c>
    </row>
    <row r="65" spans="1:12" ht="15.75" hidden="1" thickBot="1" x14ac:dyDescent="0.3">
      <c r="A65" s="12" t="s">
        <v>116</v>
      </c>
      <c r="B65" s="6" t="s">
        <v>117</v>
      </c>
      <c r="C65" s="882"/>
      <c r="D65" s="285"/>
      <c r="E65" s="73"/>
      <c r="F65" s="74">
        <f t="shared" si="0"/>
        <v>0</v>
      </c>
      <c r="G65" s="73"/>
      <c r="H65" s="73"/>
      <c r="I65" s="74">
        <f t="shared" si="1"/>
        <v>0</v>
      </c>
      <c r="J65" s="73"/>
      <c r="K65" s="73"/>
      <c r="L65" s="74">
        <f t="shared" si="2"/>
        <v>0</v>
      </c>
    </row>
    <row r="66" spans="1:12" ht="15.75" hidden="1" thickBot="1" x14ac:dyDescent="0.3">
      <c r="A66" s="13" t="s">
        <v>118</v>
      </c>
      <c r="B66" s="21" t="s">
        <v>119</v>
      </c>
      <c r="C66" s="933"/>
      <c r="D66" s="930"/>
      <c r="E66" s="75"/>
      <c r="F66" s="76">
        <f t="shared" si="0"/>
        <v>0</v>
      </c>
      <c r="G66" s="75"/>
      <c r="H66" s="75"/>
      <c r="I66" s="76">
        <f t="shared" si="1"/>
        <v>0</v>
      </c>
      <c r="J66" s="75"/>
      <c r="K66" s="75"/>
      <c r="L66" s="76">
        <f t="shared" si="2"/>
        <v>0</v>
      </c>
    </row>
    <row r="67" spans="1:12" ht="15.75" thickBot="1" x14ac:dyDescent="0.3">
      <c r="A67" s="11" t="s">
        <v>120</v>
      </c>
      <c r="B67" s="10" t="s">
        <v>121</v>
      </c>
      <c r="C67" s="931">
        <f>SUM(C68:C69)</f>
        <v>0</v>
      </c>
      <c r="D67" s="929">
        <f>SUM(D68:D69)</f>
        <v>0</v>
      </c>
      <c r="E67" s="77">
        <f>SUM(E68:E69)</f>
        <v>0</v>
      </c>
      <c r="F67" s="78">
        <f t="shared" si="0"/>
        <v>0</v>
      </c>
      <c r="G67" s="77">
        <f>SUM(G68:G69)</f>
        <v>0</v>
      </c>
      <c r="H67" s="77">
        <f>SUM(H68:H69)</f>
        <v>0</v>
      </c>
      <c r="I67" s="78">
        <f t="shared" si="1"/>
        <v>0</v>
      </c>
      <c r="J67" s="77">
        <f>SUM(J68:J69)</f>
        <v>0</v>
      </c>
      <c r="K67" s="77">
        <f>SUM(K68:K69)</f>
        <v>0</v>
      </c>
      <c r="L67" s="78">
        <f t="shared" si="2"/>
        <v>0</v>
      </c>
    </row>
    <row r="68" spans="1:12" ht="15.75" hidden="1" thickBot="1" x14ac:dyDescent="0.3">
      <c r="A68" s="12" t="s">
        <v>122</v>
      </c>
      <c r="B68" s="6" t="s">
        <v>123</v>
      </c>
      <c r="C68" s="932"/>
      <c r="D68" s="125"/>
      <c r="E68" s="71"/>
      <c r="F68" s="72">
        <f t="shared" si="0"/>
        <v>0</v>
      </c>
      <c r="G68" s="71"/>
      <c r="H68" s="71"/>
      <c r="I68" s="72">
        <f t="shared" si="1"/>
        <v>0</v>
      </c>
      <c r="J68" s="71"/>
      <c r="K68" s="71"/>
      <c r="L68" s="72">
        <f t="shared" si="2"/>
        <v>0</v>
      </c>
    </row>
    <row r="69" spans="1:12" ht="15.75" hidden="1" thickBot="1" x14ac:dyDescent="0.3">
      <c r="A69" s="13" t="s">
        <v>124</v>
      </c>
      <c r="B69" s="21" t="s">
        <v>125</v>
      </c>
      <c r="C69" s="933"/>
      <c r="D69" s="930"/>
      <c r="E69" s="75"/>
      <c r="F69" s="76">
        <f t="shared" si="0"/>
        <v>0</v>
      </c>
      <c r="G69" s="75"/>
      <c r="H69" s="75"/>
      <c r="I69" s="76">
        <f t="shared" si="1"/>
        <v>0</v>
      </c>
      <c r="J69" s="75"/>
      <c r="K69" s="75"/>
      <c r="L69" s="76">
        <f t="shared" si="2"/>
        <v>0</v>
      </c>
    </row>
    <row r="70" spans="1:12" ht="15.75" thickBot="1" x14ac:dyDescent="0.3">
      <c r="A70" s="11" t="s">
        <v>126</v>
      </c>
      <c r="B70" s="10" t="s">
        <v>127</v>
      </c>
      <c r="C70" s="932">
        <f>C71</f>
        <v>0</v>
      </c>
      <c r="D70" s="125">
        <f>D71</f>
        <v>0</v>
      </c>
      <c r="E70" s="71">
        <f>E71</f>
        <v>0</v>
      </c>
      <c r="F70" s="72">
        <f t="shared" si="0"/>
        <v>0</v>
      </c>
      <c r="G70" s="71">
        <f>G71</f>
        <v>0</v>
      </c>
      <c r="H70" s="71">
        <f>H71</f>
        <v>0</v>
      </c>
      <c r="I70" s="72">
        <f t="shared" si="1"/>
        <v>0</v>
      </c>
      <c r="J70" s="71">
        <f>J71</f>
        <v>0</v>
      </c>
      <c r="K70" s="71">
        <f>K71</f>
        <v>0</v>
      </c>
      <c r="L70" s="72">
        <f t="shared" si="2"/>
        <v>0</v>
      </c>
    </row>
    <row r="71" spans="1:12" ht="15.75" hidden="1" thickBot="1" x14ac:dyDescent="0.3">
      <c r="A71" s="13"/>
      <c r="B71" s="21" t="s">
        <v>128</v>
      </c>
      <c r="C71" s="933"/>
      <c r="D71" s="930"/>
      <c r="E71" s="75"/>
      <c r="F71" s="76">
        <f t="shared" si="0"/>
        <v>0</v>
      </c>
      <c r="G71" s="75"/>
      <c r="H71" s="75"/>
      <c r="I71" s="76">
        <f t="shared" si="1"/>
        <v>0</v>
      </c>
      <c r="J71" s="75"/>
      <c r="K71" s="75"/>
      <c r="L71" s="76">
        <f t="shared" si="2"/>
        <v>0</v>
      </c>
    </row>
    <row r="72" spans="1:12" ht="15.75" thickBot="1" x14ac:dyDescent="0.3">
      <c r="A72" s="14" t="s">
        <v>129</v>
      </c>
      <c r="B72" s="4" t="s">
        <v>130</v>
      </c>
      <c r="C72" s="931">
        <f>C9+C22+C25+C45+C61+C67+C70</f>
        <v>7857130</v>
      </c>
      <c r="D72" s="929">
        <f>D9+D22+D25+D45+D61+D67+D70</f>
        <v>1041188</v>
      </c>
      <c r="E72" s="77">
        <f>E9+E22+E25+E45+E61+E67+E70</f>
        <v>0</v>
      </c>
      <c r="F72" s="78">
        <f t="shared" si="0"/>
        <v>1041188</v>
      </c>
      <c r="G72" s="77">
        <f>G9+G22+G25+G45+G61+G67+G70</f>
        <v>5550078</v>
      </c>
      <c r="H72" s="77">
        <f>H9+H22+H25+H45+H61+H67+H70</f>
        <v>0</v>
      </c>
      <c r="I72" s="78">
        <f t="shared" si="1"/>
        <v>5550078</v>
      </c>
      <c r="J72" s="77">
        <f>J9+J22+J25+J45+J61+J67+J70</f>
        <v>5550078</v>
      </c>
      <c r="K72" s="77">
        <f>K9+K22+K25+K45+K61+K67+K70</f>
        <v>0</v>
      </c>
      <c r="L72" s="78">
        <f t="shared" si="2"/>
        <v>5550078</v>
      </c>
    </row>
    <row r="73" spans="1:12" ht="15.75" thickBot="1" x14ac:dyDescent="0.3">
      <c r="A73" s="15" t="s">
        <v>131</v>
      </c>
      <c r="B73" s="25" t="s">
        <v>132</v>
      </c>
      <c r="C73" s="932">
        <f>C74+C82</f>
        <v>0</v>
      </c>
      <c r="D73" s="125">
        <f>D74+D82</f>
        <v>0</v>
      </c>
      <c r="E73" s="71">
        <f>E74+E82</f>
        <v>0</v>
      </c>
      <c r="F73" s="72">
        <f t="shared" ref="F73:F80" si="3">SUM(D73:E73)</f>
        <v>0</v>
      </c>
      <c r="G73" s="71">
        <f>G74+G82</f>
        <v>0</v>
      </c>
      <c r="H73" s="71">
        <f>H74+H82</f>
        <v>0</v>
      </c>
      <c r="I73" s="72">
        <f t="shared" ref="I73:I80" si="4">SUM(G73:H73)</f>
        <v>0</v>
      </c>
      <c r="J73" s="71">
        <f>J74+J82</f>
        <v>0</v>
      </c>
      <c r="K73" s="71">
        <f>K74+K82</f>
        <v>0</v>
      </c>
      <c r="L73" s="72">
        <f t="shared" ref="L73:L80" si="5">SUM(J73:K73)</f>
        <v>0</v>
      </c>
    </row>
    <row r="74" spans="1:12" ht="15.75" hidden="1" thickBot="1" x14ac:dyDescent="0.3">
      <c r="A74" s="12" t="s">
        <v>133</v>
      </c>
      <c r="B74" s="6" t="s">
        <v>134</v>
      </c>
      <c r="C74" s="882">
        <f>SUM(C75:C76,C77,C78,C82,C81)</f>
        <v>0</v>
      </c>
      <c r="D74" s="285">
        <f t="shared" ref="D74:E74" si="6">SUM(D75:D76,D77,D78,D82,D81)</f>
        <v>0</v>
      </c>
      <c r="E74" s="73">
        <f t="shared" si="6"/>
        <v>0</v>
      </c>
      <c r="F74" s="74">
        <f t="shared" si="3"/>
        <v>0</v>
      </c>
      <c r="G74" s="73">
        <f t="shared" ref="G74:H74" si="7">SUM(G75:G76,G77,G78,G82,G81)</f>
        <v>0</v>
      </c>
      <c r="H74" s="73">
        <f t="shared" si="7"/>
        <v>0</v>
      </c>
      <c r="I74" s="74">
        <f t="shared" si="4"/>
        <v>0</v>
      </c>
      <c r="J74" s="73">
        <f t="shared" ref="J74:K74" si="8">SUM(J75:J76,J77,J78,J82,J81)</f>
        <v>0</v>
      </c>
      <c r="K74" s="73">
        <f t="shared" si="8"/>
        <v>0</v>
      </c>
      <c r="L74" s="74">
        <f t="shared" si="5"/>
        <v>0</v>
      </c>
    </row>
    <row r="75" spans="1:12" ht="15.75" hidden="1" thickBot="1" x14ac:dyDescent="0.3">
      <c r="A75" s="12" t="s">
        <v>135</v>
      </c>
      <c r="B75" s="6" t="s">
        <v>136</v>
      </c>
      <c r="C75" s="882"/>
      <c r="D75" s="285"/>
      <c r="E75" s="73"/>
      <c r="F75" s="74">
        <f t="shared" si="3"/>
        <v>0</v>
      </c>
      <c r="G75" s="73"/>
      <c r="H75" s="73"/>
      <c r="I75" s="74">
        <f t="shared" si="4"/>
        <v>0</v>
      </c>
      <c r="J75" s="73"/>
      <c r="K75" s="73"/>
      <c r="L75" s="74">
        <f t="shared" si="5"/>
        <v>0</v>
      </c>
    </row>
    <row r="76" spans="1:12" ht="15.75" hidden="1" thickBot="1" x14ac:dyDescent="0.3">
      <c r="A76" s="12" t="s">
        <v>137</v>
      </c>
      <c r="B76" s="6" t="s">
        <v>138</v>
      </c>
      <c r="C76" s="882"/>
      <c r="D76" s="285"/>
      <c r="E76" s="73"/>
      <c r="F76" s="74">
        <f t="shared" si="3"/>
        <v>0</v>
      </c>
      <c r="G76" s="73"/>
      <c r="H76" s="73"/>
      <c r="I76" s="74">
        <f t="shared" si="4"/>
        <v>0</v>
      </c>
      <c r="J76" s="73"/>
      <c r="K76" s="73"/>
      <c r="L76" s="74">
        <f t="shared" si="5"/>
        <v>0</v>
      </c>
    </row>
    <row r="77" spans="1:12" ht="15.75" hidden="1" thickBot="1" x14ac:dyDescent="0.3">
      <c r="A77" s="12" t="s">
        <v>139</v>
      </c>
      <c r="B77" s="6" t="s">
        <v>140</v>
      </c>
      <c r="C77" s="882"/>
      <c r="D77" s="285"/>
      <c r="E77" s="73"/>
      <c r="F77" s="74">
        <f t="shared" si="3"/>
        <v>0</v>
      </c>
      <c r="G77" s="73"/>
      <c r="H77" s="73"/>
      <c r="I77" s="74">
        <f t="shared" si="4"/>
        <v>0</v>
      </c>
      <c r="J77" s="73"/>
      <c r="K77" s="73"/>
      <c r="L77" s="74">
        <f t="shared" si="5"/>
        <v>0</v>
      </c>
    </row>
    <row r="78" spans="1:12" ht="15.75" hidden="1" thickBot="1" x14ac:dyDescent="0.3">
      <c r="A78" s="12" t="s">
        <v>141</v>
      </c>
      <c r="B78" s="6" t="s">
        <v>142</v>
      </c>
      <c r="C78" s="882">
        <f>SUM(C79:C80)</f>
        <v>0</v>
      </c>
      <c r="D78" s="285">
        <f>SUM(D79:D80)</f>
        <v>0</v>
      </c>
      <c r="E78" s="73">
        <f>SUM(E79:E80)</f>
        <v>0</v>
      </c>
      <c r="F78" s="74">
        <f t="shared" si="3"/>
        <v>0</v>
      </c>
      <c r="G78" s="73">
        <f>SUM(G79:G80)</f>
        <v>0</v>
      </c>
      <c r="H78" s="73">
        <f>SUM(H79:H80)</f>
        <v>0</v>
      </c>
      <c r="I78" s="74">
        <f t="shared" si="4"/>
        <v>0</v>
      </c>
      <c r="J78" s="73">
        <f>SUM(J79:J80)</f>
        <v>0</v>
      </c>
      <c r="K78" s="73">
        <f>SUM(K79:K80)</f>
        <v>0</v>
      </c>
      <c r="L78" s="74">
        <f t="shared" si="5"/>
        <v>0</v>
      </c>
    </row>
    <row r="79" spans="1:12" ht="15.75" hidden="1" thickBot="1" x14ac:dyDescent="0.3">
      <c r="A79" s="12"/>
      <c r="B79" s="6" t="s">
        <v>17</v>
      </c>
      <c r="C79" s="882"/>
      <c r="D79" s="285"/>
      <c r="E79" s="73"/>
      <c r="F79" s="74">
        <f t="shared" si="3"/>
        <v>0</v>
      </c>
      <c r="G79" s="73"/>
      <c r="H79" s="73"/>
      <c r="I79" s="74">
        <f t="shared" si="4"/>
        <v>0</v>
      </c>
      <c r="J79" s="73"/>
      <c r="K79" s="73"/>
      <c r="L79" s="74">
        <f t="shared" si="5"/>
        <v>0</v>
      </c>
    </row>
    <row r="80" spans="1:12" ht="15.75" hidden="1" thickBot="1" x14ac:dyDescent="0.3">
      <c r="A80" s="12"/>
      <c r="B80" s="6" t="s">
        <v>18</v>
      </c>
      <c r="C80" s="882"/>
      <c r="D80" s="285"/>
      <c r="E80" s="73"/>
      <c r="F80" s="74">
        <f t="shared" si="3"/>
        <v>0</v>
      </c>
      <c r="G80" s="73"/>
      <c r="H80" s="73"/>
      <c r="I80" s="74">
        <f t="shared" si="4"/>
        <v>0</v>
      </c>
      <c r="J80" s="73"/>
      <c r="K80" s="73"/>
      <c r="L80" s="74">
        <f t="shared" si="5"/>
        <v>0</v>
      </c>
    </row>
    <row r="81" spans="1:13" ht="15.75" hidden="1" thickBot="1" x14ac:dyDescent="0.3">
      <c r="A81" s="12" t="s">
        <v>450</v>
      </c>
      <c r="B81" s="6" t="s">
        <v>323</v>
      </c>
      <c r="C81" s="882"/>
      <c r="D81" s="285"/>
      <c r="E81" s="73"/>
      <c r="F81" s="74"/>
      <c r="G81" s="73"/>
      <c r="H81" s="73"/>
      <c r="I81" s="74"/>
      <c r="J81" s="73"/>
      <c r="K81" s="73"/>
      <c r="L81" s="74"/>
    </row>
    <row r="82" spans="1:13" ht="15.75" hidden="1" thickBot="1" x14ac:dyDescent="0.3">
      <c r="A82" s="12" t="s">
        <v>143</v>
      </c>
      <c r="B82" s="6" t="s">
        <v>144</v>
      </c>
      <c r="C82" s="882"/>
      <c r="D82" s="285"/>
      <c r="E82" s="73"/>
      <c r="F82" s="74">
        <f t="shared" ref="F82:F84" si="9">SUM(D82:E82)</f>
        <v>0</v>
      </c>
      <c r="G82" s="73"/>
      <c r="H82" s="73"/>
      <c r="I82" s="74">
        <f t="shared" ref="I82:I84" si="10">SUM(G82:H82)</f>
        <v>0</v>
      </c>
      <c r="J82" s="73"/>
      <c r="K82" s="73"/>
      <c r="L82" s="74">
        <f t="shared" ref="L82:L84" si="11">SUM(J82:K82)</f>
        <v>0</v>
      </c>
    </row>
    <row r="83" spans="1:13" ht="15.75" hidden="1" thickBot="1" x14ac:dyDescent="0.3">
      <c r="A83" s="13" t="s">
        <v>145</v>
      </c>
      <c r="B83" s="21" t="s">
        <v>146</v>
      </c>
      <c r="C83" s="933"/>
      <c r="D83" s="930"/>
      <c r="E83" s="75"/>
      <c r="F83" s="76">
        <f t="shared" si="9"/>
        <v>0</v>
      </c>
      <c r="G83" s="75"/>
      <c r="H83" s="75"/>
      <c r="I83" s="76">
        <f t="shared" si="10"/>
        <v>0</v>
      </c>
      <c r="J83" s="75"/>
      <c r="K83" s="75"/>
      <c r="L83" s="76">
        <f t="shared" si="11"/>
        <v>0</v>
      </c>
    </row>
    <row r="84" spans="1:13" ht="15.75" thickBot="1" x14ac:dyDescent="0.3">
      <c r="A84" s="14" t="s">
        <v>251</v>
      </c>
      <c r="B84" s="4" t="s">
        <v>147</v>
      </c>
      <c r="C84" s="931">
        <f>C72+C73</f>
        <v>7857130</v>
      </c>
      <c r="D84" s="929">
        <f>D72+D73</f>
        <v>1041188</v>
      </c>
      <c r="E84" s="77">
        <f>E72+E73</f>
        <v>0</v>
      </c>
      <c r="F84" s="78">
        <f t="shared" si="9"/>
        <v>1041188</v>
      </c>
      <c r="G84" s="77">
        <f>G72+G73</f>
        <v>5550078</v>
      </c>
      <c r="H84" s="77">
        <f>H72+H73</f>
        <v>0</v>
      </c>
      <c r="I84" s="78">
        <f t="shared" si="10"/>
        <v>5550078</v>
      </c>
      <c r="J84" s="77">
        <f>J72+J73</f>
        <v>5550078</v>
      </c>
      <c r="K84" s="77">
        <f>K72+K73</f>
        <v>0</v>
      </c>
      <c r="L84" s="78">
        <f t="shared" si="11"/>
        <v>5550078</v>
      </c>
      <c r="M84" s="63"/>
    </row>
    <row r="85" spans="1:13" x14ac:dyDescent="0.25">
      <c r="A85" s="16"/>
      <c r="B85" s="17"/>
      <c r="C85" s="66"/>
      <c r="D85" s="63"/>
      <c r="E85" s="63"/>
      <c r="F85" s="63"/>
      <c r="G85" s="63"/>
      <c r="H85" s="63"/>
      <c r="I85" s="63"/>
      <c r="J85" s="63"/>
      <c r="K85" s="63"/>
      <c r="L85" s="63"/>
    </row>
    <row r="86" spans="1:13" ht="15.75" thickBot="1" x14ac:dyDescent="0.3">
      <c r="A86" s="26"/>
      <c r="B86" s="27"/>
      <c r="C86" s="67"/>
      <c r="D86" s="79"/>
      <c r="E86" s="79"/>
      <c r="F86" s="79"/>
      <c r="G86" s="79"/>
      <c r="H86" s="79"/>
      <c r="I86" s="79"/>
      <c r="J86" s="79"/>
      <c r="K86" s="79"/>
      <c r="L86" s="79"/>
    </row>
    <row r="87" spans="1:13" ht="15.75" thickBot="1" x14ac:dyDescent="0.3">
      <c r="A87" s="18" t="s">
        <v>148</v>
      </c>
      <c r="B87" s="10" t="s">
        <v>22</v>
      </c>
      <c r="C87" s="931">
        <f>C88+C100</f>
        <v>0</v>
      </c>
      <c r="D87" s="137">
        <f>D88+D100</f>
        <v>0</v>
      </c>
      <c r="E87" s="77">
        <f>E88+E100</f>
        <v>0</v>
      </c>
      <c r="F87" s="78">
        <f t="shared" ref="F87:F90" si="12">SUM(D87:E87)</f>
        <v>0</v>
      </c>
      <c r="G87" s="137">
        <f>G88+G100</f>
        <v>0</v>
      </c>
      <c r="H87" s="77">
        <f>H88+H100</f>
        <v>0</v>
      </c>
      <c r="I87" s="78">
        <f t="shared" ref="I87:I90" si="13">SUM(G87:H87)</f>
        <v>0</v>
      </c>
      <c r="J87" s="137">
        <f>J88+J100</f>
        <v>0</v>
      </c>
      <c r="K87" s="77">
        <f>K88+K100</f>
        <v>0</v>
      </c>
      <c r="L87" s="78">
        <f t="shared" ref="L87:L90" si="14">SUM(J87:K87)</f>
        <v>0</v>
      </c>
    </row>
    <row r="88" spans="1:13" x14ac:dyDescent="0.25">
      <c r="A88" s="19" t="s">
        <v>149</v>
      </c>
      <c r="B88" s="6" t="s">
        <v>150</v>
      </c>
      <c r="C88" s="932">
        <f>SUM(C89:C99)</f>
        <v>0</v>
      </c>
      <c r="D88" s="121">
        <f>SUM(D89:D99)</f>
        <v>0</v>
      </c>
      <c r="E88" s="71">
        <f>SUM(E89:E99)</f>
        <v>0</v>
      </c>
      <c r="F88" s="72">
        <f t="shared" si="12"/>
        <v>0</v>
      </c>
      <c r="G88" s="121">
        <f>SUM(G89:G99)</f>
        <v>0</v>
      </c>
      <c r="H88" s="71">
        <f>SUM(H89:H99)</f>
        <v>0</v>
      </c>
      <c r="I88" s="72">
        <f t="shared" si="13"/>
        <v>0</v>
      </c>
      <c r="J88" s="121">
        <f>SUM(J89:J99)</f>
        <v>0</v>
      </c>
      <c r="K88" s="71">
        <f>SUM(K89:K99)</f>
        <v>0</v>
      </c>
      <c r="L88" s="72">
        <f t="shared" si="14"/>
        <v>0</v>
      </c>
    </row>
    <row r="89" spans="1:13" x14ac:dyDescent="0.25">
      <c r="A89" s="19" t="s">
        <v>151</v>
      </c>
      <c r="B89" s="6" t="s">
        <v>152</v>
      </c>
      <c r="C89" s="882"/>
      <c r="D89" s="123"/>
      <c r="E89" s="73"/>
      <c r="F89" s="74">
        <f t="shared" si="12"/>
        <v>0</v>
      </c>
      <c r="G89" s="123"/>
      <c r="H89" s="73"/>
      <c r="I89" s="74">
        <f t="shared" si="13"/>
        <v>0</v>
      </c>
      <c r="J89" s="123"/>
      <c r="K89" s="73"/>
      <c r="L89" s="74">
        <f t="shared" si="14"/>
        <v>0</v>
      </c>
    </row>
    <row r="90" spans="1:13" x14ac:dyDescent="0.25">
      <c r="A90" s="19" t="s">
        <v>440</v>
      </c>
      <c r="B90" s="6" t="s">
        <v>441</v>
      </c>
      <c r="C90" s="882"/>
      <c r="D90" s="123"/>
      <c r="E90" s="73"/>
      <c r="F90" s="74">
        <f t="shared" si="12"/>
        <v>0</v>
      </c>
      <c r="G90" s="123"/>
      <c r="H90" s="73"/>
      <c r="I90" s="74">
        <f t="shared" si="13"/>
        <v>0</v>
      </c>
      <c r="J90" s="123"/>
      <c r="K90" s="73"/>
      <c r="L90" s="74">
        <f t="shared" si="14"/>
        <v>0</v>
      </c>
    </row>
    <row r="91" spans="1:13" x14ac:dyDescent="0.25">
      <c r="A91" s="19" t="s">
        <v>153</v>
      </c>
      <c r="B91" s="6" t="s">
        <v>154</v>
      </c>
      <c r="C91" s="882"/>
      <c r="D91" s="123"/>
      <c r="E91" s="73"/>
      <c r="F91" s="74">
        <f t="shared" ref="F91:F149" si="15">SUM(D91:E91)</f>
        <v>0</v>
      </c>
      <c r="G91" s="123"/>
      <c r="H91" s="73"/>
      <c r="I91" s="74">
        <f t="shared" ref="I91:I112" si="16">SUM(G91:H91)</f>
        <v>0</v>
      </c>
      <c r="J91" s="123"/>
      <c r="K91" s="73"/>
      <c r="L91" s="74">
        <f t="shared" ref="L91:L112" si="17">SUM(J91:K91)</f>
        <v>0</v>
      </c>
    </row>
    <row r="92" spans="1:13" x14ac:dyDescent="0.25">
      <c r="A92" s="19" t="s">
        <v>155</v>
      </c>
      <c r="B92" s="6" t="s">
        <v>156</v>
      </c>
      <c r="C92" s="882">
        <v>0</v>
      </c>
      <c r="D92" s="123"/>
      <c r="E92" s="73"/>
      <c r="F92" s="74">
        <f t="shared" si="15"/>
        <v>0</v>
      </c>
      <c r="G92" s="123"/>
      <c r="H92" s="73"/>
      <c r="I92" s="74">
        <f t="shared" si="16"/>
        <v>0</v>
      </c>
      <c r="J92" s="123"/>
      <c r="K92" s="73"/>
      <c r="L92" s="74">
        <f t="shared" si="17"/>
        <v>0</v>
      </c>
    </row>
    <row r="93" spans="1:13" x14ac:dyDescent="0.25">
      <c r="A93" s="19" t="s">
        <v>157</v>
      </c>
      <c r="B93" s="6" t="s">
        <v>158</v>
      </c>
      <c r="C93" s="882"/>
      <c r="D93" s="123"/>
      <c r="E93" s="73"/>
      <c r="F93" s="74">
        <f t="shared" si="15"/>
        <v>0</v>
      </c>
      <c r="G93" s="123"/>
      <c r="H93" s="73"/>
      <c r="I93" s="74">
        <f t="shared" si="16"/>
        <v>0</v>
      </c>
      <c r="J93" s="123"/>
      <c r="K93" s="73"/>
      <c r="L93" s="74">
        <f t="shared" si="17"/>
        <v>0</v>
      </c>
    </row>
    <row r="94" spans="1:13" x14ac:dyDescent="0.25">
      <c r="A94" s="19" t="s">
        <v>159</v>
      </c>
      <c r="B94" s="6" t="s">
        <v>160</v>
      </c>
      <c r="C94" s="882"/>
      <c r="D94" s="123"/>
      <c r="E94" s="73"/>
      <c r="F94" s="74">
        <f t="shared" si="15"/>
        <v>0</v>
      </c>
      <c r="G94" s="123"/>
      <c r="H94" s="73"/>
      <c r="I94" s="74">
        <f t="shared" si="16"/>
        <v>0</v>
      </c>
      <c r="J94" s="123"/>
      <c r="K94" s="73"/>
      <c r="L94" s="74">
        <f t="shared" si="17"/>
        <v>0</v>
      </c>
    </row>
    <row r="95" spans="1:13" x14ac:dyDescent="0.25">
      <c r="A95" s="19" t="s">
        <v>161</v>
      </c>
      <c r="B95" s="6" t="s">
        <v>162</v>
      </c>
      <c r="C95" s="882"/>
      <c r="D95" s="123"/>
      <c r="E95" s="73"/>
      <c r="F95" s="74">
        <f t="shared" si="15"/>
        <v>0</v>
      </c>
      <c r="G95" s="123"/>
      <c r="H95" s="73"/>
      <c r="I95" s="74">
        <f t="shared" si="16"/>
        <v>0</v>
      </c>
      <c r="J95" s="123"/>
      <c r="K95" s="73"/>
      <c r="L95" s="74">
        <f t="shared" si="17"/>
        <v>0</v>
      </c>
    </row>
    <row r="96" spans="1:13" x14ac:dyDescent="0.25">
      <c r="A96" s="19" t="s">
        <v>163</v>
      </c>
      <c r="B96" s="6" t="s">
        <v>164</v>
      </c>
      <c r="C96" s="882"/>
      <c r="D96" s="123"/>
      <c r="E96" s="73"/>
      <c r="F96" s="74">
        <f t="shared" si="15"/>
        <v>0</v>
      </c>
      <c r="G96" s="123"/>
      <c r="H96" s="73"/>
      <c r="I96" s="74">
        <f t="shared" si="16"/>
        <v>0</v>
      </c>
      <c r="J96" s="123"/>
      <c r="K96" s="73"/>
      <c r="L96" s="74">
        <f t="shared" si="17"/>
        <v>0</v>
      </c>
    </row>
    <row r="97" spans="1:12" x14ac:dyDescent="0.25">
      <c r="A97" s="19" t="s">
        <v>165</v>
      </c>
      <c r="B97" s="6" t="s">
        <v>166</v>
      </c>
      <c r="C97" s="882"/>
      <c r="D97" s="123"/>
      <c r="E97" s="73"/>
      <c r="F97" s="74">
        <f t="shared" si="15"/>
        <v>0</v>
      </c>
      <c r="G97" s="123"/>
      <c r="H97" s="73"/>
      <c r="I97" s="74">
        <f t="shared" si="16"/>
        <v>0</v>
      </c>
      <c r="J97" s="123"/>
      <c r="K97" s="73"/>
      <c r="L97" s="74">
        <f t="shared" si="17"/>
        <v>0</v>
      </c>
    </row>
    <row r="98" spans="1:12" x14ac:dyDescent="0.25">
      <c r="A98" s="19" t="s">
        <v>167</v>
      </c>
      <c r="B98" s="6" t="s">
        <v>168</v>
      </c>
      <c r="C98" s="882"/>
      <c r="D98" s="123"/>
      <c r="E98" s="73"/>
      <c r="F98" s="74">
        <f t="shared" si="15"/>
        <v>0</v>
      </c>
      <c r="G98" s="123"/>
      <c r="H98" s="73"/>
      <c r="I98" s="74">
        <f t="shared" si="16"/>
        <v>0</v>
      </c>
      <c r="J98" s="123"/>
      <c r="K98" s="73"/>
      <c r="L98" s="74">
        <f t="shared" si="17"/>
        <v>0</v>
      </c>
    </row>
    <row r="99" spans="1:12" x14ac:dyDescent="0.25">
      <c r="A99" s="19" t="s">
        <v>169</v>
      </c>
      <c r="B99" s="6" t="s">
        <v>170</v>
      </c>
      <c r="C99" s="882"/>
      <c r="D99" s="123"/>
      <c r="E99" s="73"/>
      <c r="F99" s="74">
        <f t="shared" si="15"/>
        <v>0</v>
      </c>
      <c r="G99" s="123"/>
      <c r="H99" s="73"/>
      <c r="I99" s="74">
        <f t="shared" si="16"/>
        <v>0</v>
      </c>
      <c r="J99" s="123"/>
      <c r="K99" s="73"/>
      <c r="L99" s="74">
        <f t="shared" si="17"/>
        <v>0</v>
      </c>
    </row>
    <row r="100" spans="1:12" x14ac:dyDescent="0.25">
      <c r="A100" s="19" t="s">
        <v>171</v>
      </c>
      <c r="B100" s="6" t="s">
        <v>172</v>
      </c>
      <c r="C100" s="882">
        <f>SUM(C101:C103)</f>
        <v>0</v>
      </c>
      <c r="D100" s="123">
        <f>SUM(D101:D103)</f>
        <v>0</v>
      </c>
      <c r="E100" s="73">
        <f>SUM(E101:E103)</f>
        <v>0</v>
      </c>
      <c r="F100" s="74">
        <f t="shared" si="15"/>
        <v>0</v>
      </c>
      <c r="G100" s="123">
        <f>SUM(G101:G103)</f>
        <v>0</v>
      </c>
      <c r="H100" s="73">
        <f>SUM(H101:H103)</f>
        <v>0</v>
      </c>
      <c r="I100" s="74">
        <f t="shared" si="16"/>
        <v>0</v>
      </c>
      <c r="J100" s="123">
        <f>SUM(J101:J103)</f>
        <v>0</v>
      </c>
      <c r="K100" s="73">
        <f>SUM(K101:K103)</f>
        <v>0</v>
      </c>
      <c r="L100" s="74">
        <f t="shared" si="17"/>
        <v>0</v>
      </c>
    </row>
    <row r="101" spans="1:12" x14ac:dyDescent="0.25">
      <c r="A101" s="19" t="s">
        <v>173</v>
      </c>
      <c r="B101" s="6" t="s">
        <v>174</v>
      </c>
      <c r="C101" s="882"/>
      <c r="D101" s="123"/>
      <c r="E101" s="73"/>
      <c r="F101" s="74">
        <f t="shared" si="15"/>
        <v>0</v>
      </c>
      <c r="G101" s="123"/>
      <c r="H101" s="73"/>
      <c r="I101" s="74">
        <f t="shared" si="16"/>
        <v>0</v>
      </c>
      <c r="J101" s="123"/>
      <c r="K101" s="73"/>
      <c r="L101" s="74">
        <f t="shared" si="17"/>
        <v>0</v>
      </c>
    </row>
    <row r="102" spans="1:12" x14ac:dyDescent="0.25">
      <c r="A102" s="19" t="s">
        <v>175</v>
      </c>
      <c r="B102" s="6" t="s">
        <v>176</v>
      </c>
      <c r="C102" s="882"/>
      <c r="D102" s="123"/>
      <c r="E102" s="73"/>
      <c r="F102" s="74">
        <f t="shared" si="15"/>
        <v>0</v>
      </c>
      <c r="G102" s="123"/>
      <c r="H102" s="73"/>
      <c r="I102" s="74">
        <f t="shared" si="16"/>
        <v>0</v>
      </c>
      <c r="J102" s="123"/>
      <c r="K102" s="73"/>
      <c r="L102" s="74">
        <f t="shared" si="17"/>
        <v>0</v>
      </c>
    </row>
    <row r="103" spans="1:12" ht="15.75" thickBot="1" x14ac:dyDescent="0.3">
      <c r="A103" s="20" t="s">
        <v>177</v>
      </c>
      <c r="B103" s="21" t="s">
        <v>178</v>
      </c>
      <c r="C103" s="933"/>
      <c r="D103" s="124"/>
      <c r="E103" s="75"/>
      <c r="F103" s="76">
        <f t="shared" si="15"/>
        <v>0</v>
      </c>
      <c r="G103" s="124"/>
      <c r="H103" s="75"/>
      <c r="I103" s="76">
        <f t="shared" si="16"/>
        <v>0</v>
      </c>
      <c r="J103" s="124"/>
      <c r="K103" s="75"/>
      <c r="L103" s="76">
        <f t="shared" si="17"/>
        <v>0</v>
      </c>
    </row>
    <row r="104" spans="1:12" s="135" customFormat="1" ht="15.75" thickBot="1" x14ac:dyDescent="0.3">
      <c r="A104" s="22" t="s">
        <v>179</v>
      </c>
      <c r="B104" s="783" t="s">
        <v>180</v>
      </c>
      <c r="C104" s="938">
        <f>SUM(C105:C109)</f>
        <v>0</v>
      </c>
      <c r="D104" s="232">
        <f>SUM(D105:D109)</f>
        <v>0</v>
      </c>
      <c r="E104" s="233">
        <f>SUM(E105:E109)</f>
        <v>0</v>
      </c>
      <c r="F104" s="234">
        <f t="shared" si="15"/>
        <v>0</v>
      </c>
      <c r="G104" s="232">
        <f>SUM(G105:G109)</f>
        <v>0</v>
      </c>
      <c r="H104" s="233">
        <f>SUM(H105:H109)</f>
        <v>0</v>
      </c>
      <c r="I104" s="234">
        <f t="shared" si="16"/>
        <v>0</v>
      </c>
      <c r="J104" s="232">
        <f>SUM(J105:J109)</f>
        <v>0</v>
      </c>
      <c r="K104" s="233">
        <f>SUM(K105:K109)</f>
        <v>0</v>
      </c>
      <c r="L104" s="234">
        <f t="shared" si="17"/>
        <v>0</v>
      </c>
    </row>
    <row r="105" spans="1:12" x14ac:dyDescent="0.25">
      <c r="A105" s="314"/>
      <c r="B105" s="241" t="s">
        <v>181</v>
      </c>
      <c r="C105" s="932"/>
      <c r="D105" s="121"/>
      <c r="E105" s="71"/>
      <c r="F105" s="72">
        <f t="shared" si="15"/>
        <v>0</v>
      </c>
      <c r="G105" s="121"/>
      <c r="H105" s="71"/>
      <c r="I105" s="72">
        <f t="shared" si="16"/>
        <v>0</v>
      </c>
      <c r="J105" s="121"/>
      <c r="K105" s="71"/>
      <c r="L105" s="72">
        <f t="shared" si="17"/>
        <v>0</v>
      </c>
    </row>
    <row r="106" spans="1:12" x14ac:dyDescent="0.25">
      <c r="A106" s="19"/>
      <c r="B106" s="6" t="s">
        <v>182</v>
      </c>
      <c r="C106" s="882"/>
      <c r="D106" s="123"/>
      <c r="E106" s="73"/>
      <c r="F106" s="74">
        <f t="shared" si="15"/>
        <v>0</v>
      </c>
      <c r="G106" s="123"/>
      <c r="H106" s="73"/>
      <c r="I106" s="74">
        <f t="shared" si="16"/>
        <v>0</v>
      </c>
      <c r="J106" s="123"/>
      <c r="K106" s="73"/>
      <c r="L106" s="74">
        <f t="shared" si="17"/>
        <v>0</v>
      </c>
    </row>
    <row r="107" spans="1:12" x14ac:dyDescent="0.25">
      <c r="A107" s="20"/>
      <c r="B107" s="21" t="s">
        <v>183</v>
      </c>
      <c r="C107" s="882"/>
      <c r="D107" s="123"/>
      <c r="E107" s="73"/>
      <c r="F107" s="74">
        <f t="shared" si="15"/>
        <v>0</v>
      </c>
      <c r="G107" s="123"/>
      <c r="H107" s="73"/>
      <c r="I107" s="74">
        <f t="shared" si="16"/>
        <v>0</v>
      </c>
      <c r="J107" s="123"/>
      <c r="K107" s="73"/>
      <c r="L107" s="74">
        <f t="shared" si="17"/>
        <v>0</v>
      </c>
    </row>
    <row r="108" spans="1:12" x14ac:dyDescent="0.25">
      <c r="A108" s="20"/>
      <c r="B108" s="21" t="s">
        <v>184</v>
      </c>
      <c r="C108" s="882"/>
      <c r="D108" s="123"/>
      <c r="E108" s="73"/>
      <c r="F108" s="74">
        <f t="shared" si="15"/>
        <v>0</v>
      </c>
      <c r="G108" s="123"/>
      <c r="H108" s="73"/>
      <c r="I108" s="74">
        <f t="shared" si="16"/>
        <v>0</v>
      </c>
      <c r="J108" s="123"/>
      <c r="K108" s="73"/>
      <c r="L108" s="74">
        <f t="shared" si="17"/>
        <v>0</v>
      </c>
    </row>
    <row r="109" spans="1:12" ht="15.75" thickBot="1" x14ac:dyDescent="0.3">
      <c r="A109" s="20"/>
      <c r="B109" s="21" t="s">
        <v>185</v>
      </c>
      <c r="C109" s="933">
        <v>0</v>
      </c>
      <c r="D109" s="124"/>
      <c r="E109" s="75"/>
      <c r="F109" s="76">
        <f t="shared" si="15"/>
        <v>0</v>
      </c>
      <c r="G109" s="124"/>
      <c r="H109" s="75"/>
      <c r="I109" s="76">
        <f t="shared" si="16"/>
        <v>0</v>
      </c>
      <c r="J109" s="124"/>
      <c r="K109" s="75"/>
      <c r="L109" s="76">
        <f t="shared" si="17"/>
        <v>0</v>
      </c>
    </row>
    <row r="110" spans="1:12" s="135" customFormat="1" x14ac:dyDescent="0.25">
      <c r="A110" s="18" t="s">
        <v>186</v>
      </c>
      <c r="B110" s="10" t="s">
        <v>23</v>
      </c>
      <c r="C110" s="939">
        <f>SUM(C111:C112,C113,C126,C125)</f>
        <v>33000</v>
      </c>
      <c r="D110" s="378">
        <f>SUM(D111:D112,D113,D126,D125)</f>
        <v>0</v>
      </c>
      <c r="E110" s="379">
        <f>SUM(E111:E112,E113,E126,E125)</f>
        <v>0</v>
      </c>
      <c r="F110" s="380">
        <f t="shared" si="15"/>
        <v>0</v>
      </c>
      <c r="G110" s="378">
        <f>SUM(G111:G112,G113,G126,G125)</f>
        <v>0</v>
      </c>
      <c r="H110" s="379">
        <f>SUM(H111:H112,H113,H126,H125)</f>
        <v>0</v>
      </c>
      <c r="I110" s="380">
        <f t="shared" si="16"/>
        <v>0</v>
      </c>
      <c r="J110" s="378">
        <f>SUM(J111:J112,J113,J126,J125)</f>
        <v>0</v>
      </c>
      <c r="K110" s="379">
        <f>SUM(K111:K112,K113,K126,K125)</f>
        <v>0</v>
      </c>
      <c r="L110" s="380">
        <f t="shared" si="17"/>
        <v>0</v>
      </c>
    </row>
    <row r="111" spans="1:12" x14ac:dyDescent="0.25">
      <c r="A111" s="19" t="s">
        <v>187</v>
      </c>
      <c r="B111" s="6" t="s">
        <v>188</v>
      </c>
      <c r="C111" s="882"/>
      <c r="D111" s="123"/>
      <c r="E111" s="73"/>
      <c r="F111" s="74">
        <f t="shared" si="15"/>
        <v>0</v>
      </c>
      <c r="G111" s="123"/>
      <c r="H111" s="73"/>
      <c r="I111" s="74">
        <f t="shared" si="16"/>
        <v>0</v>
      </c>
      <c r="J111" s="123"/>
      <c r="K111" s="73"/>
      <c r="L111" s="74">
        <f t="shared" si="17"/>
        <v>0</v>
      </c>
    </row>
    <row r="112" spans="1:12" x14ac:dyDescent="0.25">
      <c r="A112" s="19" t="s">
        <v>189</v>
      </c>
      <c r="B112" s="6" t="s">
        <v>190</v>
      </c>
      <c r="C112" s="882"/>
      <c r="D112" s="123"/>
      <c r="E112" s="73"/>
      <c r="F112" s="74">
        <f t="shared" si="15"/>
        <v>0</v>
      </c>
      <c r="G112" s="123"/>
      <c r="H112" s="73"/>
      <c r="I112" s="74">
        <f t="shared" si="16"/>
        <v>0</v>
      </c>
      <c r="J112" s="123"/>
      <c r="K112" s="73"/>
      <c r="L112" s="74">
        <f t="shared" si="17"/>
        <v>0</v>
      </c>
    </row>
    <row r="113" spans="1:24" s="135" customFormat="1" x14ac:dyDescent="0.25">
      <c r="A113" s="672" t="s">
        <v>191</v>
      </c>
      <c r="B113" s="673" t="s">
        <v>192</v>
      </c>
      <c r="C113" s="941">
        <f>SUM(C114:C124)</f>
        <v>0</v>
      </c>
      <c r="D113" s="482">
        <f t="shared" ref="D113:F113" si="18">SUM(D114:D124)-D115-D116-D117-D118</f>
        <v>0</v>
      </c>
      <c r="E113" s="276">
        <f t="shared" si="18"/>
        <v>0</v>
      </c>
      <c r="F113" s="476">
        <f t="shared" si="18"/>
        <v>0</v>
      </c>
      <c r="G113" s="482">
        <f t="shared" ref="G113:I113" si="19">SUM(G114:G124)-G115-G116-G117-G118</f>
        <v>0</v>
      </c>
      <c r="H113" s="276">
        <f t="shared" si="19"/>
        <v>0</v>
      </c>
      <c r="I113" s="476">
        <f t="shared" si="19"/>
        <v>0</v>
      </c>
      <c r="J113" s="482">
        <f t="shared" ref="J113:L113" si="20">SUM(J114:J124)-J115-J116-J117-J118</f>
        <v>0</v>
      </c>
      <c r="K113" s="276">
        <f t="shared" si="20"/>
        <v>0</v>
      </c>
      <c r="L113" s="476">
        <f t="shared" si="20"/>
        <v>0</v>
      </c>
    </row>
    <row r="114" spans="1:24" x14ac:dyDescent="0.25">
      <c r="A114" s="19" t="s">
        <v>193</v>
      </c>
      <c r="B114" s="6" t="s">
        <v>194</v>
      </c>
      <c r="C114" s="882"/>
      <c r="D114" s="123"/>
      <c r="E114" s="73"/>
      <c r="F114" s="74">
        <f t="shared" si="15"/>
        <v>0</v>
      </c>
      <c r="G114" s="123"/>
      <c r="H114" s="73"/>
      <c r="I114" s="74">
        <f t="shared" ref="I114:I118" si="21">SUM(G114:H114)</f>
        <v>0</v>
      </c>
      <c r="J114" s="123"/>
      <c r="K114" s="73"/>
      <c r="L114" s="74">
        <f t="shared" ref="L114:L118" si="22">SUM(J114:K114)</f>
        <v>0</v>
      </c>
    </row>
    <row r="115" spans="1:24" x14ac:dyDescent="0.25">
      <c r="A115" s="19"/>
      <c r="B115" s="6" t="s">
        <v>874</v>
      </c>
      <c r="C115" s="882"/>
      <c r="D115" s="123"/>
      <c r="E115" s="73"/>
      <c r="F115" s="74">
        <f t="shared" si="15"/>
        <v>0</v>
      </c>
      <c r="G115" s="123"/>
      <c r="H115" s="73"/>
      <c r="I115" s="74">
        <f t="shared" si="21"/>
        <v>0</v>
      </c>
      <c r="J115" s="123"/>
      <c r="K115" s="73"/>
      <c r="L115" s="74">
        <f t="shared" si="22"/>
        <v>0</v>
      </c>
    </row>
    <row r="116" spans="1:24" x14ac:dyDescent="0.25">
      <c r="A116" s="19"/>
      <c r="B116" s="6" t="s">
        <v>875</v>
      </c>
      <c r="C116" s="882"/>
      <c r="D116" s="123"/>
      <c r="E116" s="73"/>
      <c r="F116" s="74">
        <f t="shared" si="15"/>
        <v>0</v>
      </c>
      <c r="G116" s="123"/>
      <c r="H116" s="73"/>
      <c r="I116" s="74">
        <f t="shared" si="21"/>
        <v>0</v>
      </c>
      <c r="J116" s="123"/>
      <c r="K116" s="73"/>
      <c r="L116" s="74">
        <f t="shared" si="22"/>
        <v>0</v>
      </c>
    </row>
    <row r="117" spans="1:24" x14ac:dyDescent="0.25">
      <c r="A117" s="19"/>
      <c r="B117" s="6" t="s">
        <v>873</v>
      </c>
      <c r="C117" s="882"/>
      <c r="D117" s="123"/>
      <c r="E117" s="73"/>
      <c r="F117" s="74">
        <f t="shared" si="15"/>
        <v>0</v>
      </c>
      <c r="G117" s="123"/>
      <c r="H117" s="73"/>
      <c r="I117" s="74">
        <f t="shared" si="21"/>
        <v>0</v>
      </c>
      <c r="J117" s="123"/>
      <c r="K117" s="73"/>
      <c r="L117" s="74">
        <f t="shared" si="22"/>
        <v>0</v>
      </c>
    </row>
    <row r="118" spans="1:24" x14ac:dyDescent="0.25">
      <c r="A118" s="19"/>
      <c r="B118" s="6" t="s">
        <v>876</v>
      </c>
      <c r="C118" s="882"/>
      <c r="D118" s="123"/>
      <c r="E118" s="73"/>
      <c r="F118" s="74">
        <f t="shared" si="15"/>
        <v>0</v>
      </c>
      <c r="G118" s="123"/>
      <c r="H118" s="73"/>
      <c r="I118" s="74">
        <f t="shared" si="21"/>
        <v>0</v>
      </c>
      <c r="J118" s="123"/>
      <c r="K118" s="73"/>
      <c r="L118" s="74">
        <f t="shared" si="22"/>
        <v>0</v>
      </c>
    </row>
    <row r="119" spans="1:24" x14ac:dyDescent="0.25">
      <c r="A119" s="19" t="s">
        <v>195</v>
      </c>
      <c r="B119" s="6" t="s">
        <v>196</v>
      </c>
      <c r="C119" s="882"/>
      <c r="D119" s="123"/>
      <c r="E119" s="73"/>
      <c r="F119" s="74">
        <f t="shared" si="15"/>
        <v>0</v>
      </c>
      <c r="G119" s="123"/>
      <c r="H119" s="73"/>
      <c r="I119" s="74">
        <f t="shared" ref="I119:I149" si="23">SUM(G119:H119)</f>
        <v>0</v>
      </c>
      <c r="J119" s="123"/>
      <c r="K119" s="73"/>
      <c r="L119" s="74">
        <f t="shared" ref="L119:L149" si="24">SUM(J119:K119)</f>
        <v>0</v>
      </c>
    </row>
    <row r="120" spans="1:24" x14ac:dyDescent="0.25">
      <c r="A120" s="19" t="s">
        <v>197</v>
      </c>
      <c r="B120" s="6" t="s">
        <v>198</v>
      </c>
      <c r="C120" s="882"/>
      <c r="D120" s="123"/>
      <c r="E120" s="73"/>
      <c r="F120" s="74">
        <f t="shared" si="15"/>
        <v>0</v>
      </c>
      <c r="G120" s="123"/>
      <c r="H120" s="73"/>
      <c r="I120" s="74">
        <f t="shared" si="23"/>
        <v>0</v>
      </c>
      <c r="J120" s="123"/>
      <c r="K120" s="73"/>
      <c r="L120" s="74">
        <f t="shared" si="24"/>
        <v>0</v>
      </c>
    </row>
    <row r="121" spans="1:24" x14ac:dyDescent="0.25">
      <c r="A121" s="19" t="s">
        <v>199</v>
      </c>
      <c r="B121" s="6" t="s">
        <v>200</v>
      </c>
      <c r="C121" s="882"/>
      <c r="D121" s="123"/>
      <c r="E121" s="73"/>
      <c r="F121" s="74">
        <f t="shared" si="15"/>
        <v>0</v>
      </c>
      <c r="G121" s="123"/>
      <c r="H121" s="73"/>
      <c r="I121" s="74">
        <f t="shared" si="23"/>
        <v>0</v>
      </c>
      <c r="J121" s="123"/>
      <c r="K121" s="73"/>
      <c r="L121" s="74">
        <f t="shared" si="24"/>
        <v>0</v>
      </c>
    </row>
    <row r="122" spans="1:24" x14ac:dyDescent="0.25">
      <c r="A122" s="19" t="s">
        <v>201</v>
      </c>
      <c r="B122" s="6" t="s">
        <v>202</v>
      </c>
      <c r="C122" s="882"/>
      <c r="D122" s="123"/>
      <c r="E122" s="73"/>
      <c r="F122" s="74">
        <f t="shared" si="15"/>
        <v>0</v>
      </c>
      <c r="G122" s="123"/>
      <c r="H122" s="73"/>
      <c r="I122" s="74">
        <f t="shared" si="23"/>
        <v>0</v>
      </c>
      <c r="J122" s="123"/>
      <c r="K122" s="73"/>
      <c r="L122" s="74">
        <f t="shared" si="24"/>
        <v>0</v>
      </c>
    </row>
    <row r="123" spans="1:24" x14ac:dyDescent="0.25">
      <c r="A123" s="19" t="s">
        <v>203</v>
      </c>
      <c r="B123" s="6" t="s">
        <v>204</v>
      </c>
      <c r="C123" s="882"/>
      <c r="D123" s="123"/>
      <c r="E123" s="73"/>
      <c r="F123" s="74">
        <f t="shared" si="15"/>
        <v>0</v>
      </c>
      <c r="G123" s="123"/>
      <c r="H123" s="73"/>
      <c r="I123" s="74">
        <f t="shared" si="23"/>
        <v>0</v>
      </c>
      <c r="J123" s="123"/>
      <c r="K123" s="73"/>
      <c r="L123" s="74">
        <f t="shared" si="24"/>
        <v>0</v>
      </c>
    </row>
    <row r="124" spans="1:24" x14ac:dyDescent="0.25">
      <c r="A124" s="19" t="s">
        <v>205</v>
      </c>
      <c r="B124" s="6" t="s">
        <v>206</v>
      </c>
      <c r="C124" s="882">
        <v>0</v>
      </c>
      <c r="D124" s="123"/>
      <c r="E124" s="73"/>
      <c r="F124" s="74">
        <f t="shared" si="15"/>
        <v>0</v>
      </c>
      <c r="G124" s="123"/>
      <c r="H124" s="73"/>
      <c r="I124" s="74">
        <f t="shared" si="23"/>
        <v>0</v>
      </c>
      <c r="J124" s="123"/>
      <c r="K124" s="73"/>
      <c r="L124" s="74">
        <f t="shared" si="24"/>
        <v>0</v>
      </c>
    </row>
    <row r="125" spans="1:24" x14ac:dyDescent="0.25">
      <c r="A125" s="19" t="s">
        <v>207</v>
      </c>
      <c r="B125" s="6" t="s">
        <v>208</v>
      </c>
      <c r="C125" s="882"/>
      <c r="D125" s="123"/>
      <c r="E125" s="73"/>
      <c r="F125" s="74">
        <f t="shared" si="15"/>
        <v>0</v>
      </c>
      <c r="G125" s="123"/>
      <c r="H125" s="73"/>
      <c r="I125" s="74">
        <f t="shared" si="23"/>
        <v>0</v>
      </c>
      <c r="J125" s="123"/>
      <c r="K125" s="73"/>
      <c r="L125" s="74">
        <f t="shared" si="24"/>
        <v>0</v>
      </c>
    </row>
    <row r="126" spans="1:24" s="135" customFormat="1" x14ac:dyDescent="0.25">
      <c r="A126" s="672" t="s">
        <v>209</v>
      </c>
      <c r="B126" s="673" t="s">
        <v>210</v>
      </c>
      <c r="C126" s="941">
        <f>SUM(C127:C130)</f>
        <v>33000</v>
      </c>
      <c r="D126" s="482">
        <f>SUM(D127:D130)</f>
        <v>0</v>
      </c>
      <c r="E126" s="276">
        <f>SUM(E127:E130)</f>
        <v>0</v>
      </c>
      <c r="F126" s="476">
        <f t="shared" si="15"/>
        <v>0</v>
      </c>
      <c r="G126" s="482">
        <f>SUM(G127:G130)</f>
        <v>0</v>
      </c>
      <c r="H126" s="276">
        <f>SUM(H127:H130)</f>
        <v>0</v>
      </c>
      <c r="I126" s="476">
        <f t="shared" si="23"/>
        <v>0</v>
      </c>
      <c r="J126" s="482">
        <f>SUM(J127:J130)</f>
        <v>0</v>
      </c>
      <c r="K126" s="276">
        <f>SUM(K127:K130)</f>
        <v>0</v>
      </c>
      <c r="L126" s="476">
        <f t="shared" si="24"/>
        <v>0</v>
      </c>
    </row>
    <row r="127" spans="1:24" x14ac:dyDescent="0.25">
      <c r="A127" s="19"/>
      <c r="B127" s="6" t="s">
        <v>647</v>
      </c>
      <c r="C127" s="882">
        <v>0</v>
      </c>
      <c r="D127" s="123"/>
      <c r="E127" s="73"/>
      <c r="F127" s="74">
        <f t="shared" si="15"/>
        <v>0</v>
      </c>
      <c r="G127" s="123"/>
      <c r="H127" s="73"/>
      <c r="I127" s="74">
        <f t="shared" si="23"/>
        <v>0</v>
      </c>
      <c r="J127" s="123"/>
      <c r="K127" s="73"/>
      <c r="L127" s="74">
        <f t="shared" si="24"/>
        <v>0</v>
      </c>
    </row>
    <row r="128" spans="1:24" x14ac:dyDescent="0.25">
      <c r="A128" s="31"/>
      <c r="B128" s="6" t="s">
        <v>646</v>
      </c>
      <c r="C128" s="882"/>
      <c r="D128" s="123"/>
      <c r="E128" s="73"/>
      <c r="F128" s="74">
        <f t="shared" si="15"/>
        <v>0</v>
      </c>
      <c r="G128" s="123"/>
      <c r="H128" s="73"/>
      <c r="I128" s="74">
        <f t="shared" si="23"/>
        <v>0</v>
      </c>
      <c r="J128" s="123"/>
      <c r="K128" s="73"/>
      <c r="L128" s="74">
        <f t="shared" si="24"/>
        <v>0</v>
      </c>
      <c r="M128" s="63"/>
      <c r="N128" s="63"/>
      <c r="O128" s="63"/>
      <c r="P128" s="63"/>
      <c r="Q128" s="63"/>
      <c r="R128" s="63"/>
      <c r="T128" s="63"/>
      <c r="U128" s="63"/>
      <c r="V128" s="63"/>
      <c r="W128" s="63"/>
      <c r="X128" s="63"/>
    </row>
    <row r="129" spans="1:12" x14ac:dyDescent="0.25">
      <c r="A129" s="20"/>
      <c r="B129" s="21" t="s">
        <v>211</v>
      </c>
      <c r="C129" s="882"/>
      <c r="D129" s="123"/>
      <c r="E129" s="73"/>
      <c r="F129" s="74">
        <f t="shared" si="15"/>
        <v>0</v>
      </c>
      <c r="G129" s="123"/>
      <c r="H129" s="73"/>
      <c r="I129" s="74">
        <f t="shared" si="23"/>
        <v>0</v>
      </c>
      <c r="J129" s="123"/>
      <c r="K129" s="73"/>
      <c r="L129" s="74">
        <f t="shared" si="24"/>
        <v>0</v>
      </c>
    </row>
    <row r="130" spans="1:12" ht="15.75" thickBot="1" x14ac:dyDescent="0.3">
      <c r="A130" s="20" t="s">
        <v>212</v>
      </c>
      <c r="B130" s="21" t="s">
        <v>213</v>
      </c>
      <c r="C130" s="933">
        <v>33000</v>
      </c>
      <c r="D130" s="124"/>
      <c r="E130" s="75"/>
      <c r="F130" s="76">
        <f t="shared" si="15"/>
        <v>0</v>
      </c>
      <c r="G130" s="124"/>
      <c r="H130" s="75"/>
      <c r="I130" s="76">
        <f t="shared" si="23"/>
        <v>0</v>
      </c>
      <c r="J130" s="124"/>
      <c r="K130" s="75"/>
      <c r="L130" s="76">
        <f t="shared" si="24"/>
        <v>0</v>
      </c>
    </row>
    <row r="131" spans="1:12" s="135" customFormat="1" ht="15.75" thickBot="1" x14ac:dyDescent="0.3">
      <c r="A131" s="22" t="s">
        <v>214</v>
      </c>
      <c r="B131" s="4" t="s">
        <v>24</v>
      </c>
      <c r="C131" s="938"/>
      <c r="D131" s="232"/>
      <c r="E131" s="233"/>
      <c r="F131" s="234">
        <f t="shared" si="15"/>
        <v>0</v>
      </c>
      <c r="G131" s="232"/>
      <c r="H131" s="233"/>
      <c r="I131" s="234">
        <f t="shared" si="23"/>
        <v>0</v>
      </c>
      <c r="J131" s="232"/>
      <c r="K131" s="233"/>
      <c r="L131" s="234">
        <f t="shared" si="24"/>
        <v>0</v>
      </c>
    </row>
    <row r="132" spans="1:12" s="135" customFormat="1" ht="15.75" thickBot="1" x14ac:dyDescent="0.3">
      <c r="A132" s="18" t="s">
        <v>215</v>
      </c>
      <c r="B132" s="10" t="s">
        <v>25</v>
      </c>
      <c r="C132" s="938">
        <f>SUM(C133:C138)</f>
        <v>0</v>
      </c>
      <c r="D132" s="232">
        <f>SUM(D133:D138)</f>
        <v>0</v>
      </c>
      <c r="E132" s="233">
        <f>SUM(E133:E138)</f>
        <v>0</v>
      </c>
      <c r="F132" s="234">
        <f t="shared" si="15"/>
        <v>0</v>
      </c>
      <c r="G132" s="232">
        <f>SUM(G133:G138)</f>
        <v>0</v>
      </c>
      <c r="H132" s="233">
        <f>SUM(H133:H138)</f>
        <v>0</v>
      </c>
      <c r="I132" s="234">
        <f t="shared" si="23"/>
        <v>0</v>
      </c>
      <c r="J132" s="232">
        <f>SUM(J133:J138)</f>
        <v>0</v>
      </c>
      <c r="K132" s="233">
        <f>SUM(K133:K138)</f>
        <v>0</v>
      </c>
      <c r="L132" s="234">
        <f t="shared" si="24"/>
        <v>0</v>
      </c>
    </row>
    <row r="133" spans="1:12" ht="15.75" hidden="1" thickBot="1" x14ac:dyDescent="0.3">
      <c r="A133" s="19" t="s">
        <v>216</v>
      </c>
      <c r="B133" s="6" t="s">
        <v>217</v>
      </c>
      <c r="C133" s="932"/>
      <c r="D133" s="121"/>
      <c r="E133" s="71"/>
      <c r="F133" s="72">
        <f t="shared" si="15"/>
        <v>0</v>
      </c>
      <c r="G133" s="121"/>
      <c r="H133" s="71"/>
      <c r="I133" s="72">
        <f t="shared" si="23"/>
        <v>0</v>
      </c>
      <c r="J133" s="121"/>
      <c r="K133" s="71"/>
      <c r="L133" s="72">
        <f t="shared" si="24"/>
        <v>0</v>
      </c>
    </row>
    <row r="134" spans="1:12" ht="15.75" hidden="1" thickBot="1" x14ac:dyDescent="0.3">
      <c r="A134" s="19" t="s">
        <v>455</v>
      </c>
      <c r="B134" s="6" t="s">
        <v>456</v>
      </c>
      <c r="C134" s="882"/>
      <c r="D134" s="123"/>
      <c r="E134" s="73"/>
      <c r="F134" s="74">
        <f t="shared" si="15"/>
        <v>0</v>
      </c>
      <c r="G134" s="123"/>
      <c r="H134" s="73"/>
      <c r="I134" s="74">
        <f t="shared" si="23"/>
        <v>0</v>
      </c>
      <c r="J134" s="123"/>
      <c r="K134" s="73"/>
      <c r="L134" s="74">
        <f t="shared" si="24"/>
        <v>0</v>
      </c>
    </row>
    <row r="135" spans="1:12" ht="15.75" hidden="1" thickBot="1" x14ac:dyDescent="0.3">
      <c r="A135" s="19" t="s">
        <v>218</v>
      </c>
      <c r="B135" s="6" t="s">
        <v>219</v>
      </c>
      <c r="C135" s="882"/>
      <c r="D135" s="123"/>
      <c r="E135" s="73"/>
      <c r="F135" s="74">
        <f t="shared" si="15"/>
        <v>0</v>
      </c>
      <c r="G135" s="123"/>
      <c r="H135" s="73"/>
      <c r="I135" s="74">
        <f t="shared" si="23"/>
        <v>0</v>
      </c>
      <c r="J135" s="123"/>
      <c r="K135" s="73"/>
      <c r="L135" s="74">
        <f t="shared" si="24"/>
        <v>0</v>
      </c>
    </row>
    <row r="136" spans="1:12" ht="15.75" hidden="1" thickBot="1" x14ac:dyDescent="0.3">
      <c r="A136" s="19" t="s">
        <v>220</v>
      </c>
      <c r="B136" s="6" t="s">
        <v>221</v>
      </c>
      <c r="C136" s="882"/>
      <c r="D136" s="123"/>
      <c r="E136" s="73"/>
      <c r="F136" s="74">
        <f t="shared" si="15"/>
        <v>0</v>
      </c>
      <c r="G136" s="123"/>
      <c r="H136" s="73"/>
      <c r="I136" s="74">
        <f t="shared" si="23"/>
        <v>0</v>
      </c>
      <c r="J136" s="123"/>
      <c r="K136" s="73"/>
      <c r="L136" s="74">
        <f t="shared" si="24"/>
        <v>0</v>
      </c>
    </row>
    <row r="137" spans="1:12" ht="15.75" hidden="1" thickBot="1" x14ac:dyDescent="0.3">
      <c r="A137" s="19" t="s">
        <v>222</v>
      </c>
      <c r="B137" s="6" t="s">
        <v>223</v>
      </c>
      <c r="C137" s="882"/>
      <c r="D137" s="123"/>
      <c r="E137" s="73"/>
      <c r="F137" s="74">
        <f t="shared" si="15"/>
        <v>0</v>
      </c>
      <c r="G137" s="123"/>
      <c r="H137" s="73"/>
      <c r="I137" s="74">
        <f t="shared" si="23"/>
        <v>0</v>
      </c>
      <c r="J137" s="123"/>
      <c r="K137" s="73"/>
      <c r="L137" s="74">
        <f t="shared" si="24"/>
        <v>0</v>
      </c>
    </row>
    <row r="138" spans="1:12" ht="15.75" hidden="1" thickBot="1" x14ac:dyDescent="0.3">
      <c r="A138" s="19" t="s">
        <v>224</v>
      </c>
      <c r="B138" s="6" t="s">
        <v>225</v>
      </c>
      <c r="C138" s="882">
        <f>SUM(C139:C140)</f>
        <v>0</v>
      </c>
      <c r="D138" s="123">
        <f>SUM(D139:D140)</f>
        <v>0</v>
      </c>
      <c r="E138" s="73">
        <f>SUM(E139:E140)</f>
        <v>0</v>
      </c>
      <c r="F138" s="74">
        <f t="shared" si="15"/>
        <v>0</v>
      </c>
      <c r="G138" s="123">
        <f>SUM(G139:G140)</f>
        <v>0</v>
      </c>
      <c r="H138" s="73">
        <f>SUM(H139:H140)</f>
        <v>0</v>
      </c>
      <c r="I138" s="74">
        <f t="shared" si="23"/>
        <v>0</v>
      </c>
      <c r="J138" s="123">
        <f>SUM(J139:J140)</f>
        <v>0</v>
      </c>
      <c r="K138" s="73">
        <f>SUM(K139:K140)</f>
        <v>0</v>
      </c>
      <c r="L138" s="74">
        <f t="shared" si="24"/>
        <v>0</v>
      </c>
    </row>
    <row r="139" spans="1:12" ht="15.75" hidden="1" thickBot="1" x14ac:dyDescent="0.3">
      <c r="A139" s="19"/>
      <c r="B139" s="6" t="s">
        <v>226</v>
      </c>
      <c r="C139" s="882"/>
      <c r="D139" s="123"/>
      <c r="E139" s="73"/>
      <c r="F139" s="74">
        <f t="shared" si="15"/>
        <v>0</v>
      </c>
      <c r="G139" s="123"/>
      <c r="H139" s="73"/>
      <c r="I139" s="74">
        <f t="shared" si="23"/>
        <v>0</v>
      </c>
      <c r="J139" s="123"/>
      <c r="K139" s="73"/>
      <c r="L139" s="74">
        <f t="shared" si="24"/>
        <v>0</v>
      </c>
    </row>
    <row r="140" spans="1:12" ht="15.75" hidden="1" thickBot="1" x14ac:dyDescent="0.3">
      <c r="A140" s="20"/>
      <c r="B140" s="21" t="s">
        <v>227</v>
      </c>
      <c r="C140" s="933"/>
      <c r="D140" s="124"/>
      <c r="E140" s="75"/>
      <c r="F140" s="76">
        <f t="shared" si="15"/>
        <v>0</v>
      </c>
      <c r="G140" s="124"/>
      <c r="H140" s="75"/>
      <c r="I140" s="76">
        <f t="shared" si="23"/>
        <v>0</v>
      </c>
      <c r="J140" s="124"/>
      <c r="K140" s="75"/>
      <c r="L140" s="76">
        <f t="shared" si="24"/>
        <v>0</v>
      </c>
    </row>
    <row r="141" spans="1:12" x14ac:dyDescent="0.25">
      <c r="A141" s="18" t="s">
        <v>228</v>
      </c>
      <c r="B141" s="10" t="s">
        <v>26</v>
      </c>
      <c r="C141" s="932">
        <v>6231881</v>
      </c>
      <c r="D141" s="121"/>
      <c r="E141" s="71"/>
      <c r="F141" s="72">
        <f t="shared" si="15"/>
        <v>0</v>
      </c>
      <c r="G141" s="121">
        <v>4370140</v>
      </c>
      <c r="H141" s="71"/>
      <c r="I141" s="72">
        <f t="shared" si="23"/>
        <v>4370140</v>
      </c>
      <c r="J141" s="121">
        <v>4370140</v>
      </c>
      <c r="K141" s="71"/>
      <c r="L141" s="72">
        <f t="shared" si="24"/>
        <v>4370140</v>
      </c>
    </row>
    <row r="142" spans="1:12" ht="15.75" thickBot="1" x14ac:dyDescent="0.3">
      <c r="A142" s="20" t="s">
        <v>229</v>
      </c>
      <c r="B142" s="21" t="s">
        <v>230</v>
      </c>
      <c r="C142" s="933">
        <v>1682609</v>
      </c>
      <c r="D142" s="124"/>
      <c r="E142" s="75"/>
      <c r="F142" s="76">
        <f t="shared" si="15"/>
        <v>0</v>
      </c>
      <c r="G142" s="124">
        <v>1179938</v>
      </c>
      <c r="H142" s="75"/>
      <c r="I142" s="76">
        <f t="shared" si="23"/>
        <v>1179938</v>
      </c>
      <c r="J142" s="124">
        <v>1179938</v>
      </c>
      <c r="K142" s="75"/>
      <c r="L142" s="76">
        <f t="shared" si="24"/>
        <v>1179938</v>
      </c>
    </row>
    <row r="143" spans="1:12" x14ac:dyDescent="0.25">
      <c r="A143" s="18" t="s">
        <v>231</v>
      </c>
      <c r="B143" s="10" t="s">
        <v>27</v>
      </c>
      <c r="C143" s="932">
        <v>0</v>
      </c>
      <c r="D143" s="121"/>
      <c r="E143" s="71"/>
      <c r="F143" s="72">
        <f t="shared" si="15"/>
        <v>0</v>
      </c>
      <c r="G143" s="121"/>
      <c r="H143" s="71"/>
      <c r="I143" s="72">
        <f t="shared" si="23"/>
        <v>0</v>
      </c>
      <c r="J143" s="121"/>
      <c r="K143" s="71"/>
      <c r="L143" s="72">
        <f t="shared" si="24"/>
        <v>0</v>
      </c>
    </row>
    <row r="144" spans="1:12" ht="15.75" thickBot="1" x14ac:dyDescent="0.3">
      <c r="A144" s="20" t="s">
        <v>232</v>
      </c>
      <c r="B144" s="21" t="s">
        <v>233</v>
      </c>
      <c r="C144" s="933">
        <v>0</v>
      </c>
      <c r="D144" s="124"/>
      <c r="E144" s="75"/>
      <c r="F144" s="76">
        <f t="shared" si="15"/>
        <v>0</v>
      </c>
      <c r="G144" s="124"/>
      <c r="H144" s="75"/>
      <c r="I144" s="76">
        <f t="shared" si="23"/>
        <v>0</v>
      </c>
      <c r="J144" s="124"/>
      <c r="K144" s="75"/>
      <c r="L144" s="76">
        <f t="shared" si="24"/>
        <v>0</v>
      </c>
    </row>
    <row r="145" spans="1:12" s="135" customFormat="1" ht="15.75" thickBot="1" x14ac:dyDescent="0.3">
      <c r="A145" s="23" t="s">
        <v>234</v>
      </c>
      <c r="B145" s="5" t="s">
        <v>28</v>
      </c>
      <c r="C145" s="936"/>
      <c r="D145" s="665"/>
      <c r="E145" s="666"/>
      <c r="F145" s="667">
        <f t="shared" si="15"/>
        <v>0</v>
      </c>
      <c r="G145" s="665"/>
      <c r="H145" s="666"/>
      <c r="I145" s="667">
        <f t="shared" si="23"/>
        <v>0</v>
      </c>
      <c r="J145" s="665"/>
      <c r="K145" s="666"/>
      <c r="L145" s="667">
        <f t="shared" si="24"/>
        <v>0</v>
      </c>
    </row>
    <row r="146" spans="1:12" s="135" customFormat="1" ht="15.75" thickBot="1" x14ac:dyDescent="0.3">
      <c r="A146" s="22" t="s">
        <v>235</v>
      </c>
      <c r="B146" s="4" t="s">
        <v>236</v>
      </c>
      <c r="C146" s="938">
        <f>C145+C144+C143+C142+C141+C132+C131+C110+C104+C87</f>
        <v>7947490</v>
      </c>
      <c r="D146" s="232">
        <f>D145+D144+D143+D142+D141+D132+D131+D110+D104+D87</f>
        <v>0</v>
      </c>
      <c r="E146" s="233">
        <f>E145+E144+E143+E142+E141+E132+E131+E110+E104+E87</f>
        <v>0</v>
      </c>
      <c r="F146" s="234">
        <f t="shared" si="15"/>
        <v>0</v>
      </c>
      <c r="G146" s="232">
        <f>G145+G144+G143+G142+G141+G132+G131+G110+G104+G87</f>
        <v>5550078</v>
      </c>
      <c r="H146" s="233">
        <f>H145+H144+H143+H142+H141+H132+H131+H110+H104+H87</f>
        <v>0</v>
      </c>
      <c r="I146" s="234">
        <f t="shared" si="23"/>
        <v>5550078</v>
      </c>
      <c r="J146" s="232">
        <f>J145+J144+J143+J142+J141+J132+J131+J110+J104+J87</f>
        <v>5550078</v>
      </c>
      <c r="K146" s="233">
        <f>K145+K144+K143+K142+K141+K132+K131+K110+K104+K87</f>
        <v>0</v>
      </c>
      <c r="L146" s="234">
        <f t="shared" si="24"/>
        <v>5550078</v>
      </c>
    </row>
    <row r="147" spans="1:12" s="135" customFormat="1" ht="15.75" thickBot="1" x14ac:dyDescent="0.3">
      <c r="A147" s="22" t="s">
        <v>237</v>
      </c>
      <c r="B147" s="4" t="s">
        <v>238</v>
      </c>
      <c r="C147" s="938">
        <f>SUM(C148:C154)</f>
        <v>0</v>
      </c>
      <c r="D147" s="232">
        <f>SUM(D148:D154)</f>
        <v>0</v>
      </c>
      <c r="E147" s="233">
        <f>SUM(E148:E154)</f>
        <v>0</v>
      </c>
      <c r="F147" s="234">
        <f t="shared" si="15"/>
        <v>0</v>
      </c>
      <c r="G147" s="232">
        <f>SUM(G148:G154)</f>
        <v>0</v>
      </c>
      <c r="H147" s="233">
        <f>SUM(H148:H154)</f>
        <v>0</v>
      </c>
      <c r="I147" s="234">
        <f t="shared" si="23"/>
        <v>0</v>
      </c>
      <c r="J147" s="232">
        <f>SUM(J148:J154)</f>
        <v>0</v>
      </c>
      <c r="K147" s="233">
        <f>SUM(K148:K154)</f>
        <v>0</v>
      </c>
      <c r="L147" s="234">
        <f t="shared" si="24"/>
        <v>0</v>
      </c>
    </row>
    <row r="148" spans="1:12" s="135" customFormat="1" ht="15.75" hidden="1" thickBot="1" x14ac:dyDescent="0.3">
      <c r="A148" s="24" t="s">
        <v>239</v>
      </c>
      <c r="B148" s="25" t="s">
        <v>240</v>
      </c>
      <c r="C148" s="939"/>
      <c r="D148" s="378"/>
      <c r="E148" s="379"/>
      <c r="F148" s="380">
        <f t="shared" si="15"/>
        <v>0</v>
      </c>
      <c r="G148" s="378"/>
      <c r="H148" s="379"/>
      <c r="I148" s="380">
        <f t="shared" si="23"/>
        <v>0</v>
      </c>
      <c r="J148" s="378"/>
      <c r="K148" s="379"/>
      <c r="L148" s="380">
        <f t="shared" si="24"/>
        <v>0</v>
      </c>
    </row>
    <row r="149" spans="1:12" s="135" customFormat="1" ht="15.75" hidden="1" thickBot="1" x14ac:dyDescent="0.3">
      <c r="A149" s="672" t="s">
        <v>241</v>
      </c>
      <c r="B149" s="673" t="s">
        <v>242</v>
      </c>
      <c r="C149" s="941"/>
      <c r="D149" s="482"/>
      <c r="E149" s="276"/>
      <c r="F149" s="476">
        <f t="shared" si="15"/>
        <v>0</v>
      </c>
      <c r="G149" s="482"/>
      <c r="H149" s="276"/>
      <c r="I149" s="476">
        <f t="shared" si="23"/>
        <v>0</v>
      </c>
      <c r="J149" s="482"/>
      <c r="K149" s="276"/>
      <c r="L149" s="476">
        <f t="shared" si="24"/>
        <v>0</v>
      </c>
    </row>
    <row r="150" spans="1:12" s="135" customFormat="1" ht="15.75" hidden="1" thickBot="1" x14ac:dyDescent="0.3">
      <c r="A150" s="672" t="s">
        <v>448</v>
      </c>
      <c r="B150" s="673" t="s">
        <v>449</v>
      </c>
      <c r="C150" s="941"/>
      <c r="D150" s="482"/>
      <c r="E150" s="276"/>
      <c r="F150" s="476"/>
      <c r="G150" s="482"/>
      <c r="H150" s="276"/>
      <c r="I150" s="476"/>
      <c r="J150" s="482"/>
      <c r="K150" s="276"/>
      <c r="L150" s="476"/>
    </row>
    <row r="151" spans="1:12" s="135" customFormat="1" ht="15.75" hidden="1" thickBot="1" x14ac:dyDescent="0.3">
      <c r="A151" s="672" t="s">
        <v>243</v>
      </c>
      <c r="B151" s="673" t="s">
        <v>244</v>
      </c>
      <c r="C151" s="941"/>
      <c r="D151" s="482"/>
      <c r="E151" s="276"/>
      <c r="F151" s="476">
        <f t="shared" ref="F151:F154" si="25">SUM(D151:E151)</f>
        <v>0</v>
      </c>
      <c r="G151" s="482"/>
      <c r="H151" s="276"/>
      <c r="I151" s="476">
        <f t="shared" ref="I151:I154" si="26">SUM(G151:H151)</f>
        <v>0</v>
      </c>
      <c r="J151" s="482"/>
      <c r="K151" s="276"/>
      <c r="L151" s="476">
        <f t="shared" ref="L151:L154" si="27">SUM(J151:K151)</f>
        <v>0</v>
      </c>
    </row>
    <row r="152" spans="1:12" s="135" customFormat="1" ht="15.75" hidden="1" thickBot="1" x14ac:dyDescent="0.3">
      <c r="A152" s="672" t="s">
        <v>245</v>
      </c>
      <c r="B152" s="673" t="s">
        <v>246</v>
      </c>
      <c r="C152" s="941"/>
      <c r="D152" s="482"/>
      <c r="E152" s="276"/>
      <c r="F152" s="476">
        <f t="shared" si="25"/>
        <v>0</v>
      </c>
      <c r="G152" s="482"/>
      <c r="H152" s="276"/>
      <c r="I152" s="476">
        <f t="shared" si="26"/>
        <v>0</v>
      </c>
      <c r="J152" s="482"/>
      <c r="K152" s="276"/>
      <c r="L152" s="476">
        <f t="shared" si="27"/>
        <v>0</v>
      </c>
    </row>
    <row r="153" spans="1:12" s="135" customFormat="1" ht="15.75" hidden="1" thickBot="1" x14ac:dyDescent="0.3">
      <c r="A153" s="672" t="s">
        <v>247</v>
      </c>
      <c r="B153" s="673" t="s">
        <v>248</v>
      </c>
      <c r="C153" s="941"/>
      <c r="D153" s="482"/>
      <c r="E153" s="276"/>
      <c r="F153" s="476">
        <f t="shared" si="25"/>
        <v>0</v>
      </c>
      <c r="G153" s="482"/>
      <c r="H153" s="276"/>
      <c r="I153" s="476">
        <f t="shared" si="26"/>
        <v>0</v>
      </c>
      <c r="J153" s="482"/>
      <c r="K153" s="276"/>
      <c r="L153" s="476">
        <f t="shared" si="27"/>
        <v>0</v>
      </c>
    </row>
    <row r="154" spans="1:12" s="135" customFormat="1" ht="15.75" hidden="1" thickBot="1" x14ac:dyDescent="0.3">
      <c r="A154" s="907"/>
      <c r="B154" s="908" t="s">
        <v>249</v>
      </c>
      <c r="C154" s="943"/>
      <c r="D154" s="492"/>
      <c r="E154" s="669"/>
      <c r="F154" s="671">
        <f t="shared" si="25"/>
        <v>0</v>
      </c>
      <c r="G154" s="492"/>
      <c r="H154" s="669"/>
      <c r="I154" s="671">
        <f t="shared" si="26"/>
        <v>0</v>
      </c>
      <c r="J154" s="492"/>
      <c r="K154" s="669"/>
      <c r="L154" s="671">
        <f t="shared" si="27"/>
        <v>0</v>
      </c>
    </row>
    <row r="155" spans="1:12" s="135" customFormat="1" ht="15.75" thickBot="1" x14ac:dyDescent="0.3">
      <c r="A155" s="22" t="s">
        <v>252</v>
      </c>
      <c r="B155" s="4" t="s">
        <v>250</v>
      </c>
      <c r="C155" s="938">
        <f>C147+C146</f>
        <v>7947490</v>
      </c>
      <c r="D155" s="232">
        <f>D147+D146</f>
        <v>0</v>
      </c>
      <c r="E155" s="233">
        <f>E147+E146</f>
        <v>0</v>
      </c>
      <c r="F155" s="234">
        <f>SUM(D155:E155)</f>
        <v>0</v>
      </c>
      <c r="G155" s="232">
        <f>G147+G146</f>
        <v>5550078</v>
      </c>
      <c r="H155" s="233">
        <f>H147+H146</f>
        <v>0</v>
      </c>
      <c r="I155" s="234">
        <f>SUM(G155:H155)</f>
        <v>5550078</v>
      </c>
      <c r="J155" s="232">
        <f>J147+J146</f>
        <v>5550078</v>
      </c>
      <c r="K155" s="233">
        <f>K147+K146</f>
        <v>0</v>
      </c>
      <c r="L155" s="234">
        <f>SUM(J155:K155)</f>
        <v>5550078</v>
      </c>
    </row>
    <row r="156" spans="1:12" x14ac:dyDescent="0.25">
      <c r="E156" s="37"/>
      <c r="F156" s="37"/>
      <c r="H156" s="37"/>
      <c r="I156" s="37"/>
      <c r="K156" s="37"/>
      <c r="L156" s="37"/>
    </row>
    <row r="157" spans="1:12" x14ac:dyDescent="0.25">
      <c r="F157" s="63">
        <f>F84-F155</f>
        <v>1041188</v>
      </c>
      <c r="I157" s="63">
        <f>I84-I155</f>
        <v>0</v>
      </c>
      <c r="L157" s="63">
        <f>L84-L155</f>
        <v>0</v>
      </c>
    </row>
  </sheetData>
  <mergeCells count="2">
    <mergeCell ref="A1:L1"/>
    <mergeCell ref="A2:L2"/>
  </mergeCells>
  <pageMargins left="0.55118110236220474" right="0.15748031496062992" top="0.27559055118110237" bottom="0.43307086614173229" header="0.31496062992125984" footer="0.31496062992125984"/>
  <pageSetup paperSize="9" scale="60" orientation="portrait" r:id="rId1"/>
  <headerFooter>
    <oddFooter>&amp;R&amp;P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tabColor rgb="FF92D050"/>
  </sheetPr>
  <dimension ref="A1:X159"/>
  <sheetViews>
    <sheetView view="pageBreakPreview" zoomScale="92" zoomScaleNormal="100" zoomScaleSheetLayoutView="92" workbookViewId="0">
      <pane ySplit="8" topLeftCell="A141" activePane="bottomLeft" state="frozen"/>
      <selection activeCell="D162" activeCellId="1" sqref="H6 D162"/>
      <selection pane="bottomLeft" activeCell="D162" activeCellId="1" sqref="H6 D162"/>
    </sheetView>
  </sheetViews>
  <sheetFormatPr defaultColWidth="9.140625" defaultRowHeight="15" x14ac:dyDescent="0.25"/>
  <cols>
    <col min="2" max="2" width="50.42578125" customWidth="1"/>
    <col min="3" max="3" width="10.5703125" bestFit="1" customWidth="1"/>
    <col min="4" max="4" width="10.5703125" customWidth="1"/>
    <col min="6" max="6" width="11.28515625" bestFit="1" customWidth="1"/>
    <col min="7" max="7" width="10.7109375" bestFit="1" customWidth="1"/>
    <col min="8" max="8" width="6.7109375" bestFit="1" customWidth="1"/>
    <col min="9" max="10" width="10.7109375" bestFit="1" customWidth="1"/>
    <col min="11" max="11" width="6.7109375" bestFit="1" customWidth="1"/>
    <col min="12" max="12" width="10.5703125" bestFit="1" customWidth="1"/>
    <col min="13" max="13" width="12" customWidth="1"/>
    <col min="14" max="14" width="9.5703125" bestFit="1" customWidth="1"/>
  </cols>
  <sheetData>
    <row r="1" spans="1:12" s="38" customFormat="1" ht="15" customHeight="1" x14ac:dyDescent="0.2">
      <c r="A1" s="1357" t="s">
        <v>259</v>
      </c>
      <c r="B1" s="1357"/>
      <c r="C1" s="1357"/>
      <c r="D1" s="1357"/>
      <c r="E1" s="1357"/>
      <c r="F1" s="1357"/>
      <c r="G1" s="1357"/>
      <c r="H1" s="1357"/>
      <c r="I1" s="1357"/>
      <c r="J1" s="1357"/>
      <c r="K1" s="1357"/>
      <c r="L1" s="1357"/>
    </row>
    <row r="2" spans="1:12" s="38" customFormat="1" ht="15" customHeight="1" x14ac:dyDescent="0.2">
      <c r="A2" s="1357">
        <v>2023</v>
      </c>
      <c r="B2" s="1357"/>
      <c r="C2" s="1357"/>
      <c r="D2" s="1357"/>
      <c r="E2" s="1357"/>
      <c r="F2" s="1357"/>
      <c r="G2" s="1357"/>
      <c r="H2" s="1357"/>
      <c r="I2" s="1357"/>
      <c r="J2" s="1357"/>
      <c r="K2" s="1357"/>
      <c r="L2" s="1357"/>
    </row>
    <row r="3" spans="1:12" s="38" customFormat="1" ht="5.25" customHeight="1" x14ac:dyDescent="0.25">
      <c r="C3"/>
    </row>
    <row r="4" spans="1:12" x14ac:dyDescent="0.25">
      <c r="A4" s="38" t="s">
        <v>257</v>
      </c>
    </row>
    <row r="5" spans="1:12" s="40" customFormat="1" x14ac:dyDescent="0.25">
      <c r="A5" s="47" t="s">
        <v>465</v>
      </c>
      <c r="B5" s="40" t="s">
        <v>345</v>
      </c>
      <c r="C5"/>
    </row>
    <row r="6" spans="1:12" x14ac:dyDescent="0.25">
      <c r="E6" s="65"/>
      <c r="F6" s="65"/>
      <c r="G6" s="237"/>
      <c r="H6" s="65"/>
      <c r="I6" s="47" t="s">
        <v>1095</v>
      </c>
      <c r="J6" s="237" t="str">
        <f>+'1 mérleg'!B5</f>
        <v>melléklet az 1/2023 (II.15.) önkormányzati rendelethez</v>
      </c>
      <c r="K6" s="65"/>
      <c r="L6" s="65"/>
    </row>
    <row r="7" spans="1:12" ht="15.75" thickBot="1" x14ac:dyDescent="0.3"/>
    <row r="8" spans="1:12" ht="42.75" thickBot="1" x14ac:dyDescent="0.3">
      <c r="A8" s="3" t="s">
        <v>30</v>
      </c>
      <c r="B8" s="278" t="s">
        <v>11</v>
      </c>
      <c r="C8" s="8" t="s">
        <v>867</v>
      </c>
      <c r="D8" s="775" t="s">
        <v>20</v>
      </c>
      <c r="E8" s="30" t="s">
        <v>21</v>
      </c>
      <c r="F8" s="8" t="s">
        <v>10</v>
      </c>
      <c r="G8" s="3" t="s">
        <v>20</v>
      </c>
      <c r="H8" s="30" t="s">
        <v>21</v>
      </c>
      <c r="I8" s="452" t="s">
        <v>829</v>
      </c>
      <c r="J8" s="3" t="s">
        <v>20</v>
      </c>
      <c r="K8" s="30" t="s">
        <v>21</v>
      </c>
      <c r="L8" s="452" t="s">
        <v>1032</v>
      </c>
    </row>
    <row r="9" spans="1:12" hidden="1" x14ac:dyDescent="0.25">
      <c r="A9" s="11" t="s">
        <v>31</v>
      </c>
      <c r="B9" s="10" t="s">
        <v>32</v>
      </c>
      <c r="C9" s="932">
        <f>SUM(C10,C17,C18,C20,C21,C19)</f>
        <v>0</v>
      </c>
      <c r="D9" s="125">
        <f>SUM(D10,D17,D18,D20,D21,D19)</f>
        <v>0</v>
      </c>
      <c r="E9" s="71">
        <f>SUM(E10,E17,E18,E20,E21,E19)</f>
        <v>0</v>
      </c>
      <c r="F9" s="72">
        <f t="shared" ref="F9:F72" si="0">SUM(D9:E9)</f>
        <v>0</v>
      </c>
      <c r="G9" s="71">
        <f>SUM(G10,G17,G18,G20,G21,G19)</f>
        <v>0</v>
      </c>
      <c r="H9" s="71">
        <f>SUM(H10,H17,H18,H20,H21,H19)</f>
        <v>0</v>
      </c>
      <c r="I9" s="72">
        <f t="shared" ref="I9:I72" si="1">SUM(G9:H9)</f>
        <v>0</v>
      </c>
      <c r="J9" s="71">
        <f>SUM(J10,J17,J18,J20,J21,J19)</f>
        <v>0</v>
      </c>
      <c r="K9" s="71">
        <f>SUM(K10,K17,K18,K20,K21,K19)</f>
        <v>0</v>
      </c>
      <c r="L9" s="72">
        <f t="shared" ref="L9:L72" si="2">SUM(J9:K9)</f>
        <v>0</v>
      </c>
    </row>
    <row r="10" spans="1:12" hidden="1" x14ac:dyDescent="0.25">
      <c r="A10" s="12" t="s">
        <v>33</v>
      </c>
      <c r="B10" s="6" t="s">
        <v>34</v>
      </c>
      <c r="C10" s="882">
        <f>SUM(C11:C16)</f>
        <v>0</v>
      </c>
      <c r="D10" s="285">
        <f>SUM(D11:D16)</f>
        <v>0</v>
      </c>
      <c r="E10" s="73">
        <f>SUM(E11:E16)</f>
        <v>0</v>
      </c>
      <c r="F10" s="74">
        <f t="shared" si="0"/>
        <v>0</v>
      </c>
      <c r="G10" s="73">
        <f>SUM(G11:G16)</f>
        <v>0</v>
      </c>
      <c r="H10" s="73">
        <f>SUM(H11:H16)</f>
        <v>0</v>
      </c>
      <c r="I10" s="74">
        <f t="shared" si="1"/>
        <v>0</v>
      </c>
      <c r="J10" s="73">
        <f>SUM(J11:J16)</f>
        <v>0</v>
      </c>
      <c r="K10" s="73">
        <f>SUM(K11:K16)</f>
        <v>0</v>
      </c>
      <c r="L10" s="74">
        <f t="shared" si="2"/>
        <v>0</v>
      </c>
    </row>
    <row r="11" spans="1:12" hidden="1" x14ac:dyDescent="0.25">
      <c r="A11" s="12" t="s">
        <v>35</v>
      </c>
      <c r="B11" s="6" t="s">
        <v>36</v>
      </c>
      <c r="C11" s="882"/>
      <c r="D11" s="285"/>
      <c r="E11" s="73"/>
      <c r="F11" s="74">
        <f t="shared" si="0"/>
        <v>0</v>
      </c>
      <c r="G11" s="73"/>
      <c r="H11" s="73"/>
      <c r="I11" s="74">
        <f t="shared" si="1"/>
        <v>0</v>
      </c>
      <c r="J11" s="73"/>
      <c r="K11" s="73"/>
      <c r="L11" s="74">
        <f t="shared" si="2"/>
        <v>0</v>
      </c>
    </row>
    <row r="12" spans="1:12" hidden="1" x14ac:dyDescent="0.25">
      <c r="A12" s="12" t="s">
        <v>37</v>
      </c>
      <c r="B12" s="6" t="s">
        <v>38</v>
      </c>
      <c r="C12" s="882"/>
      <c r="D12" s="285"/>
      <c r="E12" s="73"/>
      <c r="F12" s="74">
        <f t="shared" si="0"/>
        <v>0</v>
      </c>
      <c r="G12" s="73"/>
      <c r="H12" s="73"/>
      <c r="I12" s="74">
        <f t="shared" si="1"/>
        <v>0</v>
      </c>
      <c r="J12" s="73"/>
      <c r="K12" s="73"/>
      <c r="L12" s="74">
        <f t="shared" si="2"/>
        <v>0</v>
      </c>
    </row>
    <row r="13" spans="1:12" hidden="1" x14ac:dyDescent="0.25">
      <c r="A13" s="12" t="s">
        <v>39</v>
      </c>
      <c r="B13" s="6" t="s">
        <v>40</v>
      </c>
      <c r="C13" s="882"/>
      <c r="D13" s="285"/>
      <c r="E13" s="73"/>
      <c r="F13" s="74">
        <f t="shared" si="0"/>
        <v>0</v>
      </c>
      <c r="G13" s="73"/>
      <c r="H13" s="73"/>
      <c r="I13" s="74">
        <f t="shared" si="1"/>
        <v>0</v>
      </c>
      <c r="J13" s="73"/>
      <c r="K13" s="73"/>
      <c r="L13" s="74">
        <f t="shared" si="2"/>
        <v>0</v>
      </c>
    </row>
    <row r="14" spans="1:12" hidden="1" x14ac:dyDescent="0.25">
      <c r="A14" s="12" t="s">
        <v>41</v>
      </c>
      <c r="B14" s="6" t="s">
        <v>42</v>
      </c>
      <c r="C14" s="882"/>
      <c r="D14" s="285"/>
      <c r="E14" s="73"/>
      <c r="F14" s="74">
        <f t="shared" si="0"/>
        <v>0</v>
      </c>
      <c r="G14" s="73"/>
      <c r="H14" s="73"/>
      <c r="I14" s="74">
        <f t="shared" si="1"/>
        <v>0</v>
      </c>
      <c r="J14" s="73"/>
      <c r="K14" s="73"/>
      <c r="L14" s="74">
        <f t="shared" si="2"/>
        <v>0</v>
      </c>
    </row>
    <row r="15" spans="1:12" hidden="1" x14ac:dyDescent="0.25">
      <c r="A15" s="12" t="s">
        <v>43</v>
      </c>
      <c r="B15" s="6" t="s">
        <v>44</v>
      </c>
      <c r="C15" s="882"/>
      <c r="D15" s="285"/>
      <c r="E15" s="73"/>
      <c r="F15" s="74">
        <f t="shared" si="0"/>
        <v>0</v>
      </c>
      <c r="G15" s="73"/>
      <c r="H15" s="73"/>
      <c r="I15" s="74">
        <f t="shared" si="1"/>
        <v>0</v>
      </c>
      <c r="J15" s="73"/>
      <c r="K15" s="73"/>
      <c r="L15" s="74">
        <f t="shared" si="2"/>
        <v>0</v>
      </c>
    </row>
    <row r="16" spans="1:12" hidden="1" x14ac:dyDescent="0.25">
      <c r="A16" s="12" t="s">
        <v>45</v>
      </c>
      <c r="B16" s="6" t="s">
        <v>46</v>
      </c>
      <c r="C16" s="882"/>
      <c r="D16" s="285"/>
      <c r="E16" s="73"/>
      <c r="F16" s="74">
        <f t="shared" si="0"/>
        <v>0</v>
      </c>
      <c r="G16" s="73"/>
      <c r="H16" s="73"/>
      <c r="I16" s="74">
        <f t="shared" si="1"/>
        <v>0</v>
      </c>
      <c r="J16" s="73"/>
      <c r="K16" s="73"/>
      <c r="L16" s="74">
        <f t="shared" si="2"/>
        <v>0</v>
      </c>
    </row>
    <row r="17" spans="1:12" hidden="1" x14ac:dyDescent="0.25">
      <c r="A17" s="12" t="s">
        <v>47</v>
      </c>
      <c r="B17" s="6" t="s">
        <v>48</v>
      </c>
      <c r="C17" s="882"/>
      <c r="D17" s="285"/>
      <c r="E17" s="73"/>
      <c r="F17" s="74">
        <f t="shared" si="0"/>
        <v>0</v>
      </c>
      <c r="G17" s="73"/>
      <c r="H17" s="73"/>
      <c r="I17" s="74">
        <f t="shared" si="1"/>
        <v>0</v>
      </c>
      <c r="J17" s="73"/>
      <c r="K17" s="73"/>
      <c r="L17" s="74">
        <f t="shared" si="2"/>
        <v>0</v>
      </c>
    </row>
    <row r="18" spans="1:12" hidden="1" x14ac:dyDescent="0.25">
      <c r="A18" s="12" t="s">
        <v>49</v>
      </c>
      <c r="B18" s="6" t="s">
        <v>50</v>
      </c>
      <c r="C18" s="882"/>
      <c r="D18" s="285"/>
      <c r="E18" s="73"/>
      <c r="F18" s="74">
        <f t="shared" si="0"/>
        <v>0</v>
      </c>
      <c r="G18" s="73"/>
      <c r="H18" s="73"/>
      <c r="I18" s="74">
        <f t="shared" si="1"/>
        <v>0</v>
      </c>
      <c r="J18" s="73"/>
      <c r="K18" s="73"/>
      <c r="L18" s="74">
        <f t="shared" si="2"/>
        <v>0</v>
      </c>
    </row>
    <row r="19" spans="1:12" hidden="1" x14ac:dyDescent="0.25">
      <c r="A19" s="13" t="s">
        <v>253</v>
      </c>
      <c r="B19" s="21" t="s">
        <v>254</v>
      </c>
      <c r="C19" s="882"/>
      <c r="D19" s="285"/>
      <c r="E19" s="73"/>
      <c r="F19" s="74">
        <f t="shared" si="0"/>
        <v>0</v>
      </c>
      <c r="G19" s="73"/>
      <c r="H19" s="73"/>
      <c r="I19" s="74">
        <f t="shared" si="1"/>
        <v>0</v>
      </c>
      <c r="J19" s="73"/>
      <c r="K19" s="73"/>
      <c r="L19" s="74">
        <f t="shared" si="2"/>
        <v>0</v>
      </c>
    </row>
    <row r="20" spans="1:12" hidden="1" x14ac:dyDescent="0.25">
      <c r="A20" s="13" t="s">
        <v>51</v>
      </c>
      <c r="B20" s="21" t="s">
        <v>52</v>
      </c>
      <c r="C20" s="882"/>
      <c r="D20" s="285"/>
      <c r="E20" s="73"/>
      <c r="F20" s="74">
        <f t="shared" si="0"/>
        <v>0</v>
      </c>
      <c r="G20" s="73"/>
      <c r="H20" s="73"/>
      <c r="I20" s="74">
        <f t="shared" si="1"/>
        <v>0</v>
      </c>
      <c r="J20" s="73"/>
      <c r="K20" s="73"/>
      <c r="L20" s="74">
        <f t="shared" si="2"/>
        <v>0</v>
      </c>
    </row>
    <row r="21" spans="1:12" ht="15.75" hidden="1" thickBot="1" x14ac:dyDescent="0.3">
      <c r="A21" s="13" t="s">
        <v>53</v>
      </c>
      <c r="B21" s="21" t="s">
        <v>54</v>
      </c>
      <c r="C21" s="933"/>
      <c r="D21" s="930"/>
      <c r="E21" s="75"/>
      <c r="F21" s="76">
        <f t="shared" si="0"/>
        <v>0</v>
      </c>
      <c r="G21" s="75"/>
      <c r="H21" s="75"/>
      <c r="I21" s="76">
        <f t="shared" si="1"/>
        <v>0</v>
      </c>
      <c r="J21" s="75"/>
      <c r="K21" s="75"/>
      <c r="L21" s="76">
        <f t="shared" si="2"/>
        <v>0</v>
      </c>
    </row>
    <row r="22" spans="1:12" hidden="1" x14ac:dyDescent="0.25">
      <c r="A22" s="34" t="s">
        <v>55</v>
      </c>
      <c r="B22" s="5" t="s">
        <v>15</v>
      </c>
      <c r="C22" s="932">
        <f>SUM(C23:C24)</f>
        <v>0</v>
      </c>
      <c r="D22" s="125">
        <f>SUM(D23:D24)</f>
        <v>0</v>
      </c>
      <c r="E22" s="71">
        <f>SUM(E23:E24)</f>
        <v>0</v>
      </c>
      <c r="F22" s="72">
        <f t="shared" si="0"/>
        <v>0</v>
      </c>
      <c r="G22" s="71">
        <f>SUM(G23:G24)</f>
        <v>0</v>
      </c>
      <c r="H22" s="71">
        <f>SUM(H23:H24)</f>
        <v>0</v>
      </c>
      <c r="I22" s="72">
        <f t="shared" si="1"/>
        <v>0</v>
      </c>
      <c r="J22" s="71">
        <f>SUM(J23:J24)</f>
        <v>0</v>
      </c>
      <c r="K22" s="71">
        <f>SUM(K23:K24)</f>
        <v>0</v>
      </c>
      <c r="L22" s="72">
        <f t="shared" si="2"/>
        <v>0</v>
      </c>
    </row>
    <row r="23" spans="1:12" hidden="1" x14ac:dyDescent="0.25">
      <c r="A23" s="35"/>
      <c r="B23" s="6" t="s">
        <v>255</v>
      </c>
      <c r="C23" s="882"/>
      <c r="D23" s="285"/>
      <c r="E23" s="73"/>
      <c r="F23" s="74">
        <f t="shared" si="0"/>
        <v>0</v>
      </c>
      <c r="G23" s="73"/>
      <c r="H23" s="73"/>
      <c r="I23" s="74">
        <f t="shared" si="1"/>
        <v>0</v>
      </c>
      <c r="J23" s="73"/>
      <c r="K23" s="73"/>
      <c r="L23" s="74">
        <f t="shared" si="2"/>
        <v>0</v>
      </c>
    </row>
    <row r="24" spans="1:12" ht="15.75" hidden="1" thickBot="1" x14ac:dyDescent="0.3">
      <c r="A24" s="36"/>
      <c r="B24" s="28" t="s">
        <v>256</v>
      </c>
      <c r="C24" s="933"/>
      <c r="D24" s="930"/>
      <c r="E24" s="75"/>
      <c r="F24" s="76">
        <f t="shared" si="0"/>
        <v>0</v>
      </c>
      <c r="G24" s="75"/>
      <c r="H24" s="75"/>
      <c r="I24" s="76">
        <f t="shared" si="1"/>
        <v>0</v>
      </c>
      <c r="J24" s="75"/>
      <c r="K24" s="75"/>
      <c r="L24" s="76">
        <f t="shared" si="2"/>
        <v>0</v>
      </c>
    </row>
    <row r="25" spans="1:12" ht="15.75" thickBot="1" x14ac:dyDescent="0.3">
      <c r="A25" s="15" t="s">
        <v>56</v>
      </c>
      <c r="B25" s="25" t="s">
        <v>13</v>
      </c>
      <c r="C25" s="932">
        <f>C26+C30+C38</f>
        <v>0</v>
      </c>
      <c r="D25" s="125">
        <f>D26+D30+D38</f>
        <v>0</v>
      </c>
      <c r="E25" s="71">
        <f>E26+E30+E38</f>
        <v>0</v>
      </c>
      <c r="F25" s="72">
        <f t="shared" si="0"/>
        <v>0</v>
      </c>
      <c r="G25" s="71">
        <f>G26+G30+G38</f>
        <v>0</v>
      </c>
      <c r="H25" s="71">
        <f>H26+H30+H38</f>
        <v>0</v>
      </c>
      <c r="I25" s="72">
        <f t="shared" si="1"/>
        <v>0</v>
      </c>
      <c r="J25" s="71">
        <f>J26+J30+J38</f>
        <v>0</v>
      </c>
      <c r="K25" s="71">
        <f>K26+K30+K38</f>
        <v>0</v>
      </c>
      <c r="L25" s="72">
        <f t="shared" si="2"/>
        <v>0</v>
      </c>
    </row>
    <row r="26" spans="1:12" ht="15.75" hidden="1" thickBot="1" x14ac:dyDescent="0.3">
      <c r="A26" s="12" t="s">
        <v>57</v>
      </c>
      <c r="B26" s="6" t="s">
        <v>58</v>
      </c>
      <c r="C26" s="882">
        <f>SUM(C27:C29)</f>
        <v>0</v>
      </c>
      <c r="D26" s="285">
        <f>SUM(D27:D29)</f>
        <v>0</v>
      </c>
      <c r="E26" s="73">
        <f>SUM(E27:E29)</f>
        <v>0</v>
      </c>
      <c r="F26" s="74">
        <f t="shared" si="0"/>
        <v>0</v>
      </c>
      <c r="G26" s="73">
        <f>SUM(G27:G29)</f>
        <v>0</v>
      </c>
      <c r="H26" s="73">
        <f>SUM(H27:H29)</f>
        <v>0</v>
      </c>
      <c r="I26" s="74">
        <f t="shared" si="1"/>
        <v>0</v>
      </c>
      <c r="J26" s="73">
        <f>SUM(J27:J29)</f>
        <v>0</v>
      </c>
      <c r="K26" s="73">
        <f>SUM(K27:K29)</f>
        <v>0</v>
      </c>
      <c r="L26" s="74">
        <f t="shared" si="2"/>
        <v>0</v>
      </c>
    </row>
    <row r="27" spans="1:12" ht="15.75" hidden="1" thickBot="1" x14ac:dyDescent="0.3">
      <c r="A27" s="12"/>
      <c r="B27" s="6" t="s">
        <v>59</v>
      </c>
      <c r="C27" s="882"/>
      <c r="D27" s="285"/>
      <c r="E27" s="73"/>
      <c r="F27" s="74">
        <f t="shared" si="0"/>
        <v>0</v>
      </c>
      <c r="G27" s="73"/>
      <c r="H27" s="73"/>
      <c r="I27" s="74">
        <f t="shared" si="1"/>
        <v>0</v>
      </c>
      <c r="J27" s="73"/>
      <c r="K27" s="73"/>
      <c r="L27" s="74">
        <f t="shared" si="2"/>
        <v>0</v>
      </c>
    </row>
    <row r="28" spans="1:12" ht="15.75" hidden="1" thickBot="1" x14ac:dyDescent="0.3">
      <c r="A28" s="12"/>
      <c r="B28" s="6" t="s">
        <v>60</v>
      </c>
      <c r="C28" s="882"/>
      <c r="D28" s="285"/>
      <c r="E28" s="73"/>
      <c r="F28" s="74">
        <f t="shared" si="0"/>
        <v>0</v>
      </c>
      <c r="G28" s="73"/>
      <c r="H28" s="73"/>
      <c r="I28" s="74">
        <f t="shared" si="1"/>
        <v>0</v>
      </c>
      <c r="J28" s="73"/>
      <c r="K28" s="73"/>
      <c r="L28" s="74">
        <f t="shared" si="2"/>
        <v>0</v>
      </c>
    </row>
    <row r="29" spans="1:12" ht="15.75" hidden="1" thickBot="1" x14ac:dyDescent="0.3">
      <c r="A29" s="12"/>
      <c r="B29" s="6" t="s">
        <v>61</v>
      </c>
      <c r="C29" s="882"/>
      <c r="D29" s="285"/>
      <c r="E29" s="73"/>
      <c r="F29" s="74">
        <f t="shared" si="0"/>
        <v>0</v>
      </c>
      <c r="G29" s="73"/>
      <c r="H29" s="73"/>
      <c r="I29" s="74">
        <f t="shared" si="1"/>
        <v>0</v>
      </c>
      <c r="J29" s="73"/>
      <c r="K29" s="73"/>
      <c r="L29" s="74">
        <f t="shared" si="2"/>
        <v>0</v>
      </c>
    </row>
    <row r="30" spans="1:12" ht="15.75" hidden="1" thickBot="1" x14ac:dyDescent="0.3">
      <c r="A30" s="12" t="s">
        <v>62</v>
      </c>
      <c r="B30" s="6" t="s">
        <v>63</v>
      </c>
      <c r="C30" s="882">
        <f>C31+C33+C34</f>
        <v>0</v>
      </c>
      <c r="D30" s="285">
        <f>D31+D33+D34</f>
        <v>0</v>
      </c>
      <c r="E30" s="73">
        <f>E31+E33+E34</f>
        <v>0</v>
      </c>
      <c r="F30" s="74">
        <f t="shared" si="0"/>
        <v>0</v>
      </c>
      <c r="G30" s="73">
        <f>G31+G33+G34</f>
        <v>0</v>
      </c>
      <c r="H30" s="73">
        <f>H31+H33+H34</f>
        <v>0</v>
      </c>
      <c r="I30" s="74">
        <f t="shared" si="1"/>
        <v>0</v>
      </c>
      <c r="J30" s="73">
        <f>J31+J33+J34</f>
        <v>0</v>
      </c>
      <c r="K30" s="73">
        <f>K31+K33+K34</f>
        <v>0</v>
      </c>
      <c r="L30" s="74">
        <f t="shared" si="2"/>
        <v>0</v>
      </c>
    </row>
    <row r="31" spans="1:12" ht="15.75" hidden="1" thickBot="1" x14ac:dyDescent="0.3">
      <c r="A31" s="12" t="s">
        <v>64</v>
      </c>
      <c r="B31" s="6" t="s">
        <v>65</v>
      </c>
      <c r="C31" s="882">
        <f>C32</f>
        <v>0</v>
      </c>
      <c r="D31" s="285">
        <f>D32</f>
        <v>0</v>
      </c>
      <c r="E31" s="73">
        <f>E32</f>
        <v>0</v>
      </c>
      <c r="F31" s="74">
        <f t="shared" si="0"/>
        <v>0</v>
      </c>
      <c r="G31" s="73">
        <f>G32</f>
        <v>0</v>
      </c>
      <c r="H31" s="73">
        <f>H32</f>
        <v>0</v>
      </c>
      <c r="I31" s="74">
        <f t="shared" si="1"/>
        <v>0</v>
      </c>
      <c r="J31" s="73">
        <f>J32</f>
        <v>0</v>
      </c>
      <c r="K31" s="73">
        <f>K32</f>
        <v>0</v>
      </c>
      <c r="L31" s="74">
        <f t="shared" si="2"/>
        <v>0</v>
      </c>
    </row>
    <row r="32" spans="1:12" ht="15.75" hidden="1" thickBot="1" x14ac:dyDescent="0.3">
      <c r="A32" s="12"/>
      <c r="B32" s="6" t="s">
        <v>66</v>
      </c>
      <c r="C32" s="882"/>
      <c r="D32" s="285"/>
      <c r="E32" s="73"/>
      <c r="F32" s="74">
        <f t="shared" si="0"/>
        <v>0</v>
      </c>
      <c r="G32" s="73"/>
      <c r="H32" s="73"/>
      <c r="I32" s="74">
        <f t="shared" si="1"/>
        <v>0</v>
      </c>
      <c r="J32" s="73"/>
      <c r="K32" s="73"/>
      <c r="L32" s="74">
        <f t="shared" si="2"/>
        <v>0</v>
      </c>
    </row>
    <row r="33" spans="1:12" ht="15.75" hidden="1" thickBot="1" x14ac:dyDescent="0.3">
      <c r="A33" s="12" t="s">
        <v>67</v>
      </c>
      <c r="B33" s="6" t="s">
        <v>68</v>
      </c>
      <c r="C33" s="882"/>
      <c r="D33" s="285"/>
      <c r="E33" s="73"/>
      <c r="F33" s="74">
        <f t="shared" si="0"/>
        <v>0</v>
      </c>
      <c r="G33" s="73"/>
      <c r="H33" s="73"/>
      <c r="I33" s="74">
        <f t="shared" si="1"/>
        <v>0</v>
      </c>
      <c r="J33" s="73"/>
      <c r="K33" s="73"/>
      <c r="L33" s="74">
        <f t="shared" si="2"/>
        <v>0</v>
      </c>
    </row>
    <row r="34" spans="1:12" ht="15.75" hidden="1" thickBot="1" x14ac:dyDescent="0.3">
      <c r="A34" s="12" t="s">
        <v>69</v>
      </c>
      <c r="B34" s="6" t="s">
        <v>70</v>
      </c>
      <c r="C34" s="882">
        <f>SUM(C35:C37)</f>
        <v>0</v>
      </c>
      <c r="D34" s="285">
        <f>SUM(D35:D37)</f>
        <v>0</v>
      </c>
      <c r="E34" s="73">
        <f>SUM(E35:E37)</f>
        <v>0</v>
      </c>
      <c r="F34" s="74">
        <f t="shared" si="0"/>
        <v>0</v>
      </c>
      <c r="G34" s="73">
        <f>SUM(G35:G37)</f>
        <v>0</v>
      </c>
      <c r="H34" s="73">
        <f>SUM(H35:H37)</f>
        <v>0</v>
      </c>
      <c r="I34" s="74">
        <f t="shared" si="1"/>
        <v>0</v>
      </c>
      <c r="J34" s="73">
        <f>SUM(J35:J37)</f>
        <v>0</v>
      </c>
      <c r="K34" s="73">
        <f>SUM(K35:K37)</f>
        <v>0</v>
      </c>
      <c r="L34" s="74">
        <f t="shared" si="2"/>
        <v>0</v>
      </c>
    </row>
    <row r="35" spans="1:12" ht="15.75" hidden="1" thickBot="1" x14ac:dyDescent="0.3">
      <c r="A35" s="12"/>
      <c r="B35" s="6" t="s">
        <v>71</v>
      </c>
      <c r="C35" s="882"/>
      <c r="D35" s="285"/>
      <c r="E35" s="73"/>
      <c r="F35" s="74">
        <f t="shared" si="0"/>
        <v>0</v>
      </c>
      <c r="G35" s="73"/>
      <c r="H35" s="73"/>
      <c r="I35" s="74">
        <f t="shared" si="1"/>
        <v>0</v>
      </c>
      <c r="J35" s="73"/>
      <c r="K35" s="73"/>
      <c r="L35" s="74">
        <f t="shared" si="2"/>
        <v>0</v>
      </c>
    </row>
    <row r="36" spans="1:12" ht="15.75" hidden="1" thickBot="1" x14ac:dyDescent="0.3">
      <c r="A36" s="12"/>
      <c r="B36" s="6" t="s">
        <v>72</v>
      </c>
      <c r="C36" s="882"/>
      <c r="D36" s="285"/>
      <c r="E36" s="73"/>
      <c r="F36" s="74">
        <f t="shared" si="0"/>
        <v>0</v>
      </c>
      <c r="G36" s="73"/>
      <c r="H36" s="73"/>
      <c r="I36" s="74">
        <f t="shared" si="1"/>
        <v>0</v>
      </c>
      <c r="J36" s="73"/>
      <c r="K36" s="73"/>
      <c r="L36" s="74">
        <f t="shared" si="2"/>
        <v>0</v>
      </c>
    </row>
    <row r="37" spans="1:12" ht="15.75" hidden="1" thickBot="1" x14ac:dyDescent="0.3">
      <c r="A37" s="12"/>
      <c r="B37" s="6" t="s">
        <v>73</v>
      </c>
      <c r="C37" s="882"/>
      <c r="D37" s="285"/>
      <c r="E37" s="73"/>
      <c r="F37" s="74">
        <f t="shared" si="0"/>
        <v>0</v>
      </c>
      <c r="G37" s="73"/>
      <c r="H37" s="73"/>
      <c r="I37" s="74">
        <f t="shared" si="1"/>
        <v>0</v>
      </c>
      <c r="J37" s="73"/>
      <c r="K37" s="73"/>
      <c r="L37" s="74">
        <f t="shared" si="2"/>
        <v>0</v>
      </c>
    </row>
    <row r="38" spans="1:12" ht="15.75" hidden="1" thickBot="1" x14ac:dyDescent="0.3">
      <c r="A38" s="12" t="s">
        <v>74</v>
      </c>
      <c r="B38" s="6" t="s">
        <v>75</v>
      </c>
      <c r="C38" s="882">
        <f>SUM(C39:C44)</f>
        <v>0</v>
      </c>
      <c r="D38" s="285">
        <f>SUM(D39:D44)</f>
        <v>0</v>
      </c>
      <c r="E38" s="73">
        <f>SUM(E39:E44)</f>
        <v>0</v>
      </c>
      <c r="F38" s="74">
        <f t="shared" si="0"/>
        <v>0</v>
      </c>
      <c r="G38" s="73">
        <f>SUM(G39:G44)</f>
        <v>0</v>
      </c>
      <c r="H38" s="73">
        <f>SUM(H39:H44)</f>
        <v>0</v>
      </c>
      <c r="I38" s="74">
        <f t="shared" si="1"/>
        <v>0</v>
      </c>
      <c r="J38" s="73">
        <f>SUM(J39:J44)</f>
        <v>0</v>
      </c>
      <c r="K38" s="73">
        <f>SUM(K39:K44)</f>
        <v>0</v>
      </c>
      <c r="L38" s="74">
        <f t="shared" si="2"/>
        <v>0</v>
      </c>
    </row>
    <row r="39" spans="1:12" ht="15.75" hidden="1" thickBot="1" x14ac:dyDescent="0.3">
      <c r="A39" s="12"/>
      <c r="B39" s="6" t="s">
        <v>76</v>
      </c>
      <c r="C39" s="882"/>
      <c r="D39" s="285"/>
      <c r="E39" s="73"/>
      <c r="F39" s="74">
        <f t="shared" si="0"/>
        <v>0</v>
      </c>
      <c r="G39" s="73"/>
      <c r="H39" s="73"/>
      <c r="I39" s="74">
        <f t="shared" si="1"/>
        <v>0</v>
      </c>
      <c r="J39" s="73"/>
      <c r="K39" s="73"/>
      <c r="L39" s="74">
        <f t="shared" si="2"/>
        <v>0</v>
      </c>
    </row>
    <row r="40" spans="1:12" ht="15.75" hidden="1" thickBot="1" x14ac:dyDescent="0.3">
      <c r="A40" s="12"/>
      <c r="B40" s="6" t="s">
        <v>77</v>
      </c>
      <c r="C40" s="882"/>
      <c r="D40" s="285"/>
      <c r="E40" s="73"/>
      <c r="F40" s="74">
        <f t="shared" si="0"/>
        <v>0</v>
      </c>
      <c r="G40" s="73"/>
      <c r="H40" s="73"/>
      <c r="I40" s="74">
        <f t="shared" si="1"/>
        <v>0</v>
      </c>
      <c r="J40" s="73"/>
      <c r="K40" s="73"/>
      <c r="L40" s="74">
        <f t="shared" si="2"/>
        <v>0</v>
      </c>
    </row>
    <row r="41" spans="1:12" ht="15.75" hidden="1" thickBot="1" x14ac:dyDescent="0.3">
      <c r="A41" s="12"/>
      <c r="B41" s="6" t="s">
        <v>78</v>
      </c>
      <c r="C41" s="882"/>
      <c r="D41" s="285"/>
      <c r="E41" s="73"/>
      <c r="F41" s="74">
        <f t="shared" si="0"/>
        <v>0</v>
      </c>
      <c r="G41" s="73"/>
      <c r="H41" s="73"/>
      <c r="I41" s="74">
        <f t="shared" si="1"/>
        <v>0</v>
      </c>
      <c r="J41" s="73"/>
      <c r="K41" s="73"/>
      <c r="L41" s="74">
        <f t="shared" si="2"/>
        <v>0</v>
      </c>
    </row>
    <row r="42" spans="1:12" ht="15.75" hidden="1" thickBot="1" x14ac:dyDescent="0.3">
      <c r="A42" s="12"/>
      <c r="B42" s="6" t="s">
        <v>79</v>
      </c>
      <c r="C42" s="882"/>
      <c r="D42" s="285"/>
      <c r="E42" s="73"/>
      <c r="F42" s="74">
        <f t="shared" si="0"/>
        <v>0</v>
      </c>
      <c r="G42" s="73"/>
      <c r="H42" s="73"/>
      <c r="I42" s="74">
        <f t="shared" si="1"/>
        <v>0</v>
      </c>
      <c r="J42" s="73"/>
      <c r="K42" s="73"/>
      <c r="L42" s="74">
        <f t="shared" si="2"/>
        <v>0</v>
      </c>
    </row>
    <row r="43" spans="1:12" ht="15.75" hidden="1" thickBot="1" x14ac:dyDescent="0.3">
      <c r="A43" s="12"/>
      <c r="B43" s="6" t="s">
        <v>80</v>
      </c>
      <c r="C43" s="882"/>
      <c r="D43" s="285"/>
      <c r="E43" s="73"/>
      <c r="F43" s="74">
        <f t="shared" si="0"/>
        <v>0</v>
      </c>
      <c r="G43" s="73"/>
      <c r="H43" s="73"/>
      <c r="I43" s="74">
        <f t="shared" si="1"/>
        <v>0</v>
      </c>
      <c r="J43" s="73"/>
      <c r="K43" s="73"/>
      <c r="L43" s="74">
        <f t="shared" si="2"/>
        <v>0</v>
      </c>
    </row>
    <row r="44" spans="1:12" ht="15.75" hidden="1" thickBot="1" x14ac:dyDescent="0.3">
      <c r="A44" s="13"/>
      <c r="B44" s="21" t="s">
        <v>81</v>
      </c>
      <c r="C44" s="933"/>
      <c r="D44" s="930"/>
      <c r="E44" s="75"/>
      <c r="F44" s="76">
        <f t="shared" si="0"/>
        <v>0</v>
      </c>
      <c r="G44" s="75"/>
      <c r="H44" s="75"/>
      <c r="I44" s="76">
        <f t="shared" si="1"/>
        <v>0</v>
      </c>
      <c r="J44" s="75"/>
      <c r="K44" s="75"/>
      <c r="L44" s="76">
        <f t="shared" si="2"/>
        <v>0</v>
      </c>
    </row>
    <row r="45" spans="1:12" ht="15.75" thickBot="1" x14ac:dyDescent="0.3">
      <c r="A45" s="11" t="s">
        <v>82</v>
      </c>
      <c r="B45" s="10" t="s">
        <v>14</v>
      </c>
      <c r="C45" s="931">
        <f>C46+C47+C48+C49+C54+C55+C56+C57+C58+C59+C60</f>
        <v>0</v>
      </c>
      <c r="D45" s="929">
        <f>D46+D47+D48+D49+D54+D55+D56+D57+D58+D59+D60</f>
        <v>0</v>
      </c>
      <c r="E45" s="77">
        <f>E46+E47+E48+E49+E54+E55+E56+E57+E58+E59+E60</f>
        <v>0</v>
      </c>
      <c r="F45" s="78">
        <f t="shared" si="0"/>
        <v>0</v>
      </c>
      <c r="G45" s="77">
        <f>G46+G47+G48+G49+G54+G55+G56+G57+G58+G59+G60</f>
        <v>0</v>
      </c>
      <c r="H45" s="77">
        <f>H46+H47+H48+H49+H54+H55+H56+H57+H58+H59+H60</f>
        <v>0</v>
      </c>
      <c r="I45" s="78">
        <f t="shared" si="1"/>
        <v>0</v>
      </c>
      <c r="J45" s="77">
        <f>J46+J47+J48+J49+J54+J55+J56+J57+J58+J59+J60</f>
        <v>0</v>
      </c>
      <c r="K45" s="77">
        <f>K46+K47+K48+K49+K54+K55+K56+K57+K58+K59+K60</f>
        <v>0</v>
      </c>
      <c r="L45" s="78">
        <f t="shared" si="2"/>
        <v>0</v>
      </c>
    </row>
    <row r="46" spans="1:12" ht="15.75" hidden="1" thickBot="1" x14ac:dyDescent="0.3">
      <c r="A46" s="12" t="s">
        <v>83</v>
      </c>
      <c r="B46" s="6" t="s">
        <v>84</v>
      </c>
      <c r="C46" s="932"/>
      <c r="D46" s="125"/>
      <c r="E46" s="71"/>
      <c r="F46" s="72">
        <f t="shared" si="0"/>
        <v>0</v>
      </c>
      <c r="G46" s="71"/>
      <c r="H46" s="71"/>
      <c r="I46" s="72">
        <f t="shared" si="1"/>
        <v>0</v>
      </c>
      <c r="J46" s="71"/>
      <c r="K46" s="71"/>
      <c r="L46" s="72">
        <f t="shared" si="2"/>
        <v>0</v>
      </c>
    </row>
    <row r="47" spans="1:12" ht="15.75" hidden="1" thickBot="1" x14ac:dyDescent="0.3">
      <c r="A47" s="12" t="s">
        <v>85</v>
      </c>
      <c r="B47" s="6" t="s">
        <v>86</v>
      </c>
      <c r="C47" s="882"/>
      <c r="D47" s="285"/>
      <c r="E47" s="73"/>
      <c r="F47" s="74">
        <f t="shared" si="0"/>
        <v>0</v>
      </c>
      <c r="G47" s="73"/>
      <c r="H47" s="73"/>
      <c r="I47" s="74">
        <f t="shared" si="1"/>
        <v>0</v>
      </c>
      <c r="J47" s="73"/>
      <c r="K47" s="73"/>
      <c r="L47" s="74">
        <f t="shared" si="2"/>
        <v>0</v>
      </c>
    </row>
    <row r="48" spans="1:12" ht="15.75" hidden="1" thickBot="1" x14ac:dyDescent="0.3">
      <c r="A48" s="12" t="s">
        <v>87</v>
      </c>
      <c r="B48" s="6" t="s">
        <v>88</v>
      </c>
      <c r="C48" s="882"/>
      <c r="D48" s="285"/>
      <c r="E48" s="73"/>
      <c r="F48" s="74">
        <f t="shared" si="0"/>
        <v>0</v>
      </c>
      <c r="G48" s="73"/>
      <c r="H48" s="73"/>
      <c r="I48" s="74">
        <f t="shared" si="1"/>
        <v>0</v>
      </c>
      <c r="J48" s="73"/>
      <c r="K48" s="73"/>
      <c r="L48" s="74">
        <f t="shared" si="2"/>
        <v>0</v>
      </c>
    </row>
    <row r="49" spans="1:12" ht="15.75" hidden="1" thickBot="1" x14ac:dyDescent="0.3">
      <c r="A49" s="12" t="s">
        <v>89</v>
      </c>
      <c r="B49" s="6" t="s">
        <v>90</v>
      </c>
      <c r="C49" s="882">
        <f>SUM(C50:C53)</f>
        <v>0</v>
      </c>
      <c r="D49" s="285">
        <f>SUM(D50:D53)</f>
        <v>0</v>
      </c>
      <c r="E49" s="73">
        <f>SUM(E50:E53)</f>
        <v>0</v>
      </c>
      <c r="F49" s="74">
        <f t="shared" si="0"/>
        <v>0</v>
      </c>
      <c r="G49" s="73">
        <f>SUM(G50:G53)</f>
        <v>0</v>
      </c>
      <c r="H49" s="73">
        <f>SUM(H50:H53)</f>
        <v>0</v>
      </c>
      <c r="I49" s="74">
        <f t="shared" si="1"/>
        <v>0</v>
      </c>
      <c r="J49" s="73">
        <f>SUM(J50:J53)</f>
        <v>0</v>
      </c>
      <c r="K49" s="73">
        <f>SUM(K50:K53)</f>
        <v>0</v>
      </c>
      <c r="L49" s="74">
        <f t="shared" si="2"/>
        <v>0</v>
      </c>
    </row>
    <row r="50" spans="1:12" ht="15.75" hidden="1" thickBot="1" x14ac:dyDescent="0.3">
      <c r="A50" s="12"/>
      <c r="B50" s="6" t="s">
        <v>91</v>
      </c>
      <c r="C50" s="882"/>
      <c r="D50" s="285"/>
      <c r="E50" s="73"/>
      <c r="F50" s="74">
        <f t="shared" si="0"/>
        <v>0</v>
      </c>
      <c r="G50" s="73"/>
      <c r="H50" s="73"/>
      <c r="I50" s="74">
        <f t="shared" si="1"/>
        <v>0</v>
      </c>
      <c r="J50" s="73"/>
      <c r="K50" s="73"/>
      <c r="L50" s="74">
        <f t="shared" si="2"/>
        <v>0</v>
      </c>
    </row>
    <row r="51" spans="1:12" ht="15.75" hidden="1" thickBot="1" x14ac:dyDescent="0.3">
      <c r="A51" s="12"/>
      <c r="B51" s="6" t="s">
        <v>92</v>
      </c>
      <c r="C51" s="882"/>
      <c r="D51" s="285"/>
      <c r="E51" s="73"/>
      <c r="F51" s="74">
        <f t="shared" si="0"/>
        <v>0</v>
      </c>
      <c r="G51" s="73"/>
      <c r="H51" s="73"/>
      <c r="I51" s="74">
        <f t="shared" si="1"/>
        <v>0</v>
      </c>
      <c r="J51" s="73"/>
      <c r="K51" s="73"/>
      <c r="L51" s="74">
        <f t="shared" si="2"/>
        <v>0</v>
      </c>
    </row>
    <row r="52" spans="1:12" ht="15.75" hidden="1" thickBot="1" x14ac:dyDescent="0.3">
      <c r="A52" s="12"/>
      <c r="B52" s="6" t="s">
        <v>93</v>
      </c>
      <c r="C52" s="882"/>
      <c r="D52" s="285"/>
      <c r="E52" s="73"/>
      <c r="F52" s="74">
        <f t="shared" si="0"/>
        <v>0</v>
      </c>
      <c r="G52" s="73"/>
      <c r="H52" s="73"/>
      <c r="I52" s="74">
        <f t="shared" si="1"/>
        <v>0</v>
      </c>
      <c r="J52" s="73"/>
      <c r="K52" s="73"/>
      <c r="L52" s="74">
        <f t="shared" si="2"/>
        <v>0</v>
      </c>
    </row>
    <row r="53" spans="1:12" ht="15.75" hidden="1" thickBot="1" x14ac:dyDescent="0.3">
      <c r="A53" s="12"/>
      <c r="B53" s="6" t="s">
        <v>94</v>
      </c>
      <c r="C53" s="882"/>
      <c r="D53" s="285"/>
      <c r="E53" s="73"/>
      <c r="F53" s="74">
        <f t="shared" si="0"/>
        <v>0</v>
      </c>
      <c r="G53" s="73"/>
      <c r="H53" s="73"/>
      <c r="I53" s="74">
        <f t="shared" si="1"/>
        <v>0</v>
      </c>
      <c r="J53" s="73"/>
      <c r="K53" s="73"/>
      <c r="L53" s="74">
        <f t="shared" si="2"/>
        <v>0</v>
      </c>
    </row>
    <row r="54" spans="1:12" ht="15.75" hidden="1" thickBot="1" x14ac:dyDescent="0.3">
      <c r="A54" s="12" t="s">
        <v>95</v>
      </c>
      <c r="B54" s="6" t="s">
        <v>96</v>
      </c>
      <c r="C54" s="882"/>
      <c r="D54" s="285"/>
      <c r="E54" s="73"/>
      <c r="F54" s="74">
        <f t="shared" si="0"/>
        <v>0</v>
      </c>
      <c r="G54" s="73"/>
      <c r="H54" s="73"/>
      <c r="I54" s="74">
        <f t="shared" si="1"/>
        <v>0</v>
      </c>
      <c r="J54" s="73"/>
      <c r="K54" s="73"/>
      <c r="L54" s="74">
        <f t="shared" si="2"/>
        <v>0</v>
      </c>
    </row>
    <row r="55" spans="1:12" ht="15.75" hidden="1" thickBot="1" x14ac:dyDescent="0.3">
      <c r="A55" s="12" t="s">
        <v>97</v>
      </c>
      <c r="B55" s="6" t="s">
        <v>98</v>
      </c>
      <c r="C55" s="882"/>
      <c r="D55" s="285"/>
      <c r="E55" s="73"/>
      <c r="F55" s="74">
        <f t="shared" si="0"/>
        <v>0</v>
      </c>
      <c r="G55" s="73"/>
      <c r="H55" s="73"/>
      <c r="I55" s="74">
        <f t="shared" si="1"/>
        <v>0</v>
      </c>
      <c r="J55" s="73"/>
      <c r="K55" s="73"/>
      <c r="L55" s="74">
        <f t="shared" si="2"/>
        <v>0</v>
      </c>
    </row>
    <row r="56" spans="1:12" ht="15.75" hidden="1" thickBot="1" x14ac:dyDescent="0.3">
      <c r="A56" s="12" t="s">
        <v>99</v>
      </c>
      <c r="B56" s="6" t="s">
        <v>100</v>
      </c>
      <c r="C56" s="882"/>
      <c r="D56" s="285"/>
      <c r="E56" s="73"/>
      <c r="F56" s="74">
        <f t="shared" si="0"/>
        <v>0</v>
      </c>
      <c r="G56" s="73"/>
      <c r="H56" s="73"/>
      <c r="I56" s="74">
        <f t="shared" si="1"/>
        <v>0</v>
      </c>
      <c r="J56" s="73"/>
      <c r="K56" s="73"/>
      <c r="L56" s="74">
        <f t="shared" si="2"/>
        <v>0</v>
      </c>
    </row>
    <row r="57" spans="1:12" ht="15.75" hidden="1" thickBot="1" x14ac:dyDescent="0.3">
      <c r="A57" s="12" t="s">
        <v>101</v>
      </c>
      <c r="B57" s="6" t="s">
        <v>102</v>
      </c>
      <c r="C57" s="882"/>
      <c r="D57" s="285"/>
      <c r="E57" s="73"/>
      <c r="F57" s="74">
        <f t="shared" si="0"/>
        <v>0</v>
      </c>
      <c r="G57" s="73"/>
      <c r="H57" s="73"/>
      <c r="I57" s="74">
        <f t="shared" si="1"/>
        <v>0</v>
      </c>
      <c r="J57" s="73"/>
      <c r="K57" s="73"/>
      <c r="L57" s="74">
        <f t="shared" si="2"/>
        <v>0</v>
      </c>
    </row>
    <row r="58" spans="1:12" ht="15.75" hidden="1" thickBot="1" x14ac:dyDescent="0.3">
      <c r="A58" s="12" t="s">
        <v>103</v>
      </c>
      <c r="B58" s="6" t="s">
        <v>104</v>
      </c>
      <c r="C58" s="882"/>
      <c r="D58" s="285"/>
      <c r="E58" s="73"/>
      <c r="F58" s="74">
        <f t="shared" si="0"/>
        <v>0</v>
      </c>
      <c r="G58" s="73"/>
      <c r="H58" s="73"/>
      <c r="I58" s="74">
        <f t="shared" si="1"/>
        <v>0</v>
      </c>
      <c r="J58" s="73"/>
      <c r="K58" s="73"/>
      <c r="L58" s="74">
        <f t="shared" si="2"/>
        <v>0</v>
      </c>
    </row>
    <row r="59" spans="1:12" ht="15.75" hidden="1" thickBot="1" x14ac:dyDescent="0.3">
      <c r="A59" s="12" t="s">
        <v>105</v>
      </c>
      <c r="B59" s="6" t="s">
        <v>106</v>
      </c>
      <c r="C59" s="882"/>
      <c r="D59" s="285"/>
      <c r="E59" s="73"/>
      <c r="F59" s="74">
        <f t="shared" si="0"/>
        <v>0</v>
      </c>
      <c r="G59" s="73"/>
      <c r="H59" s="73"/>
      <c r="I59" s="74">
        <f t="shared" si="1"/>
        <v>0</v>
      </c>
      <c r="J59" s="73"/>
      <c r="K59" s="73"/>
      <c r="L59" s="74">
        <f t="shared" si="2"/>
        <v>0</v>
      </c>
    </row>
    <row r="60" spans="1:12" ht="15.75" hidden="1" thickBot="1" x14ac:dyDescent="0.3">
      <c r="A60" s="13" t="s">
        <v>107</v>
      </c>
      <c r="B60" s="21" t="s">
        <v>108</v>
      </c>
      <c r="C60" s="933"/>
      <c r="D60" s="930"/>
      <c r="E60" s="75"/>
      <c r="F60" s="76">
        <f t="shared" si="0"/>
        <v>0</v>
      </c>
      <c r="G60" s="75"/>
      <c r="H60" s="75"/>
      <c r="I60" s="76">
        <f t="shared" si="1"/>
        <v>0</v>
      </c>
      <c r="J60" s="75"/>
      <c r="K60" s="75"/>
      <c r="L60" s="76">
        <f t="shared" si="2"/>
        <v>0</v>
      </c>
    </row>
    <row r="61" spans="1:12" ht="15.75" thickBot="1" x14ac:dyDescent="0.3">
      <c r="A61" s="11" t="s">
        <v>109</v>
      </c>
      <c r="B61" s="10" t="s">
        <v>16</v>
      </c>
      <c r="C61" s="931">
        <f>SUM(C62:C66)</f>
        <v>0</v>
      </c>
      <c r="D61" s="929">
        <f>SUM(D62:D66)</f>
        <v>0</v>
      </c>
      <c r="E61" s="77">
        <f>SUM(E62:E66)</f>
        <v>0</v>
      </c>
      <c r="F61" s="78">
        <f t="shared" si="0"/>
        <v>0</v>
      </c>
      <c r="G61" s="77">
        <f>SUM(G62:G66)</f>
        <v>0</v>
      </c>
      <c r="H61" s="77">
        <f>SUM(H62:H66)</f>
        <v>0</v>
      </c>
      <c r="I61" s="78">
        <f t="shared" si="1"/>
        <v>0</v>
      </c>
      <c r="J61" s="77">
        <f>SUM(J62:J66)</f>
        <v>0</v>
      </c>
      <c r="K61" s="77">
        <f>SUM(K62:K66)</f>
        <v>0</v>
      </c>
      <c r="L61" s="78">
        <f t="shared" si="2"/>
        <v>0</v>
      </c>
    </row>
    <row r="62" spans="1:12" ht="15.75" hidden="1" thickBot="1" x14ac:dyDescent="0.3">
      <c r="A62" s="12" t="s">
        <v>110</v>
      </c>
      <c r="B62" s="6" t="s">
        <v>111</v>
      </c>
      <c r="C62" s="932"/>
      <c r="D62" s="125"/>
      <c r="E62" s="71"/>
      <c r="F62" s="72">
        <f t="shared" si="0"/>
        <v>0</v>
      </c>
      <c r="G62" s="71"/>
      <c r="H62" s="71"/>
      <c r="I62" s="72">
        <f t="shared" si="1"/>
        <v>0</v>
      </c>
      <c r="J62" s="71"/>
      <c r="K62" s="71"/>
      <c r="L62" s="72">
        <f t="shared" si="2"/>
        <v>0</v>
      </c>
    </row>
    <row r="63" spans="1:12" ht="15.75" hidden="1" thickBot="1" x14ac:dyDescent="0.3">
      <c r="A63" s="12" t="s">
        <v>112</v>
      </c>
      <c r="B63" s="6" t="s">
        <v>113</v>
      </c>
      <c r="C63" s="882"/>
      <c r="D63" s="285"/>
      <c r="E63" s="73"/>
      <c r="F63" s="74">
        <f t="shared" si="0"/>
        <v>0</v>
      </c>
      <c r="G63" s="73"/>
      <c r="H63" s="73"/>
      <c r="I63" s="74">
        <f t="shared" si="1"/>
        <v>0</v>
      </c>
      <c r="J63" s="73"/>
      <c r="K63" s="73"/>
      <c r="L63" s="74">
        <f t="shared" si="2"/>
        <v>0</v>
      </c>
    </row>
    <row r="64" spans="1:12" ht="15.75" hidden="1" thickBot="1" x14ac:dyDescent="0.3">
      <c r="A64" s="12" t="s">
        <v>114</v>
      </c>
      <c r="B64" s="6" t="s">
        <v>115</v>
      </c>
      <c r="C64" s="882"/>
      <c r="D64" s="285"/>
      <c r="E64" s="73"/>
      <c r="F64" s="74">
        <f t="shared" si="0"/>
        <v>0</v>
      </c>
      <c r="G64" s="73"/>
      <c r="H64" s="73"/>
      <c r="I64" s="74">
        <f t="shared" si="1"/>
        <v>0</v>
      </c>
      <c r="J64" s="73"/>
      <c r="K64" s="73"/>
      <c r="L64" s="74">
        <f t="shared" si="2"/>
        <v>0</v>
      </c>
    </row>
    <row r="65" spans="1:12" ht="15.75" hidden="1" thickBot="1" x14ac:dyDescent="0.3">
      <c r="A65" s="12" t="s">
        <v>116</v>
      </c>
      <c r="B65" s="6" t="s">
        <v>117</v>
      </c>
      <c r="C65" s="882"/>
      <c r="D65" s="285"/>
      <c r="E65" s="73"/>
      <c r="F65" s="74">
        <f t="shared" si="0"/>
        <v>0</v>
      </c>
      <c r="G65" s="73"/>
      <c r="H65" s="73"/>
      <c r="I65" s="74">
        <f t="shared" si="1"/>
        <v>0</v>
      </c>
      <c r="J65" s="73"/>
      <c r="K65" s="73"/>
      <c r="L65" s="74">
        <f t="shared" si="2"/>
        <v>0</v>
      </c>
    </row>
    <row r="66" spans="1:12" ht="15.75" hidden="1" thickBot="1" x14ac:dyDescent="0.3">
      <c r="A66" s="13" t="s">
        <v>118</v>
      </c>
      <c r="B66" s="21" t="s">
        <v>119</v>
      </c>
      <c r="C66" s="933"/>
      <c r="D66" s="930"/>
      <c r="E66" s="75"/>
      <c r="F66" s="76">
        <f t="shared" si="0"/>
        <v>0</v>
      </c>
      <c r="G66" s="75"/>
      <c r="H66" s="75"/>
      <c r="I66" s="76">
        <f t="shared" si="1"/>
        <v>0</v>
      </c>
      <c r="J66" s="75"/>
      <c r="K66" s="75"/>
      <c r="L66" s="76">
        <f t="shared" si="2"/>
        <v>0</v>
      </c>
    </row>
    <row r="67" spans="1:12" ht="15.75" thickBot="1" x14ac:dyDescent="0.3">
      <c r="A67" s="11" t="s">
        <v>120</v>
      </c>
      <c r="B67" s="10" t="s">
        <v>121</v>
      </c>
      <c r="C67" s="931">
        <f>SUM(C68:C69)</f>
        <v>0</v>
      </c>
      <c r="D67" s="929">
        <f>SUM(D68:D69)</f>
        <v>0</v>
      </c>
      <c r="E67" s="77">
        <f>SUM(E68:E69)</f>
        <v>0</v>
      </c>
      <c r="F67" s="78">
        <f t="shared" si="0"/>
        <v>0</v>
      </c>
      <c r="G67" s="77">
        <f>SUM(G68:G69)</f>
        <v>0</v>
      </c>
      <c r="H67" s="77">
        <f>SUM(H68:H69)</f>
        <v>0</v>
      </c>
      <c r="I67" s="78">
        <f t="shared" si="1"/>
        <v>0</v>
      </c>
      <c r="J67" s="77">
        <f>SUM(J68:J69)</f>
        <v>0</v>
      </c>
      <c r="K67" s="77">
        <f>SUM(K68:K69)</f>
        <v>0</v>
      </c>
      <c r="L67" s="78">
        <f t="shared" si="2"/>
        <v>0</v>
      </c>
    </row>
    <row r="68" spans="1:12" ht="15.75" hidden="1" thickBot="1" x14ac:dyDescent="0.3">
      <c r="A68" s="12" t="s">
        <v>122</v>
      </c>
      <c r="B68" s="6" t="s">
        <v>123</v>
      </c>
      <c r="C68" s="932"/>
      <c r="D68" s="125"/>
      <c r="E68" s="71"/>
      <c r="F68" s="72">
        <f t="shared" si="0"/>
        <v>0</v>
      </c>
      <c r="G68" s="71"/>
      <c r="H68" s="71"/>
      <c r="I68" s="72">
        <f t="shared" si="1"/>
        <v>0</v>
      </c>
      <c r="J68" s="71"/>
      <c r="K68" s="71"/>
      <c r="L68" s="72">
        <f t="shared" si="2"/>
        <v>0</v>
      </c>
    </row>
    <row r="69" spans="1:12" ht="15.75" hidden="1" thickBot="1" x14ac:dyDescent="0.3">
      <c r="A69" s="13" t="s">
        <v>124</v>
      </c>
      <c r="B69" s="21" t="s">
        <v>125</v>
      </c>
      <c r="C69" s="933"/>
      <c r="D69" s="930"/>
      <c r="E69" s="75"/>
      <c r="F69" s="76">
        <f t="shared" si="0"/>
        <v>0</v>
      </c>
      <c r="G69" s="75"/>
      <c r="H69" s="75"/>
      <c r="I69" s="76">
        <f t="shared" si="1"/>
        <v>0</v>
      </c>
      <c r="J69" s="75"/>
      <c r="K69" s="75"/>
      <c r="L69" s="76">
        <f t="shared" si="2"/>
        <v>0</v>
      </c>
    </row>
    <row r="70" spans="1:12" ht="15.75" thickBot="1" x14ac:dyDescent="0.3">
      <c r="A70" s="11" t="s">
        <v>126</v>
      </c>
      <c r="B70" s="10" t="s">
        <v>127</v>
      </c>
      <c r="C70" s="932">
        <f>C71</f>
        <v>0</v>
      </c>
      <c r="D70" s="125">
        <f>D71</f>
        <v>0</v>
      </c>
      <c r="E70" s="71">
        <f>E71</f>
        <v>0</v>
      </c>
      <c r="F70" s="72">
        <f t="shared" si="0"/>
        <v>0</v>
      </c>
      <c r="G70" s="71">
        <f>G71</f>
        <v>0</v>
      </c>
      <c r="H70" s="71">
        <f>H71</f>
        <v>0</v>
      </c>
      <c r="I70" s="72">
        <f t="shared" si="1"/>
        <v>0</v>
      </c>
      <c r="J70" s="71">
        <f>J71</f>
        <v>0</v>
      </c>
      <c r="K70" s="71">
        <f>K71</f>
        <v>0</v>
      </c>
      <c r="L70" s="72">
        <f t="shared" si="2"/>
        <v>0</v>
      </c>
    </row>
    <row r="71" spans="1:12" ht="15.75" hidden="1" thickBot="1" x14ac:dyDescent="0.3">
      <c r="A71" s="13"/>
      <c r="B71" s="21" t="s">
        <v>128</v>
      </c>
      <c r="C71" s="933"/>
      <c r="D71" s="930"/>
      <c r="E71" s="75"/>
      <c r="F71" s="76">
        <f t="shared" si="0"/>
        <v>0</v>
      </c>
      <c r="G71" s="75"/>
      <c r="H71" s="75"/>
      <c r="I71" s="76">
        <f t="shared" si="1"/>
        <v>0</v>
      </c>
      <c r="J71" s="75"/>
      <c r="K71" s="75"/>
      <c r="L71" s="76">
        <f t="shared" si="2"/>
        <v>0</v>
      </c>
    </row>
    <row r="72" spans="1:12" ht="15.75" thickBot="1" x14ac:dyDescent="0.3">
      <c r="A72" s="14" t="s">
        <v>129</v>
      </c>
      <c r="B72" s="4" t="s">
        <v>130</v>
      </c>
      <c r="C72" s="931">
        <f>C9+C22+C25+C45+C61+C67+C70</f>
        <v>0</v>
      </c>
      <c r="D72" s="929">
        <f>D9+D22+D25+D45+D61+D67+D70</f>
        <v>0</v>
      </c>
      <c r="E72" s="77">
        <f>E9+E22+E25+E45+E61+E67+E70</f>
        <v>0</v>
      </c>
      <c r="F72" s="78">
        <f t="shared" si="0"/>
        <v>0</v>
      </c>
      <c r="G72" s="77">
        <f>G9+G22+G25+G45+G61+G67+G70</f>
        <v>0</v>
      </c>
      <c r="H72" s="77">
        <f>H9+H22+H25+H45+H61+H67+H70</f>
        <v>0</v>
      </c>
      <c r="I72" s="78">
        <f t="shared" si="1"/>
        <v>0</v>
      </c>
      <c r="J72" s="77">
        <f>J9+J22+J25+J45+J61+J67+J70</f>
        <v>0</v>
      </c>
      <c r="K72" s="77">
        <f>K9+K22+K25+K45+K61+K67+K70</f>
        <v>0</v>
      </c>
      <c r="L72" s="78">
        <f t="shared" si="2"/>
        <v>0</v>
      </c>
    </row>
    <row r="73" spans="1:12" ht="15.75" thickBot="1" x14ac:dyDescent="0.3">
      <c r="A73" s="15" t="s">
        <v>131</v>
      </c>
      <c r="B73" s="25" t="s">
        <v>132</v>
      </c>
      <c r="C73" s="932">
        <f>C74+C82</f>
        <v>0</v>
      </c>
      <c r="D73" s="125">
        <f>D74+D82</f>
        <v>0</v>
      </c>
      <c r="E73" s="71">
        <f>E74+E82</f>
        <v>0</v>
      </c>
      <c r="F73" s="72">
        <f t="shared" ref="F73:F80" si="3">SUM(D73:E73)</f>
        <v>0</v>
      </c>
      <c r="G73" s="71">
        <f>G74+G82</f>
        <v>0</v>
      </c>
      <c r="H73" s="71">
        <f>H74+H82</f>
        <v>0</v>
      </c>
      <c r="I73" s="72">
        <f t="shared" ref="I73:I80" si="4">SUM(G73:H73)</f>
        <v>0</v>
      </c>
      <c r="J73" s="71">
        <f>J74+J82</f>
        <v>0</v>
      </c>
      <c r="K73" s="71">
        <f>K74+K82</f>
        <v>0</v>
      </c>
      <c r="L73" s="72">
        <f t="shared" ref="L73:L80" si="5">SUM(J73:K73)</f>
        <v>0</v>
      </c>
    </row>
    <row r="74" spans="1:12" ht="15.75" hidden="1" thickBot="1" x14ac:dyDescent="0.3">
      <c r="A74" s="12" t="s">
        <v>133</v>
      </c>
      <c r="B74" s="6" t="s">
        <v>134</v>
      </c>
      <c r="C74" s="882">
        <f>SUM(C75:C76,C77,C78,C82,C81)</f>
        <v>0</v>
      </c>
      <c r="D74" s="285">
        <f t="shared" ref="D74:E74" si="6">SUM(D75:D76,D77,D78,D82,D81)</f>
        <v>0</v>
      </c>
      <c r="E74" s="73">
        <f t="shared" si="6"/>
        <v>0</v>
      </c>
      <c r="F74" s="74">
        <f t="shared" si="3"/>
        <v>0</v>
      </c>
      <c r="G74" s="73">
        <f t="shared" ref="G74:H74" si="7">SUM(G75:G76,G77,G78,G82,G81)</f>
        <v>0</v>
      </c>
      <c r="H74" s="73">
        <f t="shared" si="7"/>
        <v>0</v>
      </c>
      <c r="I74" s="74">
        <f t="shared" si="4"/>
        <v>0</v>
      </c>
      <c r="J74" s="73">
        <f t="shared" ref="J74:K74" si="8">SUM(J75:J76,J77,J78,J82,J81)</f>
        <v>0</v>
      </c>
      <c r="K74" s="73">
        <f t="shared" si="8"/>
        <v>0</v>
      </c>
      <c r="L74" s="74">
        <f t="shared" si="5"/>
        <v>0</v>
      </c>
    </row>
    <row r="75" spans="1:12" ht="15.75" hidden="1" thickBot="1" x14ac:dyDescent="0.3">
      <c r="A75" s="12" t="s">
        <v>135</v>
      </c>
      <c r="B75" s="6" t="s">
        <v>136</v>
      </c>
      <c r="C75" s="882"/>
      <c r="D75" s="285"/>
      <c r="E75" s="73"/>
      <c r="F75" s="74">
        <f t="shared" si="3"/>
        <v>0</v>
      </c>
      <c r="G75" s="73"/>
      <c r="H75" s="73"/>
      <c r="I75" s="74">
        <f t="shared" si="4"/>
        <v>0</v>
      </c>
      <c r="J75" s="73"/>
      <c r="K75" s="73"/>
      <c r="L75" s="74">
        <f t="shared" si="5"/>
        <v>0</v>
      </c>
    </row>
    <row r="76" spans="1:12" ht="15.75" hidden="1" thickBot="1" x14ac:dyDescent="0.3">
      <c r="A76" s="12" t="s">
        <v>137</v>
      </c>
      <c r="B76" s="6" t="s">
        <v>138</v>
      </c>
      <c r="C76" s="882"/>
      <c r="D76" s="285"/>
      <c r="E76" s="73"/>
      <c r="F76" s="74">
        <f t="shared" si="3"/>
        <v>0</v>
      </c>
      <c r="G76" s="73"/>
      <c r="H76" s="73"/>
      <c r="I76" s="74">
        <f t="shared" si="4"/>
        <v>0</v>
      </c>
      <c r="J76" s="73"/>
      <c r="K76" s="73"/>
      <c r="L76" s="74">
        <f t="shared" si="5"/>
        <v>0</v>
      </c>
    </row>
    <row r="77" spans="1:12" ht="15.75" hidden="1" thickBot="1" x14ac:dyDescent="0.3">
      <c r="A77" s="12" t="s">
        <v>139</v>
      </c>
      <c r="B77" s="6" t="s">
        <v>140</v>
      </c>
      <c r="C77" s="882"/>
      <c r="D77" s="285"/>
      <c r="E77" s="73"/>
      <c r="F77" s="74">
        <f t="shared" si="3"/>
        <v>0</v>
      </c>
      <c r="G77" s="73"/>
      <c r="H77" s="73"/>
      <c r="I77" s="74">
        <f t="shared" si="4"/>
        <v>0</v>
      </c>
      <c r="J77" s="73"/>
      <c r="K77" s="73"/>
      <c r="L77" s="74">
        <f t="shared" si="5"/>
        <v>0</v>
      </c>
    </row>
    <row r="78" spans="1:12" ht="15.75" hidden="1" thickBot="1" x14ac:dyDescent="0.3">
      <c r="A78" s="12" t="s">
        <v>141</v>
      </c>
      <c r="B78" s="6" t="s">
        <v>142</v>
      </c>
      <c r="C78" s="882">
        <f>SUM(C79:C80)</f>
        <v>0</v>
      </c>
      <c r="D78" s="285">
        <f>SUM(D79:D80)</f>
        <v>0</v>
      </c>
      <c r="E78" s="73">
        <f>SUM(E79:E80)</f>
        <v>0</v>
      </c>
      <c r="F78" s="74">
        <f t="shared" si="3"/>
        <v>0</v>
      </c>
      <c r="G78" s="73">
        <f>SUM(G79:G80)</f>
        <v>0</v>
      </c>
      <c r="H78" s="73">
        <f>SUM(H79:H80)</f>
        <v>0</v>
      </c>
      <c r="I78" s="74">
        <f t="shared" si="4"/>
        <v>0</v>
      </c>
      <c r="J78" s="73">
        <f>SUM(J79:J80)</f>
        <v>0</v>
      </c>
      <c r="K78" s="73">
        <f>SUM(K79:K80)</f>
        <v>0</v>
      </c>
      <c r="L78" s="74">
        <f t="shared" si="5"/>
        <v>0</v>
      </c>
    </row>
    <row r="79" spans="1:12" ht="15.75" hidden="1" thickBot="1" x14ac:dyDescent="0.3">
      <c r="A79" s="12"/>
      <c r="B79" s="6" t="s">
        <v>17</v>
      </c>
      <c r="C79" s="882"/>
      <c r="D79" s="285"/>
      <c r="E79" s="73"/>
      <c r="F79" s="74">
        <f t="shared" si="3"/>
        <v>0</v>
      </c>
      <c r="G79" s="73"/>
      <c r="H79" s="73"/>
      <c r="I79" s="74">
        <f t="shared" si="4"/>
        <v>0</v>
      </c>
      <c r="J79" s="73"/>
      <c r="K79" s="73"/>
      <c r="L79" s="74">
        <f t="shared" si="5"/>
        <v>0</v>
      </c>
    </row>
    <row r="80" spans="1:12" ht="15.75" hidden="1" thickBot="1" x14ac:dyDescent="0.3">
      <c r="A80" s="12"/>
      <c r="B80" s="6" t="s">
        <v>18</v>
      </c>
      <c r="C80" s="882"/>
      <c r="D80" s="285"/>
      <c r="E80" s="73"/>
      <c r="F80" s="74">
        <f t="shared" si="3"/>
        <v>0</v>
      </c>
      <c r="G80" s="73"/>
      <c r="H80" s="73"/>
      <c r="I80" s="74">
        <f t="shared" si="4"/>
        <v>0</v>
      </c>
      <c r="J80" s="73"/>
      <c r="K80" s="73"/>
      <c r="L80" s="74">
        <f t="shared" si="5"/>
        <v>0</v>
      </c>
    </row>
    <row r="81" spans="1:12" ht="15.75" hidden="1" thickBot="1" x14ac:dyDescent="0.3">
      <c r="A81" s="12" t="s">
        <v>450</v>
      </c>
      <c r="B81" s="6" t="s">
        <v>323</v>
      </c>
      <c r="C81" s="882"/>
      <c r="D81" s="285"/>
      <c r="E81" s="73"/>
      <c r="F81" s="74"/>
      <c r="G81" s="73"/>
      <c r="H81" s="73"/>
      <c r="I81" s="74"/>
      <c r="J81" s="73"/>
      <c r="K81" s="73"/>
      <c r="L81" s="74"/>
    </row>
    <row r="82" spans="1:12" ht="15.75" hidden="1" thickBot="1" x14ac:dyDescent="0.3">
      <c r="A82" s="12" t="s">
        <v>143</v>
      </c>
      <c r="B82" s="6" t="s">
        <v>144</v>
      </c>
      <c r="C82" s="882"/>
      <c r="D82" s="285"/>
      <c r="E82" s="73"/>
      <c r="F82" s="74">
        <f t="shared" ref="F82:F84" si="9">SUM(D82:E82)</f>
        <v>0</v>
      </c>
      <c r="G82" s="73"/>
      <c r="H82" s="73"/>
      <c r="I82" s="74">
        <f t="shared" ref="I82:I84" si="10">SUM(G82:H82)</f>
        <v>0</v>
      </c>
      <c r="J82" s="73"/>
      <c r="K82" s="73"/>
      <c r="L82" s="74">
        <f t="shared" ref="L82:L84" si="11">SUM(J82:K82)</f>
        <v>0</v>
      </c>
    </row>
    <row r="83" spans="1:12" ht="15.75" hidden="1" thickBot="1" x14ac:dyDescent="0.3">
      <c r="A83" s="13" t="s">
        <v>145</v>
      </c>
      <c r="B83" s="21" t="s">
        <v>146</v>
      </c>
      <c r="C83" s="933"/>
      <c r="D83" s="930"/>
      <c r="E83" s="75"/>
      <c r="F83" s="76">
        <f t="shared" si="9"/>
        <v>0</v>
      </c>
      <c r="G83" s="75"/>
      <c r="H83" s="75"/>
      <c r="I83" s="76">
        <f t="shared" si="10"/>
        <v>0</v>
      </c>
      <c r="J83" s="75"/>
      <c r="K83" s="75"/>
      <c r="L83" s="76">
        <f t="shared" si="11"/>
        <v>0</v>
      </c>
    </row>
    <row r="84" spans="1:12" ht="15.75" thickBot="1" x14ac:dyDescent="0.3">
      <c r="A84" s="14" t="s">
        <v>251</v>
      </c>
      <c r="B84" s="4" t="s">
        <v>147</v>
      </c>
      <c r="C84" s="931">
        <f>C72+C73</f>
        <v>0</v>
      </c>
      <c r="D84" s="929">
        <f>D72+D73</f>
        <v>0</v>
      </c>
      <c r="E84" s="77">
        <f>E72+E73</f>
        <v>0</v>
      </c>
      <c r="F84" s="78">
        <f t="shared" si="9"/>
        <v>0</v>
      </c>
      <c r="G84" s="77">
        <f>G72+G73</f>
        <v>0</v>
      </c>
      <c r="H84" s="77">
        <f>H72+H73</f>
        <v>0</v>
      </c>
      <c r="I84" s="78">
        <f t="shared" si="10"/>
        <v>0</v>
      </c>
      <c r="J84" s="77">
        <f>J72+J73</f>
        <v>0</v>
      </c>
      <c r="K84" s="77">
        <f>K72+K73</f>
        <v>0</v>
      </c>
      <c r="L84" s="78">
        <f t="shared" si="11"/>
        <v>0</v>
      </c>
    </row>
    <row r="85" spans="1:12" x14ac:dyDescent="0.25">
      <c r="A85" s="16"/>
      <c r="B85" s="17"/>
      <c r="C85" s="66"/>
      <c r="D85" s="63"/>
      <c r="E85" s="63"/>
      <c r="F85" s="63"/>
      <c r="G85" s="63"/>
      <c r="H85" s="63"/>
      <c r="I85" s="63"/>
      <c r="J85" s="63"/>
      <c r="K85" s="63"/>
      <c r="L85" s="63"/>
    </row>
    <row r="86" spans="1:12" ht="28.5" customHeight="1" thickBot="1" x14ac:dyDescent="0.3">
      <c r="A86" s="26"/>
      <c r="B86" s="27"/>
      <c r="C86" s="67"/>
      <c r="D86" s="79"/>
      <c r="E86" s="79"/>
      <c r="F86" s="79"/>
      <c r="G86" s="79"/>
      <c r="H86" s="79"/>
      <c r="I86" s="79"/>
      <c r="J86" s="79"/>
      <c r="K86" s="79"/>
      <c r="L86" s="79"/>
    </row>
    <row r="87" spans="1:12" x14ac:dyDescent="0.25">
      <c r="A87" s="18" t="s">
        <v>148</v>
      </c>
      <c r="B87" s="10" t="s">
        <v>22</v>
      </c>
      <c r="C87" s="944">
        <f>C88+C100</f>
        <v>0</v>
      </c>
      <c r="D87" s="125">
        <f>D88+D100</f>
        <v>0</v>
      </c>
      <c r="E87" s="71">
        <f>E88+E100</f>
        <v>0</v>
      </c>
      <c r="F87" s="80">
        <f t="shared" ref="F87:F89" si="12">SUM(D87:E87)</f>
        <v>0</v>
      </c>
      <c r="G87" s="71">
        <f>G88+G100</f>
        <v>0</v>
      </c>
      <c r="H87" s="71">
        <f>H88+H100</f>
        <v>0</v>
      </c>
      <c r="I87" s="80">
        <f t="shared" ref="I87:I89" si="13">SUM(G87:H87)</f>
        <v>0</v>
      </c>
      <c r="J87" s="71">
        <f>J88+J100</f>
        <v>0</v>
      </c>
      <c r="K87" s="71">
        <f>K88+K100</f>
        <v>0</v>
      </c>
      <c r="L87" s="80">
        <f t="shared" ref="L87:L89" si="14">SUM(J87:K87)</f>
        <v>0</v>
      </c>
    </row>
    <row r="88" spans="1:12" x14ac:dyDescent="0.25">
      <c r="A88" s="19" t="s">
        <v>149</v>
      </c>
      <c r="B88" s="6" t="s">
        <v>150</v>
      </c>
      <c r="C88" s="882">
        <f>SUM(C89:C99)</f>
        <v>0</v>
      </c>
      <c r="D88" s="285">
        <f>SUM(D89:D99)</f>
        <v>0</v>
      </c>
      <c r="E88" s="73">
        <f>SUM(E89:E99)</f>
        <v>0</v>
      </c>
      <c r="F88" s="74">
        <f t="shared" si="12"/>
        <v>0</v>
      </c>
      <c r="G88" s="73">
        <f>SUM(G89:G99)</f>
        <v>0</v>
      </c>
      <c r="H88" s="73">
        <f>SUM(H89:H99)</f>
        <v>0</v>
      </c>
      <c r="I88" s="74">
        <f t="shared" si="13"/>
        <v>0</v>
      </c>
      <c r="J88" s="73">
        <f>SUM(J89:J99)</f>
        <v>0</v>
      </c>
      <c r="K88" s="73">
        <f>SUM(K89:K99)</f>
        <v>0</v>
      </c>
      <c r="L88" s="74">
        <f t="shared" si="14"/>
        <v>0</v>
      </c>
    </row>
    <row r="89" spans="1:12" x14ac:dyDescent="0.25">
      <c r="A89" s="19" t="s">
        <v>151</v>
      </c>
      <c r="B89" s="6" t="s">
        <v>152</v>
      </c>
      <c r="C89" s="882"/>
      <c r="D89" s="285"/>
      <c r="E89" s="73"/>
      <c r="F89" s="74">
        <f t="shared" si="12"/>
        <v>0</v>
      </c>
      <c r="G89" s="73"/>
      <c r="H89" s="73"/>
      <c r="I89" s="74">
        <f t="shared" si="13"/>
        <v>0</v>
      </c>
      <c r="J89" s="73"/>
      <c r="K89" s="73"/>
      <c r="L89" s="74">
        <f t="shared" si="14"/>
        <v>0</v>
      </c>
    </row>
    <row r="90" spans="1:12" x14ac:dyDescent="0.25">
      <c r="A90" s="19" t="s">
        <v>440</v>
      </c>
      <c r="B90" s="6" t="s">
        <v>441</v>
      </c>
      <c r="C90" s="882"/>
      <c r="D90" s="285"/>
      <c r="E90" s="73"/>
      <c r="F90" s="74">
        <f t="shared" ref="F90:F91" si="15">SUM(D90:E90)</f>
        <v>0</v>
      </c>
      <c r="G90" s="73"/>
      <c r="H90" s="73"/>
      <c r="I90" s="74">
        <f t="shared" ref="I90:I91" si="16">SUM(G90:H90)</f>
        <v>0</v>
      </c>
      <c r="J90" s="73"/>
      <c r="K90" s="73"/>
      <c r="L90" s="74">
        <f t="shared" ref="L90:L91" si="17">SUM(J90:K90)</f>
        <v>0</v>
      </c>
    </row>
    <row r="91" spans="1:12" x14ac:dyDescent="0.25">
      <c r="A91" s="19" t="s">
        <v>153</v>
      </c>
      <c r="B91" s="6" t="s">
        <v>154</v>
      </c>
      <c r="C91" s="882"/>
      <c r="D91" s="285"/>
      <c r="E91" s="73"/>
      <c r="F91" s="74">
        <f t="shared" si="15"/>
        <v>0</v>
      </c>
      <c r="G91" s="73"/>
      <c r="H91" s="73"/>
      <c r="I91" s="74">
        <f t="shared" si="16"/>
        <v>0</v>
      </c>
      <c r="J91" s="73"/>
      <c r="K91" s="73"/>
      <c r="L91" s="74">
        <f t="shared" si="17"/>
        <v>0</v>
      </c>
    </row>
    <row r="92" spans="1:12" x14ac:dyDescent="0.25">
      <c r="A92" s="19" t="s">
        <v>155</v>
      </c>
      <c r="B92" s="6" t="s">
        <v>156</v>
      </c>
      <c r="C92" s="882">
        <v>0</v>
      </c>
      <c r="D92" s="285"/>
      <c r="E92" s="73"/>
      <c r="F92" s="74">
        <f t="shared" ref="F92:F149" si="18">SUM(D92:E92)</f>
        <v>0</v>
      </c>
      <c r="G92" s="73"/>
      <c r="H92" s="73"/>
      <c r="I92" s="74">
        <f t="shared" ref="I92:I112" si="19">SUM(G92:H92)</f>
        <v>0</v>
      </c>
      <c r="J92" s="73"/>
      <c r="K92" s="73"/>
      <c r="L92" s="74">
        <f t="shared" ref="L92:L112" si="20">SUM(J92:K92)</f>
        <v>0</v>
      </c>
    </row>
    <row r="93" spans="1:12" x14ac:dyDescent="0.25">
      <c r="A93" s="19" t="s">
        <v>157</v>
      </c>
      <c r="B93" s="6" t="s">
        <v>158</v>
      </c>
      <c r="C93" s="882"/>
      <c r="D93" s="285"/>
      <c r="E93" s="73"/>
      <c r="F93" s="74">
        <f t="shared" si="18"/>
        <v>0</v>
      </c>
      <c r="G93" s="73"/>
      <c r="H93" s="73"/>
      <c r="I93" s="74">
        <f t="shared" si="19"/>
        <v>0</v>
      </c>
      <c r="J93" s="73"/>
      <c r="K93" s="73"/>
      <c r="L93" s="74">
        <f t="shared" si="20"/>
        <v>0</v>
      </c>
    </row>
    <row r="94" spans="1:12" x14ac:dyDescent="0.25">
      <c r="A94" s="19" t="s">
        <v>159</v>
      </c>
      <c r="B94" s="6" t="s">
        <v>160</v>
      </c>
      <c r="C94" s="882"/>
      <c r="D94" s="285"/>
      <c r="E94" s="73"/>
      <c r="F94" s="74">
        <f t="shared" si="18"/>
        <v>0</v>
      </c>
      <c r="G94" s="73"/>
      <c r="H94" s="73"/>
      <c r="I94" s="74">
        <f t="shared" si="19"/>
        <v>0</v>
      </c>
      <c r="J94" s="73"/>
      <c r="K94" s="73"/>
      <c r="L94" s="74">
        <f t="shared" si="20"/>
        <v>0</v>
      </c>
    </row>
    <row r="95" spans="1:12" x14ac:dyDescent="0.25">
      <c r="A95" s="19" t="s">
        <v>161</v>
      </c>
      <c r="B95" s="6" t="s">
        <v>162</v>
      </c>
      <c r="C95" s="882"/>
      <c r="D95" s="285"/>
      <c r="E95" s="73"/>
      <c r="F95" s="74">
        <f t="shared" si="18"/>
        <v>0</v>
      </c>
      <c r="G95" s="73"/>
      <c r="H95" s="73"/>
      <c r="I95" s="74">
        <f t="shared" si="19"/>
        <v>0</v>
      </c>
      <c r="J95" s="73"/>
      <c r="K95" s="73"/>
      <c r="L95" s="74">
        <f t="shared" si="20"/>
        <v>0</v>
      </c>
    </row>
    <row r="96" spans="1:12" x14ac:dyDescent="0.25">
      <c r="A96" s="19" t="s">
        <v>163</v>
      </c>
      <c r="B96" s="6" t="s">
        <v>164</v>
      </c>
      <c r="C96" s="882"/>
      <c r="D96" s="285"/>
      <c r="E96" s="73"/>
      <c r="F96" s="74">
        <f t="shared" si="18"/>
        <v>0</v>
      </c>
      <c r="G96" s="73"/>
      <c r="H96" s="73"/>
      <c r="I96" s="74">
        <f t="shared" si="19"/>
        <v>0</v>
      </c>
      <c r="J96" s="73"/>
      <c r="K96" s="73"/>
      <c r="L96" s="74">
        <f t="shared" si="20"/>
        <v>0</v>
      </c>
    </row>
    <row r="97" spans="1:12" x14ac:dyDescent="0.25">
      <c r="A97" s="19" t="s">
        <v>165</v>
      </c>
      <c r="B97" s="6" t="s">
        <v>166</v>
      </c>
      <c r="C97" s="882"/>
      <c r="D97" s="285"/>
      <c r="E97" s="73"/>
      <c r="F97" s="74">
        <f t="shared" si="18"/>
        <v>0</v>
      </c>
      <c r="G97" s="73"/>
      <c r="H97" s="73"/>
      <c r="I97" s="74">
        <f t="shared" si="19"/>
        <v>0</v>
      </c>
      <c r="J97" s="73"/>
      <c r="K97" s="73"/>
      <c r="L97" s="74">
        <f t="shared" si="20"/>
        <v>0</v>
      </c>
    </row>
    <row r="98" spans="1:12" x14ac:dyDescent="0.25">
      <c r="A98" s="19" t="s">
        <v>167</v>
      </c>
      <c r="B98" s="6" t="s">
        <v>168</v>
      </c>
      <c r="C98" s="882"/>
      <c r="D98" s="285"/>
      <c r="E98" s="73"/>
      <c r="F98" s="74">
        <f t="shared" si="18"/>
        <v>0</v>
      </c>
      <c r="G98" s="73"/>
      <c r="H98" s="73"/>
      <c r="I98" s="74">
        <f t="shared" si="19"/>
        <v>0</v>
      </c>
      <c r="J98" s="73"/>
      <c r="K98" s="73"/>
      <c r="L98" s="74">
        <f t="shared" si="20"/>
        <v>0</v>
      </c>
    </row>
    <row r="99" spans="1:12" x14ac:dyDescent="0.25">
      <c r="A99" s="19" t="s">
        <v>169</v>
      </c>
      <c r="B99" s="6" t="s">
        <v>170</v>
      </c>
      <c r="C99" s="882"/>
      <c r="D99" s="285"/>
      <c r="E99" s="73"/>
      <c r="F99" s="74">
        <f t="shared" si="18"/>
        <v>0</v>
      </c>
      <c r="G99" s="73"/>
      <c r="H99" s="73"/>
      <c r="I99" s="74">
        <f t="shared" si="19"/>
        <v>0</v>
      </c>
      <c r="J99" s="73"/>
      <c r="K99" s="73"/>
      <c r="L99" s="74">
        <f t="shared" si="20"/>
        <v>0</v>
      </c>
    </row>
    <row r="100" spans="1:12" x14ac:dyDescent="0.25">
      <c r="A100" s="19" t="s">
        <v>171</v>
      </c>
      <c r="B100" s="6" t="s">
        <v>172</v>
      </c>
      <c r="C100" s="882">
        <f>SUM(C101:C103)</f>
        <v>0</v>
      </c>
      <c r="D100" s="285">
        <f>SUM(D101:D103)</f>
        <v>0</v>
      </c>
      <c r="E100" s="73">
        <f>SUM(E101:E103)</f>
        <v>0</v>
      </c>
      <c r="F100" s="74">
        <f t="shared" si="18"/>
        <v>0</v>
      </c>
      <c r="G100" s="73">
        <f>SUM(G101:G103)</f>
        <v>0</v>
      </c>
      <c r="H100" s="73">
        <f>SUM(H101:H103)</f>
        <v>0</v>
      </c>
      <c r="I100" s="74">
        <f t="shared" si="19"/>
        <v>0</v>
      </c>
      <c r="J100" s="73">
        <f>SUM(J101:J103)</f>
        <v>0</v>
      </c>
      <c r="K100" s="73">
        <f>SUM(K101:K103)</f>
        <v>0</v>
      </c>
      <c r="L100" s="74">
        <f t="shared" si="20"/>
        <v>0</v>
      </c>
    </row>
    <row r="101" spans="1:12" x14ac:dyDescent="0.25">
      <c r="A101" s="19" t="s">
        <v>173</v>
      </c>
      <c r="B101" s="6" t="s">
        <v>174</v>
      </c>
      <c r="C101" s="882"/>
      <c r="D101" s="285"/>
      <c r="E101" s="73"/>
      <c r="F101" s="74">
        <f t="shared" si="18"/>
        <v>0</v>
      </c>
      <c r="G101" s="73"/>
      <c r="H101" s="73"/>
      <c r="I101" s="74">
        <f t="shared" si="19"/>
        <v>0</v>
      </c>
      <c r="J101" s="73"/>
      <c r="K101" s="73"/>
      <c r="L101" s="74">
        <f t="shared" si="20"/>
        <v>0</v>
      </c>
    </row>
    <row r="102" spans="1:12" x14ac:dyDescent="0.25">
      <c r="A102" s="19" t="s">
        <v>175</v>
      </c>
      <c r="B102" s="6" t="s">
        <v>176</v>
      </c>
      <c r="C102" s="882"/>
      <c r="D102" s="285"/>
      <c r="E102" s="73"/>
      <c r="F102" s="74">
        <f t="shared" si="18"/>
        <v>0</v>
      </c>
      <c r="G102" s="73"/>
      <c r="H102" s="73"/>
      <c r="I102" s="74">
        <f t="shared" si="19"/>
        <v>0</v>
      </c>
      <c r="J102" s="73"/>
      <c r="K102" s="73"/>
      <c r="L102" s="74">
        <f t="shared" si="20"/>
        <v>0</v>
      </c>
    </row>
    <row r="103" spans="1:12" ht="15.75" thickBot="1" x14ac:dyDescent="0.3">
      <c r="A103" s="20" t="s">
        <v>177</v>
      </c>
      <c r="B103" s="21" t="s">
        <v>178</v>
      </c>
      <c r="C103" s="933"/>
      <c r="D103" s="930"/>
      <c r="E103" s="75"/>
      <c r="F103" s="76">
        <f t="shared" si="18"/>
        <v>0</v>
      </c>
      <c r="G103" s="75"/>
      <c r="H103" s="75"/>
      <c r="I103" s="76">
        <f t="shared" si="19"/>
        <v>0</v>
      </c>
      <c r="J103" s="75"/>
      <c r="K103" s="75"/>
      <c r="L103" s="76">
        <f t="shared" si="20"/>
        <v>0</v>
      </c>
    </row>
    <row r="104" spans="1:12" ht="15.75" thickBot="1" x14ac:dyDescent="0.3">
      <c r="A104" s="18" t="s">
        <v>179</v>
      </c>
      <c r="B104" s="10" t="s">
        <v>180</v>
      </c>
      <c r="C104" s="931">
        <f>SUM(C105:C109)</f>
        <v>0</v>
      </c>
      <c r="D104" s="929">
        <f>SUM(D105:D109)</f>
        <v>0</v>
      </c>
      <c r="E104" s="77">
        <f>SUM(E105:E109)</f>
        <v>0</v>
      </c>
      <c r="F104" s="78">
        <f t="shared" si="18"/>
        <v>0</v>
      </c>
      <c r="G104" s="77">
        <f>SUM(G105:G109)</f>
        <v>0</v>
      </c>
      <c r="H104" s="77">
        <f>SUM(H105:H109)</f>
        <v>0</v>
      </c>
      <c r="I104" s="78">
        <f t="shared" si="19"/>
        <v>0</v>
      </c>
      <c r="J104" s="77">
        <f>SUM(J105:J109)</f>
        <v>0</v>
      </c>
      <c r="K104" s="77">
        <f>SUM(K105:K109)</f>
        <v>0</v>
      </c>
      <c r="L104" s="78">
        <f t="shared" si="20"/>
        <v>0</v>
      </c>
    </row>
    <row r="105" spans="1:12" ht="15.75" hidden="1" thickBot="1" x14ac:dyDescent="0.3">
      <c r="A105" s="19"/>
      <c r="B105" s="6" t="s">
        <v>181</v>
      </c>
      <c r="C105" s="932"/>
      <c r="D105" s="125"/>
      <c r="E105" s="71"/>
      <c r="F105" s="72">
        <f t="shared" si="18"/>
        <v>0</v>
      </c>
      <c r="G105" s="71"/>
      <c r="H105" s="71"/>
      <c r="I105" s="72">
        <f t="shared" si="19"/>
        <v>0</v>
      </c>
      <c r="J105" s="71"/>
      <c r="K105" s="71"/>
      <c r="L105" s="72">
        <f t="shared" si="20"/>
        <v>0</v>
      </c>
    </row>
    <row r="106" spans="1:12" ht="15.75" hidden="1" thickBot="1" x14ac:dyDescent="0.3">
      <c r="A106" s="19"/>
      <c r="B106" s="6" t="s">
        <v>182</v>
      </c>
      <c r="C106" s="882"/>
      <c r="D106" s="285"/>
      <c r="E106" s="73"/>
      <c r="F106" s="74">
        <f t="shared" si="18"/>
        <v>0</v>
      </c>
      <c r="G106" s="73"/>
      <c r="H106" s="73"/>
      <c r="I106" s="74">
        <f t="shared" si="19"/>
        <v>0</v>
      </c>
      <c r="J106" s="73"/>
      <c r="K106" s="73"/>
      <c r="L106" s="74">
        <f t="shared" si="20"/>
        <v>0</v>
      </c>
    </row>
    <row r="107" spans="1:12" ht="15.75" hidden="1" thickBot="1" x14ac:dyDescent="0.3">
      <c r="A107" s="20"/>
      <c r="B107" s="21" t="s">
        <v>183</v>
      </c>
      <c r="C107" s="882"/>
      <c r="D107" s="285"/>
      <c r="E107" s="73"/>
      <c r="F107" s="74">
        <f t="shared" si="18"/>
        <v>0</v>
      </c>
      <c r="G107" s="73"/>
      <c r="H107" s="73"/>
      <c r="I107" s="74">
        <f t="shared" si="19"/>
        <v>0</v>
      </c>
      <c r="J107" s="73"/>
      <c r="K107" s="73"/>
      <c r="L107" s="74">
        <f t="shared" si="20"/>
        <v>0</v>
      </c>
    </row>
    <row r="108" spans="1:12" ht="15.75" hidden="1" thickBot="1" x14ac:dyDescent="0.3">
      <c r="A108" s="20"/>
      <c r="B108" s="21" t="s">
        <v>184</v>
      </c>
      <c r="C108" s="882"/>
      <c r="D108" s="285"/>
      <c r="E108" s="73"/>
      <c r="F108" s="74">
        <f t="shared" si="18"/>
        <v>0</v>
      </c>
      <c r="G108" s="73"/>
      <c r="H108" s="73"/>
      <c r="I108" s="74">
        <f t="shared" si="19"/>
        <v>0</v>
      </c>
      <c r="J108" s="73"/>
      <c r="K108" s="73"/>
      <c r="L108" s="74">
        <f t="shared" si="20"/>
        <v>0</v>
      </c>
    </row>
    <row r="109" spans="1:12" ht="15.75" hidden="1" thickBot="1" x14ac:dyDescent="0.3">
      <c r="A109" s="20"/>
      <c r="B109" s="21" t="s">
        <v>185</v>
      </c>
      <c r="C109" s="933"/>
      <c r="D109" s="930"/>
      <c r="E109" s="75"/>
      <c r="F109" s="76">
        <f t="shared" si="18"/>
        <v>0</v>
      </c>
      <c r="G109" s="75"/>
      <c r="H109" s="75"/>
      <c r="I109" s="76">
        <f t="shared" si="19"/>
        <v>0</v>
      </c>
      <c r="J109" s="75"/>
      <c r="K109" s="75"/>
      <c r="L109" s="76">
        <f t="shared" si="20"/>
        <v>0</v>
      </c>
    </row>
    <row r="110" spans="1:12" x14ac:dyDescent="0.25">
      <c r="A110" s="18" t="s">
        <v>186</v>
      </c>
      <c r="B110" s="10" t="s">
        <v>23</v>
      </c>
      <c r="C110" s="932">
        <f>SUM(C111:C112,C113,C126,C125)</f>
        <v>30486097</v>
      </c>
      <c r="D110" s="661">
        <f>SUM(D111:D112,D113,D126,D125)</f>
        <v>82296377</v>
      </c>
      <c r="E110" s="120">
        <f>SUM(E111:E112,E113,E126,E125)</f>
        <v>0</v>
      </c>
      <c r="F110" s="80">
        <f t="shared" si="18"/>
        <v>82296377</v>
      </c>
      <c r="G110" s="661">
        <f>SUM(G111:G112,G113,G126,G125)</f>
        <v>72859500</v>
      </c>
      <c r="H110" s="120">
        <f>SUM(H111:H112,H113,H126,H125)</f>
        <v>0</v>
      </c>
      <c r="I110" s="80">
        <f t="shared" si="19"/>
        <v>72859500</v>
      </c>
      <c r="J110" s="661">
        <f>SUM(J111:J112,J113,J126,J125)</f>
        <v>72859500</v>
      </c>
      <c r="K110" s="120">
        <f>SUM(K111:K112,K113,K126,K125)</f>
        <v>0</v>
      </c>
      <c r="L110" s="80">
        <f t="shared" si="20"/>
        <v>72859500</v>
      </c>
    </row>
    <row r="111" spans="1:12" x14ac:dyDescent="0.25">
      <c r="A111" s="19" t="s">
        <v>187</v>
      </c>
      <c r="B111" s="6" t="s">
        <v>188</v>
      </c>
      <c r="C111" s="882"/>
      <c r="D111" s="123"/>
      <c r="E111" s="73"/>
      <c r="F111" s="74">
        <f t="shared" si="18"/>
        <v>0</v>
      </c>
      <c r="G111" s="123"/>
      <c r="H111" s="73"/>
      <c r="I111" s="74">
        <f t="shared" si="19"/>
        <v>0</v>
      </c>
      <c r="J111" s="123">
        <v>100000</v>
      </c>
      <c r="K111" s="73"/>
      <c r="L111" s="74">
        <f t="shared" si="20"/>
        <v>100000</v>
      </c>
    </row>
    <row r="112" spans="1:12" x14ac:dyDescent="0.25">
      <c r="A112" s="19" t="s">
        <v>189</v>
      </c>
      <c r="B112" s="6" t="s">
        <v>190</v>
      </c>
      <c r="C112" s="882"/>
      <c r="D112" s="123"/>
      <c r="E112" s="73"/>
      <c r="F112" s="74">
        <f t="shared" si="18"/>
        <v>0</v>
      </c>
      <c r="G112" s="123"/>
      <c r="H112" s="73"/>
      <c r="I112" s="74">
        <f t="shared" si="19"/>
        <v>0</v>
      </c>
      <c r="J112" s="123"/>
      <c r="K112" s="73"/>
      <c r="L112" s="74">
        <f t="shared" si="20"/>
        <v>0</v>
      </c>
    </row>
    <row r="113" spans="1:24" s="135" customFormat="1" x14ac:dyDescent="0.25">
      <c r="A113" s="672" t="s">
        <v>191</v>
      </c>
      <c r="B113" s="673" t="s">
        <v>192</v>
      </c>
      <c r="C113" s="941">
        <f>SUM(C114:C124)-C115-C116-C117-C118</f>
        <v>23947261</v>
      </c>
      <c r="D113" s="482">
        <f>SUM(D114:D124)-D115-D116-D117-D118</f>
        <v>62696377</v>
      </c>
      <c r="E113" s="276">
        <f t="shared" ref="E113:F113" si="21">SUM(E114:E124)-E115-E116-E117-E118</f>
        <v>0</v>
      </c>
      <c r="F113" s="476">
        <f t="shared" si="21"/>
        <v>62696377</v>
      </c>
      <c r="G113" s="482">
        <f>SUM(G114:G124)-G115-G116-G117-G118</f>
        <v>55265765</v>
      </c>
      <c r="H113" s="276">
        <f t="shared" ref="H113:I113" si="22">SUM(H114:H124)-H115-H116-H117-H118</f>
        <v>0</v>
      </c>
      <c r="I113" s="476">
        <f t="shared" si="22"/>
        <v>55265765</v>
      </c>
      <c r="J113" s="482">
        <f>SUM(J114:J124)-J115-J116-J117-J118</f>
        <v>55151365</v>
      </c>
      <c r="K113" s="276">
        <f t="shared" ref="K113:L113" si="23">SUM(K114:K124)-K115-K116-K117-K118</f>
        <v>0</v>
      </c>
      <c r="L113" s="476">
        <f t="shared" si="23"/>
        <v>55151365</v>
      </c>
    </row>
    <row r="114" spans="1:24" x14ac:dyDescent="0.25">
      <c r="A114" s="19" t="s">
        <v>193</v>
      </c>
      <c r="B114" s="6" t="s">
        <v>194</v>
      </c>
      <c r="C114" s="882">
        <v>9771880</v>
      </c>
      <c r="D114" s="123">
        <v>48550000</v>
      </c>
      <c r="E114" s="73"/>
      <c r="F114" s="74">
        <f t="shared" si="18"/>
        <v>48550000</v>
      </c>
      <c r="G114" s="123">
        <f>G115+G116+G117+G118</f>
        <v>41119388</v>
      </c>
      <c r="H114" s="73"/>
      <c r="I114" s="74">
        <f t="shared" ref="I114" si="24">SUM(G114:H114)</f>
        <v>41119388</v>
      </c>
      <c r="J114" s="123">
        <f>J115+J116+J117+J118</f>
        <v>38547388</v>
      </c>
      <c r="K114" s="73"/>
      <c r="L114" s="74">
        <f t="shared" ref="L114" si="25">SUM(J114:K114)</f>
        <v>38547388</v>
      </c>
    </row>
    <row r="115" spans="1:24" x14ac:dyDescent="0.25">
      <c r="A115" s="19"/>
      <c r="B115" s="6" t="s">
        <v>874</v>
      </c>
      <c r="C115" s="882">
        <v>9771880</v>
      </c>
      <c r="D115" s="123">
        <f>D114</f>
        <v>48550000</v>
      </c>
      <c r="E115" s="73"/>
      <c r="F115" s="74"/>
      <c r="G115" s="123">
        <f>48550000-5000000-2430612</f>
        <v>41119388</v>
      </c>
      <c r="H115" s="73"/>
      <c r="I115" s="74"/>
      <c r="J115" s="123">
        <v>38547388</v>
      </c>
      <c r="K115" s="73"/>
      <c r="L115" s="74"/>
    </row>
    <row r="116" spans="1:24" x14ac:dyDescent="0.25">
      <c r="A116" s="19"/>
      <c r="B116" s="6" t="s">
        <v>875</v>
      </c>
      <c r="C116" s="882"/>
      <c r="D116" s="123"/>
      <c r="E116" s="73"/>
      <c r="F116" s="74"/>
      <c r="G116" s="123"/>
      <c r="H116" s="73"/>
      <c r="I116" s="74"/>
      <c r="J116" s="123"/>
      <c r="K116" s="73"/>
      <c r="L116" s="74"/>
    </row>
    <row r="117" spans="1:24" x14ac:dyDescent="0.25">
      <c r="A117" s="19"/>
      <c r="B117" s="6" t="s">
        <v>873</v>
      </c>
      <c r="C117" s="882"/>
      <c r="D117" s="123"/>
      <c r="E117" s="73"/>
      <c r="F117" s="74"/>
      <c r="G117" s="123"/>
      <c r="H117" s="73"/>
      <c r="I117" s="74"/>
      <c r="J117" s="123"/>
      <c r="K117" s="73"/>
      <c r="L117" s="74"/>
    </row>
    <row r="118" spans="1:24" x14ac:dyDescent="0.25">
      <c r="A118" s="19"/>
      <c r="B118" s="6" t="s">
        <v>876</v>
      </c>
      <c r="C118" s="882"/>
      <c r="D118" s="123"/>
      <c r="E118" s="73"/>
      <c r="F118" s="74"/>
      <c r="G118" s="123"/>
      <c r="H118" s="73"/>
      <c r="I118" s="74"/>
      <c r="J118" s="123"/>
      <c r="K118" s="73"/>
      <c r="L118" s="74"/>
    </row>
    <row r="119" spans="1:24" x14ac:dyDescent="0.25">
      <c r="A119" s="19" t="s">
        <v>195</v>
      </c>
      <c r="B119" s="6" t="s">
        <v>196</v>
      </c>
      <c r="C119" s="882"/>
      <c r="D119" s="123"/>
      <c r="E119" s="73"/>
      <c r="F119" s="74">
        <f t="shared" si="18"/>
        <v>0</v>
      </c>
      <c r="G119" s="123"/>
      <c r="H119" s="73"/>
      <c r="I119" s="74">
        <f t="shared" ref="I119:I149" si="26">SUM(G119:H119)</f>
        <v>0</v>
      </c>
      <c r="J119" s="123"/>
      <c r="K119" s="73"/>
      <c r="L119" s="74">
        <f t="shared" ref="L119:L149" si="27">SUM(J119:K119)</f>
        <v>0</v>
      </c>
    </row>
    <row r="120" spans="1:24" x14ac:dyDescent="0.25">
      <c r="A120" s="19" t="s">
        <v>197</v>
      </c>
      <c r="B120" s="6" t="s">
        <v>198</v>
      </c>
      <c r="C120" s="882">
        <v>12246377</v>
      </c>
      <c r="D120" s="353">
        <v>12246377</v>
      </c>
      <c r="E120" s="73"/>
      <c r="F120" s="74">
        <f t="shared" si="18"/>
        <v>12246377</v>
      </c>
      <c r="G120" s="353">
        <v>12246377</v>
      </c>
      <c r="H120" s="73"/>
      <c r="I120" s="74">
        <f t="shared" si="26"/>
        <v>12246377</v>
      </c>
      <c r="J120" s="353">
        <v>14218377</v>
      </c>
      <c r="K120" s="73"/>
      <c r="L120" s="74">
        <f t="shared" si="27"/>
        <v>14218377</v>
      </c>
    </row>
    <row r="121" spans="1:24" x14ac:dyDescent="0.25">
      <c r="A121" s="19" t="s">
        <v>199</v>
      </c>
      <c r="B121" s="6" t="s">
        <v>200</v>
      </c>
      <c r="C121" s="882">
        <v>1775433</v>
      </c>
      <c r="D121" s="123">
        <v>1900000</v>
      </c>
      <c r="E121" s="73"/>
      <c r="F121" s="74">
        <f t="shared" si="18"/>
        <v>1900000</v>
      </c>
      <c r="G121" s="123">
        <v>1900000</v>
      </c>
      <c r="H121" s="73"/>
      <c r="I121" s="74">
        <f t="shared" si="26"/>
        <v>1900000</v>
      </c>
      <c r="J121" s="123">
        <v>2085600</v>
      </c>
      <c r="K121" s="73"/>
      <c r="L121" s="74">
        <f t="shared" si="27"/>
        <v>2085600</v>
      </c>
    </row>
    <row r="122" spans="1:24" x14ac:dyDescent="0.25">
      <c r="A122" s="19" t="s">
        <v>201</v>
      </c>
      <c r="B122" s="6" t="s">
        <v>202</v>
      </c>
      <c r="C122" s="882"/>
      <c r="D122" s="123"/>
      <c r="E122" s="73"/>
      <c r="F122" s="74">
        <f t="shared" si="18"/>
        <v>0</v>
      </c>
      <c r="G122" s="123"/>
      <c r="H122" s="73"/>
      <c r="I122" s="74">
        <f t="shared" si="26"/>
        <v>0</v>
      </c>
      <c r="J122" s="123"/>
      <c r="K122" s="73"/>
      <c r="L122" s="74">
        <f t="shared" si="27"/>
        <v>0</v>
      </c>
    </row>
    <row r="123" spans="1:24" x14ac:dyDescent="0.25">
      <c r="A123" s="19" t="s">
        <v>203</v>
      </c>
      <c r="B123" s="6" t="s">
        <v>204</v>
      </c>
      <c r="C123" s="882"/>
      <c r="D123" s="123"/>
      <c r="E123" s="73"/>
      <c r="F123" s="74">
        <f t="shared" si="18"/>
        <v>0</v>
      </c>
      <c r="G123" s="123"/>
      <c r="H123" s="73"/>
      <c r="I123" s="74">
        <f t="shared" si="26"/>
        <v>0</v>
      </c>
      <c r="J123" s="123"/>
      <c r="K123" s="73"/>
      <c r="L123" s="74">
        <f t="shared" si="27"/>
        <v>0</v>
      </c>
    </row>
    <row r="124" spans="1:24" x14ac:dyDescent="0.25">
      <c r="A124" s="19" t="s">
        <v>205</v>
      </c>
      <c r="B124" s="6" t="s">
        <v>206</v>
      </c>
      <c r="C124" s="882">
        <v>153571</v>
      </c>
      <c r="D124" s="123"/>
      <c r="E124" s="73"/>
      <c r="F124" s="74">
        <f t="shared" si="18"/>
        <v>0</v>
      </c>
      <c r="G124" s="123"/>
      <c r="H124" s="73"/>
      <c r="I124" s="74">
        <f t="shared" si="26"/>
        <v>0</v>
      </c>
      <c r="J124" s="123">
        <v>300000</v>
      </c>
      <c r="K124" s="73"/>
      <c r="L124" s="74">
        <f t="shared" si="27"/>
        <v>300000</v>
      </c>
    </row>
    <row r="125" spans="1:24" x14ac:dyDescent="0.25">
      <c r="A125" s="19" t="s">
        <v>207</v>
      </c>
      <c r="B125" s="6" t="s">
        <v>208</v>
      </c>
      <c r="C125" s="882"/>
      <c r="D125" s="123"/>
      <c r="E125" s="73"/>
      <c r="F125" s="74">
        <f t="shared" si="18"/>
        <v>0</v>
      </c>
      <c r="G125" s="123"/>
      <c r="H125" s="73"/>
      <c r="I125" s="74">
        <f t="shared" si="26"/>
        <v>0</v>
      </c>
      <c r="J125" s="123"/>
      <c r="K125" s="73"/>
      <c r="L125" s="74">
        <f t="shared" si="27"/>
        <v>0</v>
      </c>
    </row>
    <row r="126" spans="1:24" s="135" customFormat="1" x14ac:dyDescent="0.25">
      <c r="A126" s="672" t="s">
        <v>209</v>
      </c>
      <c r="B126" s="673" t="s">
        <v>210</v>
      </c>
      <c r="C126" s="941">
        <f>SUM(C127:C130)</f>
        <v>6538836</v>
      </c>
      <c r="D126" s="482">
        <f>SUM(D127:D130)</f>
        <v>19600000</v>
      </c>
      <c r="E126" s="276">
        <f>SUM(E127:E130)</f>
        <v>0</v>
      </c>
      <c r="F126" s="476">
        <f t="shared" si="18"/>
        <v>19600000</v>
      </c>
      <c r="G126" s="482">
        <f>SUM(G127:G130)</f>
        <v>17593735</v>
      </c>
      <c r="H126" s="276">
        <f>SUM(H127:H130)</f>
        <v>0</v>
      </c>
      <c r="I126" s="476">
        <f t="shared" si="26"/>
        <v>17593735</v>
      </c>
      <c r="J126" s="482">
        <f>SUM(J127:J130)</f>
        <v>17608135</v>
      </c>
      <c r="K126" s="276">
        <f>SUM(K127:K130)</f>
        <v>0</v>
      </c>
      <c r="L126" s="476">
        <f t="shared" si="27"/>
        <v>17608135</v>
      </c>
    </row>
    <row r="127" spans="1:24" x14ac:dyDescent="0.25">
      <c r="A127" s="19"/>
      <c r="B127" s="6" t="s">
        <v>647</v>
      </c>
      <c r="C127" s="882">
        <v>6538836</v>
      </c>
      <c r="D127" s="123">
        <f>6588000+13012000</f>
        <v>19600000</v>
      </c>
      <c r="E127" s="73"/>
      <c r="F127" s="74">
        <f t="shared" si="18"/>
        <v>19600000</v>
      </c>
      <c r="G127" s="123">
        <f>6588000+13012000-1350000-656265</f>
        <v>17593735</v>
      </c>
      <c r="H127" s="73"/>
      <c r="I127" s="74">
        <f t="shared" si="26"/>
        <v>17593735</v>
      </c>
      <c r="J127" s="123">
        <f>6588000+13012000-1350000-656265</f>
        <v>17593735</v>
      </c>
      <c r="K127" s="73"/>
      <c r="L127" s="74">
        <f t="shared" si="27"/>
        <v>17593735</v>
      </c>
    </row>
    <row r="128" spans="1:24" x14ac:dyDescent="0.25">
      <c r="A128" s="31"/>
      <c r="B128" s="6" t="s">
        <v>646</v>
      </c>
      <c r="C128" s="882"/>
      <c r="D128" s="123"/>
      <c r="E128" s="73"/>
      <c r="F128" s="74">
        <f t="shared" si="18"/>
        <v>0</v>
      </c>
      <c r="G128" s="123"/>
      <c r="H128" s="73"/>
      <c r="I128" s="74">
        <f t="shared" si="26"/>
        <v>0</v>
      </c>
      <c r="J128" s="123"/>
      <c r="K128" s="73"/>
      <c r="L128" s="74">
        <f t="shared" si="27"/>
        <v>0</v>
      </c>
      <c r="M128" s="63"/>
      <c r="N128" s="63"/>
      <c r="O128" s="63"/>
      <c r="P128" s="63"/>
      <c r="Q128" s="63"/>
      <c r="R128" s="63"/>
      <c r="T128" s="63"/>
      <c r="U128" s="63"/>
      <c r="V128" s="63"/>
      <c r="W128" s="63"/>
      <c r="X128" s="63"/>
    </row>
    <row r="129" spans="1:12" x14ac:dyDescent="0.25">
      <c r="A129" s="20"/>
      <c r="B129" s="21" t="s">
        <v>211</v>
      </c>
      <c r="C129" s="882">
        <v>0</v>
      </c>
      <c r="D129" s="123"/>
      <c r="E129" s="73"/>
      <c r="F129" s="74">
        <f t="shared" si="18"/>
        <v>0</v>
      </c>
      <c r="G129" s="123"/>
      <c r="H129" s="73"/>
      <c r="I129" s="74">
        <f t="shared" si="26"/>
        <v>0</v>
      </c>
      <c r="J129" s="123"/>
      <c r="K129" s="73"/>
      <c r="L129" s="74">
        <f t="shared" si="27"/>
        <v>0</v>
      </c>
    </row>
    <row r="130" spans="1:12" ht="15.75" thickBot="1" x14ac:dyDescent="0.3">
      <c r="A130" s="20" t="s">
        <v>212</v>
      </c>
      <c r="B130" s="21" t="s">
        <v>213</v>
      </c>
      <c r="C130" s="933"/>
      <c r="D130" s="124"/>
      <c r="E130" s="75"/>
      <c r="F130" s="76">
        <f t="shared" si="18"/>
        <v>0</v>
      </c>
      <c r="G130" s="124"/>
      <c r="H130" s="75"/>
      <c r="I130" s="76">
        <f t="shared" si="26"/>
        <v>0</v>
      </c>
      <c r="J130" s="124">
        <v>14400</v>
      </c>
      <c r="K130" s="75"/>
      <c r="L130" s="76">
        <f t="shared" si="27"/>
        <v>14400</v>
      </c>
    </row>
    <row r="131" spans="1:12" ht="15.75" thickBot="1" x14ac:dyDescent="0.3">
      <c r="A131" s="22" t="s">
        <v>214</v>
      </c>
      <c r="B131" s="4" t="s">
        <v>24</v>
      </c>
      <c r="C131" s="931"/>
      <c r="D131" s="929"/>
      <c r="E131" s="77"/>
      <c r="F131" s="78">
        <f t="shared" si="18"/>
        <v>0</v>
      </c>
      <c r="G131" s="77"/>
      <c r="H131" s="77"/>
      <c r="I131" s="78">
        <f t="shared" si="26"/>
        <v>0</v>
      </c>
      <c r="J131" s="77"/>
      <c r="K131" s="77"/>
      <c r="L131" s="78">
        <f t="shared" si="27"/>
        <v>0</v>
      </c>
    </row>
    <row r="132" spans="1:12" ht="15.75" thickBot="1" x14ac:dyDescent="0.3">
      <c r="A132" s="18" t="s">
        <v>215</v>
      </c>
      <c r="B132" s="10" t="s">
        <v>25</v>
      </c>
      <c r="C132" s="931">
        <f>SUM(C133:C138)</f>
        <v>0</v>
      </c>
      <c r="D132" s="929">
        <f>SUM(D133:D138)</f>
        <v>0</v>
      </c>
      <c r="E132" s="77">
        <f>SUM(E133:E138)</f>
        <v>0</v>
      </c>
      <c r="F132" s="78">
        <f t="shared" si="18"/>
        <v>0</v>
      </c>
      <c r="G132" s="77">
        <f>SUM(G133:G138)</f>
        <v>0</v>
      </c>
      <c r="H132" s="77">
        <f>SUM(H133:H138)</f>
        <v>0</v>
      </c>
      <c r="I132" s="78">
        <f t="shared" si="26"/>
        <v>0</v>
      </c>
      <c r="J132" s="77">
        <f>SUM(J133:J138)</f>
        <v>0</v>
      </c>
      <c r="K132" s="77">
        <f>SUM(K133:K138)</f>
        <v>0</v>
      </c>
      <c r="L132" s="78">
        <f t="shared" si="27"/>
        <v>0</v>
      </c>
    </row>
    <row r="133" spans="1:12" ht="15.75" hidden="1" thickBot="1" x14ac:dyDescent="0.3">
      <c r="A133" s="19" t="s">
        <v>216</v>
      </c>
      <c r="B133" s="6" t="s">
        <v>217</v>
      </c>
      <c r="C133" s="932"/>
      <c r="D133" s="125"/>
      <c r="E133" s="71"/>
      <c r="F133" s="72">
        <f t="shared" si="18"/>
        <v>0</v>
      </c>
      <c r="G133" s="71"/>
      <c r="H133" s="71"/>
      <c r="I133" s="72">
        <f t="shared" si="26"/>
        <v>0</v>
      </c>
      <c r="J133" s="71"/>
      <c r="K133" s="71"/>
      <c r="L133" s="72">
        <f t="shared" si="27"/>
        <v>0</v>
      </c>
    </row>
    <row r="134" spans="1:12" ht="15.75" hidden="1" thickBot="1" x14ac:dyDescent="0.3">
      <c r="A134" s="19" t="s">
        <v>455</v>
      </c>
      <c r="B134" s="6" t="s">
        <v>456</v>
      </c>
      <c r="C134" s="882"/>
      <c r="D134" s="285"/>
      <c r="E134" s="73"/>
      <c r="F134" s="74">
        <f t="shared" si="18"/>
        <v>0</v>
      </c>
      <c r="G134" s="73"/>
      <c r="H134" s="73"/>
      <c r="I134" s="74">
        <f t="shared" si="26"/>
        <v>0</v>
      </c>
      <c r="J134" s="73"/>
      <c r="K134" s="73"/>
      <c r="L134" s="74">
        <f t="shared" si="27"/>
        <v>0</v>
      </c>
    </row>
    <row r="135" spans="1:12" ht="15.75" hidden="1" thickBot="1" x14ac:dyDescent="0.3">
      <c r="A135" s="19" t="s">
        <v>218</v>
      </c>
      <c r="B135" s="6" t="s">
        <v>219</v>
      </c>
      <c r="C135" s="882"/>
      <c r="D135" s="285"/>
      <c r="E135" s="73"/>
      <c r="F135" s="74">
        <f t="shared" si="18"/>
        <v>0</v>
      </c>
      <c r="G135" s="73"/>
      <c r="H135" s="73"/>
      <c r="I135" s="74">
        <f t="shared" si="26"/>
        <v>0</v>
      </c>
      <c r="J135" s="73"/>
      <c r="K135" s="73"/>
      <c r="L135" s="74">
        <f t="shared" si="27"/>
        <v>0</v>
      </c>
    </row>
    <row r="136" spans="1:12" ht="15.75" hidden="1" thickBot="1" x14ac:dyDescent="0.3">
      <c r="A136" s="19" t="s">
        <v>220</v>
      </c>
      <c r="B136" s="6" t="s">
        <v>221</v>
      </c>
      <c r="C136" s="882"/>
      <c r="D136" s="285"/>
      <c r="E136" s="73"/>
      <c r="F136" s="74">
        <f t="shared" si="18"/>
        <v>0</v>
      </c>
      <c r="G136" s="73"/>
      <c r="H136" s="73"/>
      <c r="I136" s="74">
        <f t="shared" si="26"/>
        <v>0</v>
      </c>
      <c r="J136" s="73"/>
      <c r="K136" s="73"/>
      <c r="L136" s="74">
        <f t="shared" si="27"/>
        <v>0</v>
      </c>
    </row>
    <row r="137" spans="1:12" ht="15.75" hidden="1" thickBot="1" x14ac:dyDescent="0.3">
      <c r="A137" s="19" t="s">
        <v>222</v>
      </c>
      <c r="B137" s="6" t="s">
        <v>223</v>
      </c>
      <c r="C137" s="882"/>
      <c r="D137" s="285"/>
      <c r="E137" s="73"/>
      <c r="F137" s="74">
        <f t="shared" si="18"/>
        <v>0</v>
      </c>
      <c r="G137" s="73"/>
      <c r="H137" s="73"/>
      <c r="I137" s="74">
        <f t="shared" si="26"/>
        <v>0</v>
      </c>
      <c r="J137" s="73"/>
      <c r="K137" s="73"/>
      <c r="L137" s="74">
        <f t="shared" si="27"/>
        <v>0</v>
      </c>
    </row>
    <row r="138" spans="1:12" ht="15.75" hidden="1" thickBot="1" x14ac:dyDescent="0.3">
      <c r="A138" s="19" t="s">
        <v>224</v>
      </c>
      <c r="B138" s="6" t="s">
        <v>225</v>
      </c>
      <c r="C138" s="882">
        <f>SUM(C139:C140)</f>
        <v>0</v>
      </c>
      <c r="D138" s="285">
        <f>SUM(D139:D140)</f>
        <v>0</v>
      </c>
      <c r="E138" s="73">
        <f>SUM(E139:E140)</f>
        <v>0</v>
      </c>
      <c r="F138" s="74">
        <f t="shared" si="18"/>
        <v>0</v>
      </c>
      <c r="G138" s="73">
        <f>SUM(G139:G140)</f>
        <v>0</v>
      </c>
      <c r="H138" s="73">
        <f>SUM(H139:H140)</f>
        <v>0</v>
      </c>
      <c r="I138" s="74">
        <f t="shared" si="26"/>
        <v>0</v>
      </c>
      <c r="J138" s="73">
        <f>SUM(J139:J140)</f>
        <v>0</v>
      </c>
      <c r="K138" s="73">
        <f>SUM(K139:K140)</f>
        <v>0</v>
      </c>
      <c r="L138" s="74">
        <f t="shared" si="27"/>
        <v>0</v>
      </c>
    </row>
    <row r="139" spans="1:12" ht="15.75" hidden="1" thickBot="1" x14ac:dyDescent="0.3">
      <c r="A139" s="19"/>
      <c r="B139" s="6" t="s">
        <v>226</v>
      </c>
      <c r="C139" s="882"/>
      <c r="D139" s="285"/>
      <c r="E139" s="73"/>
      <c r="F139" s="74">
        <f t="shared" si="18"/>
        <v>0</v>
      </c>
      <c r="G139" s="73"/>
      <c r="H139" s="73"/>
      <c r="I139" s="74">
        <f t="shared" si="26"/>
        <v>0</v>
      </c>
      <c r="J139" s="73"/>
      <c r="K139" s="73"/>
      <c r="L139" s="74">
        <f t="shared" si="27"/>
        <v>0</v>
      </c>
    </row>
    <row r="140" spans="1:12" ht="15.75" hidden="1" thickBot="1" x14ac:dyDescent="0.3">
      <c r="A140" s="20"/>
      <c r="B140" s="21" t="s">
        <v>227</v>
      </c>
      <c r="C140" s="933"/>
      <c r="D140" s="930"/>
      <c r="E140" s="75"/>
      <c r="F140" s="76">
        <f t="shared" si="18"/>
        <v>0</v>
      </c>
      <c r="G140" s="75"/>
      <c r="H140" s="75"/>
      <c r="I140" s="76">
        <f t="shared" si="26"/>
        <v>0</v>
      </c>
      <c r="J140" s="75"/>
      <c r="K140" s="75"/>
      <c r="L140" s="76">
        <f t="shared" si="27"/>
        <v>0</v>
      </c>
    </row>
    <row r="141" spans="1:12" x14ac:dyDescent="0.25">
      <c r="A141" s="18" t="s">
        <v>228</v>
      </c>
      <c r="B141" s="10" t="s">
        <v>26</v>
      </c>
      <c r="C141" s="932"/>
      <c r="D141" s="125"/>
      <c r="E141" s="71"/>
      <c r="F141" s="72">
        <f t="shared" si="18"/>
        <v>0</v>
      </c>
      <c r="G141" s="71"/>
      <c r="H141" s="71"/>
      <c r="I141" s="72">
        <f t="shared" si="26"/>
        <v>0</v>
      </c>
      <c r="J141" s="71"/>
      <c r="K141" s="71"/>
      <c r="L141" s="72">
        <f t="shared" si="27"/>
        <v>0</v>
      </c>
    </row>
    <row r="142" spans="1:12" ht="15.75" thickBot="1" x14ac:dyDescent="0.3">
      <c r="A142" s="20" t="s">
        <v>229</v>
      </c>
      <c r="B142" s="21" t="s">
        <v>230</v>
      </c>
      <c r="C142" s="933"/>
      <c r="D142" s="930"/>
      <c r="E142" s="75"/>
      <c r="F142" s="76">
        <f t="shared" si="18"/>
        <v>0</v>
      </c>
      <c r="G142" s="75"/>
      <c r="H142" s="75"/>
      <c r="I142" s="76">
        <f t="shared" si="26"/>
        <v>0</v>
      </c>
      <c r="J142" s="75"/>
      <c r="K142" s="75"/>
      <c r="L142" s="76">
        <f t="shared" si="27"/>
        <v>0</v>
      </c>
    </row>
    <row r="143" spans="1:12" x14ac:dyDescent="0.25">
      <c r="A143" s="18" t="s">
        <v>231</v>
      </c>
      <c r="B143" s="10" t="s">
        <v>27</v>
      </c>
      <c r="C143" s="932"/>
      <c r="D143" s="125"/>
      <c r="E143" s="71"/>
      <c r="F143" s="72">
        <f t="shared" si="18"/>
        <v>0</v>
      </c>
      <c r="G143" s="71"/>
      <c r="H143" s="71"/>
      <c r="I143" s="72">
        <f t="shared" si="26"/>
        <v>0</v>
      </c>
      <c r="J143" s="71"/>
      <c r="K143" s="71"/>
      <c r="L143" s="72">
        <f t="shared" si="27"/>
        <v>0</v>
      </c>
    </row>
    <row r="144" spans="1:12" ht="15.75" thickBot="1" x14ac:dyDescent="0.3">
      <c r="A144" s="20" t="s">
        <v>232</v>
      </c>
      <c r="B144" s="21" t="s">
        <v>233</v>
      </c>
      <c r="C144" s="933"/>
      <c r="D144" s="930"/>
      <c r="E144" s="75"/>
      <c r="F144" s="76">
        <f t="shared" si="18"/>
        <v>0</v>
      </c>
      <c r="G144" s="75"/>
      <c r="H144" s="75"/>
      <c r="I144" s="76">
        <f t="shared" si="26"/>
        <v>0</v>
      </c>
      <c r="J144" s="75"/>
      <c r="K144" s="75"/>
      <c r="L144" s="76">
        <f t="shared" si="27"/>
        <v>0</v>
      </c>
    </row>
    <row r="145" spans="1:14" ht="15.75" thickBot="1" x14ac:dyDescent="0.3">
      <c r="A145" s="23" t="s">
        <v>234</v>
      </c>
      <c r="B145" s="5" t="s">
        <v>28</v>
      </c>
      <c r="C145" s="934"/>
      <c r="D145" s="632"/>
      <c r="E145" s="81"/>
      <c r="F145" s="82">
        <f t="shared" si="18"/>
        <v>0</v>
      </c>
      <c r="G145" s="81"/>
      <c r="H145" s="81"/>
      <c r="I145" s="82">
        <f t="shared" si="26"/>
        <v>0</v>
      </c>
      <c r="J145" s="81"/>
      <c r="K145" s="81"/>
      <c r="L145" s="82">
        <f t="shared" si="27"/>
        <v>0</v>
      </c>
    </row>
    <row r="146" spans="1:14" ht="15.75" thickBot="1" x14ac:dyDescent="0.3">
      <c r="A146" s="22" t="s">
        <v>235</v>
      </c>
      <c r="B146" s="4" t="s">
        <v>236</v>
      </c>
      <c r="C146" s="931">
        <f>C145+C144+C143+C142+C141+C132+C131+C110+C104+C87</f>
        <v>30486097</v>
      </c>
      <c r="D146" s="929">
        <f>D145+D144+D143+D142+D141+D132+D131+D110+D104+D87</f>
        <v>82296377</v>
      </c>
      <c r="E146" s="77">
        <f>E145+E144+E143+E142+E141+E132+E131+E110+E104+E87</f>
        <v>0</v>
      </c>
      <c r="F146" s="78">
        <f t="shared" si="18"/>
        <v>82296377</v>
      </c>
      <c r="G146" s="77">
        <f>G145+G144+G143+G142+G141+G132+G131+G110+G104+G87</f>
        <v>72859500</v>
      </c>
      <c r="H146" s="77">
        <f>H145+H144+H143+H142+H141+H132+H131+H110+H104+H87</f>
        <v>0</v>
      </c>
      <c r="I146" s="78">
        <f t="shared" si="26"/>
        <v>72859500</v>
      </c>
      <c r="J146" s="77">
        <f>J145+J144+J143+J142+J141+J132+J131+J110+J104+J87</f>
        <v>72859500</v>
      </c>
      <c r="K146" s="77">
        <f>K145+K144+K143+K142+K141+K132+K131+K110+K104+K87</f>
        <v>0</v>
      </c>
      <c r="L146" s="78">
        <f t="shared" si="27"/>
        <v>72859500</v>
      </c>
    </row>
    <row r="147" spans="1:14" ht="15.75" thickBot="1" x14ac:dyDescent="0.3">
      <c r="A147" s="22" t="s">
        <v>237</v>
      </c>
      <c r="B147" s="4" t="s">
        <v>238</v>
      </c>
      <c r="C147" s="931">
        <f>SUM(C148:C154)</f>
        <v>0</v>
      </c>
      <c r="D147" s="929">
        <f>SUM(D148:D154)</f>
        <v>0</v>
      </c>
      <c r="E147" s="77">
        <f>SUM(E148:E154)</f>
        <v>0</v>
      </c>
      <c r="F147" s="78">
        <f t="shared" si="18"/>
        <v>0</v>
      </c>
      <c r="G147" s="77">
        <f>SUM(G148:G154)</f>
        <v>0</v>
      </c>
      <c r="H147" s="77">
        <f>SUM(H148:H154)</f>
        <v>0</v>
      </c>
      <c r="I147" s="78">
        <f t="shared" si="26"/>
        <v>0</v>
      </c>
      <c r="J147" s="77">
        <f>SUM(J148:J154)</f>
        <v>0</v>
      </c>
      <c r="K147" s="77">
        <f>SUM(K148:K154)</f>
        <v>0</v>
      </c>
      <c r="L147" s="78">
        <f t="shared" si="27"/>
        <v>0</v>
      </c>
    </row>
    <row r="148" spans="1:14" ht="15.75" hidden="1" thickBot="1" x14ac:dyDescent="0.3">
      <c r="A148" s="314" t="s">
        <v>239</v>
      </c>
      <c r="B148" s="241" t="s">
        <v>240</v>
      </c>
      <c r="C148" s="932"/>
      <c r="D148" s="125"/>
      <c r="E148" s="71"/>
      <c r="F148" s="72">
        <f t="shared" si="18"/>
        <v>0</v>
      </c>
      <c r="G148" s="71"/>
      <c r="H148" s="71"/>
      <c r="I148" s="72">
        <f t="shared" si="26"/>
        <v>0</v>
      </c>
      <c r="J148" s="71"/>
      <c r="K148" s="71"/>
      <c r="L148" s="72">
        <f t="shared" si="27"/>
        <v>0</v>
      </c>
    </row>
    <row r="149" spans="1:14" ht="15.75" hidden="1" thickBot="1" x14ac:dyDescent="0.3">
      <c r="A149" s="19" t="s">
        <v>241</v>
      </c>
      <c r="B149" s="6" t="s">
        <v>242</v>
      </c>
      <c r="C149" s="882"/>
      <c r="D149" s="285"/>
      <c r="E149" s="73"/>
      <c r="F149" s="74">
        <f t="shared" si="18"/>
        <v>0</v>
      </c>
      <c r="G149" s="73"/>
      <c r="H149" s="73"/>
      <c r="I149" s="74">
        <f t="shared" si="26"/>
        <v>0</v>
      </c>
      <c r="J149" s="73"/>
      <c r="K149" s="73"/>
      <c r="L149" s="74">
        <f t="shared" si="27"/>
        <v>0</v>
      </c>
    </row>
    <row r="150" spans="1:14" ht="15.75" hidden="1" thickBot="1" x14ac:dyDescent="0.3">
      <c r="A150" s="19" t="s">
        <v>448</v>
      </c>
      <c r="B150" s="6" t="s">
        <v>449</v>
      </c>
      <c r="C150" s="882"/>
      <c r="D150" s="285"/>
      <c r="E150" s="73"/>
      <c r="F150" s="74"/>
      <c r="G150" s="73"/>
      <c r="H150" s="73"/>
      <c r="I150" s="74"/>
      <c r="J150" s="73"/>
      <c r="K150" s="73"/>
      <c r="L150" s="74"/>
    </row>
    <row r="151" spans="1:14" ht="15.75" hidden="1" thickBot="1" x14ac:dyDescent="0.3">
      <c r="A151" s="19" t="s">
        <v>243</v>
      </c>
      <c r="B151" s="6" t="s">
        <v>244</v>
      </c>
      <c r="C151" s="882"/>
      <c r="D151" s="285"/>
      <c r="E151" s="73"/>
      <c r="F151" s="74">
        <f t="shared" ref="F151:F154" si="28">SUM(D151:E151)</f>
        <v>0</v>
      </c>
      <c r="G151" s="73"/>
      <c r="H151" s="73"/>
      <c r="I151" s="74">
        <f t="shared" ref="I151:I154" si="29">SUM(G151:H151)</f>
        <v>0</v>
      </c>
      <c r="J151" s="73"/>
      <c r="K151" s="73"/>
      <c r="L151" s="74">
        <f t="shared" ref="L151:L154" si="30">SUM(J151:K151)</f>
        <v>0</v>
      </c>
    </row>
    <row r="152" spans="1:14" ht="15.75" hidden="1" thickBot="1" x14ac:dyDescent="0.3">
      <c r="A152" s="19" t="s">
        <v>245</v>
      </c>
      <c r="B152" s="6" t="s">
        <v>246</v>
      </c>
      <c r="C152" s="882"/>
      <c r="D152" s="285"/>
      <c r="E152" s="73"/>
      <c r="F152" s="74">
        <f t="shared" si="28"/>
        <v>0</v>
      </c>
      <c r="G152" s="73"/>
      <c r="H152" s="73"/>
      <c r="I152" s="74">
        <f t="shared" si="29"/>
        <v>0</v>
      </c>
      <c r="J152" s="73"/>
      <c r="K152" s="73"/>
      <c r="L152" s="74">
        <f t="shared" si="30"/>
        <v>0</v>
      </c>
    </row>
    <row r="153" spans="1:14" ht="15.75" hidden="1" thickBot="1" x14ac:dyDescent="0.3">
      <c r="A153" s="19" t="s">
        <v>247</v>
      </c>
      <c r="B153" s="6" t="s">
        <v>248</v>
      </c>
      <c r="C153" s="882"/>
      <c r="D153" s="285"/>
      <c r="E153" s="73"/>
      <c r="F153" s="74">
        <f t="shared" si="28"/>
        <v>0</v>
      </c>
      <c r="G153" s="73"/>
      <c r="H153" s="73"/>
      <c r="I153" s="74">
        <f t="shared" si="29"/>
        <v>0</v>
      </c>
      <c r="J153" s="73"/>
      <c r="K153" s="73"/>
      <c r="L153" s="74">
        <f t="shared" si="30"/>
        <v>0</v>
      </c>
    </row>
    <row r="154" spans="1:14" ht="15.75" hidden="1" thickBot="1" x14ac:dyDescent="0.3">
      <c r="A154" s="20"/>
      <c r="B154" s="21" t="s">
        <v>249</v>
      </c>
      <c r="C154" s="935"/>
      <c r="D154" s="484"/>
      <c r="E154" s="75"/>
      <c r="F154" s="76">
        <f t="shared" si="28"/>
        <v>0</v>
      </c>
      <c r="G154" s="83"/>
      <c r="H154" s="75"/>
      <c r="I154" s="76">
        <f t="shared" si="29"/>
        <v>0</v>
      </c>
      <c r="J154" s="83"/>
      <c r="K154" s="75"/>
      <c r="L154" s="76">
        <f t="shared" si="30"/>
        <v>0</v>
      </c>
    </row>
    <row r="155" spans="1:14" ht="15.75" thickBot="1" x14ac:dyDescent="0.3">
      <c r="A155" s="22" t="s">
        <v>252</v>
      </c>
      <c r="B155" s="4" t="s">
        <v>250</v>
      </c>
      <c r="C155" s="931">
        <f>C147+C146</f>
        <v>30486097</v>
      </c>
      <c r="D155" s="929">
        <f>D147+D146</f>
        <v>82296377</v>
      </c>
      <c r="E155" s="84">
        <f>E147+E146</f>
        <v>0</v>
      </c>
      <c r="F155" s="85">
        <f>SUM(D155:E155)</f>
        <v>82296377</v>
      </c>
      <c r="G155" s="77">
        <f>G147+G146</f>
        <v>72859500</v>
      </c>
      <c r="H155" s="84">
        <f>H147+H146</f>
        <v>0</v>
      </c>
      <c r="I155" s="85">
        <f>SUM(G155:H155)</f>
        <v>72859500</v>
      </c>
      <c r="J155" s="77">
        <f>J147+J146</f>
        <v>72859500</v>
      </c>
      <c r="K155" s="84">
        <f>K147+K146</f>
        <v>0</v>
      </c>
      <c r="L155" s="85">
        <f>SUM(J155:K155)</f>
        <v>72859500</v>
      </c>
      <c r="N155" s="63"/>
    </row>
    <row r="156" spans="1:14" x14ac:dyDescent="0.25">
      <c r="E156" s="37"/>
      <c r="F156" s="37"/>
      <c r="H156" s="37"/>
      <c r="I156" s="37"/>
      <c r="K156" s="37"/>
      <c r="L156" s="37"/>
    </row>
    <row r="157" spans="1:14" s="40" customFormat="1" ht="12.75" x14ac:dyDescent="0.2">
      <c r="C157" s="102">
        <f>C84-C155</f>
        <v>-30486097</v>
      </c>
      <c r="F157" s="102">
        <f>F84-F155</f>
        <v>-82296377</v>
      </c>
      <c r="I157" s="102">
        <f>I84-I155</f>
        <v>-72859500</v>
      </c>
      <c r="L157" s="102">
        <f>L84-L155</f>
        <v>-72859500</v>
      </c>
    </row>
    <row r="159" spans="1:14" x14ac:dyDescent="0.25">
      <c r="F159" s="63"/>
      <c r="I159" s="63"/>
      <c r="L159" s="63"/>
    </row>
  </sheetData>
  <mergeCells count="2">
    <mergeCell ref="A1:L1"/>
    <mergeCell ref="A2:L2"/>
  </mergeCells>
  <pageMargins left="0.55118110236220474" right="0.15748031496062992" top="0.27559055118110237" bottom="0.43307086614173229" header="0.31496062992125984" footer="0.31496062992125984"/>
  <pageSetup paperSize="9" scale="62" orientation="portrait" r:id="rId1"/>
  <headerFooter>
    <oddFooter>&amp;R&amp;P</oddFooter>
  </headerFooter>
  <colBreaks count="1" manualBreakCount="1">
    <brk id="12" max="1048575" man="1"/>
  </col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rgb="FF92D050"/>
  </sheetPr>
  <dimension ref="A1:X157"/>
  <sheetViews>
    <sheetView view="pageBreakPreview" zoomScale="99" zoomScaleNormal="100" zoomScaleSheetLayoutView="99" workbookViewId="0">
      <pane xSplit="2" ySplit="8" topLeftCell="C108" activePane="bottomRight" state="frozen"/>
      <selection activeCell="D162" activeCellId="1" sqref="H6 D162"/>
      <selection pane="topRight" activeCell="D162" activeCellId="1" sqref="H6 D162"/>
      <selection pane="bottomLeft" activeCell="D162" activeCellId="1" sqref="H6 D162"/>
      <selection pane="bottomRight" activeCell="D162" activeCellId="1" sqref="H6 D162"/>
    </sheetView>
  </sheetViews>
  <sheetFormatPr defaultColWidth="9.140625" defaultRowHeight="15" x14ac:dyDescent="0.25"/>
  <cols>
    <col min="2" max="2" width="59.140625" bestFit="1" customWidth="1"/>
    <col min="3" max="3" width="11.42578125" customWidth="1"/>
    <col min="4" max="4" width="10.85546875" customWidth="1"/>
    <col min="5" max="5" width="10.42578125" customWidth="1"/>
    <col min="6" max="6" width="10.7109375" bestFit="1" customWidth="1"/>
    <col min="7" max="7" width="11.140625" customWidth="1"/>
    <col min="8" max="8" width="9.85546875" customWidth="1"/>
    <col min="9" max="9" width="10.7109375" customWidth="1"/>
    <col min="10" max="10" width="11.140625" customWidth="1"/>
    <col min="11" max="11" width="9.85546875" customWidth="1"/>
    <col min="12" max="12" width="10.7109375" customWidth="1"/>
    <col min="13" max="13" width="9.140625" customWidth="1"/>
  </cols>
  <sheetData>
    <row r="1" spans="1:12" s="38" customFormat="1" ht="15" customHeight="1" x14ac:dyDescent="0.2">
      <c r="A1" s="1357" t="s">
        <v>259</v>
      </c>
      <c r="B1" s="1357"/>
      <c r="C1" s="1357"/>
      <c r="D1" s="1357"/>
      <c r="E1" s="1357"/>
      <c r="F1" s="1357"/>
      <c r="G1" s="1357"/>
      <c r="H1" s="1357"/>
      <c r="I1" s="1357"/>
      <c r="J1" s="1357"/>
      <c r="K1" s="1357"/>
      <c r="L1" s="1357"/>
    </row>
    <row r="2" spans="1:12" s="38" customFormat="1" ht="15" customHeight="1" x14ac:dyDescent="0.2">
      <c r="A2" s="1357">
        <v>2023</v>
      </c>
      <c r="B2" s="1357"/>
      <c r="C2" s="1357"/>
      <c r="D2" s="1357"/>
      <c r="E2" s="1357"/>
      <c r="F2" s="1357"/>
      <c r="G2" s="1357"/>
      <c r="H2" s="1357"/>
      <c r="I2" s="1357"/>
      <c r="J2" s="1357"/>
      <c r="K2" s="1357"/>
      <c r="L2" s="1357"/>
    </row>
    <row r="3" spans="1:12" s="38" customFormat="1" ht="5.25" customHeight="1" x14ac:dyDescent="0.25">
      <c r="C3"/>
    </row>
    <row r="4" spans="1:12" x14ac:dyDescent="0.25">
      <c r="A4" s="38" t="s">
        <v>257</v>
      </c>
    </row>
    <row r="5" spans="1:12" s="40" customFormat="1" x14ac:dyDescent="0.25">
      <c r="A5" s="47" t="s">
        <v>346</v>
      </c>
      <c r="B5" s="40" t="s">
        <v>347</v>
      </c>
      <c r="C5"/>
    </row>
    <row r="6" spans="1:12" x14ac:dyDescent="0.25">
      <c r="E6" s="65"/>
      <c r="F6" s="65"/>
      <c r="G6" s="237"/>
      <c r="H6" s="65"/>
      <c r="I6" s="1282" t="s">
        <v>1096</v>
      </c>
      <c r="J6" s="1232" t="str">
        <f>+'1 mérleg'!B5</f>
        <v>melléklet az 1/2023 (II.15.) önkormányzati rendelethez</v>
      </c>
      <c r="K6" s="65"/>
      <c r="L6" s="65"/>
    </row>
    <row r="7" spans="1:12" ht="15.75" thickBot="1" x14ac:dyDescent="0.3"/>
    <row r="8" spans="1:12" ht="40.15" customHeight="1" thickBot="1" x14ac:dyDescent="0.3">
      <c r="A8" s="3" t="s">
        <v>30</v>
      </c>
      <c r="B8" s="278" t="s">
        <v>11</v>
      </c>
      <c r="C8" s="8" t="s">
        <v>867</v>
      </c>
      <c r="D8" s="775" t="s">
        <v>20</v>
      </c>
      <c r="E8" s="30" t="s">
        <v>21</v>
      </c>
      <c r="F8" s="8" t="s">
        <v>10</v>
      </c>
      <c r="G8" s="3" t="s">
        <v>20</v>
      </c>
      <c r="H8" s="30" t="s">
        <v>21</v>
      </c>
      <c r="I8" s="452" t="s">
        <v>829</v>
      </c>
      <c r="J8" s="3" t="s">
        <v>20</v>
      </c>
      <c r="K8" s="30" t="s">
        <v>21</v>
      </c>
      <c r="L8" s="452" t="s">
        <v>1032</v>
      </c>
    </row>
    <row r="9" spans="1:12" x14ac:dyDescent="0.25">
      <c r="A9" s="11" t="s">
        <v>31</v>
      </c>
      <c r="B9" s="10" t="s">
        <v>32</v>
      </c>
      <c r="C9" s="932">
        <f>SUM(C10,C17,C18,C20,C21,C19)</f>
        <v>1080000</v>
      </c>
      <c r="D9" s="125">
        <f>SUM(D10,D17,D18,D20,D21,D19)</f>
        <v>0</v>
      </c>
      <c r="E9" s="71">
        <f>SUM(E10,E17,E18,E20,E21,E19)</f>
        <v>1080000</v>
      </c>
      <c r="F9" s="72">
        <f t="shared" ref="F9:F72" si="0">SUM(D9:E9)</f>
        <v>1080000</v>
      </c>
      <c r="G9" s="71">
        <f>SUM(G10,G17,G18,G20,G21,G19)</f>
        <v>0</v>
      </c>
      <c r="H9" s="71">
        <f>SUM(H10,H17,H18,H20,H21,H19)</f>
        <v>1080000</v>
      </c>
      <c r="I9" s="72">
        <f t="shared" ref="I9:I72" si="1">SUM(G9:H9)</f>
        <v>1080000</v>
      </c>
      <c r="J9" s="71">
        <f>SUM(J10,J17,J18,J20,J21,J19)</f>
        <v>0</v>
      </c>
      <c r="K9" s="71">
        <f>SUM(K10,K17,K18,K20,K21,K19)</f>
        <v>1080000</v>
      </c>
      <c r="L9" s="72">
        <f t="shared" ref="L9:L72" si="2">SUM(J9:K9)</f>
        <v>1080000</v>
      </c>
    </row>
    <row r="10" spans="1:12" hidden="1" x14ac:dyDescent="0.25">
      <c r="A10" s="12" t="s">
        <v>33</v>
      </c>
      <c r="B10" s="6" t="s">
        <v>34</v>
      </c>
      <c r="C10" s="882">
        <f>SUM(C11:C16)</f>
        <v>0</v>
      </c>
      <c r="D10" s="285">
        <f>SUM(D11:D16)</f>
        <v>0</v>
      </c>
      <c r="E10" s="73">
        <f>SUM(E11:E16)</f>
        <v>0</v>
      </c>
      <c r="F10" s="74">
        <f t="shared" si="0"/>
        <v>0</v>
      </c>
      <c r="G10" s="73">
        <f>SUM(G11:G16)</f>
        <v>0</v>
      </c>
      <c r="H10" s="73">
        <f>SUM(H11:H16)</f>
        <v>0</v>
      </c>
      <c r="I10" s="74">
        <f t="shared" si="1"/>
        <v>0</v>
      </c>
      <c r="J10" s="73">
        <f>SUM(J11:J16)</f>
        <v>0</v>
      </c>
      <c r="K10" s="73">
        <f>SUM(K11:K16)</f>
        <v>0</v>
      </c>
      <c r="L10" s="74">
        <f t="shared" si="2"/>
        <v>0</v>
      </c>
    </row>
    <row r="11" spans="1:12" hidden="1" x14ac:dyDescent="0.25">
      <c r="A11" s="12" t="s">
        <v>35</v>
      </c>
      <c r="B11" s="6" t="s">
        <v>36</v>
      </c>
      <c r="C11" s="882"/>
      <c r="D11" s="285"/>
      <c r="E11" s="73"/>
      <c r="F11" s="74">
        <f t="shared" si="0"/>
        <v>0</v>
      </c>
      <c r="G11" s="73"/>
      <c r="H11" s="73"/>
      <c r="I11" s="74">
        <f t="shared" si="1"/>
        <v>0</v>
      </c>
      <c r="J11" s="73"/>
      <c r="K11" s="73"/>
      <c r="L11" s="74">
        <f t="shared" si="2"/>
        <v>0</v>
      </c>
    </row>
    <row r="12" spans="1:12" hidden="1" x14ac:dyDescent="0.25">
      <c r="A12" s="12" t="s">
        <v>37</v>
      </c>
      <c r="B12" s="6" t="s">
        <v>38</v>
      </c>
      <c r="C12" s="882"/>
      <c r="D12" s="285"/>
      <c r="E12" s="73"/>
      <c r="F12" s="74">
        <f t="shared" si="0"/>
        <v>0</v>
      </c>
      <c r="G12" s="73"/>
      <c r="H12" s="73"/>
      <c r="I12" s="74">
        <f t="shared" si="1"/>
        <v>0</v>
      </c>
      <c r="J12" s="73"/>
      <c r="K12" s="73"/>
      <c r="L12" s="74">
        <f t="shared" si="2"/>
        <v>0</v>
      </c>
    </row>
    <row r="13" spans="1:12" hidden="1" x14ac:dyDescent="0.25">
      <c r="A13" s="12" t="s">
        <v>39</v>
      </c>
      <c r="B13" s="6" t="s">
        <v>40</v>
      </c>
      <c r="C13" s="882"/>
      <c r="D13" s="285"/>
      <c r="E13" s="73"/>
      <c r="F13" s="74">
        <f t="shared" si="0"/>
        <v>0</v>
      </c>
      <c r="G13" s="73"/>
      <c r="H13" s="73"/>
      <c r="I13" s="74">
        <f t="shared" si="1"/>
        <v>0</v>
      </c>
      <c r="J13" s="73"/>
      <c r="K13" s="73"/>
      <c r="L13" s="74">
        <f t="shared" si="2"/>
        <v>0</v>
      </c>
    </row>
    <row r="14" spans="1:12" hidden="1" x14ac:dyDescent="0.25">
      <c r="A14" s="12" t="s">
        <v>41</v>
      </c>
      <c r="B14" s="6" t="s">
        <v>42</v>
      </c>
      <c r="C14" s="882"/>
      <c r="D14" s="285"/>
      <c r="E14" s="73"/>
      <c r="F14" s="74">
        <f t="shared" si="0"/>
        <v>0</v>
      </c>
      <c r="G14" s="73"/>
      <c r="H14" s="73"/>
      <c r="I14" s="74">
        <f t="shared" si="1"/>
        <v>0</v>
      </c>
      <c r="J14" s="73"/>
      <c r="K14" s="73"/>
      <c r="L14" s="74">
        <f t="shared" si="2"/>
        <v>0</v>
      </c>
    </row>
    <row r="15" spans="1:12" hidden="1" x14ac:dyDescent="0.25">
      <c r="A15" s="12" t="s">
        <v>43</v>
      </c>
      <c r="B15" s="6" t="s">
        <v>44</v>
      </c>
      <c r="C15" s="882"/>
      <c r="D15" s="285"/>
      <c r="E15" s="73"/>
      <c r="F15" s="74">
        <f t="shared" si="0"/>
        <v>0</v>
      </c>
      <c r="G15" s="73"/>
      <c r="H15" s="73"/>
      <c r="I15" s="74">
        <f t="shared" si="1"/>
        <v>0</v>
      </c>
      <c r="J15" s="73"/>
      <c r="K15" s="73"/>
      <c r="L15" s="74">
        <f t="shared" si="2"/>
        <v>0</v>
      </c>
    </row>
    <row r="16" spans="1:12" hidden="1" x14ac:dyDescent="0.25">
      <c r="A16" s="12" t="s">
        <v>45</v>
      </c>
      <c r="B16" s="6" t="s">
        <v>46</v>
      </c>
      <c r="C16" s="882"/>
      <c r="D16" s="285"/>
      <c r="E16" s="73"/>
      <c r="F16" s="74">
        <f t="shared" si="0"/>
        <v>0</v>
      </c>
      <c r="G16" s="73"/>
      <c r="H16" s="73"/>
      <c r="I16" s="74">
        <f t="shared" si="1"/>
        <v>0</v>
      </c>
      <c r="J16" s="73"/>
      <c r="K16" s="73"/>
      <c r="L16" s="74">
        <f t="shared" si="2"/>
        <v>0</v>
      </c>
    </row>
    <row r="17" spans="1:12" hidden="1" x14ac:dyDescent="0.25">
      <c r="A17" s="12" t="s">
        <v>47</v>
      </c>
      <c r="B17" s="6" t="s">
        <v>48</v>
      </c>
      <c r="C17" s="882"/>
      <c r="D17" s="285"/>
      <c r="E17" s="73"/>
      <c r="F17" s="74">
        <f t="shared" si="0"/>
        <v>0</v>
      </c>
      <c r="G17" s="73"/>
      <c r="H17" s="73"/>
      <c r="I17" s="74">
        <f t="shared" si="1"/>
        <v>0</v>
      </c>
      <c r="J17" s="73"/>
      <c r="K17" s="73"/>
      <c r="L17" s="74">
        <f t="shared" si="2"/>
        <v>0</v>
      </c>
    </row>
    <row r="18" spans="1:12" hidden="1" x14ac:dyDescent="0.25">
      <c r="A18" s="12" t="s">
        <v>49</v>
      </c>
      <c r="B18" s="6" t="s">
        <v>50</v>
      </c>
      <c r="C18" s="882"/>
      <c r="D18" s="285"/>
      <c r="E18" s="73"/>
      <c r="F18" s="74">
        <f t="shared" si="0"/>
        <v>0</v>
      </c>
      <c r="G18" s="73"/>
      <c r="H18" s="73"/>
      <c r="I18" s="74">
        <f t="shared" si="1"/>
        <v>0</v>
      </c>
      <c r="J18" s="73"/>
      <c r="K18" s="73"/>
      <c r="L18" s="74">
        <f t="shared" si="2"/>
        <v>0</v>
      </c>
    </row>
    <row r="19" spans="1:12" hidden="1" x14ac:dyDescent="0.25">
      <c r="A19" s="13" t="s">
        <v>253</v>
      </c>
      <c r="B19" s="21" t="s">
        <v>254</v>
      </c>
      <c r="C19" s="882"/>
      <c r="D19" s="285"/>
      <c r="E19" s="73"/>
      <c r="F19" s="74">
        <f t="shared" si="0"/>
        <v>0</v>
      </c>
      <c r="G19" s="73"/>
      <c r="H19" s="73"/>
      <c r="I19" s="74">
        <f t="shared" si="1"/>
        <v>0</v>
      </c>
      <c r="J19" s="73"/>
      <c r="K19" s="73"/>
      <c r="L19" s="74">
        <f t="shared" si="2"/>
        <v>0</v>
      </c>
    </row>
    <row r="20" spans="1:12" hidden="1" x14ac:dyDescent="0.25">
      <c r="A20" s="13" t="s">
        <v>51</v>
      </c>
      <c r="B20" s="21" t="s">
        <v>52</v>
      </c>
      <c r="C20" s="882"/>
      <c r="D20" s="285"/>
      <c r="E20" s="73"/>
      <c r="F20" s="74">
        <f t="shared" si="0"/>
        <v>0</v>
      </c>
      <c r="G20" s="73"/>
      <c r="H20" s="73"/>
      <c r="I20" s="74">
        <f t="shared" si="1"/>
        <v>0</v>
      </c>
      <c r="J20" s="73"/>
      <c r="K20" s="73"/>
      <c r="L20" s="74">
        <f t="shared" si="2"/>
        <v>0</v>
      </c>
    </row>
    <row r="21" spans="1:12" ht="15.75" thickBot="1" x14ac:dyDescent="0.3">
      <c r="A21" s="13" t="s">
        <v>53</v>
      </c>
      <c r="B21" s="21" t="s">
        <v>54</v>
      </c>
      <c r="C21" s="933">
        <v>1080000</v>
      </c>
      <c r="D21" s="930"/>
      <c r="E21" s="75">
        <v>1080000</v>
      </c>
      <c r="F21" s="76">
        <f t="shared" si="0"/>
        <v>1080000</v>
      </c>
      <c r="G21" s="75"/>
      <c r="H21" s="75">
        <v>1080000</v>
      </c>
      <c r="I21" s="76">
        <f t="shared" si="1"/>
        <v>1080000</v>
      </c>
      <c r="J21" s="75"/>
      <c r="K21" s="75">
        <v>1080000</v>
      </c>
      <c r="L21" s="76">
        <f t="shared" si="2"/>
        <v>1080000</v>
      </c>
    </row>
    <row r="22" spans="1:12" ht="15.75" thickBot="1" x14ac:dyDescent="0.3">
      <c r="A22" s="14" t="s">
        <v>55</v>
      </c>
      <c r="B22" s="4" t="s">
        <v>15</v>
      </c>
      <c r="C22" s="931">
        <f>SUM(C23:C24)</f>
        <v>0</v>
      </c>
      <c r="D22" s="929">
        <f>SUM(D23:D24)</f>
        <v>0</v>
      </c>
      <c r="E22" s="77">
        <f>SUM(E23:E24)</f>
        <v>0</v>
      </c>
      <c r="F22" s="78">
        <f t="shared" si="0"/>
        <v>0</v>
      </c>
      <c r="G22" s="77">
        <f>SUM(G23:G24)</f>
        <v>0</v>
      </c>
      <c r="H22" s="77">
        <f>SUM(H23:H24)</f>
        <v>0</v>
      </c>
      <c r="I22" s="78">
        <f t="shared" si="1"/>
        <v>0</v>
      </c>
      <c r="J22" s="77">
        <f>SUM(J23:J24)</f>
        <v>0</v>
      </c>
      <c r="K22" s="77">
        <f>SUM(K23:K24)</f>
        <v>0</v>
      </c>
      <c r="L22" s="78">
        <f t="shared" si="2"/>
        <v>0</v>
      </c>
    </row>
    <row r="23" spans="1:12" hidden="1" x14ac:dyDescent="0.25">
      <c r="A23" s="965"/>
      <c r="B23" s="241" t="s">
        <v>255</v>
      </c>
      <c r="C23" s="932"/>
      <c r="D23" s="125"/>
      <c r="E23" s="71"/>
      <c r="F23" s="72">
        <f t="shared" si="0"/>
        <v>0</v>
      </c>
      <c r="G23" s="71"/>
      <c r="H23" s="71"/>
      <c r="I23" s="72">
        <f t="shared" si="1"/>
        <v>0</v>
      </c>
      <c r="J23" s="71"/>
      <c r="K23" s="71"/>
      <c r="L23" s="72">
        <f t="shared" si="2"/>
        <v>0</v>
      </c>
    </row>
    <row r="24" spans="1:12" ht="15.75" hidden="1" thickBot="1" x14ac:dyDescent="0.3">
      <c r="A24" s="36"/>
      <c r="B24" s="28" t="s">
        <v>256</v>
      </c>
      <c r="C24" s="933"/>
      <c r="D24" s="930"/>
      <c r="E24" s="75"/>
      <c r="F24" s="76">
        <f t="shared" si="0"/>
        <v>0</v>
      </c>
      <c r="G24" s="75"/>
      <c r="H24" s="75"/>
      <c r="I24" s="76">
        <f t="shared" si="1"/>
        <v>0</v>
      </c>
      <c r="J24" s="75"/>
      <c r="K24" s="75"/>
      <c r="L24" s="76">
        <f t="shared" si="2"/>
        <v>0</v>
      </c>
    </row>
    <row r="25" spans="1:12" ht="15.75" thickBot="1" x14ac:dyDescent="0.3">
      <c r="A25" s="15" t="s">
        <v>56</v>
      </c>
      <c r="B25" s="25" t="s">
        <v>13</v>
      </c>
      <c r="C25" s="932">
        <f>C26+C30+C38</f>
        <v>0</v>
      </c>
      <c r="D25" s="125">
        <f>D26+D30+D38</f>
        <v>0</v>
      </c>
      <c r="E25" s="71">
        <f>E26+E30+E38</f>
        <v>0</v>
      </c>
      <c r="F25" s="72">
        <f t="shared" si="0"/>
        <v>0</v>
      </c>
      <c r="G25" s="71">
        <f>G26+G30+G38</f>
        <v>0</v>
      </c>
      <c r="H25" s="71">
        <f>H26+H30+H38</f>
        <v>0</v>
      </c>
      <c r="I25" s="72">
        <f t="shared" si="1"/>
        <v>0</v>
      </c>
      <c r="J25" s="71">
        <f>J26+J30+J38</f>
        <v>0</v>
      </c>
      <c r="K25" s="71">
        <f>K26+K30+K38</f>
        <v>0</v>
      </c>
      <c r="L25" s="72">
        <f t="shared" si="2"/>
        <v>0</v>
      </c>
    </row>
    <row r="26" spans="1:12" ht="15.75" hidden="1" thickBot="1" x14ac:dyDescent="0.3">
      <c r="A26" s="12" t="s">
        <v>57</v>
      </c>
      <c r="B26" s="6" t="s">
        <v>58</v>
      </c>
      <c r="C26" s="882">
        <f>SUM(C27:C29)</f>
        <v>0</v>
      </c>
      <c r="D26" s="285">
        <f>SUM(D27:D29)</f>
        <v>0</v>
      </c>
      <c r="E26" s="73">
        <f>SUM(E27:E29)</f>
        <v>0</v>
      </c>
      <c r="F26" s="74">
        <f t="shared" si="0"/>
        <v>0</v>
      </c>
      <c r="G26" s="73">
        <f>SUM(G27:G29)</f>
        <v>0</v>
      </c>
      <c r="H26" s="73">
        <f>SUM(H27:H29)</f>
        <v>0</v>
      </c>
      <c r="I26" s="74">
        <f t="shared" si="1"/>
        <v>0</v>
      </c>
      <c r="J26" s="73">
        <f>SUM(J27:J29)</f>
        <v>0</v>
      </c>
      <c r="K26" s="73">
        <f>SUM(K27:K29)</f>
        <v>0</v>
      </c>
      <c r="L26" s="74">
        <f t="shared" si="2"/>
        <v>0</v>
      </c>
    </row>
    <row r="27" spans="1:12" ht="15.75" hidden="1" thickBot="1" x14ac:dyDescent="0.3">
      <c r="A27" s="12"/>
      <c r="B27" s="6" t="s">
        <v>59</v>
      </c>
      <c r="C27" s="882"/>
      <c r="D27" s="285"/>
      <c r="E27" s="73"/>
      <c r="F27" s="74">
        <f t="shared" si="0"/>
        <v>0</v>
      </c>
      <c r="G27" s="73"/>
      <c r="H27" s="73"/>
      <c r="I27" s="74">
        <f t="shared" si="1"/>
        <v>0</v>
      </c>
      <c r="J27" s="73"/>
      <c r="K27" s="73"/>
      <c r="L27" s="74">
        <f t="shared" si="2"/>
        <v>0</v>
      </c>
    </row>
    <row r="28" spans="1:12" ht="15.75" hidden="1" thickBot="1" x14ac:dyDescent="0.3">
      <c r="A28" s="12"/>
      <c r="B28" s="6" t="s">
        <v>60</v>
      </c>
      <c r="C28" s="882"/>
      <c r="D28" s="285"/>
      <c r="E28" s="73"/>
      <c r="F28" s="74">
        <f t="shared" si="0"/>
        <v>0</v>
      </c>
      <c r="G28" s="73"/>
      <c r="H28" s="73"/>
      <c r="I28" s="74">
        <f t="shared" si="1"/>
        <v>0</v>
      </c>
      <c r="J28" s="73"/>
      <c r="K28" s="73"/>
      <c r="L28" s="74">
        <f t="shared" si="2"/>
        <v>0</v>
      </c>
    </row>
    <row r="29" spans="1:12" ht="15.75" hidden="1" thickBot="1" x14ac:dyDescent="0.3">
      <c r="A29" s="12"/>
      <c r="B29" s="6" t="s">
        <v>61</v>
      </c>
      <c r="C29" s="882"/>
      <c r="D29" s="285"/>
      <c r="E29" s="73"/>
      <c r="F29" s="74">
        <f t="shared" si="0"/>
        <v>0</v>
      </c>
      <c r="G29" s="73"/>
      <c r="H29" s="73"/>
      <c r="I29" s="74">
        <f t="shared" si="1"/>
        <v>0</v>
      </c>
      <c r="J29" s="73"/>
      <c r="K29" s="73"/>
      <c r="L29" s="74">
        <f t="shared" si="2"/>
        <v>0</v>
      </c>
    </row>
    <row r="30" spans="1:12" ht="15.75" hidden="1" thickBot="1" x14ac:dyDescent="0.3">
      <c r="A30" s="12" t="s">
        <v>62</v>
      </c>
      <c r="B30" s="6" t="s">
        <v>63</v>
      </c>
      <c r="C30" s="882">
        <f>C31+C33+C34</f>
        <v>0</v>
      </c>
      <c r="D30" s="285">
        <f>D31+D33+D34</f>
        <v>0</v>
      </c>
      <c r="E30" s="73">
        <f>E31+E33+E34</f>
        <v>0</v>
      </c>
      <c r="F30" s="74">
        <f t="shared" si="0"/>
        <v>0</v>
      </c>
      <c r="G30" s="73">
        <f>G31+G33+G34</f>
        <v>0</v>
      </c>
      <c r="H30" s="73">
        <f>H31+H33+H34</f>
        <v>0</v>
      </c>
      <c r="I30" s="74">
        <f t="shared" si="1"/>
        <v>0</v>
      </c>
      <c r="J30" s="73">
        <f>J31+J33+J34</f>
        <v>0</v>
      </c>
      <c r="K30" s="73">
        <f>K31+K33+K34</f>
        <v>0</v>
      </c>
      <c r="L30" s="74">
        <f t="shared" si="2"/>
        <v>0</v>
      </c>
    </row>
    <row r="31" spans="1:12" ht="15.75" hidden="1" thickBot="1" x14ac:dyDescent="0.3">
      <c r="A31" s="12" t="s">
        <v>64</v>
      </c>
      <c r="B31" s="6" t="s">
        <v>65</v>
      </c>
      <c r="C31" s="882">
        <f>C32</f>
        <v>0</v>
      </c>
      <c r="D31" s="285">
        <f>D32</f>
        <v>0</v>
      </c>
      <c r="E31" s="73">
        <f>E32</f>
        <v>0</v>
      </c>
      <c r="F31" s="74">
        <f t="shared" si="0"/>
        <v>0</v>
      </c>
      <c r="G31" s="73">
        <f>G32</f>
        <v>0</v>
      </c>
      <c r="H31" s="73">
        <f>H32</f>
        <v>0</v>
      </c>
      <c r="I31" s="74">
        <f t="shared" si="1"/>
        <v>0</v>
      </c>
      <c r="J31" s="73">
        <f>J32</f>
        <v>0</v>
      </c>
      <c r="K31" s="73">
        <f>K32</f>
        <v>0</v>
      </c>
      <c r="L31" s="74">
        <f t="shared" si="2"/>
        <v>0</v>
      </c>
    </row>
    <row r="32" spans="1:12" ht="15.75" hidden="1" thickBot="1" x14ac:dyDescent="0.3">
      <c r="A32" s="12"/>
      <c r="B32" s="6" t="s">
        <v>66</v>
      </c>
      <c r="C32" s="882"/>
      <c r="D32" s="285"/>
      <c r="E32" s="73"/>
      <c r="F32" s="74">
        <f t="shared" si="0"/>
        <v>0</v>
      </c>
      <c r="G32" s="73"/>
      <c r="H32" s="73"/>
      <c r="I32" s="74">
        <f t="shared" si="1"/>
        <v>0</v>
      </c>
      <c r="J32" s="73"/>
      <c r="K32" s="73"/>
      <c r="L32" s="74">
        <f t="shared" si="2"/>
        <v>0</v>
      </c>
    </row>
    <row r="33" spans="1:12" ht="15.75" hidden="1" thickBot="1" x14ac:dyDescent="0.3">
      <c r="A33" s="12" t="s">
        <v>67</v>
      </c>
      <c r="B33" s="6" t="s">
        <v>68</v>
      </c>
      <c r="C33" s="882"/>
      <c r="D33" s="285"/>
      <c r="E33" s="73"/>
      <c r="F33" s="74">
        <f t="shared" si="0"/>
        <v>0</v>
      </c>
      <c r="G33" s="73"/>
      <c r="H33" s="73"/>
      <c r="I33" s="74">
        <f t="shared" si="1"/>
        <v>0</v>
      </c>
      <c r="J33" s="73"/>
      <c r="K33" s="73"/>
      <c r="L33" s="74">
        <f t="shared" si="2"/>
        <v>0</v>
      </c>
    </row>
    <row r="34" spans="1:12" ht="15.75" hidden="1" thickBot="1" x14ac:dyDescent="0.3">
      <c r="A34" s="12" t="s">
        <v>69</v>
      </c>
      <c r="B34" s="6" t="s">
        <v>70</v>
      </c>
      <c r="C34" s="882">
        <f>SUM(C35:C37)</f>
        <v>0</v>
      </c>
      <c r="D34" s="285">
        <f>SUM(D35:D37)</f>
        <v>0</v>
      </c>
      <c r="E34" s="73">
        <f>SUM(E35:E37)</f>
        <v>0</v>
      </c>
      <c r="F34" s="74">
        <f t="shared" si="0"/>
        <v>0</v>
      </c>
      <c r="G34" s="73">
        <f>SUM(G35:G37)</f>
        <v>0</v>
      </c>
      <c r="H34" s="73">
        <f>SUM(H35:H37)</f>
        <v>0</v>
      </c>
      <c r="I34" s="74">
        <f t="shared" si="1"/>
        <v>0</v>
      </c>
      <c r="J34" s="73">
        <f>SUM(J35:J37)</f>
        <v>0</v>
      </c>
      <c r="K34" s="73">
        <f>SUM(K35:K37)</f>
        <v>0</v>
      </c>
      <c r="L34" s="74">
        <f t="shared" si="2"/>
        <v>0</v>
      </c>
    </row>
    <row r="35" spans="1:12" ht="15.75" hidden="1" thickBot="1" x14ac:dyDescent="0.3">
      <c r="A35" s="12"/>
      <c r="B35" s="6" t="s">
        <v>71</v>
      </c>
      <c r="C35" s="882"/>
      <c r="D35" s="285"/>
      <c r="E35" s="73"/>
      <c r="F35" s="74">
        <f t="shared" si="0"/>
        <v>0</v>
      </c>
      <c r="G35" s="73"/>
      <c r="H35" s="73"/>
      <c r="I35" s="74">
        <f t="shared" si="1"/>
        <v>0</v>
      </c>
      <c r="J35" s="73"/>
      <c r="K35" s="73"/>
      <c r="L35" s="74">
        <f t="shared" si="2"/>
        <v>0</v>
      </c>
    </row>
    <row r="36" spans="1:12" ht="15.75" hidden="1" thickBot="1" x14ac:dyDescent="0.3">
      <c r="A36" s="12"/>
      <c r="B36" s="6" t="s">
        <v>72</v>
      </c>
      <c r="C36" s="882"/>
      <c r="D36" s="285"/>
      <c r="E36" s="73"/>
      <c r="F36" s="74">
        <f t="shared" si="0"/>
        <v>0</v>
      </c>
      <c r="G36" s="73"/>
      <c r="H36" s="73"/>
      <c r="I36" s="74">
        <f t="shared" si="1"/>
        <v>0</v>
      </c>
      <c r="J36" s="73"/>
      <c r="K36" s="73"/>
      <c r="L36" s="74">
        <f t="shared" si="2"/>
        <v>0</v>
      </c>
    </row>
    <row r="37" spans="1:12" ht="15.75" hidden="1" thickBot="1" x14ac:dyDescent="0.3">
      <c r="A37" s="12"/>
      <c r="B37" s="6" t="s">
        <v>73</v>
      </c>
      <c r="C37" s="882"/>
      <c r="D37" s="285"/>
      <c r="E37" s="73"/>
      <c r="F37" s="74">
        <f t="shared" si="0"/>
        <v>0</v>
      </c>
      <c r="G37" s="73"/>
      <c r="H37" s="73"/>
      <c r="I37" s="74">
        <f t="shared" si="1"/>
        <v>0</v>
      </c>
      <c r="J37" s="73"/>
      <c r="K37" s="73"/>
      <c r="L37" s="74">
        <f t="shared" si="2"/>
        <v>0</v>
      </c>
    </row>
    <row r="38" spans="1:12" ht="15.75" hidden="1" thickBot="1" x14ac:dyDescent="0.3">
      <c r="A38" s="12" t="s">
        <v>74</v>
      </c>
      <c r="B38" s="6" t="s">
        <v>75</v>
      </c>
      <c r="C38" s="882">
        <f>SUM(C39:C44)</f>
        <v>0</v>
      </c>
      <c r="D38" s="285">
        <f>SUM(D39:D44)</f>
        <v>0</v>
      </c>
      <c r="E38" s="73">
        <f>SUM(E39:E44)</f>
        <v>0</v>
      </c>
      <c r="F38" s="74">
        <f t="shared" si="0"/>
        <v>0</v>
      </c>
      <c r="G38" s="73">
        <f>SUM(G39:G44)</f>
        <v>0</v>
      </c>
      <c r="H38" s="73">
        <f>SUM(H39:H44)</f>
        <v>0</v>
      </c>
      <c r="I38" s="74">
        <f t="shared" si="1"/>
        <v>0</v>
      </c>
      <c r="J38" s="73">
        <f>SUM(J39:J44)</f>
        <v>0</v>
      </c>
      <c r="K38" s="73">
        <f>SUM(K39:K44)</f>
        <v>0</v>
      </c>
      <c r="L38" s="74">
        <f t="shared" si="2"/>
        <v>0</v>
      </c>
    </row>
    <row r="39" spans="1:12" ht="15.75" hidden="1" thickBot="1" x14ac:dyDescent="0.3">
      <c r="A39" s="12"/>
      <c r="B39" s="6" t="s">
        <v>76</v>
      </c>
      <c r="C39" s="882"/>
      <c r="D39" s="285"/>
      <c r="E39" s="73"/>
      <c r="F39" s="74">
        <f t="shared" si="0"/>
        <v>0</v>
      </c>
      <c r="G39" s="73"/>
      <c r="H39" s="73"/>
      <c r="I39" s="74">
        <f t="shared" si="1"/>
        <v>0</v>
      </c>
      <c r="J39" s="73"/>
      <c r="K39" s="73"/>
      <c r="L39" s="74">
        <f t="shared" si="2"/>
        <v>0</v>
      </c>
    </row>
    <row r="40" spans="1:12" ht="15.75" hidden="1" thickBot="1" x14ac:dyDescent="0.3">
      <c r="A40" s="12"/>
      <c r="B40" s="6" t="s">
        <v>77</v>
      </c>
      <c r="C40" s="882"/>
      <c r="D40" s="285"/>
      <c r="E40" s="73"/>
      <c r="F40" s="74">
        <f t="shared" si="0"/>
        <v>0</v>
      </c>
      <c r="G40" s="73"/>
      <c r="H40" s="73"/>
      <c r="I40" s="74">
        <f t="shared" si="1"/>
        <v>0</v>
      </c>
      <c r="J40" s="73"/>
      <c r="K40" s="73"/>
      <c r="L40" s="74">
        <f t="shared" si="2"/>
        <v>0</v>
      </c>
    </row>
    <row r="41" spans="1:12" ht="15.75" hidden="1" thickBot="1" x14ac:dyDescent="0.3">
      <c r="A41" s="12"/>
      <c r="B41" s="6" t="s">
        <v>78</v>
      </c>
      <c r="C41" s="882"/>
      <c r="D41" s="285"/>
      <c r="E41" s="73"/>
      <c r="F41" s="74">
        <f t="shared" si="0"/>
        <v>0</v>
      </c>
      <c r="G41" s="73"/>
      <c r="H41" s="73"/>
      <c r="I41" s="74">
        <f t="shared" si="1"/>
        <v>0</v>
      </c>
      <c r="J41" s="73"/>
      <c r="K41" s="73"/>
      <c r="L41" s="74">
        <f t="shared" si="2"/>
        <v>0</v>
      </c>
    </row>
    <row r="42" spans="1:12" ht="15.75" hidden="1" thickBot="1" x14ac:dyDescent="0.3">
      <c r="A42" s="12"/>
      <c r="B42" s="6" t="s">
        <v>79</v>
      </c>
      <c r="C42" s="882"/>
      <c r="D42" s="285"/>
      <c r="E42" s="73"/>
      <c r="F42" s="74">
        <f t="shared" si="0"/>
        <v>0</v>
      </c>
      <c r="G42" s="73"/>
      <c r="H42" s="73"/>
      <c r="I42" s="74">
        <f t="shared" si="1"/>
        <v>0</v>
      </c>
      <c r="J42" s="73"/>
      <c r="K42" s="73"/>
      <c r="L42" s="74">
        <f t="shared" si="2"/>
        <v>0</v>
      </c>
    </row>
    <row r="43" spans="1:12" ht="15.75" hidden="1" thickBot="1" x14ac:dyDescent="0.3">
      <c r="A43" s="12"/>
      <c r="B43" s="6" t="s">
        <v>80</v>
      </c>
      <c r="C43" s="882"/>
      <c r="D43" s="285"/>
      <c r="E43" s="73"/>
      <c r="F43" s="74">
        <f t="shared" si="0"/>
        <v>0</v>
      </c>
      <c r="G43" s="73"/>
      <c r="H43" s="73"/>
      <c r="I43" s="74">
        <f t="shared" si="1"/>
        <v>0</v>
      </c>
      <c r="J43" s="73"/>
      <c r="K43" s="73"/>
      <c r="L43" s="74">
        <f t="shared" si="2"/>
        <v>0</v>
      </c>
    </row>
    <row r="44" spans="1:12" ht="15.75" hidden="1" thickBot="1" x14ac:dyDescent="0.3">
      <c r="A44" s="13"/>
      <c r="B44" s="21" t="s">
        <v>81</v>
      </c>
      <c r="C44" s="933"/>
      <c r="D44" s="930"/>
      <c r="E44" s="75"/>
      <c r="F44" s="76">
        <f t="shared" si="0"/>
        <v>0</v>
      </c>
      <c r="G44" s="75"/>
      <c r="H44" s="75"/>
      <c r="I44" s="76">
        <f t="shared" si="1"/>
        <v>0</v>
      </c>
      <c r="J44" s="75"/>
      <c r="K44" s="75"/>
      <c r="L44" s="76">
        <f t="shared" si="2"/>
        <v>0</v>
      </c>
    </row>
    <row r="45" spans="1:12" ht="15.75" thickBot="1" x14ac:dyDescent="0.3">
      <c r="A45" s="11" t="s">
        <v>82</v>
      </c>
      <c r="B45" s="10" t="s">
        <v>14</v>
      </c>
      <c r="C45" s="931">
        <f>C46+C47+C48+C49+C54+C55+C56+C57+C58+C59+C60</f>
        <v>0</v>
      </c>
      <c r="D45" s="929">
        <f>D46+D47+D48+D49+D54+D55+D56+D57+D58+D59+D60</f>
        <v>0</v>
      </c>
      <c r="E45" s="77">
        <f>E46+E47+E48+E49+E54+E55+E56+E57+E58+E59+E60</f>
        <v>0</v>
      </c>
      <c r="F45" s="78">
        <f t="shared" si="0"/>
        <v>0</v>
      </c>
      <c r="G45" s="77">
        <f>G46+G47+G48+G49+G54+G55+G56+G57+G58+G59+G60</f>
        <v>0</v>
      </c>
      <c r="H45" s="77">
        <f>H46+H47+H48+H49+H54+H55+H56+H57+H58+H59+H60</f>
        <v>0</v>
      </c>
      <c r="I45" s="78">
        <f t="shared" si="1"/>
        <v>0</v>
      </c>
      <c r="J45" s="77">
        <f>J46+J47+J48+J49+J54+J55+J56+J57+J58+J59+J60</f>
        <v>0</v>
      </c>
      <c r="K45" s="77">
        <f>K46+K47+K48+K49+K54+K55+K56+K57+K58+K59+K60</f>
        <v>0</v>
      </c>
      <c r="L45" s="78">
        <f t="shared" si="2"/>
        <v>0</v>
      </c>
    </row>
    <row r="46" spans="1:12" ht="15.75" hidden="1" thickBot="1" x14ac:dyDescent="0.3">
      <c r="A46" s="12" t="s">
        <v>83</v>
      </c>
      <c r="B46" s="6" t="s">
        <v>84</v>
      </c>
      <c r="C46" s="932"/>
      <c r="D46" s="125"/>
      <c r="E46" s="71"/>
      <c r="F46" s="72">
        <f t="shared" si="0"/>
        <v>0</v>
      </c>
      <c r="G46" s="71"/>
      <c r="H46" s="71"/>
      <c r="I46" s="72">
        <f t="shared" si="1"/>
        <v>0</v>
      </c>
      <c r="J46" s="71"/>
      <c r="K46" s="71"/>
      <c r="L46" s="72">
        <f t="shared" si="2"/>
        <v>0</v>
      </c>
    </row>
    <row r="47" spans="1:12" ht="15.75" hidden="1" thickBot="1" x14ac:dyDescent="0.3">
      <c r="A47" s="12" t="s">
        <v>85</v>
      </c>
      <c r="B47" s="6" t="s">
        <v>86</v>
      </c>
      <c r="C47" s="882"/>
      <c r="D47" s="285"/>
      <c r="E47" s="73"/>
      <c r="F47" s="74">
        <f t="shared" si="0"/>
        <v>0</v>
      </c>
      <c r="G47" s="73"/>
      <c r="H47" s="73"/>
      <c r="I47" s="74">
        <f t="shared" si="1"/>
        <v>0</v>
      </c>
      <c r="J47" s="73"/>
      <c r="K47" s="73"/>
      <c r="L47" s="74">
        <f t="shared" si="2"/>
        <v>0</v>
      </c>
    </row>
    <row r="48" spans="1:12" ht="15.75" hidden="1" thickBot="1" x14ac:dyDescent="0.3">
      <c r="A48" s="12" t="s">
        <v>87</v>
      </c>
      <c r="B48" s="6" t="s">
        <v>88</v>
      </c>
      <c r="C48" s="882"/>
      <c r="D48" s="285"/>
      <c r="E48" s="73"/>
      <c r="F48" s="74">
        <f t="shared" si="0"/>
        <v>0</v>
      </c>
      <c r="G48" s="73"/>
      <c r="H48" s="73"/>
      <c r="I48" s="74">
        <f t="shared" si="1"/>
        <v>0</v>
      </c>
      <c r="J48" s="73"/>
      <c r="K48" s="73"/>
      <c r="L48" s="74">
        <f t="shared" si="2"/>
        <v>0</v>
      </c>
    </row>
    <row r="49" spans="1:12" ht="15.75" hidden="1" thickBot="1" x14ac:dyDescent="0.3">
      <c r="A49" s="12" t="s">
        <v>89</v>
      </c>
      <c r="B49" s="6" t="s">
        <v>90</v>
      </c>
      <c r="C49" s="882">
        <f>SUM(C50:C53)</f>
        <v>0</v>
      </c>
      <c r="D49" s="285">
        <f>SUM(D50:D53)</f>
        <v>0</v>
      </c>
      <c r="E49" s="73">
        <f>SUM(E50:E53)</f>
        <v>0</v>
      </c>
      <c r="F49" s="74">
        <f t="shared" si="0"/>
        <v>0</v>
      </c>
      <c r="G49" s="73">
        <f>SUM(G50:G53)</f>
        <v>0</v>
      </c>
      <c r="H49" s="73">
        <f>SUM(H50:H53)</f>
        <v>0</v>
      </c>
      <c r="I49" s="74">
        <f t="shared" si="1"/>
        <v>0</v>
      </c>
      <c r="J49" s="73">
        <f>SUM(J50:J53)</f>
        <v>0</v>
      </c>
      <c r="K49" s="73">
        <f>SUM(K50:K53)</f>
        <v>0</v>
      </c>
      <c r="L49" s="74">
        <f t="shared" si="2"/>
        <v>0</v>
      </c>
    </row>
    <row r="50" spans="1:12" ht="15.75" hidden="1" thickBot="1" x14ac:dyDescent="0.3">
      <c r="A50" s="12"/>
      <c r="B50" s="6" t="s">
        <v>91</v>
      </c>
      <c r="C50" s="882"/>
      <c r="D50" s="285"/>
      <c r="E50" s="73"/>
      <c r="F50" s="74">
        <f t="shared" si="0"/>
        <v>0</v>
      </c>
      <c r="G50" s="73"/>
      <c r="H50" s="73"/>
      <c r="I50" s="74">
        <f t="shared" si="1"/>
        <v>0</v>
      </c>
      <c r="J50" s="73"/>
      <c r="K50" s="73"/>
      <c r="L50" s="74">
        <f t="shared" si="2"/>
        <v>0</v>
      </c>
    </row>
    <row r="51" spans="1:12" ht="15.75" hidden="1" thickBot="1" x14ac:dyDescent="0.3">
      <c r="A51" s="12"/>
      <c r="B51" s="6" t="s">
        <v>92</v>
      </c>
      <c r="C51" s="882"/>
      <c r="D51" s="285"/>
      <c r="E51" s="73"/>
      <c r="F51" s="74">
        <f t="shared" si="0"/>
        <v>0</v>
      </c>
      <c r="G51" s="73"/>
      <c r="H51" s="73"/>
      <c r="I51" s="74">
        <f t="shared" si="1"/>
        <v>0</v>
      </c>
      <c r="J51" s="73"/>
      <c r="K51" s="73"/>
      <c r="L51" s="74">
        <f t="shared" si="2"/>
        <v>0</v>
      </c>
    </row>
    <row r="52" spans="1:12" ht="15.75" hidden="1" thickBot="1" x14ac:dyDescent="0.3">
      <c r="A52" s="12"/>
      <c r="B52" s="6" t="s">
        <v>93</v>
      </c>
      <c r="C52" s="882"/>
      <c r="D52" s="285"/>
      <c r="E52" s="73"/>
      <c r="F52" s="74">
        <f t="shared" si="0"/>
        <v>0</v>
      </c>
      <c r="G52" s="73"/>
      <c r="H52" s="73"/>
      <c r="I52" s="74">
        <f t="shared" si="1"/>
        <v>0</v>
      </c>
      <c r="J52" s="73"/>
      <c r="K52" s="73"/>
      <c r="L52" s="74">
        <f t="shared" si="2"/>
        <v>0</v>
      </c>
    </row>
    <row r="53" spans="1:12" ht="15.75" hidden="1" thickBot="1" x14ac:dyDescent="0.3">
      <c r="A53" s="12"/>
      <c r="B53" s="6" t="s">
        <v>94</v>
      </c>
      <c r="C53" s="882"/>
      <c r="D53" s="285"/>
      <c r="E53" s="73"/>
      <c r="F53" s="74">
        <f t="shared" si="0"/>
        <v>0</v>
      </c>
      <c r="G53" s="73"/>
      <c r="H53" s="73"/>
      <c r="I53" s="74">
        <f t="shared" si="1"/>
        <v>0</v>
      </c>
      <c r="J53" s="73"/>
      <c r="K53" s="73"/>
      <c r="L53" s="74">
        <f t="shared" si="2"/>
        <v>0</v>
      </c>
    </row>
    <row r="54" spans="1:12" ht="15.75" hidden="1" thickBot="1" x14ac:dyDescent="0.3">
      <c r="A54" s="12" t="s">
        <v>95</v>
      </c>
      <c r="B54" s="6" t="s">
        <v>96</v>
      </c>
      <c r="C54" s="882"/>
      <c r="D54" s="285"/>
      <c r="E54" s="73"/>
      <c r="F54" s="74">
        <f t="shared" si="0"/>
        <v>0</v>
      </c>
      <c r="G54" s="73"/>
      <c r="H54" s="73"/>
      <c r="I54" s="74">
        <f t="shared" si="1"/>
        <v>0</v>
      </c>
      <c r="J54" s="73"/>
      <c r="K54" s="73"/>
      <c r="L54" s="74">
        <f t="shared" si="2"/>
        <v>0</v>
      </c>
    </row>
    <row r="55" spans="1:12" ht="15.75" hidden="1" thickBot="1" x14ac:dyDescent="0.3">
      <c r="A55" s="12" t="s">
        <v>97</v>
      </c>
      <c r="B55" s="6" t="s">
        <v>98</v>
      </c>
      <c r="C55" s="882"/>
      <c r="D55" s="285"/>
      <c r="E55" s="73"/>
      <c r="F55" s="74">
        <f t="shared" si="0"/>
        <v>0</v>
      </c>
      <c r="G55" s="73"/>
      <c r="H55" s="73"/>
      <c r="I55" s="74">
        <f t="shared" si="1"/>
        <v>0</v>
      </c>
      <c r="J55" s="73"/>
      <c r="K55" s="73"/>
      <c r="L55" s="74">
        <f t="shared" si="2"/>
        <v>0</v>
      </c>
    </row>
    <row r="56" spans="1:12" ht="15.75" hidden="1" thickBot="1" x14ac:dyDescent="0.3">
      <c r="A56" s="12" t="s">
        <v>99</v>
      </c>
      <c r="B56" s="6" t="s">
        <v>100</v>
      </c>
      <c r="C56" s="882"/>
      <c r="D56" s="285"/>
      <c r="E56" s="73"/>
      <c r="F56" s="74">
        <f t="shared" si="0"/>
        <v>0</v>
      </c>
      <c r="G56" s="73"/>
      <c r="H56" s="73"/>
      <c r="I56" s="74">
        <f t="shared" si="1"/>
        <v>0</v>
      </c>
      <c r="J56" s="73"/>
      <c r="K56" s="73"/>
      <c r="L56" s="74">
        <f t="shared" si="2"/>
        <v>0</v>
      </c>
    </row>
    <row r="57" spans="1:12" ht="15.75" hidden="1" thickBot="1" x14ac:dyDescent="0.3">
      <c r="A57" s="12" t="s">
        <v>101</v>
      </c>
      <c r="B57" s="6" t="s">
        <v>102</v>
      </c>
      <c r="C57" s="882"/>
      <c r="D57" s="285"/>
      <c r="E57" s="73"/>
      <c r="F57" s="74">
        <f t="shared" si="0"/>
        <v>0</v>
      </c>
      <c r="G57" s="73"/>
      <c r="H57" s="73"/>
      <c r="I57" s="74">
        <f t="shared" si="1"/>
        <v>0</v>
      </c>
      <c r="J57" s="73"/>
      <c r="K57" s="73"/>
      <c r="L57" s="74">
        <f t="shared" si="2"/>
        <v>0</v>
      </c>
    </row>
    <row r="58" spans="1:12" ht="15.75" hidden="1" thickBot="1" x14ac:dyDescent="0.3">
      <c r="A58" s="12" t="s">
        <v>103</v>
      </c>
      <c r="B58" s="6" t="s">
        <v>104</v>
      </c>
      <c r="C58" s="882"/>
      <c r="D58" s="285"/>
      <c r="E58" s="73"/>
      <c r="F58" s="74">
        <f t="shared" si="0"/>
        <v>0</v>
      </c>
      <c r="G58" s="73"/>
      <c r="H58" s="73"/>
      <c r="I58" s="74">
        <f t="shared" si="1"/>
        <v>0</v>
      </c>
      <c r="J58" s="73"/>
      <c r="K58" s="73"/>
      <c r="L58" s="74">
        <f t="shared" si="2"/>
        <v>0</v>
      </c>
    </row>
    <row r="59" spans="1:12" ht="15.75" hidden="1" thickBot="1" x14ac:dyDescent="0.3">
      <c r="A59" s="12" t="s">
        <v>105</v>
      </c>
      <c r="B59" s="6" t="s">
        <v>106</v>
      </c>
      <c r="C59" s="882"/>
      <c r="D59" s="285"/>
      <c r="E59" s="73"/>
      <c r="F59" s="74">
        <f t="shared" si="0"/>
        <v>0</v>
      </c>
      <c r="G59" s="73"/>
      <c r="H59" s="73"/>
      <c r="I59" s="74">
        <f t="shared" si="1"/>
        <v>0</v>
      </c>
      <c r="J59" s="73"/>
      <c r="K59" s="73"/>
      <c r="L59" s="74">
        <f t="shared" si="2"/>
        <v>0</v>
      </c>
    </row>
    <row r="60" spans="1:12" ht="15.75" hidden="1" thickBot="1" x14ac:dyDescent="0.3">
      <c r="A60" s="13" t="s">
        <v>107</v>
      </c>
      <c r="B60" s="21" t="s">
        <v>108</v>
      </c>
      <c r="C60" s="933"/>
      <c r="D60" s="930"/>
      <c r="E60" s="75"/>
      <c r="F60" s="76">
        <f t="shared" si="0"/>
        <v>0</v>
      </c>
      <c r="G60" s="75"/>
      <c r="H60" s="75"/>
      <c r="I60" s="76">
        <f t="shared" si="1"/>
        <v>0</v>
      </c>
      <c r="J60" s="75"/>
      <c r="K60" s="75"/>
      <c r="L60" s="76">
        <f t="shared" si="2"/>
        <v>0</v>
      </c>
    </row>
    <row r="61" spans="1:12" ht="15.75" thickBot="1" x14ac:dyDescent="0.3">
      <c r="A61" s="11" t="s">
        <v>109</v>
      </c>
      <c r="B61" s="10" t="s">
        <v>16</v>
      </c>
      <c r="C61" s="931">
        <f>SUM(C62:C66)</f>
        <v>0</v>
      </c>
      <c r="D61" s="929">
        <f>SUM(D62:D66)</f>
        <v>0</v>
      </c>
      <c r="E61" s="77">
        <f>SUM(E62:E66)</f>
        <v>0</v>
      </c>
      <c r="F61" s="78">
        <f t="shared" si="0"/>
        <v>0</v>
      </c>
      <c r="G61" s="77">
        <f>SUM(G62:G66)</f>
        <v>0</v>
      </c>
      <c r="H61" s="77">
        <f>SUM(H62:H66)</f>
        <v>0</v>
      </c>
      <c r="I61" s="78">
        <f t="shared" si="1"/>
        <v>0</v>
      </c>
      <c r="J61" s="77">
        <f>SUM(J62:J66)</f>
        <v>0</v>
      </c>
      <c r="K61" s="77">
        <f>SUM(K62:K66)</f>
        <v>0</v>
      </c>
      <c r="L61" s="78">
        <f t="shared" si="2"/>
        <v>0</v>
      </c>
    </row>
    <row r="62" spans="1:12" ht="15.75" hidden="1" thickBot="1" x14ac:dyDescent="0.3">
      <c r="A62" s="12" t="s">
        <v>110</v>
      </c>
      <c r="B62" s="6" t="s">
        <v>111</v>
      </c>
      <c r="C62" s="932"/>
      <c r="D62" s="125"/>
      <c r="E62" s="71"/>
      <c r="F62" s="72">
        <f t="shared" si="0"/>
        <v>0</v>
      </c>
      <c r="G62" s="71"/>
      <c r="H62" s="71"/>
      <c r="I62" s="72">
        <f t="shared" si="1"/>
        <v>0</v>
      </c>
      <c r="J62" s="71"/>
      <c r="K62" s="71"/>
      <c r="L62" s="72">
        <f t="shared" si="2"/>
        <v>0</v>
      </c>
    </row>
    <row r="63" spans="1:12" ht="15.75" hidden="1" thickBot="1" x14ac:dyDescent="0.3">
      <c r="A63" s="12" t="s">
        <v>112</v>
      </c>
      <c r="B63" s="6" t="s">
        <v>113</v>
      </c>
      <c r="C63" s="882"/>
      <c r="D63" s="285"/>
      <c r="E63" s="73"/>
      <c r="F63" s="74">
        <f t="shared" si="0"/>
        <v>0</v>
      </c>
      <c r="G63" s="73"/>
      <c r="H63" s="73"/>
      <c r="I63" s="74">
        <f t="shared" si="1"/>
        <v>0</v>
      </c>
      <c r="J63" s="73"/>
      <c r="K63" s="73"/>
      <c r="L63" s="74">
        <f t="shared" si="2"/>
        <v>0</v>
      </c>
    </row>
    <row r="64" spans="1:12" ht="15.75" hidden="1" thickBot="1" x14ac:dyDescent="0.3">
      <c r="A64" s="12" t="s">
        <v>114</v>
      </c>
      <c r="B64" s="6" t="s">
        <v>115</v>
      </c>
      <c r="C64" s="882"/>
      <c r="D64" s="285"/>
      <c r="E64" s="73"/>
      <c r="F64" s="74">
        <f t="shared" si="0"/>
        <v>0</v>
      </c>
      <c r="G64" s="73"/>
      <c r="H64" s="73"/>
      <c r="I64" s="74">
        <f t="shared" si="1"/>
        <v>0</v>
      </c>
      <c r="J64" s="73"/>
      <c r="K64" s="73"/>
      <c r="L64" s="74">
        <f t="shared" si="2"/>
        <v>0</v>
      </c>
    </row>
    <row r="65" spans="1:12" ht="15.75" hidden="1" thickBot="1" x14ac:dyDescent="0.3">
      <c r="A65" s="12" t="s">
        <v>116</v>
      </c>
      <c r="B65" s="6" t="s">
        <v>117</v>
      </c>
      <c r="C65" s="882"/>
      <c r="D65" s="285"/>
      <c r="E65" s="73"/>
      <c r="F65" s="74">
        <f t="shared" si="0"/>
        <v>0</v>
      </c>
      <c r="G65" s="73"/>
      <c r="H65" s="73"/>
      <c r="I65" s="74">
        <f t="shared" si="1"/>
        <v>0</v>
      </c>
      <c r="J65" s="73"/>
      <c r="K65" s="73"/>
      <c r="L65" s="74">
        <f t="shared" si="2"/>
        <v>0</v>
      </c>
    </row>
    <row r="66" spans="1:12" ht="15.75" hidden="1" thickBot="1" x14ac:dyDescent="0.3">
      <c r="A66" s="13" t="s">
        <v>118</v>
      </c>
      <c r="B66" s="21" t="s">
        <v>119</v>
      </c>
      <c r="C66" s="933"/>
      <c r="D66" s="930"/>
      <c r="E66" s="75"/>
      <c r="F66" s="76">
        <f t="shared" si="0"/>
        <v>0</v>
      </c>
      <c r="G66" s="75"/>
      <c r="H66" s="75"/>
      <c r="I66" s="76">
        <f t="shared" si="1"/>
        <v>0</v>
      </c>
      <c r="J66" s="75"/>
      <c r="K66" s="75"/>
      <c r="L66" s="76">
        <f t="shared" si="2"/>
        <v>0</v>
      </c>
    </row>
    <row r="67" spans="1:12" ht="15.75" thickBot="1" x14ac:dyDescent="0.3">
      <c r="A67" s="11" t="s">
        <v>120</v>
      </c>
      <c r="B67" s="10" t="s">
        <v>121</v>
      </c>
      <c r="C67" s="931">
        <f>SUM(C68:C69)</f>
        <v>0</v>
      </c>
      <c r="D67" s="929">
        <f>SUM(D68:D69)</f>
        <v>0</v>
      </c>
      <c r="E67" s="77">
        <f>SUM(E68:E69)</f>
        <v>0</v>
      </c>
      <c r="F67" s="78">
        <f t="shared" si="0"/>
        <v>0</v>
      </c>
      <c r="G67" s="77">
        <f>SUM(G68:G69)</f>
        <v>0</v>
      </c>
      <c r="H67" s="77">
        <f>SUM(H68:H69)</f>
        <v>0</v>
      </c>
      <c r="I67" s="78">
        <f t="shared" si="1"/>
        <v>0</v>
      </c>
      <c r="J67" s="77">
        <f>SUM(J68:J69)</f>
        <v>0</v>
      </c>
      <c r="K67" s="77">
        <f>SUM(K68:K69)</f>
        <v>0</v>
      </c>
      <c r="L67" s="78">
        <f t="shared" si="2"/>
        <v>0</v>
      </c>
    </row>
    <row r="68" spans="1:12" ht="15.75" hidden="1" thickBot="1" x14ac:dyDescent="0.3">
      <c r="A68" s="12" t="s">
        <v>122</v>
      </c>
      <c r="B68" s="6" t="s">
        <v>123</v>
      </c>
      <c r="C68" s="932"/>
      <c r="D68" s="125"/>
      <c r="E68" s="71"/>
      <c r="F68" s="72">
        <f t="shared" si="0"/>
        <v>0</v>
      </c>
      <c r="G68" s="71"/>
      <c r="H68" s="71"/>
      <c r="I68" s="72">
        <f t="shared" si="1"/>
        <v>0</v>
      </c>
      <c r="J68" s="71"/>
      <c r="K68" s="71"/>
      <c r="L68" s="72">
        <f t="shared" si="2"/>
        <v>0</v>
      </c>
    </row>
    <row r="69" spans="1:12" ht="15.75" hidden="1" thickBot="1" x14ac:dyDescent="0.3">
      <c r="A69" s="13" t="s">
        <v>124</v>
      </c>
      <c r="B69" s="21" t="s">
        <v>125</v>
      </c>
      <c r="C69" s="933"/>
      <c r="D69" s="930"/>
      <c r="E69" s="75"/>
      <c r="F69" s="76">
        <f t="shared" si="0"/>
        <v>0</v>
      </c>
      <c r="G69" s="75"/>
      <c r="H69" s="75"/>
      <c r="I69" s="76">
        <f t="shared" si="1"/>
        <v>0</v>
      </c>
      <c r="J69" s="75"/>
      <c r="K69" s="75"/>
      <c r="L69" s="76">
        <f t="shared" si="2"/>
        <v>0</v>
      </c>
    </row>
    <row r="70" spans="1:12" x14ac:dyDescent="0.25">
      <c r="A70" s="11" t="s">
        <v>126</v>
      </c>
      <c r="B70" s="10" t="s">
        <v>127</v>
      </c>
      <c r="C70" s="932">
        <f>C71</f>
        <v>0</v>
      </c>
      <c r="D70" s="125">
        <f>D71</f>
        <v>0</v>
      </c>
      <c r="E70" s="71">
        <f>E71</f>
        <v>0</v>
      </c>
      <c r="F70" s="72">
        <f t="shared" si="0"/>
        <v>0</v>
      </c>
      <c r="G70" s="71">
        <f>G71</f>
        <v>0</v>
      </c>
      <c r="H70" s="71">
        <f>H71</f>
        <v>0</v>
      </c>
      <c r="I70" s="72">
        <f t="shared" si="1"/>
        <v>0</v>
      </c>
      <c r="J70" s="71">
        <f>J71</f>
        <v>0</v>
      </c>
      <c r="K70" s="71">
        <f>K71</f>
        <v>0</v>
      </c>
      <c r="L70" s="72">
        <f t="shared" si="2"/>
        <v>0</v>
      </c>
    </row>
    <row r="71" spans="1:12" ht="15.75" thickBot="1" x14ac:dyDescent="0.3">
      <c r="A71" s="13"/>
      <c r="B71" s="21" t="s">
        <v>128</v>
      </c>
      <c r="C71" s="933"/>
      <c r="D71" s="930"/>
      <c r="E71" s="75"/>
      <c r="F71" s="76">
        <f t="shared" si="0"/>
        <v>0</v>
      </c>
      <c r="G71" s="75"/>
      <c r="H71" s="75"/>
      <c r="I71" s="76">
        <f t="shared" si="1"/>
        <v>0</v>
      </c>
      <c r="J71" s="75"/>
      <c r="K71" s="75"/>
      <c r="L71" s="76">
        <f t="shared" si="2"/>
        <v>0</v>
      </c>
    </row>
    <row r="72" spans="1:12" ht="15.75" thickBot="1" x14ac:dyDescent="0.3">
      <c r="A72" s="14" t="s">
        <v>129</v>
      </c>
      <c r="B72" s="4" t="s">
        <v>130</v>
      </c>
      <c r="C72" s="931">
        <f>C9+C22+C25+C45+C61+C67+C70</f>
        <v>1080000</v>
      </c>
      <c r="D72" s="929">
        <f>D9+D22+D25+D45+D61+D67+D70</f>
        <v>0</v>
      </c>
      <c r="E72" s="77">
        <f>E9+E22+E25+E45+E61+E67+E70</f>
        <v>1080000</v>
      </c>
      <c r="F72" s="78">
        <f t="shared" si="0"/>
        <v>1080000</v>
      </c>
      <c r="G72" s="77">
        <f>G9+G22+G25+G45+G61+G67+G70</f>
        <v>0</v>
      </c>
      <c r="H72" s="77">
        <f>H9+H22+H25+H45+H61+H67+H70</f>
        <v>1080000</v>
      </c>
      <c r="I72" s="78">
        <f t="shared" si="1"/>
        <v>1080000</v>
      </c>
      <c r="J72" s="77">
        <f>J9+J22+J25+J45+J61+J67+J70</f>
        <v>0</v>
      </c>
      <c r="K72" s="77">
        <f>K9+K22+K25+K45+K61+K67+K70</f>
        <v>1080000</v>
      </c>
      <c r="L72" s="78">
        <f t="shared" si="2"/>
        <v>1080000</v>
      </c>
    </row>
    <row r="73" spans="1:12" ht="15.75" thickBot="1" x14ac:dyDescent="0.3">
      <c r="A73" s="15" t="s">
        <v>131</v>
      </c>
      <c r="B73" s="25" t="s">
        <v>132</v>
      </c>
      <c r="C73" s="932">
        <f>C74+C82</f>
        <v>0</v>
      </c>
      <c r="D73" s="125">
        <f>D74+D82</f>
        <v>0</v>
      </c>
      <c r="E73" s="71">
        <f>E74+E82</f>
        <v>0</v>
      </c>
      <c r="F73" s="72">
        <f t="shared" ref="F73:F80" si="3">SUM(D73:E73)</f>
        <v>0</v>
      </c>
      <c r="G73" s="71">
        <f>G74+G82</f>
        <v>0</v>
      </c>
      <c r="H73" s="71">
        <f>H74+H82</f>
        <v>0</v>
      </c>
      <c r="I73" s="72">
        <f t="shared" ref="I73:I80" si="4">SUM(G73:H73)</f>
        <v>0</v>
      </c>
      <c r="J73" s="71">
        <f>J74+J82</f>
        <v>0</v>
      </c>
      <c r="K73" s="71">
        <f>K74+K82</f>
        <v>0</v>
      </c>
      <c r="L73" s="72">
        <f t="shared" ref="L73:L80" si="5">SUM(J73:K73)</f>
        <v>0</v>
      </c>
    </row>
    <row r="74" spans="1:12" ht="15.75" hidden="1" thickBot="1" x14ac:dyDescent="0.3">
      <c r="A74" s="12" t="s">
        <v>133</v>
      </c>
      <c r="B74" s="6" t="s">
        <v>134</v>
      </c>
      <c r="C74" s="882">
        <f>SUM(C75:C76,C77,C78,C82,C81)</f>
        <v>0</v>
      </c>
      <c r="D74" s="285">
        <f t="shared" ref="D74:E74" si="6">SUM(D75:D76,D77,D78,D82,D81)</f>
        <v>0</v>
      </c>
      <c r="E74" s="73">
        <f t="shared" si="6"/>
        <v>0</v>
      </c>
      <c r="F74" s="74">
        <f t="shared" si="3"/>
        <v>0</v>
      </c>
      <c r="G74" s="73">
        <f t="shared" ref="G74:H74" si="7">SUM(G75:G76,G77,G78,G82,G81)</f>
        <v>0</v>
      </c>
      <c r="H74" s="73">
        <f t="shared" si="7"/>
        <v>0</v>
      </c>
      <c r="I74" s="74">
        <f t="shared" si="4"/>
        <v>0</v>
      </c>
      <c r="J74" s="73">
        <f t="shared" ref="J74:K74" si="8">SUM(J75:J76,J77,J78,J82,J81)</f>
        <v>0</v>
      </c>
      <c r="K74" s="73">
        <f t="shared" si="8"/>
        <v>0</v>
      </c>
      <c r="L74" s="74">
        <f t="shared" si="5"/>
        <v>0</v>
      </c>
    </row>
    <row r="75" spans="1:12" ht="15.75" hidden="1" thickBot="1" x14ac:dyDescent="0.3">
      <c r="A75" s="12" t="s">
        <v>135</v>
      </c>
      <c r="B75" s="6" t="s">
        <v>136</v>
      </c>
      <c r="C75" s="882"/>
      <c r="D75" s="285"/>
      <c r="E75" s="73"/>
      <c r="F75" s="74">
        <f t="shared" si="3"/>
        <v>0</v>
      </c>
      <c r="G75" s="73"/>
      <c r="H75" s="73"/>
      <c r="I75" s="74">
        <f t="shared" si="4"/>
        <v>0</v>
      </c>
      <c r="J75" s="73"/>
      <c r="K75" s="73"/>
      <c r="L75" s="74">
        <f t="shared" si="5"/>
        <v>0</v>
      </c>
    </row>
    <row r="76" spans="1:12" ht="15.75" hidden="1" thickBot="1" x14ac:dyDescent="0.3">
      <c r="A76" s="12" t="s">
        <v>137</v>
      </c>
      <c r="B76" s="6" t="s">
        <v>138</v>
      </c>
      <c r="C76" s="882"/>
      <c r="D76" s="285"/>
      <c r="E76" s="73"/>
      <c r="F76" s="74">
        <f t="shared" si="3"/>
        <v>0</v>
      </c>
      <c r="G76" s="73"/>
      <c r="H76" s="73"/>
      <c r="I76" s="74">
        <f t="shared" si="4"/>
        <v>0</v>
      </c>
      <c r="J76" s="73"/>
      <c r="K76" s="73"/>
      <c r="L76" s="74">
        <f t="shared" si="5"/>
        <v>0</v>
      </c>
    </row>
    <row r="77" spans="1:12" ht="15.75" hidden="1" thickBot="1" x14ac:dyDescent="0.3">
      <c r="A77" s="12" t="s">
        <v>139</v>
      </c>
      <c r="B77" s="6" t="s">
        <v>140</v>
      </c>
      <c r="C77" s="882"/>
      <c r="D77" s="285"/>
      <c r="E77" s="73"/>
      <c r="F77" s="74">
        <f t="shared" si="3"/>
        <v>0</v>
      </c>
      <c r="G77" s="73"/>
      <c r="H77" s="73"/>
      <c r="I77" s="74">
        <f t="shared" si="4"/>
        <v>0</v>
      </c>
      <c r="J77" s="73"/>
      <c r="K77" s="73"/>
      <c r="L77" s="74">
        <f t="shared" si="5"/>
        <v>0</v>
      </c>
    </row>
    <row r="78" spans="1:12" ht="15.75" hidden="1" thickBot="1" x14ac:dyDescent="0.3">
      <c r="A78" s="12" t="s">
        <v>141</v>
      </c>
      <c r="B78" s="6" t="s">
        <v>142</v>
      </c>
      <c r="C78" s="882">
        <f>SUM(C79:C80)</f>
        <v>0</v>
      </c>
      <c r="D78" s="285">
        <f>SUM(D79:D80)</f>
        <v>0</v>
      </c>
      <c r="E78" s="73">
        <f>SUM(E79:E80)</f>
        <v>0</v>
      </c>
      <c r="F78" s="74">
        <f t="shared" si="3"/>
        <v>0</v>
      </c>
      <c r="G78" s="73">
        <f>SUM(G79:G80)</f>
        <v>0</v>
      </c>
      <c r="H78" s="73">
        <f>SUM(H79:H80)</f>
        <v>0</v>
      </c>
      <c r="I78" s="74">
        <f t="shared" si="4"/>
        <v>0</v>
      </c>
      <c r="J78" s="73">
        <f>SUM(J79:J80)</f>
        <v>0</v>
      </c>
      <c r="K78" s="73">
        <f>SUM(K79:K80)</f>
        <v>0</v>
      </c>
      <c r="L78" s="74">
        <f t="shared" si="5"/>
        <v>0</v>
      </c>
    </row>
    <row r="79" spans="1:12" ht="15.75" hidden="1" thickBot="1" x14ac:dyDescent="0.3">
      <c r="A79" s="12"/>
      <c r="B79" s="6" t="s">
        <v>17</v>
      </c>
      <c r="C79" s="882"/>
      <c r="D79" s="285"/>
      <c r="E79" s="73"/>
      <c r="F79" s="74">
        <f t="shared" si="3"/>
        <v>0</v>
      </c>
      <c r="G79" s="73"/>
      <c r="H79" s="73"/>
      <c r="I79" s="74">
        <f t="shared" si="4"/>
        <v>0</v>
      </c>
      <c r="J79" s="73"/>
      <c r="K79" s="73"/>
      <c r="L79" s="74">
        <f t="shared" si="5"/>
        <v>0</v>
      </c>
    </row>
    <row r="80" spans="1:12" ht="15.75" hidden="1" thickBot="1" x14ac:dyDescent="0.3">
      <c r="A80" s="12"/>
      <c r="B80" s="6" t="s">
        <v>18</v>
      </c>
      <c r="C80" s="882"/>
      <c r="D80" s="285"/>
      <c r="E80" s="73"/>
      <c r="F80" s="74">
        <f t="shared" si="3"/>
        <v>0</v>
      </c>
      <c r="G80" s="73"/>
      <c r="H80" s="73"/>
      <c r="I80" s="74">
        <f t="shared" si="4"/>
        <v>0</v>
      </c>
      <c r="J80" s="73"/>
      <c r="K80" s="73"/>
      <c r="L80" s="74">
        <f t="shared" si="5"/>
        <v>0</v>
      </c>
    </row>
    <row r="81" spans="1:12" ht="15.75" hidden="1" thickBot="1" x14ac:dyDescent="0.3">
      <c r="A81" s="12" t="s">
        <v>450</v>
      </c>
      <c r="B81" s="6" t="s">
        <v>323</v>
      </c>
      <c r="C81" s="882"/>
      <c r="D81" s="285"/>
      <c r="E81" s="73"/>
      <c r="F81" s="74"/>
      <c r="G81" s="73"/>
      <c r="H81" s="73"/>
      <c r="I81" s="74"/>
      <c r="J81" s="73"/>
      <c r="K81" s="73"/>
      <c r="L81" s="74"/>
    </row>
    <row r="82" spans="1:12" ht="15.75" hidden="1" thickBot="1" x14ac:dyDescent="0.3">
      <c r="A82" s="12" t="s">
        <v>143</v>
      </c>
      <c r="B82" s="6" t="s">
        <v>144</v>
      </c>
      <c r="C82" s="882"/>
      <c r="D82" s="285"/>
      <c r="E82" s="73"/>
      <c r="F82" s="74">
        <f t="shared" ref="F82:F84" si="9">SUM(D82:E82)</f>
        <v>0</v>
      </c>
      <c r="G82" s="73"/>
      <c r="H82" s="73"/>
      <c r="I82" s="74">
        <f t="shared" ref="I82:I84" si="10">SUM(G82:H82)</f>
        <v>0</v>
      </c>
      <c r="J82" s="73"/>
      <c r="K82" s="73"/>
      <c r="L82" s="74">
        <f t="shared" ref="L82:L84" si="11">SUM(J82:K82)</f>
        <v>0</v>
      </c>
    </row>
    <row r="83" spans="1:12" ht="15.75" hidden="1" thickBot="1" x14ac:dyDescent="0.3">
      <c r="A83" s="13" t="s">
        <v>145</v>
      </c>
      <c r="B83" s="21" t="s">
        <v>146</v>
      </c>
      <c r="C83" s="933"/>
      <c r="D83" s="930"/>
      <c r="E83" s="75"/>
      <c r="F83" s="76">
        <f t="shared" si="9"/>
        <v>0</v>
      </c>
      <c r="G83" s="75"/>
      <c r="H83" s="75"/>
      <c r="I83" s="76">
        <f t="shared" si="10"/>
        <v>0</v>
      </c>
      <c r="J83" s="75"/>
      <c r="K83" s="75"/>
      <c r="L83" s="76">
        <f t="shared" si="11"/>
        <v>0</v>
      </c>
    </row>
    <row r="84" spans="1:12" ht="15.75" thickBot="1" x14ac:dyDescent="0.3">
      <c r="A84" s="14" t="s">
        <v>251</v>
      </c>
      <c r="B84" s="4" t="s">
        <v>147</v>
      </c>
      <c r="C84" s="931">
        <f>C72+C73</f>
        <v>1080000</v>
      </c>
      <c r="D84" s="929">
        <f>D72+D73</f>
        <v>0</v>
      </c>
      <c r="E84" s="77">
        <f>E72+E73</f>
        <v>1080000</v>
      </c>
      <c r="F84" s="78">
        <f t="shared" si="9"/>
        <v>1080000</v>
      </c>
      <c r="G84" s="77">
        <f>G72+G73</f>
        <v>0</v>
      </c>
      <c r="H84" s="77">
        <f>H72+H73</f>
        <v>1080000</v>
      </c>
      <c r="I84" s="78">
        <f t="shared" si="10"/>
        <v>1080000</v>
      </c>
      <c r="J84" s="77">
        <f>J72+J73</f>
        <v>0</v>
      </c>
      <c r="K84" s="77">
        <f>K72+K73</f>
        <v>1080000</v>
      </c>
      <c r="L84" s="78">
        <f t="shared" si="11"/>
        <v>1080000</v>
      </c>
    </row>
    <row r="85" spans="1:12" x14ac:dyDescent="0.25">
      <c r="A85" s="16"/>
      <c r="B85" s="17"/>
      <c r="C85" s="66"/>
      <c r="D85" s="63"/>
      <c r="E85" s="63"/>
      <c r="F85" s="63"/>
      <c r="G85" s="63"/>
      <c r="H85" s="63"/>
      <c r="I85" s="63"/>
      <c r="J85" s="63"/>
      <c r="K85" s="63"/>
      <c r="L85" s="63"/>
    </row>
    <row r="86" spans="1:12" ht="15.75" thickBot="1" x14ac:dyDescent="0.3">
      <c r="A86" s="26"/>
      <c r="B86" s="27"/>
      <c r="C86" s="67"/>
      <c r="D86" s="79"/>
      <c r="E86" s="79"/>
      <c r="F86" s="79"/>
      <c r="G86" s="79"/>
      <c r="H86" s="79"/>
      <c r="I86" s="79"/>
      <c r="J86" s="79"/>
      <c r="K86" s="79"/>
      <c r="L86" s="79"/>
    </row>
    <row r="87" spans="1:12" s="135" customFormat="1" x14ac:dyDescent="0.25">
      <c r="A87" s="18" t="s">
        <v>148</v>
      </c>
      <c r="B87" s="10" t="s">
        <v>22</v>
      </c>
      <c r="C87" s="952">
        <f>C88+C100</f>
        <v>3243100</v>
      </c>
      <c r="D87" s="940">
        <f>D88+D100</f>
        <v>0</v>
      </c>
      <c r="E87" s="379">
        <f>E88+E100</f>
        <v>3700400</v>
      </c>
      <c r="F87" s="656">
        <f t="shared" ref="F87:F89" si="12">SUM(D87:E87)</f>
        <v>3700400</v>
      </c>
      <c r="G87" s="379">
        <f>G88+G100</f>
        <v>0</v>
      </c>
      <c r="H87" s="379">
        <f>H88+H100</f>
        <v>3700400</v>
      </c>
      <c r="I87" s="656">
        <f t="shared" ref="I87:I89" si="13">SUM(G87:H87)</f>
        <v>3700400</v>
      </c>
      <c r="J87" s="379">
        <f>J88+J100</f>
        <v>0</v>
      </c>
      <c r="K87" s="379">
        <f>K88+K100</f>
        <v>3829468</v>
      </c>
      <c r="L87" s="656">
        <f t="shared" ref="L87:L89" si="14">SUM(J87:K87)</f>
        <v>3829468</v>
      </c>
    </row>
    <row r="88" spans="1:12" x14ac:dyDescent="0.25">
      <c r="A88" s="19" t="s">
        <v>149</v>
      </c>
      <c r="B88" s="6" t="s">
        <v>150</v>
      </c>
      <c r="C88" s="882">
        <f>SUM(C89:C99)</f>
        <v>3243100</v>
      </c>
      <c r="D88" s="285">
        <f>SUM(D89:D99)</f>
        <v>0</v>
      </c>
      <c r="E88" s="73">
        <f>SUM(E89:E99)</f>
        <v>3700400</v>
      </c>
      <c r="F88" s="74">
        <f t="shared" si="12"/>
        <v>3700400</v>
      </c>
      <c r="G88" s="73">
        <f>SUM(G89:G99)</f>
        <v>0</v>
      </c>
      <c r="H88" s="73">
        <f>SUM(H89:H99)</f>
        <v>3700400</v>
      </c>
      <c r="I88" s="74">
        <f t="shared" si="13"/>
        <v>3700400</v>
      </c>
      <c r="J88" s="73">
        <f>SUM(J89:J99)</f>
        <v>0</v>
      </c>
      <c r="K88" s="73">
        <f>SUM(K89:K99)</f>
        <v>3771868</v>
      </c>
      <c r="L88" s="74">
        <f t="shared" si="14"/>
        <v>3771868</v>
      </c>
    </row>
    <row r="89" spans="1:12" x14ac:dyDescent="0.25">
      <c r="A89" s="19" t="s">
        <v>151</v>
      </c>
      <c r="B89" s="6" t="s">
        <v>152</v>
      </c>
      <c r="C89" s="882">
        <v>3070600</v>
      </c>
      <c r="D89" s="285"/>
      <c r="E89" s="73">
        <v>3520400</v>
      </c>
      <c r="F89" s="74">
        <f t="shared" si="12"/>
        <v>3520400</v>
      </c>
      <c r="G89" s="73"/>
      <c r="H89" s="73">
        <v>3520400</v>
      </c>
      <c r="I89" s="74">
        <f t="shared" si="13"/>
        <v>3520400</v>
      </c>
      <c r="J89" s="73"/>
      <c r="K89" s="73">
        <v>3466510</v>
      </c>
      <c r="L89" s="74">
        <f t="shared" si="14"/>
        <v>3466510</v>
      </c>
    </row>
    <row r="90" spans="1:12" x14ac:dyDescent="0.25">
      <c r="A90" s="19" t="s">
        <v>440</v>
      </c>
      <c r="B90" s="6" t="s">
        <v>441</v>
      </c>
      <c r="C90" s="882"/>
      <c r="D90" s="285"/>
      <c r="E90" s="73"/>
      <c r="F90" s="74"/>
      <c r="G90" s="73"/>
      <c r="H90" s="73"/>
      <c r="I90" s="74"/>
      <c r="J90" s="73"/>
      <c r="K90" s="73"/>
      <c r="L90" s="74"/>
    </row>
    <row r="91" spans="1:12" x14ac:dyDescent="0.25">
      <c r="A91" s="19" t="s">
        <v>153</v>
      </c>
      <c r="B91" s="6" t="s">
        <v>154</v>
      </c>
      <c r="C91" s="882"/>
      <c r="D91" s="285"/>
      <c r="E91" s="73">
        <v>0</v>
      </c>
      <c r="F91" s="74">
        <f t="shared" ref="F91:F149" si="15">SUM(D91:E91)</f>
        <v>0</v>
      </c>
      <c r="G91" s="73"/>
      <c r="H91" s="73">
        <v>0</v>
      </c>
      <c r="I91" s="74">
        <f t="shared" ref="I91:I118" si="16">SUM(G91:H91)</f>
        <v>0</v>
      </c>
      <c r="J91" s="73"/>
      <c r="K91" s="73">
        <v>79998</v>
      </c>
      <c r="L91" s="74">
        <f t="shared" ref="L91:L112" si="17">SUM(J91:K91)</f>
        <v>79998</v>
      </c>
    </row>
    <row r="92" spans="1:12" x14ac:dyDescent="0.25">
      <c r="A92" s="19" t="s">
        <v>155</v>
      </c>
      <c r="B92" s="6" t="s">
        <v>156</v>
      </c>
      <c r="C92" s="882">
        <v>0</v>
      </c>
      <c r="D92" s="285"/>
      <c r="E92" s="73"/>
      <c r="F92" s="74">
        <f t="shared" si="15"/>
        <v>0</v>
      </c>
      <c r="G92" s="73"/>
      <c r="H92" s="73"/>
      <c r="I92" s="74">
        <f t="shared" si="16"/>
        <v>0</v>
      </c>
      <c r="J92" s="73"/>
      <c r="K92" s="73"/>
      <c r="L92" s="74">
        <f t="shared" si="17"/>
        <v>0</v>
      </c>
    </row>
    <row r="93" spans="1:12" x14ac:dyDescent="0.25">
      <c r="A93" s="19" t="s">
        <v>157</v>
      </c>
      <c r="B93" s="6" t="s">
        <v>158</v>
      </c>
      <c r="C93" s="882"/>
      <c r="D93" s="285"/>
      <c r="E93" s="73"/>
      <c r="F93" s="74">
        <f t="shared" si="15"/>
        <v>0</v>
      </c>
      <c r="G93" s="73"/>
      <c r="H93" s="73"/>
      <c r="I93" s="74">
        <f t="shared" si="16"/>
        <v>0</v>
      </c>
      <c r="J93" s="73"/>
      <c r="K93" s="73"/>
      <c r="L93" s="74">
        <f t="shared" si="17"/>
        <v>0</v>
      </c>
    </row>
    <row r="94" spans="1:12" x14ac:dyDescent="0.25">
      <c r="A94" s="19" t="s">
        <v>159</v>
      </c>
      <c r="B94" s="6" t="s">
        <v>160</v>
      </c>
      <c r="C94" s="882"/>
      <c r="D94" s="285"/>
      <c r="E94" s="73"/>
      <c r="F94" s="74">
        <f t="shared" si="15"/>
        <v>0</v>
      </c>
      <c r="G94" s="73"/>
      <c r="H94" s="73"/>
      <c r="I94" s="74">
        <f t="shared" si="16"/>
        <v>0</v>
      </c>
      <c r="J94" s="73"/>
      <c r="K94" s="73"/>
      <c r="L94" s="74">
        <f t="shared" si="17"/>
        <v>0</v>
      </c>
    </row>
    <row r="95" spans="1:12" x14ac:dyDescent="0.25">
      <c r="A95" s="19" t="s">
        <v>161</v>
      </c>
      <c r="B95" s="6" t="s">
        <v>162</v>
      </c>
      <c r="C95" s="882"/>
      <c r="D95" s="285"/>
      <c r="E95" s="73">
        <v>0</v>
      </c>
      <c r="F95" s="74">
        <f t="shared" si="15"/>
        <v>0</v>
      </c>
      <c r="G95" s="73"/>
      <c r="H95" s="73">
        <v>0</v>
      </c>
      <c r="I95" s="74">
        <f t="shared" si="16"/>
        <v>0</v>
      </c>
      <c r="J95" s="73"/>
      <c r="K95" s="73">
        <v>0</v>
      </c>
      <c r="L95" s="74">
        <f t="shared" si="17"/>
        <v>0</v>
      </c>
    </row>
    <row r="96" spans="1:12" x14ac:dyDescent="0.25">
      <c r="A96" s="19" t="s">
        <v>163</v>
      </c>
      <c r="B96" s="6" t="s">
        <v>164</v>
      </c>
      <c r="C96" s="882"/>
      <c r="D96" s="285"/>
      <c r="E96" s="73">
        <v>0</v>
      </c>
      <c r="F96" s="74">
        <f t="shared" si="15"/>
        <v>0</v>
      </c>
      <c r="G96" s="73"/>
      <c r="H96" s="73">
        <v>0</v>
      </c>
      <c r="I96" s="74">
        <f t="shared" si="16"/>
        <v>0</v>
      </c>
      <c r="J96" s="73"/>
      <c r="K96" s="73">
        <v>45360</v>
      </c>
      <c r="L96" s="74">
        <f t="shared" si="17"/>
        <v>45360</v>
      </c>
    </row>
    <row r="97" spans="1:12" x14ac:dyDescent="0.25">
      <c r="A97" s="19" t="s">
        <v>476</v>
      </c>
      <c r="B97" s="6" t="s">
        <v>166</v>
      </c>
      <c r="C97" s="882"/>
      <c r="D97" s="285"/>
      <c r="E97" s="73">
        <v>0</v>
      </c>
      <c r="F97" s="74">
        <f t="shared" si="15"/>
        <v>0</v>
      </c>
      <c r="G97" s="73"/>
      <c r="H97" s="73">
        <v>0</v>
      </c>
      <c r="I97" s="74">
        <f t="shared" si="16"/>
        <v>0</v>
      </c>
      <c r="J97" s="73"/>
      <c r="K97" s="73">
        <v>0</v>
      </c>
      <c r="L97" s="74">
        <f t="shared" si="17"/>
        <v>0</v>
      </c>
    </row>
    <row r="98" spans="1:12" x14ac:dyDescent="0.25">
      <c r="A98" s="19" t="s">
        <v>167</v>
      </c>
      <c r="B98" s="6" t="s">
        <v>168</v>
      </c>
      <c r="C98" s="882"/>
      <c r="D98" s="285"/>
      <c r="E98" s="73"/>
      <c r="F98" s="74">
        <f t="shared" si="15"/>
        <v>0</v>
      </c>
      <c r="G98" s="73"/>
      <c r="H98" s="73"/>
      <c r="I98" s="74">
        <f t="shared" si="16"/>
        <v>0</v>
      </c>
      <c r="J98" s="73"/>
      <c r="K98" s="73"/>
      <c r="L98" s="74">
        <f t="shared" si="17"/>
        <v>0</v>
      </c>
    </row>
    <row r="99" spans="1:12" ht="15.75" thickBot="1" x14ac:dyDescent="0.3">
      <c r="A99" s="20" t="s">
        <v>169</v>
      </c>
      <c r="B99" s="21" t="s">
        <v>170</v>
      </c>
      <c r="C99" s="935">
        <v>172500</v>
      </c>
      <c r="D99" s="484"/>
      <c r="E99" s="83">
        <v>180000</v>
      </c>
      <c r="F99" s="324">
        <f t="shared" si="15"/>
        <v>180000</v>
      </c>
      <c r="G99" s="83"/>
      <c r="H99" s="83">
        <v>180000</v>
      </c>
      <c r="I99" s="324">
        <f t="shared" si="16"/>
        <v>180000</v>
      </c>
      <c r="J99" s="83"/>
      <c r="K99" s="83">
        <v>180000</v>
      </c>
      <c r="L99" s="324">
        <f t="shared" si="17"/>
        <v>180000</v>
      </c>
    </row>
    <row r="100" spans="1:12" s="135" customFormat="1" ht="15.75" thickBot="1" x14ac:dyDescent="0.3">
      <c r="A100" s="22" t="s">
        <v>171</v>
      </c>
      <c r="B100" s="4" t="s">
        <v>172</v>
      </c>
      <c r="C100" s="938">
        <f>SUM(C101:C103)</f>
        <v>0</v>
      </c>
      <c r="D100" s="491">
        <f>SUM(D101:D103)</f>
        <v>0</v>
      </c>
      <c r="E100" s="233">
        <f>SUM(E101:E103)</f>
        <v>0</v>
      </c>
      <c r="F100" s="234">
        <f t="shared" si="15"/>
        <v>0</v>
      </c>
      <c r="G100" s="233">
        <f>SUM(G101:G103)</f>
        <v>0</v>
      </c>
      <c r="H100" s="233">
        <f>SUM(H101:H103)</f>
        <v>0</v>
      </c>
      <c r="I100" s="234">
        <f t="shared" si="16"/>
        <v>0</v>
      </c>
      <c r="J100" s="233">
        <f>SUM(J101:J103)</f>
        <v>0</v>
      </c>
      <c r="K100" s="233">
        <f>SUM(K101:K103)</f>
        <v>57600</v>
      </c>
      <c r="L100" s="234">
        <f t="shared" si="17"/>
        <v>57600</v>
      </c>
    </row>
    <row r="101" spans="1:12" x14ac:dyDescent="0.25">
      <c r="A101" s="314" t="s">
        <v>173</v>
      </c>
      <c r="B101" s="241" t="s">
        <v>174</v>
      </c>
      <c r="C101" s="932"/>
      <c r="D101" s="125"/>
      <c r="E101" s="71"/>
      <c r="F101" s="72">
        <f t="shared" si="15"/>
        <v>0</v>
      </c>
      <c r="G101" s="71"/>
      <c r="H101" s="71"/>
      <c r="I101" s="72">
        <f t="shared" si="16"/>
        <v>0</v>
      </c>
      <c r="J101" s="71"/>
      <c r="K101" s="71"/>
      <c r="L101" s="72">
        <f t="shared" si="17"/>
        <v>0</v>
      </c>
    </row>
    <row r="102" spans="1:12" x14ac:dyDescent="0.25">
      <c r="A102" s="19" t="s">
        <v>175</v>
      </c>
      <c r="B102" s="6" t="s">
        <v>176</v>
      </c>
      <c r="C102" s="882"/>
      <c r="D102" s="285"/>
      <c r="E102" s="73"/>
      <c r="F102" s="74">
        <f t="shared" si="15"/>
        <v>0</v>
      </c>
      <c r="G102" s="73"/>
      <c r="H102" s="73"/>
      <c r="I102" s="74">
        <f t="shared" si="16"/>
        <v>0</v>
      </c>
      <c r="J102" s="73"/>
      <c r="K102" s="73"/>
      <c r="L102" s="74">
        <f t="shared" si="17"/>
        <v>0</v>
      </c>
    </row>
    <row r="103" spans="1:12" ht="15.75" thickBot="1" x14ac:dyDescent="0.3">
      <c r="A103" s="20" t="s">
        <v>177</v>
      </c>
      <c r="B103" s="21" t="s">
        <v>178</v>
      </c>
      <c r="C103" s="933"/>
      <c r="D103" s="930"/>
      <c r="E103" s="75"/>
      <c r="F103" s="76">
        <f t="shared" si="15"/>
        <v>0</v>
      </c>
      <c r="G103" s="75"/>
      <c r="H103" s="75"/>
      <c r="I103" s="76">
        <f t="shared" si="16"/>
        <v>0</v>
      </c>
      <c r="J103" s="75"/>
      <c r="K103" s="75">
        <v>57600</v>
      </c>
      <c r="L103" s="76">
        <f t="shared" si="17"/>
        <v>57600</v>
      </c>
    </row>
    <row r="104" spans="1:12" s="135" customFormat="1" x14ac:dyDescent="0.25">
      <c r="A104" s="18" t="s">
        <v>179</v>
      </c>
      <c r="B104" s="10" t="s">
        <v>180</v>
      </c>
      <c r="C104" s="939">
        <f>SUM(C105:C109)</f>
        <v>429936</v>
      </c>
      <c r="D104" s="940">
        <f>SUM(D105:D109)</f>
        <v>0</v>
      </c>
      <c r="E104" s="379">
        <f>SUM(E105:E109)</f>
        <v>481052</v>
      </c>
      <c r="F104" s="380">
        <f t="shared" si="15"/>
        <v>481052</v>
      </c>
      <c r="G104" s="379">
        <f>SUM(G105:G109)</f>
        <v>0</v>
      </c>
      <c r="H104" s="379">
        <f>SUM(H105:H109)</f>
        <v>481052</v>
      </c>
      <c r="I104" s="380">
        <f t="shared" si="16"/>
        <v>481052</v>
      </c>
      <c r="J104" s="379">
        <f>SUM(J105:J109)</f>
        <v>0</v>
      </c>
      <c r="K104" s="379">
        <f>SUM(K105:K109)</f>
        <v>487846</v>
      </c>
      <c r="L104" s="380">
        <f t="shared" si="17"/>
        <v>487846</v>
      </c>
    </row>
    <row r="105" spans="1:12" x14ac:dyDescent="0.25">
      <c r="A105" s="19"/>
      <c r="B105" s="6" t="s">
        <v>181</v>
      </c>
      <c r="C105" s="882">
        <v>427056</v>
      </c>
      <c r="D105" s="285"/>
      <c r="E105" s="73">
        <v>481052</v>
      </c>
      <c r="F105" s="74">
        <f t="shared" si="15"/>
        <v>481052</v>
      </c>
      <c r="G105" s="73"/>
      <c r="H105" s="73">
        <v>481052</v>
      </c>
      <c r="I105" s="74">
        <f t="shared" si="16"/>
        <v>481052</v>
      </c>
      <c r="J105" s="73"/>
      <c r="K105" s="73">
        <v>487846</v>
      </c>
      <c r="L105" s="74">
        <f t="shared" si="17"/>
        <v>487846</v>
      </c>
    </row>
    <row r="106" spans="1:12" x14ac:dyDescent="0.25">
      <c r="A106" s="19"/>
      <c r="B106" s="6" t="s">
        <v>182</v>
      </c>
      <c r="C106" s="882"/>
      <c r="D106" s="285"/>
      <c r="E106" s="73"/>
      <c r="F106" s="74">
        <f t="shared" si="15"/>
        <v>0</v>
      </c>
      <c r="G106" s="73"/>
      <c r="H106" s="73"/>
      <c r="I106" s="74">
        <f t="shared" si="16"/>
        <v>0</v>
      </c>
      <c r="J106" s="73"/>
      <c r="K106" s="73"/>
      <c r="L106" s="74">
        <f t="shared" si="17"/>
        <v>0</v>
      </c>
    </row>
    <row r="107" spans="1:12" x14ac:dyDescent="0.25">
      <c r="A107" s="20"/>
      <c r="B107" s="21" t="s">
        <v>183</v>
      </c>
      <c r="C107" s="882"/>
      <c r="D107" s="285"/>
      <c r="E107" s="73"/>
      <c r="F107" s="74">
        <f t="shared" si="15"/>
        <v>0</v>
      </c>
      <c r="G107" s="73"/>
      <c r="H107" s="73"/>
      <c r="I107" s="74">
        <f t="shared" si="16"/>
        <v>0</v>
      </c>
      <c r="J107" s="73"/>
      <c r="K107" s="73"/>
      <c r="L107" s="74">
        <f t="shared" si="17"/>
        <v>0</v>
      </c>
    </row>
    <row r="108" spans="1:12" x14ac:dyDescent="0.25">
      <c r="A108" s="20"/>
      <c r="B108" s="21" t="s">
        <v>184</v>
      </c>
      <c r="C108" s="882"/>
      <c r="D108" s="285"/>
      <c r="E108" s="73"/>
      <c r="F108" s="74">
        <f t="shared" si="15"/>
        <v>0</v>
      </c>
      <c r="G108" s="73"/>
      <c r="H108" s="73"/>
      <c r="I108" s="74">
        <f t="shared" si="16"/>
        <v>0</v>
      </c>
      <c r="J108" s="73"/>
      <c r="K108" s="73"/>
      <c r="L108" s="74">
        <f t="shared" si="17"/>
        <v>0</v>
      </c>
    </row>
    <row r="109" spans="1:12" ht="15.75" thickBot="1" x14ac:dyDescent="0.3">
      <c r="A109" s="20"/>
      <c r="B109" s="21" t="s">
        <v>185</v>
      </c>
      <c r="C109" s="933">
        <v>2880</v>
      </c>
      <c r="D109" s="930"/>
      <c r="E109" s="75"/>
      <c r="F109" s="76">
        <f t="shared" si="15"/>
        <v>0</v>
      </c>
      <c r="G109" s="75"/>
      <c r="H109" s="75"/>
      <c r="I109" s="76">
        <f t="shared" si="16"/>
        <v>0</v>
      </c>
      <c r="J109" s="75"/>
      <c r="K109" s="75"/>
      <c r="L109" s="76">
        <f t="shared" si="17"/>
        <v>0</v>
      </c>
    </row>
    <row r="110" spans="1:12" s="135" customFormat="1" x14ac:dyDescent="0.25">
      <c r="A110" s="18" t="s">
        <v>186</v>
      </c>
      <c r="B110" s="10" t="s">
        <v>23</v>
      </c>
      <c r="C110" s="939">
        <f>SUM(C111:C112,C113,C126,C125)</f>
        <v>1636443</v>
      </c>
      <c r="D110" s="940">
        <f>SUM(D111:D112,D113,D126,D125)</f>
        <v>1530000</v>
      </c>
      <c r="E110" s="379">
        <f>SUM(E111:E112,E113,E126,E125)</f>
        <v>223000</v>
      </c>
      <c r="F110" s="380">
        <f t="shared" si="15"/>
        <v>1753000</v>
      </c>
      <c r="G110" s="379">
        <f>SUM(G111:G112,G113,G126,G125)</f>
        <v>3089914</v>
      </c>
      <c r="H110" s="379">
        <f>SUM(H111:H112,H113,H126,H125)</f>
        <v>223000</v>
      </c>
      <c r="I110" s="380">
        <f t="shared" si="16"/>
        <v>3312914</v>
      </c>
      <c r="J110" s="379">
        <f>SUM(J111:J112,J113,J126,J125)</f>
        <v>3953914</v>
      </c>
      <c r="K110" s="379">
        <f>SUM(K111:K112,K113,K126,K125)</f>
        <v>229000</v>
      </c>
      <c r="L110" s="380">
        <f t="shared" si="17"/>
        <v>4182914</v>
      </c>
    </row>
    <row r="111" spans="1:12" x14ac:dyDescent="0.25">
      <c r="A111" s="19" t="s">
        <v>187</v>
      </c>
      <c r="B111" s="6" t="s">
        <v>188</v>
      </c>
      <c r="C111" s="882">
        <v>441370</v>
      </c>
      <c r="D111" s="285">
        <v>330000</v>
      </c>
      <c r="E111" s="73">
        <v>135000</v>
      </c>
      <c r="F111" s="74">
        <f t="shared" si="15"/>
        <v>465000</v>
      </c>
      <c r="G111" s="73">
        <v>330000</v>
      </c>
      <c r="H111" s="73">
        <v>135000</v>
      </c>
      <c r="I111" s="74">
        <f t="shared" si="16"/>
        <v>465000</v>
      </c>
      <c r="J111" s="73">
        <v>330000</v>
      </c>
      <c r="K111" s="73">
        <v>135000</v>
      </c>
      <c r="L111" s="74">
        <f t="shared" si="17"/>
        <v>465000</v>
      </c>
    </row>
    <row r="112" spans="1:12" x14ac:dyDescent="0.25">
      <c r="A112" s="19" t="s">
        <v>189</v>
      </c>
      <c r="B112" s="6" t="s">
        <v>190</v>
      </c>
      <c r="C112" s="882">
        <v>16320</v>
      </c>
      <c r="D112" s="285"/>
      <c r="E112" s="73">
        <v>18000</v>
      </c>
      <c r="F112" s="74">
        <f t="shared" si="15"/>
        <v>18000</v>
      </c>
      <c r="G112" s="73"/>
      <c r="H112" s="73">
        <v>18000</v>
      </c>
      <c r="I112" s="74">
        <f t="shared" si="16"/>
        <v>18000</v>
      </c>
      <c r="J112" s="73"/>
      <c r="K112" s="73">
        <v>24000</v>
      </c>
      <c r="L112" s="74">
        <f t="shared" si="17"/>
        <v>24000</v>
      </c>
    </row>
    <row r="113" spans="1:24" s="135" customFormat="1" x14ac:dyDescent="0.25">
      <c r="A113" s="672" t="s">
        <v>191</v>
      </c>
      <c r="B113" s="673" t="s">
        <v>192</v>
      </c>
      <c r="C113" s="941">
        <f>SUM(C114:C124)</f>
        <v>1084280</v>
      </c>
      <c r="D113" s="942">
        <f t="shared" ref="D113:E113" si="18">SUM(D114:D124)-D115-D116-D117-D118</f>
        <v>1100000</v>
      </c>
      <c r="E113" s="276">
        <f t="shared" si="18"/>
        <v>60000</v>
      </c>
      <c r="F113" s="476">
        <f t="shared" si="15"/>
        <v>1160000</v>
      </c>
      <c r="G113" s="276">
        <f t="shared" ref="G113:H113" si="19">SUM(G114:G124)-G115-G116-G117-G118</f>
        <v>2200000</v>
      </c>
      <c r="H113" s="276">
        <f t="shared" si="19"/>
        <v>60000</v>
      </c>
      <c r="I113" s="476">
        <f t="shared" si="16"/>
        <v>2260000</v>
      </c>
      <c r="J113" s="276">
        <f t="shared" ref="J113:L113" si="20">SUM(J114:J124)-J115-J116-J117-J118</f>
        <v>3020000</v>
      </c>
      <c r="K113" s="276">
        <f t="shared" si="20"/>
        <v>60000</v>
      </c>
      <c r="L113" s="276">
        <f t="shared" si="20"/>
        <v>3080000</v>
      </c>
    </row>
    <row r="114" spans="1:24" x14ac:dyDescent="0.25">
      <c r="A114" s="19" t="s">
        <v>193</v>
      </c>
      <c r="B114" s="6" t="s">
        <v>194</v>
      </c>
      <c r="C114" s="882"/>
      <c r="D114" s="285"/>
      <c r="E114" s="73"/>
      <c r="F114" s="74">
        <f>SUM(D114:E114)</f>
        <v>0</v>
      </c>
      <c r="G114" s="73"/>
      <c r="H114" s="73"/>
      <c r="I114" s="74">
        <f t="shared" si="16"/>
        <v>0</v>
      </c>
      <c r="J114" s="73"/>
      <c r="K114" s="73"/>
      <c r="L114" s="74">
        <f t="shared" ref="L114:L119" si="21">SUM(J114:K114)</f>
        <v>0</v>
      </c>
    </row>
    <row r="115" spans="1:24" x14ac:dyDescent="0.25">
      <c r="A115" s="19"/>
      <c r="B115" s="6" t="s">
        <v>874</v>
      </c>
      <c r="C115" s="882"/>
      <c r="D115" s="285"/>
      <c r="E115" s="73"/>
      <c r="F115" s="74">
        <f t="shared" ref="F115:F118" si="22">SUM(D115:E115)</f>
        <v>0</v>
      </c>
      <c r="G115" s="73"/>
      <c r="H115" s="73"/>
      <c r="I115" s="74">
        <f t="shared" si="16"/>
        <v>0</v>
      </c>
      <c r="J115" s="73"/>
      <c r="K115" s="73"/>
      <c r="L115" s="74">
        <f t="shared" si="21"/>
        <v>0</v>
      </c>
    </row>
    <row r="116" spans="1:24" x14ac:dyDescent="0.25">
      <c r="A116" s="19"/>
      <c r="B116" s="6" t="s">
        <v>875</v>
      </c>
      <c r="C116" s="882"/>
      <c r="D116" s="285"/>
      <c r="E116" s="73"/>
      <c r="F116" s="74">
        <f t="shared" si="22"/>
        <v>0</v>
      </c>
      <c r="G116" s="73"/>
      <c r="H116" s="73"/>
      <c r="I116" s="74">
        <f t="shared" si="16"/>
        <v>0</v>
      </c>
      <c r="J116" s="73"/>
      <c r="K116" s="73"/>
      <c r="L116" s="74">
        <f t="shared" si="21"/>
        <v>0</v>
      </c>
    </row>
    <row r="117" spans="1:24" x14ac:dyDescent="0.25">
      <c r="A117" s="19"/>
      <c r="B117" s="6" t="s">
        <v>873</v>
      </c>
      <c r="C117" s="882"/>
      <c r="D117" s="285"/>
      <c r="E117" s="73"/>
      <c r="F117" s="74">
        <f t="shared" si="22"/>
        <v>0</v>
      </c>
      <c r="G117" s="73"/>
      <c r="H117" s="73"/>
      <c r="I117" s="74">
        <f t="shared" si="16"/>
        <v>0</v>
      </c>
      <c r="J117" s="73"/>
      <c r="K117" s="73"/>
      <c r="L117" s="74">
        <f t="shared" si="21"/>
        <v>0</v>
      </c>
    </row>
    <row r="118" spans="1:24" x14ac:dyDescent="0.25">
      <c r="A118" s="19"/>
      <c r="B118" s="6" t="s">
        <v>876</v>
      </c>
      <c r="C118" s="882"/>
      <c r="D118" s="285"/>
      <c r="E118" s="73"/>
      <c r="F118" s="74">
        <f t="shared" si="22"/>
        <v>0</v>
      </c>
      <c r="G118" s="73"/>
      <c r="H118" s="73"/>
      <c r="I118" s="74">
        <f t="shared" si="16"/>
        <v>0</v>
      </c>
      <c r="J118" s="73"/>
      <c r="K118" s="73"/>
      <c r="L118" s="74">
        <f t="shared" si="21"/>
        <v>0</v>
      </c>
    </row>
    <row r="119" spans="1:24" x14ac:dyDescent="0.25">
      <c r="A119" s="19" t="s">
        <v>195</v>
      </c>
      <c r="B119" s="6" t="s">
        <v>196</v>
      </c>
      <c r="C119" s="882"/>
      <c r="D119" s="285"/>
      <c r="E119" s="73"/>
      <c r="F119" s="74">
        <f t="shared" si="15"/>
        <v>0</v>
      </c>
      <c r="G119" s="73"/>
      <c r="H119" s="73"/>
      <c r="I119" s="74">
        <f t="shared" ref="I119:I149" si="23">SUM(G119:H119)</f>
        <v>0</v>
      </c>
      <c r="J119" s="73"/>
      <c r="K119" s="73"/>
      <c r="L119" s="74">
        <f t="shared" si="21"/>
        <v>0</v>
      </c>
    </row>
    <row r="120" spans="1:24" x14ac:dyDescent="0.25">
      <c r="A120" s="19" t="s">
        <v>197</v>
      </c>
      <c r="B120" s="6" t="s">
        <v>198</v>
      </c>
      <c r="C120" s="882"/>
      <c r="D120" s="285"/>
      <c r="E120" s="73"/>
      <c r="F120" s="74">
        <f t="shared" si="15"/>
        <v>0</v>
      </c>
      <c r="G120" s="73"/>
      <c r="H120" s="73"/>
      <c r="I120" s="74">
        <f t="shared" si="23"/>
        <v>0</v>
      </c>
      <c r="J120" s="73"/>
      <c r="K120" s="73"/>
      <c r="L120" s="74">
        <f t="shared" ref="L120:L149" si="24">SUM(J120:K120)</f>
        <v>0</v>
      </c>
    </row>
    <row r="121" spans="1:24" x14ac:dyDescent="0.25">
      <c r="A121" s="19" t="s">
        <v>199</v>
      </c>
      <c r="B121" s="6" t="s">
        <v>200</v>
      </c>
      <c r="C121" s="882"/>
      <c r="D121" s="285"/>
      <c r="E121" s="73">
        <v>10000</v>
      </c>
      <c r="F121" s="74">
        <f t="shared" si="15"/>
        <v>10000</v>
      </c>
      <c r="G121" s="73"/>
      <c r="H121" s="73">
        <v>10000</v>
      </c>
      <c r="I121" s="74">
        <f t="shared" si="23"/>
        <v>10000</v>
      </c>
      <c r="J121" s="73"/>
      <c r="K121" s="73">
        <v>10000</v>
      </c>
      <c r="L121" s="74">
        <f t="shared" si="24"/>
        <v>10000</v>
      </c>
    </row>
    <row r="122" spans="1:24" x14ac:dyDescent="0.25">
      <c r="A122" s="19" t="s">
        <v>201</v>
      </c>
      <c r="B122" s="6" t="s">
        <v>202</v>
      </c>
      <c r="C122" s="882">
        <v>4080</v>
      </c>
      <c r="D122" s="285"/>
      <c r="E122" s="73">
        <v>50000</v>
      </c>
      <c r="F122" s="74">
        <f t="shared" si="15"/>
        <v>50000</v>
      </c>
      <c r="G122" s="73"/>
      <c r="H122" s="73">
        <v>50000</v>
      </c>
      <c r="I122" s="74">
        <f t="shared" si="23"/>
        <v>50000</v>
      </c>
      <c r="J122" s="73"/>
      <c r="K122" s="73">
        <v>50000</v>
      </c>
      <c r="L122" s="74">
        <f t="shared" si="24"/>
        <v>50000</v>
      </c>
    </row>
    <row r="123" spans="1:24" x14ac:dyDescent="0.25">
      <c r="A123" s="19" t="s">
        <v>203</v>
      </c>
      <c r="B123" s="6" t="s">
        <v>204</v>
      </c>
      <c r="C123" s="882"/>
      <c r="D123" s="285"/>
      <c r="E123" s="73"/>
      <c r="F123" s="74">
        <f t="shared" si="15"/>
        <v>0</v>
      </c>
      <c r="G123" s="73"/>
      <c r="H123" s="73"/>
      <c r="I123" s="74">
        <f t="shared" si="23"/>
        <v>0</v>
      </c>
      <c r="J123" s="73"/>
      <c r="K123" s="73"/>
      <c r="L123" s="74">
        <f t="shared" si="24"/>
        <v>0</v>
      </c>
    </row>
    <row r="124" spans="1:24" x14ac:dyDescent="0.25">
      <c r="A124" s="19" t="s">
        <v>205</v>
      </c>
      <c r="B124" s="6" t="s">
        <v>206</v>
      </c>
      <c r="C124" s="882">
        <v>1080200</v>
      </c>
      <c r="D124" s="285">
        <v>1100000</v>
      </c>
      <c r="E124" s="73"/>
      <c r="F124" s="74">
        <f t="shared" si="15"/>
        <v>1100000</v>
      </c>
      <c r="G124" s="73">
        <f>1100000+1100000</f>
        <v>2200000</v>
      </c>
      <c r="H124" s="73"/>
      <c r="I124" s="74">
        <f t="shared" si="23"/>
        <v>2200000</v>
      </c>
      <c r="J124" s="73">
        <v>3020000</v>
      </c>
      <c r="K124" s="73"/>
      <c r="L124" s="74">
        <f t="shared" si="24"/>
        <v>3020000</v>
      </c>
    </row>
    <row r="125" spans="1:24" x14ac:dyDescent="0.25">
      <c r="A125" s="19" t="s">
        <v>207</v>
      </c>
      <c r="B125" s="6" t="s">
        <v>208</v>
      </c>
      <c r="C125" s="882"/>
      <c r="D125" s="285"/>
      <c r="E125" s="73"/>
      <c r="F125" s="74">
        <f t="shared" si="15"/>
        <v>0</v>
      </c>
      <c r="G125" s="73"/>
      <c r="H125" s="73"/>
      <c r="I125" s="74">
        <f t="shared" si="23"/>
        <v>0</v>
      </c>
      <c r="J125" s="73"/>
      <c r="K125" s="73"/>
      <c r="L125" s="74">
        <f t="shared" si="24"/>
        <v>0</v>
      </c>
    </row>
    <row r="126" spans="1:24" x14ac:dyDescent="0.25">
      <c r="A126" s="19" t="s">
        <v>209</v>
      </c>
      <c r="B126" s="6" t="s">
        <v>210</v>
      </c>
      <c r="C126" s="882">
        <f>SUM(C127:C130)</f>
        <v>94473</v>
      </c>
      <c r="D126" s="285">
        <f>SUM(D127:D130)</f>
        <v>100000</v>
      </c>
      <c r="E126" s="73">
        <f>SUM(E127:E130)</f>
        <v>10000</v>
      </c>
      <c r="F126" s="74">
        <f t="shared" si="15"/>
        <v>110000</v>
      </c>
      <c r="G126" s="73">
        <f>SUM(G127:G130)</f>
        <v>559914</v>
      </c>
      <c r="H126" s="73">
        <f>SUM(H127:H130)</f>
        <v>10000</v>
      </c>
      <c r="I126" s="74">
        <f t="shared" si="23"/>
        <v>569914</v>
      </c>
      <c r="J126" s="73">
        <f>SUM(J127:J130)</f>
        <v>603914</v>
      </c>
      <c r="K126" s="73">
        <f>SUM(K127:K130)</f>
        <v>10000</v>
      </c>
      <c r="L126" s="74">
        <f t="shared" si="24"/>
        <v>613914</v>
      </c>
    </row>
    <row r="127" spans="1:24" x14ac:dyDescent="0.25">
      <c r="A127" s="19">
        <v>569947</v>
      </c>
      <c r="B127" s="6" t="s">
        <v>647</v>
      </c>
      <c r="C127" s="882">
        <v>94473</v>
      </c>
      <c r="D127" s="285">
        <v>100000</v>
      </c>
      <c r="E127" s="73">
        <v>10000</v>
      </c>
      <c r="F127" s="74">
        <f t="shared" si="15"/>
        <v>110000</v>
      </c>
      <c r="G127" s="73">
        <f>289914+270000</f>
        <v>559914</v>
      </c>
      <c r="H127" s="73">
        <v>10000</v>
      </c>
      <c r="I127" s="74">
        <f t="shared" si="23"/>
        <v>569914</v>
      </c>
      <c r="J127" s="73">
        <f>289914+270000</f>
        <v>559914</v>
      </c>
      <c r="K127" s="73">
        <v>10000</v>
      </c>
      <c r="L127" s="74">
        <f t="shared" si="24"/>
        <v>569914</v>
      </c>
    </row>
    <row r="128" spans="1:24" x14ac:dyDescent="0.25">
      <c r="A128" s="31"/>
      <c r="B128" s="6" t="s">
        <v>646</v>
      </c>
      <c r="C128" s="882"/>
      <c r="D128" s="285"/>
      <c r="E128" s="73"/>
      <c r="F128" s="74">
        <f t="shared" si="15"/>
        <v>0</v>
      </c>
      <c r="G128" s="73"/>
      <c r="H128" s="73"/>
      <c r="I128" s="74">
        <f t="shared" si="23"/>
        <v>0</v>
      </c>
      <c r="J128" s="73"/>
      <c r="K128" s="73"/>
      <c r="L128" s="74">
        <f t="shared" si="24"/>
        <v>0</v>
      </c>
      <c r="M128" s="63"/>
      <c r="N128" s="63"/>
      <c r="O128" s="63"/>
      <c r="P128" s="63"/>
      <c r="Q128" s="63"/>
      <c r="R128" s="63"/>
      <c r="T128" s="63"/>
      <c r="U128" s="63"/>
      <c r="V128" s="63"/>
      <c r="W128" s="63"/>
      <c r="X128" s="63"/>
    </row>
    <row r="129" spans="1:12" x14ac:dyDescent="0.25">
      <c r="A129" s="20"/>
      <c r="B129" s="21" t="s">
        <v>211</v>
      </c>
      <c r="C129" s="882"/>
      <c r="D129" s="285"/>
      <c r="E129" s="73"/>
      <c r="F129" s="74">
        <f t="shared" si="15"/>
        <v>0</v>
      </c>
      <c r="G129" s="73"/>
      <c r="H129" s="73"/>
      <c r="I129" s="74">
        <f t="shared" si="23"/>
        <v>0</v>
      </c>
      <c r="J129" s="73"/>
      <c r="K129" s="73"/>
      <c r="L129" s="74">
        <f t="shared" si="24"/>
        <v>0</v>
      </c>
    </row>
    <row r="130" spans="1:12" ht="15.75" thickBot="1" x14ac:dyDescent="0.3">
      <c r="A130" s="20" t="s">
        <v>212</v>
      </c>
      <c r="B130" s="21" t="s">
        <v>213</v>
      </c>
      <c r="C130" s="933"/>
      <c r="D130" s="930"/>
      <c r="E130" s="75"/>
      <c r="F130" s="76">
        <f t="shared" si="15"/>
        <v>0</v>
      </c>
      <c r="G130" s="75"/>
      <c r="H130" s="75"/>
      <c r="I130" s="76">
        <f t="shared" si="23"/>
        <v>0</v>
      </c>
      <c r="J130" s="75">
        <v>44000</v>
      </c>
      <c r="K130" s="75"/>
      <c r="L130" s="76">
        <f t="shared" si="24"/>
        <v>44000</v>
      </c>
    </row>
    <row r="131" spans="1:12" ht="15.75" thickBot="1" x14ac:dyDescent="0.3">
      <c r="A131" s="22" t="s">
        <v>214</v>
      </c>
      <c r="B131" s="4" t="s">
        <v>24</v>
      </c>
      <c r="C131" s="931"/>
      <c r="D131" s="929"/>
      <c r="E131" s="77"/>
      <c r="F131" s="78">
        <f t="shared" si="15"/>
        <v>0</v>
      </c>
      <c r="G131" s="77"/>
      <c r="H131" s="77"/>
      <c r="I131" s="78">
        <f t="shared" si="23"/>
        <v>0</v>
      </c>
      <c r="J131" s="77"/>
      <c r="K131" s="77"/>
      <c r="L131" s="78">
        <f t="shared" si="24"/>
        <v>0</v>
      </c>
    </row>
    <row r="132" spans="1:12" ht="15.75" thickBot="1" x14ac:dyDescent="0.3">
      <c r="A132" s="18" t="s">
        <v>215</v>
      </c>
      <c r="B132" s="10" t="s">
        <v>25</v>
      </c>
      <c r="C132" s="931">
        <f>SUM(C133:C138)</f>
        <v>109999999</v>
      </c>
      <c r="D132" s="929">
        <f>SUM(D133:D138)</f>
        <v>85000000</v>
      </c>
      <c r="E132" s="77">
        <f>SUM(E133:E138)</f>
        <v>0</v>
      </c>
      <c r="F132" s="78">
        <f t="shared" si="15"/>
        <v>85000000</v>
      </c>
      <c r="G132" s="77">
        <f>SUM(G133:G138)</f>
        <v>88190000</v>
      </c>
      <c r="H132" s="77">
        <f>SUM(H133:H138)</f>
        <v>0</v>
      </c>
      <c r="I132" s="78">
        <f t="shared" si="23"/>
        <v>88190000</v>
      </c>
      <c r="J132" s="77">
        <f>SUM(J133:J138)</f>
        <v>88190000</v>
      </c>
      <c r="K132" s="77">
        <f>SUM(K133:K138)</f>
        <v>0</v>
      </c>
      <c r="L132" s="78">
        <f t="shared" si="24"/>
        <v>88190000</v>
      </c>
    </row>
    <row r="133" spans="1:12" hidden="1" x14ac:dyDescent="0.25">
      <c r="A133" s="19" t="s">
        <v>216</v>
      </c>
      <c r="B133" s="6" t="s">
        <v>217</v>
      </c>
      <c r="C133" s="932"/>
      <c r="D133" s="125"/>
      <c r="E133" s="71"/>
      <c r="F133" s="72">
        <f t="shared" si="15"/>
        <v>0</v>
      </c>
      <c r="G133" s="71"/>
      <c r="H133" s="71"/>
      <c r="I133" s="72">
        <f t="shared" si="23"/>
        <v>0</v>
      </c>
      <c r="J133" s="71"/>
      <c r="K133" s="71"/>
      <c r="L133" s="72">
        <f t="shared" si="24"/>
        <v>0</v>
      </c>
    </row>
    <row r="134" spans="1:12" hidden="1" x14ac:dyDescent="0.25">
      <c r="A134" s="19" t="s">
        <v>455</v>
      </c>
      <c r="B134" s="6" t="s">
        <v>456</v>
      </c>
      <c r="C134" s="882"/>
      <c r="D134" s="285"/>
      <c r="E134" s="73"/>
      <c r="F134" s="74">
        <f t="shared" si="15"/>
        <v>0</v>
      </c>
      <c r="G134" s="73"/>
      <c r="H134" s="73"/>
      <c r="I134" s="74">
        <f t="shared" si="23"/>
        <v>0</v>
      </c>
      <c r="J134" s="73"/>
      <c r="K134" s="73"/>
      <c r="L134" s="74">
        <f t="shared" si="24"/>
        <v>0</v>
      </c>
    </row>
    <row r="135" spans="1:12" hidden="1" x14ac:dyDescent="0.25">
      <c r="A135" s="19" t="s">
        <v>218</v>
      </c>
      <c r="B135" s="6" t="s">
        <v>219</v>
      </c>
      <c r="C135" s="882"/>
      <c r="D135" s="285"/>
      <c r="E135" s="73"/>
      <c r="F135" s="74">
        <f t="shared" si="15"/>
        <v>0</v>
      </c>
      <c r="G135" s="73"/>
      <c r="H135" s="73"/>
      <c r="I135" s="74">
        <f t="shared" si="23"/>
        <v>0</v>
      </c>
      <c r="J135" s="73"/>
      <c r="K135" s="73"/>
      <c r="L135" s="74">
        <f t="shared" si="24"/>
        <v>0</v>
      </c>
    </row>
    <row r="136" spans="1:12" hidden="1" x14ac:dyDescent="0.25">
      <c r="A136" s="19" t="s">
        <v>220</v>
      </c>
      <c r="B136" s="6" t="s">
        <v>221</v>
      </c>
      <c r="C136" s="882"/>
      <c r="D136" s="285"/>
      <c r="E136" s="73"/>
      <c r="F136" s="74">
        <f t="shared" si="15"/>
        <v>0</v>
      </c>
      <c r="G136" s="73"/>
      <c r="H136" s="73"/>
      <c r="I136" s="74">
        <f t="shared" si="23"/>
        <v>0</v>
      </c>
      <c r="J136" s="73"/>
      <c r="K136" s="73"/>
      <c r="L136" s="74">
        <f t="shared" si="24"/>
        <v>0</v>
      </c>
    </row>
    <row r="137" spans="1:12" x14ac:dyDescent="0.25">
      <c r="A137" s="19" t="s">
        <v>222</v>
      </c>
      <c r="B137" s="6" t="s">
        <v>223</v>
      </c>
      <c r="C137" s="882">
        <v>109999999</v>
      </c>
      <c r="D137" s="285">
        <v>85000000</v>
      </c>
      <c r="E137" s="73"/>
      <c r="F137" s="74">
        <f t="shared" si="15"/>
        <v>85000000</v>
      </c>
      <c r="G137" s="73">
        <f>85000000+1880000+1130000+180000</f>
        <v>88190000</v>
      </c>
      <c r="H137" s="73"/>
      <c r="I137" s="74">
        <f t="shared" si="23"/>
        <v>88190000</v>
      </c>
      <c r="J137" s="73">
        <f>85000000+1880000+1130000+180000</f>
        <v>88190000</v>
      </c>
      <c r="K137" s="73"/>
      <c r="L137" s="74">
        <f t="shared" si="24"/>
        <v>88190000</v>
      </c>
    </row>
    <row r="138" spans="1:12" x14ac:dyDescent="0.25">
      <c r="A138" s="19" t="s">
        <v>224</v>
      </c>
      <c r="B138" s="6" t="s">
        <v>225</v>
      </c>
      <c r="C138" s="882">
        <f>SUM(C139:C140)</f>
        <v>0</v>
      </c>
      <c r="D138" s="285">
        <f>SUM(D139:D140)</f>
        <v>0</v>
      </c>
      <c r="E138" s="73">
        <f>SUM(E139:E140)</f>
        <v>0</v>
      </c>
      <c r="F138" s="74">
        <f t="shared" si="15"/>
        <v>0</v>
      </c>
      <c r="G138" s="73">
        <f>SUM(G139:G140)</f>
        <v>0</v>
      </c>
      <c r="H138" s="73">
        <f>SUM(H139:H140)</f>
        <v>0</v>
      </c>
      <c r="I138" s="74">
        <f t="shared" si="23"/>
        <v>0</v>
      </c>
      <c r="J138" s="73">
        <f>SUM(J139:J140)</f>
        <v>0</v>
      </c>
      <c r="K138" s="73">
        <f>SUM(K139:K140)</f>
        <v>0</v>
      </c>
      <c r="L138" s="74">
        <f t="shared" si="24"/>
        <v>0</v>
      </c>
    </row>
    <row r="139" spans="1:12" x14ac:dyDescent="0.25">
      <c r="A139" s="19"/>
      <c r="B139" s="6" t="s">
        <v>226</v>
      </c>
      <c r="C139" s="882"/>
      <c r="D139" s="285"/>
      <c r="E139" s="73"/>
      <c r="F139" s="74">
        <f t="shared" si="15"/>
        <v>0</v>
      </c>
      <c r="G139" s="73"/>
      <c r="H139" s="73"/>
      <c r="I139" s="74">
        <f t="shared" si="23"/>
        <v>0</v>
      </c>
      <c r="J139" s="73"/>
      <c r="K139" s="73"/>
      <c r="L139" s="74">
        <f t="shared" si="24"/>
        <v>0</v>
      </c>
    </row>
    <row r="140" spans="1:12" ht="12" customHeight="1" thickBot="1" x14ac:dyDescent="0.3">
      <c r="A140" s="20"/>
      <c r="B140" s="21" t="s">
        <v>227</v>
      </c>
      <c r="C140" s="933"/>
      <c r="D140" s="930"/>
      <c r="E140" s="75"/>
      <c r="F140" s="76">
        <f t="shared" si="15"/>
        <v>0</v>
      </c>
      <c r="G140" s="75"/>
      <c r="H140" s="75"/>
      <c r="I140" s="76">
        <f t="shared" si="23"/>
        <v>0</v>
      </c>
      <c r="J140" s="75"/>
      <c r="K140" s="75"/>
      <c r="L140" s="76">
        <f t="shared" si="24"/>
        <v>0</v>
      </c>
    </row>
    <row r="141" spans="1:12" x14ac:dyDescent="0.25">
      <c r="A141" s="18" t="s">
        <v>228</v>
      </c>
      <c r="B141" s="10" t="s">
        <v>26</v>
      </c>
      <c r="C141" s="932">
        <v>14457</v>
      </c>
      <c r="D141" s="125"/>
      <c r="E141" s="71"/>
      <c r="F141" s="72">
        <f t="shared" si="15"/>
        <v>0</v>
      </c>
      <c r="G141" s="71"/>
      <c r="H141" s="71"/>
      <c r="I141" s="72">
        <f t="shared" si="23"/>
        <v>0</v>
      </c>
      <c r="J141" s="71">
        <v>18504</v>
      </c>
      <c r="K141" s="71"/>
      <c r="L141" s="72">
        <f t="shared" si="24"/>
        <v>18504</v>
      </c>
    </row>
    <row r="142" spans="1:12" ht="15.75" thickBot="1" x14ac:dyDescent="0.3">
      <c r="A142" s="20" t="s">
        <v>229</v>
      </c>
      <c r="B142" s="21" t="s">
        <v>230</v>
      </c>
      <c r="C142" s="933">
        <v>3903</v>
      </c>
      <c r="D142" s="930"/>
      <c r="E142" s="75"/>
      <c r="F142" s="76">
        <f t="shared" si="15"/>
        <v>0</v>
      </c>
      <c r="G142" s="75"/>
      <c r="H142" s="75"/>
      <c r="I142" s="76">
        <f t="shared" si="23"/>
        <v>0</v>
      </c>
      <c r="J142" s="75"/>
      <c r="K142" s="75"/>
      <c r="L142" s="76">
        <f t="shared" si="24"/>
        <v>0</v>
      </c>
    </row>
    <row r="143" spans="1:12" x14ac:dyDescent="0.25">
      <c r="A143" s="18" t="s">
        <v>231</v>
      </c>
      <c r="B143" s="10" t="s">
        <v>27</v>
      </c>
      <c r="C143" s="932"/>
      <c r="D143" s="125"/>
      <c r="E143" s="71"/>
      <c r="F143" s="72">
        <f t="shared" si="15"/>
        <v>0</v>
      </c>
      <c r="G143" s="71"/>
      <c r="H143" s="71"/>
      <c r="I143" s="72">
        <f t="shared" si="23"/>
        <v>0</v>
      </c>
      <c r="J143" s="71"/>
      <c r="K143" s="71"/>
      <c r="L143" s="72">
        <f t="shared" si="24"/>
        <v>0</v>
      </c>
    </row>
    <row r="144" spans="1:12" ht="15.75" thickBot="1" x14ac:dyDescent="0.3">
      <c r="A144" s="20" t="s">
        <v>232</v>
      </c>
      <c r="B144" s="21" t="s">
        <v>233</v>
      </c>
      <c r="C144" s="933"/>
      <c r="D144" s="930"/>
      <c r="E144" s="75"/>
      <c r="F144" s="76">
        <f t="shared" si="15"/>
        <v>0</v>
      </c>
      <c r="G144" s="75"/>
      <c r="H144" s="75"/>
      <c r="I144" s="76">
        <f t="shared" si="23"/>
        <v>0</v>
      </c>
      <c r="J144" s="75"/>
      <c r="K144" s="75"/>
      <c r="L144" s="76">
        <f t="shared" si="24"/>
        <v>0</v>
      </c>
    </row>
    <row r="145" spans="1:12" ht="15.75" thickBot="1" x14ac:dyDescent="0.3">
      <c r="A145" s="23" t="s">
        <v>234</v>
      </c>
      <c r="B145" s="5" t="s">
        <v>28</v>
      </c>
      <c r="C145" s="934"/>
      <c r="D145" s="632"/>
      <c r="E145" s="81"/>
      <c r="F145" s="82">
        <f t="shared" si="15"/>
        <v>0</v>
      </c>
      <c r="G145" s="81"/>
      <c r="H145" s="81"/>
      <c r="I145" s="82">
        <f t="shared" si="23"/>
        <v>0</v>
      </c>
      <c r="J145" s="81"/>
      <c r="K145" s="81"/>
      <c r="L145" s="82">
        <f t="shared" si="24"/>
        <v>0</v>
      </c>
    </row>
    <row r="146" spans="1:12" ht="15.75" thickBot="1" x14ac:dyDescent="0.3">
      <c r="A146" s="22" t="s">
        <v>235</v>
      </c>
      <c r="B146" s="4" t="s">
        <v>236</v>
      </c>
      <c r="C146" s="931">
        <f>C145+C144+C143+C142+C141+C132+C131+C110+C104+C87</f>
        <v>115327838</v>
      </c>
      <c r="D146" s="929">
        <f>D145+D144+D143+D142+D141+D132+D131+D110+D104+D87</f>
        <v>86530000</v>
      </c>
      <c r="E146" s="77">
        <f>E145+E144+E143+E142+E141+E132+E131+E110+E104+E87</f>
        <v>4404452</v>
      </c>
      <c r="F146" s="78">
        <f t="shared" si="15"/>
        <v>90934452</v>
      </c>
      <c r="G146" s="77">
        <f>G145+G144+G143+G142+G141+G132+G131+G110+G104+G87</f>
        <v>91279914</v>
      </c>
      <c r="H146" s="77">
        <f>H145+H144+H143+H142+H141+H132+H131+H110+H104+H87</f>
        <v>4404452</v>
      </c>
      <c r="I146" s="78">
        <f t="shared" si="23"/>
        <v>95684366</v>
      </c>
      <c r="J146" s="77">
        <f>J145+J144+J143+J142+J141+J132+J131+J110+J104+J87</f>
        <v>92162418</v>
      </c>
      <c r="K146" s="77">
        <f>K145+K144+K143+K142+K141+K132+K131+K110+K104+K87</f>
        <v>4546314</v>
      </c>
      <c r="L146" s="78">
        <f t="shared" si="24"/>
        <v>96708732</v>
      </c>
    </row>
    <row r="147" spans="1:12" ht="15.75" thickBot="1" x14ac:dyDescent="0.3">
      <c r="A147" s="24" t="s">
        <v>237</v>
      </c>
      <c r="B147" s="25" t="s">
        <v>238</v>
      </c>
      <c r="C147" s="932">
        <f>SUM(C148:C154)</f>
        <v>0</v>
      </c>
      <c r="D147" s="125">
        <f>SUM(D148:D154)</f>
        <v>0</v>
      </c>
      <c r="E147" s="77">
        <f>SUM(E148:E154)</f>
        <v>0</v>
      </c>
      <c r="F147" s="78">
        <f t="shared" si="15"/>
        <v>0</v>
      </c>
      <c r="G147" s="71">
        <f>SUM(G148:G154)</f>
        <v>0</v>
      </c>
      <c r="H147" s="77">
        <f>SUM(H148:H154)</f>
        <v>0</v>
      </c>
      <c r="I147" s="78">
        <f t="shared" si="23"/>
        <v>0</v>
      </c>
      <c r="J147" s="71">
        <f>SUM(J148:J154)</f>
        <v>0</v>
      </c>
      <c r="K147" s="77">
        <f>SUM(K148:K154)</f>
        <v>0</v>
      </c>
      <c r="L147" s="78">
        <f t="shared" si="24"/>
        <v>0</v>
      </c>
    </row>
    <row r="148" spans="1:12" ht="15.75" hidden="1" thickBot="1" x14ac:dyDescent="0.3">
      <c r="A148" s="19" t="s">
        <v>239</v>
      </c>
      <c r="B148" s="6" t="s">
        <v>240</v>
      </c>
      <c r="C148" s="882"/>
      <c r="D148" s="285"/>
      <c r="E148" s="71"/>
      <c r="F148" s="72">
        <f t="shared" si="15"/>
        <v>0</v>
      </c>
      <c r="G148" s="73"/>
      <c r="H148" s="71"/>
      <c r="I148" s="72">
        <f t="shared" si="23"/>
        <v>0</v>
      </c>
      <c r="J148" s="73"/>
      <c r="K148" s="71"/>
      <c r="L148" s="72">
        <f t="shared" si="24"/>
        <v>0</v>
      </c>
    </row>
    <row r="149" spans="1:12" ht="15.75" hidden="1" thickBot="1" x14ac:dyDescent="0.3">
      <c r="A149" s="19" t="s">
        <v>241</v>
      </c>
      <c r="B149" s="6" t="s">
        <v>242</v>
      </c>
      <c r="C149" s="882"/>
      <c r="D149" s="285"/>
      <c r="E149" s="73"/>
      <c r="F149" s="74">
        <f t="shared" si="15"/>
        <v>0</v>
      </c>
      <c r="G149" s="73"/>
      <c r="H149" s="73"/>
      <c r="I149" s="74">
        <f t="shared" si="23"/>
        <v>0</v>
      </c>
      <c r="J149" s="73"/>
      <c r="K149" s="73"/>
      <c r="L149" s="74">
        <f t="shared" si="24"/>
        <v>0</v>
      </c>
    </row>
    <row r="150" spans="1:12" ht="15.75" hidden="1" thickBot="1" x14ac:dyDescent="0.3">
      <c r="A150" s="19" t="s">
        <v>448</v>
      </c>
      <c r="B150" s="6" t="s">
        <v>449</v>
      </c>
      <c r="C150" s="882"/>
      <c r="D150" s="285"/>
      <c r="E150" s="73"/>
      <c r="F150" s="74"/>
      <c r="G150" s="73"/>
      <c r="H150" s="73"/>
      <c r="I150" s="74"/>
      <c r="J150" s="73"/>
      <c r="K150" s="73"/>
      <c r="L150" s="74"/>
    </row>
    <row r="151" spans="1:12" ht="15.75" hidden="1" thickBot="1" x14ac:dyDescent="0.3">
      <c r="A151" s="19" t="s">
        <v>243</v>
      </c>
      <c r="B151" s="6" t="s">
        <v>244</v>
      </c>
      <c r="C151" s="882"/>
      <c r="D151" s="285"/>
      <c r="E151" s="73"/>
      <c r="F151" s="74">
        <f t="shared" ref="F151:F154" si="25">SUM(D151:E151)</f>
        <v>0</v>
      </c>
      <c r="G151" s="73"/>
      <c r="H151" s="73"/>
      <c r="I151" s="74">
        <f t="shared" ref="I151:I154" si="26">SUM(G151:H151)</f>
        <v>0</v>
      </c>
      <c r="J151" s="73"/>
      <c r="K151" s="73"/>
      <c r="L151" s="74">
        <f t="shared" ref="L151:L154" si="27">SUM(J151:K151)</f>
        <v>0</v>
      </c>
    </row>
    <row r="152" spans="1:12" ht="15.75" hidden="1" thickBot="1" x14ac:dyDescent="0.3">
      <c r="A152" s="19" t="s">
        <v>245</v>
      </c>
      <c r="B152" s="6" t="s">
        <v>246</v>
      </c>
      <c r="C152" s="882"/>
      <c r="D152" s="285"/>
      <c r="E152" s="73"/>
      <c r="F152" s="74">
        <f t="shared" si="25"/>
        <v>0</v>
      </c>
      <c r="G152" s="73"/>
      <c r="H152" s="73"/>
      <c r="I152" s="74">
        <f t="shared" si="26"/>
        <v>0</v>
      </c>
      <c r="J152" s="73"/>
      <c r="K152" s="73"/>
      <c r="L152" s="74">
        <f t="shared" si="27"/>
        <v>0</v>
      </c>
    </row>
    <row r="153" spans="1:12" ht="15.75" hidden="1" thickBot="1" x14ac:dyDescent="0.3">
      <c r="A153" s="19" t="s">
        <v>247</v>
      </c>
      <c r="B153" s="6" t="s">
        <v>248</v>
      </c>
      <c r="C153" s="882"/>
      <c r="D153" s="285"/>
      <c r="E153" s="73"/>
      <c r="F153" s="74">
        <f t="shared" si="25"/>
        <v>0</v>
      </c>
      <c r="G153" s="73"/>
      <c r="H153" s="73"/>
      <c r="I153" s="74">
        <f t="shared" si="26"/>
        <v>0</v>
      </c>
      <c r="J153" s="73"/>
      <c r="K153" s="73"/>
      <c r="L153" s="74">
        <f t="shared" si="27"/>
        <v>0</v>
      </c>
    </row>
    <row r="154" spans="1:12" ht="15.75" hidden="1" thickBot="1" x14ac:dyDescent="0.3">
      <c r="A154" s="20"/>
      <c r="B154" s="21" t="s">
        <v>249</v>
      </c>
      <c r="C154" s="935"/>
      <c r="D154" s="484"/>
      <c r="E154" s="75"/>
      <c r="F154" s="76">
        <f t="shared" si="25"/>
        <v>0</v>
      </c>
      <c r="G154" s="83"/>
      <c r="H154" s="75"/>
      <c r="I154" s="76">
        <f t="shared" si="26"/>
        <v>0</v>
      </c>
      <c r="J154" s="83"/>
      <c r="K154" s="75"/>
      <c r="L154" s="76">
        <f t="shared" si="27"/>
        <v>0</v>
      </c>
    </row>
    <row r="155" spans="1:12" ht="15.75" thickBot="1" x14ac:dyDescent="0.3">
      <c r="A155" s="22" t="s">
        <v>252</v>
      </c>
      <c r="B155" s="4" t="s">
        <v>250</v>
      </c>
      <c r="C155" s="931">
        <f>C147+C146</f>
        <v>115327838</v>
      </c>
      <c r="D155" s="929">
        <f>D147+D146</f>
        <v>86530000</v>
      </c>
      <c r="E155" s="84">
        <f>E147+E146</f>
        <v>4404452</v>
      </c>
      <c r="F155" s="85">
        <f>SUM(D155:E155)</f>
        <v>90934452</v>
      </c>
      <c r="G155" s="77">
        <f>G147+G146</f>
        <v>91279914</v>
      </c>
      <c r="H155" s="84">
        <f>H147+H146</f>
        <v>4404452</v>
      </c>
      <c r="I155" s="85">
        <f>SUM(G155:H155)</f>
        <v>95684366</v>
      </c>
      <c r="J155" s="77">
        <f>J147+J146</f>
        <v>92162418</v>
      </c>
      <c r="K155" s="84">
        <f>K147+K146</f>
        <v>4546314</v>
      </c>
      <c r="L155" s="85">
        <f>SUM(J155:K155)</f>
        <v>96708732</v>
      </c>
    </row>
    <row r="156" spans="1:12" x14ac:dyDescent="0.25">
      <c r="E156" s="37"/>
      <c r="F156" s="37"/>
      <c r="H156" s="37"/>
      <c r="I156" s="37"/>
      <c r="K156" s="37"/>
      <c r="L156" s="37"/>
    </row>
    <row r="157" spans="1:12" x14ac:dyDescent="0.25">
      <c r="F157" s="63">
        <f>F84-F155</f>
        <v>-89854452</v>
      </c>
      <c r="I157" s="63">
        <f>I84-I155</f>
        <v>-94604366</v>
      </c>
      <c r="L157" s="63">
        <f>L84-L155</f>
        <v>-95628732</v>
      </c>
    </row>
  </sheetData>
  <mergeCells count="2">
    <mergeCell ref="A1:L1"/>
    <mergeCell ref="A2:L2"/>
  </mergeCells>
  <pageMargins left="0.55118110236220474" right="0.15748031496062992" top="0.27559055118110237" bottom="0.43307086614173229" header="0.31496062992125984" footer="0.31496062992125984"/>
  <pageSetup paperSize="9" scale="56" fitToWidth="0" orientation="portrait" r:id="rId1"/>
  <headerFooter>
    <oddFooter>&amp;R&amp;P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tabColor rgb="FF92D050"/>
    <pageSetUpPr fitToPage="1"/>
  </sheetPr>
  <dimension ref="A1:U158"/>
  <sheetViews>
    <sheetView view="pageBreakPreview" zoomScale="86" zoomScaleNormal="100" zoomScaleSheetLayoutView="86" workbookViewId="0">
      <pane ySplit="8" topLeftCell="A135" activePane="bottomLeft" state="frozen"/>
      <selection activeCell="D162" activeCellId="1" sqref="H6 D162"/>
      <selection pane="bottomLeft" activeCell="D162" activeCellId="1" sqref="H6 D162"/>
    </sheetView>
  </sheetViews>
  <sheetFormatPr defaultColWidth="9.140625" defaultRowHeight="15" x14ac:dyDescent="0.25"/>
  <cols>
    <col min="2" max="2" width="59.140625" bestFit="1" customWidth="1"/>
    <col min="3" max="3" width="11.28515625" bestFit="1" customWidth="1"/>
    <col min="4" max="4" width="12.5703125" customWidth="1"/>
    <col min="5" max="5" width="8.28515625" customWidth="1"/>
    <col min="6" max="6" width="12.28515625" customWidth="1"/>
    <col min="7" max="7" width="11.7109375" customWidth="1"/>
    <col min="8" max="8" width="8.28515625" customWidth="1"/>
    <col min="9" max="9" width="12.140625" customWidth="1"/>
    <col min="10" max="10" width="11.42578125" customWidth="1"/>
    <col min="11" max="11" width="7.42578125" customWidth="1"/>
    <col min="12" max="12" width="12.42578125" customWidth="1"/>
    <col min="13" max="13" width="11" style="63" customWidth="1"/>
    <col min="14" max="14" width="9.85546875" style="63" bestFit="1" customWidth="1"/>
    <col min="15" max="16" width="12.42578125" style="63" customWidth="1"/>
    <col min="17" max="17" width="21" customWidth="1"/>
    <col min="19" max="19" width="15" customWidth="1"/>
    <col min="20" max="20" width="14.85546875" style="63" customWidth="1"/>
    <col min="21" max="21" width="26.85546875" customWidth="1"/>
  </cols>
  <sheetData>
    <row r="1" spans="1:20" s="38" customFormat="1" ht="15" customHeight="1" x14ac:dyDescent="0.2">
      <c r="A1" s="1357" t="s">
        <v>259</v>
      </c>
      <c r="B1" s="1357"/>
      <c r="C1" s="1357"/>
      <c r="D1" s="1357"/>
      <c r="E1" s="1357"/>
      <c r="F1" s="1357"/>
      <c r="G1" s="1357"/>
      <c r="H1" s="1357"/>
      <c r="I1" s="1357"/>
      <c r="J1" s="1357"/>
      <c r="K1" s="1357"/>
      <c r="L1" s="1357"/>
      <c r="M1" s="111"/>
      <c r="N1" s="111"/>
      <c r="O1" s="111"/>
      <c r="P1" s="111"/>
      <c r="T1" s="111"/>
    </row>
    <row r="2" spans="1:20" s="38" customFormat="1" ht="15" customHeight="1" x14ac:dyDescent="0.2">
      <c r="A2" s="1357">
        <v>2023</v>
      </c>
      <c r="B2" s="1357"/>
      <c r="C2" s="1357"/>
      <c r="D2" s="1357"/>
      <c r="E2" s="1357"/>
      <c r="F2" s="1357"/>
      <c r="G2" s="1357"/>
      <c r="H2" s="1357"/>
      <c r="I2" s="1357"/>
      <c r="J2" s="1357"/>
      <c r="K2" s="1357"/>
      <c r="L2" s="1357"/>
      <c r="M2" s="111"/>
      <c r="N2" s="111"/>
      <c r="O2" s="111"/>
      <c r="P2" s="111"/>
      <c r="T2" s="111"/>
    </row>
    <row r="3" spans="1:20" s="38" customFormat="1" ht="5.25" customHeight="1" x14ac:dyDescent="0.25">
      <c r="C3"/>
      <c r="M3" s="111"/>
      <c r="N3" s="111"/>
      <c r="O3" s="111"/>
      <c r="P3" s="111"/>
      <c r="T3" s="111"/>
    </row>
    <row r="4" spans="1:20" x14ac:dyDescent="0.25">
      <c r="A4" s="38" t="s">
        <v>257</v>
      </c>
    </row>
    <row r="5" spans="1:20" s="40" customFormat="1" x14ac:dyDescent="0.25">
      <c r="A5" s="47" t="s">
        <v>348</v>
      </c>
      <c r="B5" s="40" t="s">
        <v>349</v>
      </c>
      <c r="C5"/>
      <c r="M5" s="102"/>
      <c r="N5" s="102"/>
      <c r="O5" s="102"/>
      <c r="P5" s="102"/>
      <c r="T5" s="102"/>
    </row>
    <row r="6" spans="1:20" x14ac:dyDescent="0.25">
      <c r="E6" s="65"/>
      <c r="F6" s="65"/>
      <c r="G6" s="237"/>
      <c r="H6" s="65"/>
      <c r="I6" s="47" t="s">
        <v>1097</v>
      </c>
      <c r="J6" s="237" t="str">
        <f>+'1 mérleg'!B5</f>
        <v>melléklet az 1/2023 (II.15.) önkormányzati rendelethez</v>
      </c>
      <c r="K6" s="65"/>
      <c r="L6" s="65"/>
    </row>
    <row r="7" spans="1:20" ht="15.75" thickBot="1" x14ac:dyDescent="0.3"/>
    <row r="8" spans="1:20" ht="42.75" thickBot="1" x14ac:dyDescent="0.3">
      <c r="A8" s="3" t="s">
        <v>30</v>
      </c>
      <c r="B8" s="278" t="s">
        <v>11</v>
      </c>
      <c r="C8" s="8" t="s">
        <v>867</v>
      </c>
      <c r="D8" s="775" t="s">
        <v>20</v>
      </c>
      <c r="E8" s="30" t="s">
        <v>21</v>
      </c>
      <c r="F8" s="8" t="s">
        <v>10</v>
      </c>
      <c r="G8" s="3" t="s">
        <v>20</v>
      </c>
      <c r="H8" s="30" t="s">
        <v>21</v>
      </c>
      <c r="I8" s="452" t="s">
        <v>829</v>
      </c>
      <c r="J8" s="3" t="s">
        <v>20</v>
      </c>
      <c r="K8" s="30" t="s">
        <v>21</v>
      </c>
      <c r="L8" s="452" t="s">
        <v>1032</v>
      </c>
    </row>
    <row r="9" spans="1:20" x14ac:dyDescent="0.25">
      <c r="A9" s="11" t="s">
        <v>31</v>
      </c>
      <c r="B9" s="10" t="s">
        <v>32</v>
      </c>
      <c r="C9" s="932">
        <f>SUM(C10,C17,C18,C20,C21,C19)</f>
        <v>0</v>
      </c>
      <c r="D9" s="125">
        <f>SUM(D10,D17,D18,D20,D21,D19)</f>
        <v>0</v>
      </c>
      <c r="E9" s="71">
        <f>SUM(E10,E17,E18,E20,E21,E19)</f>
        <v>0</v>
      </c>
      <c r="F9" s="72">
        <f t="shared" ref="F9:F72" si="0">SUM(D9:E9)</f>
        <v>0</v>
      </c>
      <c r="G9" s="71">
        <f>SUM(G10,G17,G18,G20,G21,G19)</f>
        <v>0</v>
      </c>
      <c r="H9" s="71">
        <f>SUM(H10,H17,H18,H20,H21,H19)</f>
        <v>0</v>
      </c>
      <c r="I9" s="72">
        <f t="shared" ref="I9:I72" si="1">SUM(G9:H9)</f>
        <v>0</v>
      </c>
      <c r="J9" s="71">
        <f>SUM(J10,J17,J18,J20,J21,J19)</f>
        <v>0</v>
      </c>
      <c r="K9" s="71">
        <f>SUM(K10,K17,K18,K20,K21,K19)</f>
        <v>0</v>
      </c>
      <c r="L9" s="72">
        <f t="shared" ref="L9:L72" si="2">SUM(J9:K9)</f>
        <v>0</v>
      </c>
    </row>
    <row r="10" spans="1:20" hidden="1" x14ac:dyDescent="0.25">
      <c r="A10" s="12" t="s">
        <v>33</v>
      </c>
      <c r="B10" s="6" t="s">
        <v>34</v>
      </c>
      <c r="C10" s="882">
        <f>SUM(C11:C16)</f>
        <v>0</v>
      </c>
      <c r="D10" s="285">
        <f>SUM(D11:D16)</f>
        <v>0</v>
      </c>
      <c r="E10" s="73">
        <f>SUM(E11:E16)</f>
        <v>0</v>
      </c>
      <c r="F10" s="74">
        <f t="shared" si="0"/>
        <v>0</v>
      </c>
      <c r="G10" s="73">
        <f>SUM(G11:G16)</f>
        <v>0</v>
      </c>
      <c r="H10" s="73">
        <f>SUM(H11:H16)</f>
        <v>0</v>
      </c>
      <c r="I10" s="74">
        <f t="shared" si="1"/>
        <v>0</v>
      </c>
      <c r="J10" s="73">
        <f>SUM(J11:J16)</f>
        <v>0</v>
      </c>
      <c r="K10" s="73">
        <f>SUM(K11:K16)</f>
        <v>0</v>
      </c>
      <c r="L10" s="74">
        <f t="shared" si="2"/>
        <v>0</v>
      </c>
    </row>
    <row r="11" spans="1:20" hidden="1" x14ac:dyDescent="0.25">
      <c r="A11" s="12" t="s">
        <v>35</v>
      </c>
      <c r="B11" s="6" t="s">
        <v>36</v>
      </c>
      <c r="C11" s="882"/>
      <c r="D11" s="285"/>
      <c r="E11" s="73"/>
      <c r="F11" s="74">
        <f t="shared" si="0"/>
        <v>0</v>
      </c>
      <c r="G11" s="73"/>
      <c r="H11" s="73"/>
      <c r="I11" s="74">
        <f t="shared" si="1"/>
        <v>0</v>
      </c>
      <c r="J11" s="73"/>
      <c r="K11" s="73"/>
      <c r="L11" s="74">
        <f t="shared" si="2"/>
        <v>0</v>
      </c>
    </row>
    <row r="12" spans="1:20" hidden="1" x14ac:dyDescent="0.25">
      <c r="A12" s="12" t="s">
        <v>37</v>
      </c>
      <c r="B12" s="6" t="s">
        <v>38</v>
      </c>
      <c r="C12" s="882"/>
      <c r="D12" s="285"/>
      <c r="E12" s="73"/>
      <c r="F12" s="74">
        <f t="shared" si="0"/>
        <v>0</v>
      </c>
      <c r="G12" s="73"/>
      <c r="H12" s="73"/>
      <c r="I12" s="74">
        <f t="shared" si="1"/>
        <v>0</v>
      </c>
      <c r="J12" s="73"/>
      <c r="K12" s="73"/>
      <c r="L12" s="74">
        <f t="shared" si="2"/>
        <v>0</v>
      </c>
    </row>
    <row r="13" spans="1:20" hidden="1" x14ac:dyDescent="0.25">
      <c r="A13" s="12" t="s">
        <v>39</v>
      </c>
      <c r="B13" s="6" t="s">
        <v>40</v>
      </c>
      <c r="C13" s="882"/>
      <c r="D13" s="285"/>
      <c r="E13" s="73"/>
      <c r="F13" s="74">
        <f t="shared" si="0"/>
        <v>0</v>
      </c>
      <c r="G13" s="73"/>
      <c r="H13" s="73"/>
      <c r="I13" s="74">
        <f t="shared" si="1"/>
        <v>0</v>
      </c>
      <c r="J13" s="73"/>
      <c r="K13" s="73"/>
      <c r="L13" s="74">
        <f t="shared" si="2"/>
        <v>0</v>
      </c>
    </row>
    <row r="14" spans="1:20" hidden="1" x14ac:dyDescent="0.25">
      <c r="A14" s="12" t="s">
        <v>41</v>
      </c>
      <c r="B14" s="6" t="s">
        <v>42</v>
      </c>
      <c r="C14" s="882"/>
      <c r="D14" s="285"/>
      <c r="E14" s="73"/>
      <c r="F14" s="74">
        <f t="shared" si="0"/>
        <v>0</v>
      </c>
      <c r="G14" s="73"/>
      <c r="H14" s="73"/>
      <c r="I14" s="74">
        <f t="shared" si="1"/>
        <v>0</v>
      </c>
      <c r="J14" s="73"/>
      <c r="K14" s="73"/>
      <c r="L14" s="74">
        <f t="shared" si="2"/>
        <v>0</v>
      </c>
    </row>
    <row r="15" spans="1:20" hidden="1" x14ac:dyDescent="0.25">
      <c r="A15" s="12" t="s">
        <v>43</v>
      </c>
      <c r="B15" s="6" t="s">
        <v>44</v>
      </c>
      <c r="C15" s="882"/>
      <c r="D15" s="285"/>
      <c r="E15" s="73"/>
      <c r="F15" s="74">
        <f t="shared" si="0"/>
        <v>0</v>
      </c>
      <c r="G15" s="73"/>
      <c r="H15" s="73"/>
      <c r="I15" s="74">
        <f t="shared" si="1"/>
        <v>0</v>
      </c>
      <c r="J15" s="73"/>
      <c r="K15" s="73"/>
      <c r="L15" s="74">
        <f t="shared" si="2"/>
        <v>0</v>
      </c>
    </row>
    <row r="16" spans="1:20" hidden="1" x14ac:dyDescent="0.25">
      <c r="A16" s="12" t="s">
        <v>45</v>
      </c>
      <c r="B16" s="6" t="s">
        <v>46</v>
      </c>
      <c r="C16" s="882"/>
      <c r="D16" s="285"/>
      <c r="E16" s="73"/>
      <c r="F16" s="74">
        <f t="shared" si="0"/>
        <v>0</v>
      </c>
      <c r="G16" s="73"/>
      <c r="H16" s="73"/>
      <c r="I16" s="74">
        <f t="shared" si="1"/>
        <v>0</v>
      </c>
      <c r="J16" s="73"/>
      <c r="K16" s="73"/>
      <c r="L16" s="74">
        <f t="shared" si="2"/>
        <v>0</v>
      </c>
    </row>
    <row r="17" spans="1:12" hidden="1" x14ac:dyDescent="0.25">
      <c r="A17" s="12" t="s">
        <v>47</v>
      </c>
      <c r="B17" s="6" t="s">
        <v>48</v>
      </c>
      <c r="C17" s="882"/>
      <c r="D17" s="285"/>
      <c r="E17" s="73"/>
      <c r="F17" s="74">
        <f t="shared" si="0"/>
        <v>0</v>
      </c>
      <c r="G17" s="73"/>
      <c r="H17" s="73"/>
      <c r="I17" s="74">
        <f t="shared" si="1"/>
        <v>0</v>
      </c>
      <c r="J17" s="73"/>
      <c r="K17" s="73"/>
      <c r="L17" s="74">
        <f t="shared" si="2"/>
        <v>0</v>
      </c>
    </row>
    <row r="18" spans="1:12" hidden="1" x14ac:dyDescent="0.25">
      <c r="A18" s="12" t="s">
        <v>49</v>
      </c>
      <c r="B18" s="6" t="s">
        <v>50</v>
      </c>
      <c r="C18" s="882"/>
      <c r="D18" s="285"/>
      <c r="E18" s="73"/>
      <c r="F18" s="74">
        <f t="shared" si="0"/>
        <v>0</v>
      </c>
      <c r="G18" s="73"/>
      <c r="H18" s="73"/>
      <c r="I18" s="74">
        <f t="shared" si="1"/>
        <v>0</v>
      </c>
      <c r="J18" s="73"/>
      <c r="K18" s="73"/>
      <c r="L18" s="74">
        <f t="shared" si="2"/>
        <v>0</v>
      </c>
    </row>
    <row r="19" spans="1:12" hidden="1" x14ac:dyDescent="0.25">
      <c r="A19" s="13" t="s">
        <v>253</v>
      </c>
      <c r="B19" s="21" t="s">
        <v>254</v>
      </c>
      <c r="C19" s="882"/>
      <c r="D19" s="285"/>
      <c r="E19" s="73"/>
      <c r="F19" s="74">
        <f t="shared" si="0"/>
        <v>0</v>
      </c>
      <c r="G19" s="73"/>
      <c r="H19" s="73"/>
      <c r="I19" s="74">
        <f t="shared" si="1"/>
        <v>0</v>
      </c>
      <c r="J19" s="73"/>
      <c r="K19" s="73"/>
      <c r="L19" s="74">
        <f t="shared" si="2"/>
        <v>0</v>
      </c>
    </row>
    <row r="20" spans="1:12" hidden="1" x14ac:dyDescent="0.25">
      <c r="A20" s="13" t="s">
        <v>51</v>
      </c>
      <c r="B20" s="21" t="s">
        <v>52</v>
      </c>
      <c r="C20" s="882"/>
      <c r="D20" s="285"/>
      <c r="E20" s="73"/>
      <c r="F20" s="74">
        <f t="shared" si="0"/>
        <v>0</v>
      </c>
      <c r="G20" s="73"/>
      <c r="H20" s="73"/>
      <c r="I20" s="74">
        <f t="shared" si="1"/>
        <v>0</v>
      </c>
      <c r="J20" s="73"/>
      <c r="K20" s="73"/>
      <c r="L20" s="74">
        <f t="shared" si="2"/>
        <v>0</v>
      </c>
    </row>
    <row r="21" spans="1:12" ht="15.75" thickBot="1" x14ac:dyDescent="0.3">
      <c r="A21" s="13" t="s">
        <v>53</v>
      </c>
      <c r="B21" s="21" t="s">
        <v>54</v>
      </c>
      <c r="C21" s="933"/>
      <c r="D21" s="930"/>
      <c r="E21" s="75"/>
      <c r="F21" s="76">
        <f t="shared" si="0"/>
        <v>0</v>
      </c>
      <c r="G21" s="75"/>
      <c r="H21" s="75"/>
      <c r="I21" s="76">
        <f t="shared" si="1"/>
        <v>0</v>
      </c>
      <c r="J21" s="75"/>
      <c r="K21" s="75"/>
      <c r="L21" s="76">
        <f t="shared" si="2"/>
        <v>0</v>
      </c>
    </row>
    <row r="22" spans="1:12" ht="15.75" thickBot="1" x14ac:dyDescent="0.3">
      <c r="A22" s="14" t="s">
        <v>55</v>
      </c>
      <c r="B22" s="4" t="s">
        <v>15</v>
      </c>
      <c r="C22" s="931">
        <f>SUM(C23:C24)</f>
        <v>0</v>
      </c>
      <c r="D22" s="929">
        <f>SUM(D23:D24)</f>
        <v>0</v>
      </c>
      <c r="E22" s="77">
        <f>SUM(E23:E24)</f>
        <v>0</v>
      </c>
      <c r="F22" s="78">
        <f t="shared" si="0"/>
        <v>0</v>
      </c>
      <c r="G22" s="77">
        <f>SUM(G23:G24)</f>
        <v>0</v>
      </c>
      <c r="H22" s="77">
        <f>SUM(H23:H24)</f>
        <v>0</v>
      </c>
      <c r="I22" s="78">
        <f t="shared" si="1"/>
        <v>0</v>
      </c>
      <c r="J22" s="77">
        <f>SUM(J23:J24)</f>
        <v>0</v>
      </c>
      <c r="K22" s="77">
        <f>SUM(K23:K24)</f>
        <v>0</v>
      </c>
      <c r="L22" s="78">
        <f t="shared" si="2"/>
        <v>0</v>
      </c>
    </row>
    <row r="23" spans="1:12" ht="15.75" hidden="1" thickBot="1" x14ac:dyDescent="0.3">
      <c r="A23" s="965"/>
      <c r="B23" s="241" t="s">
        <v>255</v>
      </c>
      <c r="C23" s="932"/>
      <c r="D23" s="125"/>
      <c r="E23" s="71"/>
      <c r="F23" s="72">
        <f t="shared" si="0"/>
        <v>0</v>
      </c>
      <c r="G23" s="71"/>
      <c r="H23" s="71"/>
      <c r="I23" s="72">
        <f t="shared" si="1"/>
        <v>0</v>
      </c>
      <c r="J23" s="71"/>
      <c r="K23" s="71"/>
      <c r="L23" s="72">
        <f t="shared" si="2"/>
        <v>0</v>
      </c>
    </row>
    <row r="24" spans="1:12" ht="15.75" hidden="1" thickBot="1" x14ac:dyDescent="0.3">
      <c r="A24" s="36"/>
      <c r="B24" s="28" t="s">
        <v>256</v>
      </c>
      <c r="C24" s="933"/>
      <c r="D24" s="930"/>
      <c r="E24" s="75"/>
      <c r="F24" s="76">
        <f t="shared" si="0"/>
        <v>0</v>
      </c>
      <c r="G24" s="75"/>
      <c r="H24" s="75"/>
      <c r="I24" s="76">
        <f t="shared" si="1"/>
        <v>0</v>
      </c>
      <c r="J24" s="75"/>
      <c r="K24" s="75"/>
      <c r="L24" s="76">
        <f t="shared" si="2"/>
        <v>0</v>
      </c>
    </row>
    <row r="25" spans="1:12" ht="15.75" thickBot="1" x14ac:dyDescent="0.3">
      <c r="A25" s="15" t="s">
        <v>56</v>
      </c>
      <c r="B25" s="25" t="s">
        <v>13</v>
      </c>
      <c r="C25" s="931">
        <f>C26+C30+C38</f>
        <v>0</v>
      </c>
      <c r="D25" s="929">
        <f>D26+D30+D38</f>
        <v>0</v>
      </c>
      <c r="E25" s="77">
        <f>E26+E30+E38</f>
        <v>0</v>
      </c>
      <c r="F25" s="78">
        <f t="shared" si="0"/>
        <v>0</v>
      </c>
      <c r="G25" s="77">
        <f>G26+G30+G38</f>
        <v>0</v>
      </c>
      <c r="H25" s="77">
        <f>H26+H30+H38</f>
        <v>0</v>
      </c>
      <c r="I25" s="78">
        <f t="shared" si="1"/>
        <v>0</v>
      </c>
      <c r="J25" s="77">
        <f>J26+J30+J38</f>
        <v>0</v>
      </c>
      <c r="K25" s="77">
        <f>K26+K30+K38</f>
        <v>0</v>
      </c>
      <c r="L25" s="78">
        <f t="shared" si="2"/>
        <v>0</v>
      </c>
    </row>
    <row r="26" spans="1:12" ht="15.75" hidden="1" thickBot="1" x14ac:dyDescent="0.3">
      <c r="A26" s="12" t="s">
        <v>57</v>
      </c>
      <c r="B26" s="6" t="s">
        <v>58</v>
      </c>
      <c r="C26" s="932">
        <f>SUM(C27:C29)</f>
        <v>0</v>
      </c>
      <c r="D26" s="125">
        <f>SUM(D27:D29)</f>
        <v>0</v>
      </c>
      <c r="E26" s="71">
        <f>SUM(E27:E29)</f>
        <v>0</v>
      </c>
      <c r="F26" s="72">
        <f t="shared" si="0"/>
        <v>0</v>
      </c>
      <c r="G26" s="71">
        <f>SUM(G27:G29)</f>
        <v>0</v>
      </c>
      <c r="H26" s="71">
        <f>SUM(H27:H29)</f>
        <v>0</v>
      </c>
      <c r="I26" s="72">
        <f t="shared" si="1"/>
        <v>0</v>
      </c>
      <c r="J26" s="71">
        <f>SUM(J27:J29)</f>
        <v>0</v>
      </c>
      <c r="K26" s="71">
        <f>SUM(K27:K29)</f>
        <v>0</v>
      </c>
      <c r="L26" s="72">
        <f t="shared" si="2"/>
        <v>0</v>
      </c>
    </row>
    <row r="27" spans="1:12" ht="15.75" hidden="1" thickBot="1" x14ac:dyDescent="0.3">
      <c r="A27" s="12"/>
      <c r="B27" s="6" t="s">
        <v>59</v>
      </c>
      <c r="C27" s="882"/>
      <c r="D27" s="285"/>
      <c r="E27" s="73"/>
      <c r="F27" s="74">
        <f t="shared" si="0"/>
        <v>0</v>
      </c>
      <c r="G27" s="73"/>
      <c r="H27" s="73"/>
      <c r="I27" s="74">
        <f t="shared" si="1"/>
        <v>0</v>
      </c>
      <c r="J27" s="73"/>
      <c r="K27" s="73"/>
      <c r="L27" s="74">
        <f t="shared" si="2"/>
        <v>0</v>
      </c>
    </row>
    <row r="28" spans="1:12" ht="15.75" hidden="1" thickBot="1" x14ac:dyDescent="0.3">
      <c r="A28" s="12"/>
      <c r="B28" s="6" t="s">
        <v>60</v>
      </c>
      <c r="C28" s="882"/>
      <c r="D28" s="285"/>
      <c r="E28" s="73"/>
      <c r="F28" s="74">
        <f t="shared" si="0"/>
        <v>0</v>
      </c>
      <c r="G28" s="73"/>
      <c r="H28" s="73"/>
      <c r="I28" s="74">
        <f t="shared" si="1"/>
        <v>0</v>
      </c>
      <c r="J28" s="73"/>
      <c r="K28" s="73"/>
      <c r="L28" s="74">
        <f t="shared" si="2"/>
        <v>0</v>
      </c>
    </row>
    <row r="29" spans="1:12" ht="15.75" hidden="1" thickBot="1" x14ac:dyDescent="0.3">
      <c r="A29" s="12"/>
      <c r="B29" s="6" t="s">
        <v>61</v>
      </c>
      <c r="C29" s="882"/>
      <c r="D29" s="285"/>
      <c r="E29" s="73"/>
      <c r="F29" s="74">
        <f t="shared" si="0"/>
        <v>0</v>
      </c>
      <c r="G29" s="73"/>
      <c r="H29" s="73"/>
      <c r="I29" s="74">
        <f t="shared" si="1"/>
        <v>0</v>
      </c>
      <c r="J29" s="73"/>
      <c r="K29" s="73"/>
      <c r="L29" s="74">
        <f t="shared" si="2"/>
        <v>0</v>
      </c>
    </row>
    <row r="30" spans="1:12" ht="15.75" hidden="1" thickBot="1" x14ac:dyDescent="0.3">
      <c r="A30" s="12" t="s">
        <v>62</v>
      </c>
      <c r="B30" s="6" t="s">
        <v>63</v>
      </c>
      <c r="C30" s="882">
        <f>C31+C33+C34</f>
        <v>0</v>
      </c>
      <c r="D30" s="285">
        <f>D31+D33+D34</f>
        <v>0</v>
      </c>
      <c r="E30" s="73">
        <f>E31+E33+E34</f>
        <v>0</v>
      </c>
      <c r="F30" s="74">
        <f t="shared" si="0"/>
        <v>0</v>
      </c>
      <c r="G30" s="73">
        <f>G31+G33+G34</f>
        <v>0</v>
      </c>
      <c r="H30" s="73">
        <f>H31+H33+H34</f>
        <v>0</v>
      </c>
      <c r="I30" s="74">
        <f t="shared" si="1"/>
        <v>0</v>
      </c>
      <c r="J30" s="73">
        <f>J31+J33+J34</f>
        <v>0</v>
      </c>
      <c r="K30" s="73">
        <f>K31+K33+K34</f>
        <v>0</v>
      </c>
      <c r="L30" s="74">
        <f t="shared" si="2"/>
        <v>0</v>
      </c>
    </row>
    <row r="31" spans="1:12" ht="15.75" hidden="1" thickBot="1" x14ac:dyDescent="0.3">
      <c r="A31" s="12" t="s">
        <v>64</v>
      </c>
      <c r="B31" s="6" t="s">
        <v>65</v>
      </c>
      <c r="C31" s="882">
        <f>C32</f>
        <v>0</v>
      </c>
      <c r="D31" s="285">
        <f>D32</f>
        <v>0</v>
      </c>
      <c r="E31" s="73">
        <f>E32</f>
        <v>0</v>
      </c>
      <c r="F31" s="74">
        <f t="shared" si="0"/>
        <v>0</v>
      </c>
      <c r="G31" s="73">
        <f>G32</f>
        <v>0</v>
      </c>
      <c r="H31" s="73">
        <f>H32</f>
        <v>0</v>
      </c>
      <c r="I31" s="74">
        <f t="shared" si="1"/>
        <v>0</v>
      </c>
      <c r="J31" s="73">
        <f>J32</f>
        <v>0</v>
      </c>
      <c r="K31" s="73">
        <f>K32</f>
        <v>0</v>
      </c>
      <c r="L31" s="74">
        <f t="shared" si="2"/>
        <v>0</v>
      </c>
    </row>
    <row r="32" spans="1:12" ht="15.75" hidden="1" thickBot="1" x14ac:dyDescent="0.3">
      <c r="A32" s="12"/>
      <c r="B32" s="6" t="s">
        <v>66</v>
      </c>
      <c r="C32" s="882"/>
      <c r="D32" s="285"/>
      <c r="E32" s="73"/>
      <c r="F32" s="74">
        <f t="shared" si="0"/>
        <v>0</v>
      </c>
      <c r="G32" s="73"/>
      <c r="H32" s="73"/>
      <c r="I32" s="74">
        <f t="shared" si="1"/>
        <v>0</v>
      </c>
      <c r="J32" s="73"/>
      <c r="K32" s="73"/>
      <c r="L32" s="74">
        <f t="shared" si="2"/>
        <v>0</v>
      </c>
    </row>
    <row r="33" spans="1:12" ht="15.75" hidden="1" thickBot="1" x14ac:dyDescent="0.3">
      <c r="A33" s="12" t="s">
        <v>67</v>
      </c>
      <c r="B33" s="6" t="s">
        <v>68</v>
      </c>
      <c r="C33" s="882"/>
      <c r="D33" s="285"/>
      <c r="E33" s="73"/>
      <c r="F33" s="74">
        <f t="shared" si="0"/>
        <v>0</v>
      </c>
      <c r="G33" s="73"/>
      <c r="H33" s="73"/>
      <c r="I33" s="74">
        <f t="shared" si="1"/>
        <v>0</v>
      </c>
      <c r="J33" s="73"/>
      <c r="K33" s="73"/>
      <c r="L33" s="74">
        <f t="shared" si="2"/>
        <v>0</v>
      </c>
    </row>
    <row r="34" spans="1:12" ht="15.75" hidden="1" thickBot="1" x14ac:dyDescent="0.3">
      <c r="A34" s="12" t="s">
        <v>69</v>
      </c>
      <c r="B34" s="6" t="s">
        <v>70</v>
      </c>
      <c r="C34" s="882">
        <f>SUM(C35:C37)</f>
        <v>0</v>
      </c>
      <c r="D34" s="285">
        <f>SUM(D35:D37)</f>
        <v>0</v>
      </c>
      <c r="E34" s="73">
        <f>SUM(E35:E37)</f>
        <v>0</v>
      </c>
      <c r="F34" s="74">
        <f t="shared" si="0"/>
        <v>0</v>
      </c>
      <c r="G34" s="73">
        <f>SUM(G35:G37)</f>
        <v>0</v>
      </c>
      <c r="H34" s="73">
        <f>SUM(H35:H37)</f>
        <v>0</v>
      </c>
      <c r="I34" s="74">
        <f t="shared" si="1"/>
        <v>0</v>
      </c>
      <c r="J34" s="73">
        <f>SUM(J35:J37)</f>
        <v>0</v>
      </c>
      <c r="K34" s="73">
        <f>SUM(K35:K37)</f>
        <v>0</v>
      </c>
      <c r="L34" s="74">
        <f t="shared" si="2"/>
        <v>0</v>
      </c>
    </row>
    <row r="35" spans="1:12" ht="15.75" hidden="1" thickBot="1" x14ac:dyDescent="0.3">
      <c r="A35" s="12"/>
      <c r="B35" s="6" t="s">
        <v>71</v>
      </c>
      <c r="C35" s="882"/>
      <c r="D35" s="285"/>
      <c r="E35" s="73"/>
      <c r="F35" s="74">
        <f t="shared" si="0"/>
        <v>0</v>
      </c>
      <c r="G35" s="73"/>
      <c r="H35" s="73"/>
      <c r="I35" s="74">
        <f t="shared" si="1"/>
        <v>0</v>
      </c>
      <c r="J35" s="73"/>
      <c r="K35" s="73"/>
      <c r="L35" s="74">
        <f t="shared" si="2"/>
        <v>0</v>
      </c>
    </row>
    <row r="36" spans="1:12" ht="15.75" hidden="1" thickBot="1" x14ac:dyDescent="0.3">
      <c r="A36" s="12"/>
      <c r="B36" s="6" t="s">
        <v>72</v>
      </c>
      <c r="C36" s="882"/>
      <c r="D36" s="285"/>
      <c r="E36" s="73"/>
      <c r="F36" s="74">
        <f t="shared" si="0"/>
        <v>0</v>
      </c>
      <c r="G36" s="73"/>
      <c r="H36" s="73"/>
      <c r="I36" s="74">
        <f t="shared" si="1"/>
        <v>0</v>
      </c>
      <c r="J36" s="73"/>
      <c r="K36" s="73"/>
      <c r="L36" s="74">
        <f t="shared" si="2"/>
        <v>0</v>
      </c>
    </row>
    <row r="37" spans="1:12" ht="15.75" hidden="1" thickBot="1" x14ac:dyDescent="0.3">
      <c r="A37" s="12"/>
      <c r="B37" s="6" t="s">
        <v>73</v>
      </c>
      <c r="C37" s="882"/>
      <c r="D37" s="285"/>
      <c r="E37" s="73"/>
      <c r="F37" s="74">
        <f t="shared" si="0"/>
        <v>0</v>
      </c>
      <c r="G37" s="73"/>
      <c r="H37" s="73"/>
      <c r="I37" s="74">
        <f t="shared" si="1"/>
        <v>0</v>
      </c>
      <c r="J37" s="73"/>
      <c r="K37" s="73"/>
      <c r="L37" s="74">
        <f t="shared" si="2"/>
        <v>0</v>
      </c>
    </row>
    <row r="38" spans="1:12" ht="15.75" hidden="1" thickBot="1" x14ac:dyDescent="0.3">
      <c r="A38" s="12" t="s">
        <v>74</v>
      </c>
      <c r="B38" s="6" t="s">
        <v>75</v>
      </c>
      <c r="C38" s="882">
        <f>SUM(C39:C44)</f>
        <v>0</v>
      </c>
      <c r="D38" s="285">
        <f>SUM(D39:D44)</f>
        <v>0</v>
      </c>
      <c r="E38" s="73">
        <f>SUM(E39:E44)</f>
        <v>0</v>
      </c>
      <c r="F38" s="74">
        <f t="shared" si="0"/>
        <v>0</v>
      </c>
      <c r="G38" s="73">
        <f>SUM(G39:G44)</f>
        <v>0</v>
      </c>
      <c r="H38" s="73">
        <f>SUM(H39:H44)</f>
        <v>0</v>
      </c>
      <c r="I38" s="74">
        <f t="shared" si="1"/>
        <v>0</v>
      </c>
      <c r="J38" s="73">
        <f>SUM(J39:J44)</f>
        <v>0</v>
      </c>
      <c r="K38" s="73">
        <f>SUM(K39:K44)</f>
        <v>0</v>
      </c>
      <c r="L38" s="74">
        <f t="shared" si="2"/>
        <v>0</v>
      </c>
    </row>
    <row r="39" spans="1:12" ht="15.75" hidden="1" thickBot="1" x14ac:dyDescent="0.3">
      <c r="A39" s="12"/>
      <c r="B39" s="6" t="s">
        <v>76</v>
      </c>
      <c r="C39" s="882"/>
      <c r="D39" s="285"/>
      <c r="E39" s="73"/>
      <c r="F39" s="74">
        <f t="shared" si="0"/>
        <v>0</v>
      </c>
      <c r="G39" s="73"/>
      <c r="H39" s="73"/>
      <c r="I39" s="74">
        <f t="shared" si="1"/>
        <v>0</v>
      </c>
      <c r="J39" s="73"/>
      <c r="K39" s="73"/>
      <c r="L39" s="74">
        <f t="shared" si="2"/>
        <v>0</v>
      </c>
    </row>
    <row r="40" spans="1:12" ht="15.75" hidden="1" thickBot="1" x14ac:dyDescent="0.3">
      <c r="A40" s="12"/>
      <c r="B40" s="6" t="s">
        <v>77</v>
      </c>
      <c r="C40" s="882"/>
      <c r="D40" s="285"/>
      <c r="E40" s="73"/>
      <c r="F40" s="74">
        <f t="shared" si="0"/>
        <v>0</v>
      </c>
      <c r="G40" s="73"/>
      <c r="H40" s="73"/>
      <c r="I40" s="74">
        <f t="shared" si="1"/>
        <v>0</v>
      </c>
      <c r="J40" s="73"/>
      <c r="K40" s="73"/>
      <c r="L40" s="74">
        <f t="shared" si="2"/>
        <v>0</v>
      </c>
    </row>
    <row r="41" spans="1:12" ht="15.75" hidden="1" thickBot="1" x14ac:dyDescent="0.3">
      <c r="A41" s="12"/>
      <c r="B41" s="6" t="s">
        <v>78</v>
      </c>
      <c r="C41" s="882"/>
      <c r="D41" s="285"/>
      <c r="E41" s="73"/>
      <c r="F41" s="74">
        <f t="shared" si="0"/>
        <v>0</v>
      </c>
      <c r="G41" s="73"/>
      <c r="H41" s="73"/>
      <c r="I41" s="74">
        <f t="shared" si="1"/>
        <v>0</v>
      </c>
      <c r="J41" s="73"/>
      <c r="K41" s="73"/>
      <c r="L41" s="74">
        <f t="shared" si="2"/>
        <v>0</v>
      </c>
    </row>
    <row r="42" spans="1:12" ht="15.75" hidden="1" thickBot="1" x14ac:dyDescent="0.3">
      <c r="A42" s="12"/>
      <c r="B42" s="6" t="s">
        <v>79</v>
      </c>
      <c r="C42" s="882"/>
      <c r="D42" s="285"/>
      <c r="E42" s="73"/>
      <c r="F42" s="74">
        <f t="shared" si="0"/>
        <v>0</v>
      </c>
      <c r="G42" s="73"/>
      <c r="H42" s="73"/>
      <c r="I42" s="74">
        <f t="shared" si="1"/>
        <v>0</v>
      </c>
      <c r="J42" s="73"/>
      <c r="K42" s="73"/>
      <c r="L42" s="74">
        <f t="shared" si="2"/>
        <v>0</v>
      </c>
    </row>
    <row r="43" spans="1:12" ht="15.75" hidden="1" thickBot="1" x14ac:dyDescent="0.3">
      <c r="A43" s="12"/>
      <c r="B43" s="6" t="s">
        <v>80</v>
      </c>
      <c r="C43" s="882"/>
      <c r="D43" s="285"/>
      <c r="E43" s="73"/>
      <c r="F43" s="74">
        <f t="shared" si="0"/>
        <v>0</v>
      </c>
      <c r="G43" s="73"/>
      <c r="H43" s="73"/>
      <c r="I43" s="74">
        <f t="shared" si="1"/>
        <v>0</v>
      </c>
      <c r="J43" s="73"/>
      <c r="K43" s="73"/>
      <c r="L43" s="74">
        <f t="shared" si="2"/>
        <v>0</v>
      </c>
    </row>
    <row r="44" spans="1:12" ht="15.75" hidden="1" thickBot="1" x14ac:dyDescent="0.3">
      <c r="A44" s="13"/>
      <c r="B44" s="21" t="s">
        <v>81</v>
      </c>
      <c r="C44" s="933"/>
      <c r="D44" s="930"/>
      <c r="E44" s="75"/>
      <c r="F44" s="76">
        <f t="shared" si="0"/>
        <v>0</v>
      </c>
      <c r="G44" s="75"/>
      <c r="H44" s="75"/>
      <c r="I44" s="76">
        <f t="shared" si="1"/>
        <v>0</v>
      </c>
      <c r="J44" s="75"/>
      <c r="K44" s="75"/>
      <c r="L44" s="76">
        <f t="shared" si="2"/>
        <v>0</v>
      </c>
    </row>
    <row r="45" spans="1:12" x14ac:dyDescent="0.25">
      <c r="A45" s="11" t="s">
        <v>82</v>
      </c>
      <c r="B45" s="10" t="s">
        <v>14</v>
      </c>
      <c r="C45" s="932">
        <f>C46+C47+C48+C49+C54+C55+C56+C57+C58+C59+C60</f>
        <v>28760205</v>
      </c>
      <c r="D45" s="125">
        <f>D46+D47+D48+D49+D54+D55+D56+D57+D58+D59+D60</f>
        <v>24126307</v>
      </c>
      <c r="E45" s="71">
        <f>E46+E47+E48+E49+E54+E55+E56+E57+E58+E59+E60</f>
        <v>0</v>
      </c>
      <c r="F45" s="72">
        <f t="shared" si="0"/>
        <v>24126307</v>
      </c>
      <c r="G45" s="71">
        <f>G46+G47+G48+G49+G54+G55+G56+G57+G58+G59+G60</f>
        <v>27936307</v>
      </c>
      <c r="H45" s="71">
        <f>H46+H47+H48+H49+H54+H55+H56+H57+H58+H59+H60</f>
        <v>0</v>
      </c>
      <c r="I45" s="72">
        <f t="shared" si="1"/>
        <v>27936307</v>
      </c>
      <c r="J45" s="71">
        <f>J46+J47+J48+J49+J54+J55+J56+J57+J58+J59+J60</f>
        <v>30858078</v>
      </c>
      <c r="K45" s="71">
        <f>K46+K47+K48+K49+K54+K55+K56+K57+K58+K59+K60</f>
        <v>0</v>
      </c>
      <c r="L45" s="72">
        <f t="shared" si="2"/>
        <v>30858078</v>
      </c>
    </row>
    <row r="46" spans="1:12" x14ac:dyDescent="0.25">
      <c r="A46" s="12" t="s">
        <v>83</v>
      </c>
      <c r="B46" s="6" t="s">
        <v>84</v>
      </c>
      <c r="C46" s="882">
        <v>0</v>
      </c>
      <c r="D46" s="285"/>
      <c r="E46" s="73"/>
      <c r="F46" s="74">
        <f t="shared" si="0"/>
        <v>0</v>
      </c>
      <c r="G46" s="73"/>
      <c r="H46" s="73"/>
      <c r="I46" s="74">
        <f t="shared" si="1"/>
        <v>0</v>
      </c>
      <c r="J46" s="73"/>
      <c r="K46" s="73"/>
      <c r="L46" s="74">
        <f t="shared" si="2"/>
        <v>0</v>
      </c>
    </row>
    <row r="47" spans="1:12" x14ac:dyDescent="0.25">
      <c r="A47" s="12" t="s">
        <v>85</v>
      </c>
      <c r="B47" s="6" t="s">
        <v>86</v>
      </c>
      <c r="C47" s="882">
        <f>9413203+9863379</f>
        <v>19276582</v>
      </c>
      <c r="D47" s="285">
        <v>14677488</v>
      </c>
      <c r="E47" s="73"/>
      <c r="F47" s="74">
        <f t="shared" si="0"/>
        <v>14677488</v>
      </c>
      <c r="G47" s="73">
        <v>14677488</v>
      </c>
      <c r="H47" s="73"/>
      <c r="I47" s="74">
        <f t="shared" si="1"/>
        <v>14677488</v>
      </c>
      <c r="J47" s="73">
        <v>16444308</v>
      </c>
      <c r="K47" s="73"/>
      <c r="L47" s="74">
        <f t="shared" si="2"/>
        <v>16444308</v>
      </c>
    </row>
    <row r="48" spans="1:12" x14ac:dyDescent="0.25">
      <c r="A48" s="12" t="s">
        <v>87</v>
      </c>
      <c r="B48" s="6" t="s">
        <v>88</v>
      </c>
      <c r="C48" s="882">
        <v>5768267</v>
      </c>
      <c r="D48" s="285">
        <v>6000000</v>
      </c>
      <c r="E48" s="73"/>
      <c r="F48" s="74">
        <f t="shared" si="0"/>
        <v>6000000</v>
      </c>
      <c r="G48" s="73">
        <v>9000000</v>
      </c>
      <c r="H48" s="73"/>
      <c r="I48" s="74">
        <f t="shared" si="1"/>
        <v>9000000</v>
      </c>
      <c r="J48" s="73">
        <v>9000000</v>
      </c>
      <c r="K48" s="73"/>
      <c r="L48" s="74">
        <f t="shared" si="2"/>
        <v>9000000</v>
      </c>
    </row>
    <row r="49" spans="1:12" x14ac:dyDescent="0.25">
      <c r="A49" s="12" t="s">
        <v>89</v>
      </c>
      <c r="B49" s="6" t="s">
        <v>90</v>
      </c>
      <c r="C49" s="882">
        <f>SUM(C50:C53)</f>
        <v>0</v>
      </c>
      <c r="D49" s="285">
        <f>SUM(D50:D53)</f>
        <v>0</v>
      </c>
      <c r="E49" s="73">
        <f>SUM(E50:E53)</f>
        <v>0</v>
      </c>
      <c r="F49" s="74">
        <f t="shared" si="0"/>
        <v>0</v>
      </c>
      <c r="G49" s="73">
        <f>SUM(G50:G53)</f>
        <v>0</v>
      </c>
      <c r="H49" s="73">
        <f>SUM(H50:H53)</f>
        <v>0</v>
      </c>
      <c r="I49" s="74">
        <f t="shared" si="1"/>
        <v>0</v>
      </c>
      <c r="J49" s="73">
        <f>SUM(J50:J53)</f>
        <v>0</v>
      </c>
      <c r="K49" s="73">
        <f>SUM(K50:K53)</f>
        <v>0</v>
      </c>
      <c r="L49" s="74">
        <f t="shared" si="2"/>
        <v>0</v>
      </c>
    </row>
    <row r="50" spans="1:12" hidden="1" x14ac:dyDescent="0.25">
      <c r="A50" s="12"/>
      <c r="B50" s="6" t="s">
        <v>91</v>
      </c>
      <c r="C50" s="882"/>
      <c r="D50" s="285"/>
      <c r="E50" s="73"/>
      <c r="F50" s="74">
        <f t="shared" si="0"/>
        <v>0</v>
      </c>
      <c r="G50" s="73"/>
      <c r="H50" s="73"/>
      <c r="I50" s="74">
        <f t="shared" si="1"/>
        <v>0</v>
      </c>
      <c r="J50" s="73"/>
      <c r="K50" s="73"/>
      <c r="L50" s="74">
        <f t="shared" si="2"/>
        <v>0</v>
      </c>
    </row>
    <row r="51" spans="1:12" hidden="1" x14ac:dyDescent="0.25">
      <c r="A51" s="12"/>
      <c r="B51" s="6" t="s">
        <v>92</v>
      </c>
      <c r="C51" s="882"/>
      <c r="D51" s="285"/>
      <c r="E51" s="73"/>
      <c r="F51" s="74">
        <f t="shared" si="0"/>
        <v>0</v>
      </c>
      <c r="G51" s="73"/>
      <c r="H51" s="73"/>
      <c r="I51" s="74">
        <f t="shared" si="1"/>
        <v>0</v>
      </c>
      <c r="J51" s="73"/>
      <c r="K51" s="73"/>
      <c r="L51" s="74">
        <f t="shared" si="2"/>
        <v>0</v>
      </c>
    </row>
    <row r="52" spans="1:12" hidden="1" x14ac:dyDescent="0.25">
      <c r="A52" s="12"/>
      <c r="B52" s="6" t="s">
        <v>93</v>
      </c>
      <c r="C52" s="882"/>
      <c r="D52" s="285"/>
      <c r="E52" s="73"/>
      <c r="F52" s="74">
        <f t="shared" si="0"/>
        <v>0</v>
      </c>
      <c r="G52" s="73"/>
      <c r="H52" s="73"/>
      <c r="I52" s="74">
        <f t="shared" si="1"/>
        <v>0</v>
      </c>
      <c r="J52" s="73"/>
      <c r="K52" s="73"/>
      <c r="L52" s="74">
        <f t="shared" si="2"/>
        <v>0</v>
      </c>
    </row>
    <row r="53" spans="1:12" hidden="1" x14ac:dyDescent="0.25">
      <c r="A53" s="12"/>
      <c r="B53" s="6" t="s">
        <v>94</v>
      </c>
      <c r="C53" s="882"/>
      <c r="D53" s="285"/>
      <c r="E53" s="73"/>
      <c r="F53" s="74">
        <f t="shared" si="0"/>
        <v>0</v>
      </c>
      <c r="G53" s="73"/>
      <c r="H53" s="73"/>
      <c r="I53" s="74">
        <f t="shared" si="1"/>
        <v>0</v>
      </c>
      <c r="J53" s="73"/>
      <c r="K53" s="73"/>
      <c r="L53" s="74">
        <f t="shared" si="2"/>
        <v>0</v>
      </c>
    </row>
    <row r="54" spans="1:12" x14ac:dyDescent="0.25">
      <c r="A54" s="12" t="s">
        <v>95</v>
      </c>
      <c r="B54" s="6" t="s">
        <v>96</v>
      </c>
      <c r="C54" s="882"/>
      <c r="D54" s="285"/>
      <c r="E54" s="73"/>
      <c r="F54" s="74">
        <f t="shared" si="0"/>
        <v>0</v>
      </c>
      <c r="G54" s="73"/>
      <c r="H54" s="73"/>
      <c r="I54" s="74">
        <f t="shared" si="1"/>
        <v>0</v>
      </c>
      <c r="J54" s="73"/>
      <c r="K54" s="73"/>
      <c r="L54" s="74">
        <f t="shared" si="2"/>
        <v>0</v>
      </c>
    </row>
    <row r="55" spans="1:12" x14ac:dyDescent="0.25">
      <c r="A55" s="12" t="s">
        <v>97</v>
      </c>
      <c r="B55" s="6" t="s">
        <v>98</v>
      </c>
      <c r="C55" s="882">
        <v>3377311</v>
      </c>
      <c r="D55" s="285">
        <v>3448819</v>
      </c>
      <c r="E55" s="73"/>
      <c r="F55" s="74">
        <f t="shared" si="0"/>
        <v>3448819</v>
      </c>
      <c r="G55" s="73">
        <f>3448819+810000</f>
        <v>4258819</v>
      </c>
      <c r="H55" s="73"/>
      <c r="I55" s="74">
        <f t="shared" si="1"/>
        <v>4258819</v>
      </c>
      <c r="J55" s="73">
        <f>3448819+810000</f>
        <v>4258819</v>
      </c>
      <c r="K55" s="73"/>
      <c r="L55" s="74">
        <f t="shared" si="2"/>
        <v>4258819</v>
      </c>
    </row>
    <row r="56" spans="1:12" hidden="1" x14ac:dyDescent="0.25">
      <c r="A56" s="12" t="s">
        <v>99</v>
      </c>
      <c r="B56" s="6" t="s">
        <v>100</v>
      </c>
      <c r="C56" s="882"/>
      <c r="D56" s="285"/>
      <c r="E56" s="73"/>
      <c r="F56" s="74">
        <f t="shared" si="0"/>
        <v>0</v>
      </c>
      <c r="G56" s="73"/>
      <c r="H56" s="73"/>
      <c r="I56" s="74">
        <f t="shared" si="1"/>
        <v>0</v>
      </c>
      <c r="J56" s="73"/>
      <c r="K56" s="73"/>
      <c r="L56" s="74">
        <f t="shared" si="2"/>
        <v>0</v>
      </c>
    </row>
    <row r="57" spans="1:12" hidden="1" x14ac:dyDescent="0.25">
      <c r="A57" s="12" t="s">
        <v>101</v>
      </c>
      <c r="B57" s="6" t="s">
        <v>102</v>
      </c>
      <c r="C57" s="882"/>
      <c r="D57" s="285"/>
      <c r="E57" s="73"/>
      <c r="F57" s="74">
        <f t="shared" si="0"/>
        <v>0</v>
      </c>
      <c r="G57" s="73"/>
      <c r="H57" s="73"/>
      <c r="I57" s="74">
        <f t="shared" si="1"/>
        <v>0</v>
      </c>
      <c r="J57" s="73"/>
      <c r="K57" s="73"/>
      <c r="L57" s="74">
        <f t="shared" si="2"/>
        <v>0</v>
      </c>
    </row>
    <row r="58" spans="1:12" hidden="1" x14ac:dyDescent="0.25">
      <c r="A58" s="12" t="s">
        <v>103</v>
      </c>
      <c r="B58" s="6" t="s">
        <v>104</v>
      </c>
      <c r="C58" s="882"/>
      <c r="D58" s="285"/>
      <c r="E58" s="73"/>
      <c r="F58" s="74">
        <f t="shared" si="0"/>
        <v>0</v>
      </c>
      <c r="G58" s="73"/>
      <c r="H58" s="73"/>
      <c r="I58" s="74">
        <f t="shared" si="1"/>
        <v>0</v>
      </c>
      <c r="J58" s="73"/>
      <c r="K58" s="73"/>
      <c r="L58" s="74">
        <f t="shared" si="2"/>
        <v>0</v>
      </c>
    </row>
    <row r="59" spans="1:12" x14ac:dyDescent="0.25">
      <c r="A59" s="12" t="s">
        <v>105</v>
      </c>
      <c r="B59" s="6" t="s">
        <v>106</v>
      </c>
      <c r="C59" s="882">
        <v>277862</v>
      </c>
      <c r="D59" s="285"/>
      <c r="E59" s="73"/>
      <c r="F59" s="74">
        <f t="shared" si="0"/>
        <v>0</v>
      </c>
      <c r="G59" s="73"/>
      <c r="H59" s="73"/>
      <c r="I59" s="74">
        <f t="shared" si="1"/>
        <v>0</v>
      </c>
      <c r="J59" s="73">
        <v>1154951</v>
      </c>
      <c r="K59" s="73"/>
      <c r="L59" s="74">
        <f t="shared" si="2"/>
        <v>1154951</v>
      </c>
    </row>
    <row r="60" spans="1:12" ht="15.75" thickBot="1" x14ac:dyDescent="0.3">
      <c r="A60" s="13" t="s">
        <v>107</v>
      </c>
      <c r="B60" s="21" t="s">
        <v>108</v>
      </c>
      <c r="C60" s="933">
        <f>27183+33000</f>
        <v>60183</v>
      </c>
      <c r="D60" s="930"/>
      <c r="E60" s="75"/>
      <c r="F60" s="76">
        <f t="shared" si="0"/>
        <v>0</v>
      </c>
      <c r="G60" s="75"/>
      <c r="H60" s="75"/>
      <c r="I60" s="76">
        <f t="shared" si="1"/>
        <v>0</v>
      </c>
      <c r="J60" s="75"/>
      <c r="K60" s="75"/>
      <c r="L60" s="76">
        <f t="shared" si="2"/>
        <v>0</v>
      </c>
    </row>
    <row r="61" spans="1:12" x14ac:dyDescent="0.25">
      <c r="A61" s="11" t="s">
        <v>109</v>
      </c>
      <c r="B61" s="10" t="s">
        <v>16</v>
      </c>
      <c r="C61" s="932">
        <f>SUM(C62:C66)</f>
        <v>0</v>
      </c>
      <c r="D61" s="125">
        <f>SUM(D62:D66)</f>
        <v>0</v>
      </c>
      <c r="E61" s="71">
        <f>SUM(E62:E66)</f>
        <v>0</v>
      </c>
      <c r="F61" s="72">
        <f t="shared" si="0"/>
        <v>0</v>
      </c>
      <c r="G61" s="71">
        <f>SUM(G62:G66)</f>
        <v>0</v>
      </c>
      <c r="H61" s="71">
        <f>SUM(H62:H66)</f>
        <v>0</v>
      </c>
      <c r="I61" s="72">
        <f t="shared" si="1"/>
        <v>0</v>
      </c>
      <c r="J61" s="71">
        <f>SUM(J62:J66)</f>
        <v>1462811</v>
      </c>
      <c r="K61" s="71">
        <f>SUM(K62:K66)</f>
        <v>0</v>
      </c>
      <c r="L61" s="72">
        <f t="shared" si="2"/>
        <v>1462811</v>
      </c>
    </row>
    <row r="62" spans="1:12" x14ac:dyDescent="0.25">
      <c r="A62" s="12" t="s">
        <v>110</v>
      </c>
      <c r="B62" s="6" t="s">
        <v>111</v>
      </c>
      <c r="C62" s="882"/>
      <c r="D62" s="285"/>
      <c r="E62" s="73"/>
      <c r="F62" s="74">
        <f t="shared" si="0"/>
        <v>0</v>
      </c>
      <c r="G62" s="73"/>
      <c r="H62" s="73"/>
      <c r="I62" s="74">
        <f t="shared" si="1"/>
        <v>0</v>
      </c>
      <c r="J62" s="73"/>
      <c r="K62" s="73"/>
      <c r="L62" s="74">
        <f t="shared" si="2"/>
        <v>0</v>
      </c>
    </row>
    <row r="63" spans="1:12" x14ac:dyDescent="0.25">
      <c r="A63" s="12" t="s">
        <v>112</v>
      </c>
      <c r="B63" s="6" t="s">
        <v>113</v>
      </c>
      <c r="C63" s="882">
        <v>0</v>
      </c>
      <c r="D63" s="285"/>
      <c r="E63" s="73"/>
      <c r="F63" s="74">
        <f t="shared" si="0"/>
        <v>0</v>
      </c>
      <c r="G63" s="73"/>
      <c r="H63" s="73"/>
      <c r="I63" s="74">
        <f t="shared" si="1"/>
        <v>0</v>
      </c>
      <c r="J63" s="73">
        <v>501000</v>
      </c>
      <c r="K63" s="73"/>
      <c r="L63" s="74">
        <f t="shared" si="2"/>
        <v>501000</v>
      </c>
    </row>
    <row r="64" spans="1:12" x14ac:dyDescent="0.25">
      <c r="A64" s="12" t="s">
        <v>114</v>
      </c>
      <c r="B64" s="6" t="s">
        <v>115</v>
      </c>
      <c r="C64" s="882"/>
      <c r="D64" s="285"/>
      <c r="E64" s="73"/>
      <c r="F64" s="74">
        <f t="shared" si="0"/>
        <v>0</v>
      </c>
      <c r="G64" s="73"/>
      <c r="H64" s="73"/>
      <c r="I64" s="74">
        <f t="shared" si="1"/>
        <v>0</v>
      </c>
      <c r="J64" s="73">
        <v>961811</v>
      </c>
      <c r="K64" s="73"/>
      <c r="L64" s="74">
        <f t="shared" si="2"/>
        <v>961811</v>
      </c>
    </row>
    <row r="65" spans="1:20" x14ac:dyDescent="0.25">
      <c r="A65" s="12" t="s">
        <v>116</v>
      </c>
      <c r="B65" s="6" t="s">
        <v>117</v>
      </c>
      <c r="C65" s="882"/>
      <c r="D65" s="285"/>
      <c r="E65" s="73"/>
      <c r="F65" s="74">
        <f t="shared" si="0"/>
        <v>0</v>
      </c>
      <c r="G65" s="73"/>
      <c r="H65" s="73"/>
      <c r="I65" s="74">
        <f t="shared" si="1"/>
        <v>0</v>
      </c>
      <c r="J65" s="73"/>
      <c r="K65" s="73"/>
      <c r="L65" s="74">
        <f t="shared" si="2"/>
        <v>0</v>
      </c>
    </row>
    <row r="66" spans="1:20" ht="15.75" thickBot="1" x14ac:dyDescent="0.3">
      <c r="A66" s="13" t="s">
        <v>118</v>
      </c>
      <c r="B66" s="21" t="s">
        <v>119</v>
      </c>
      <c r="C66" s="933"/>
      <c r="D66" s="930"/>
      <c r="E66" s="75"/>
      <c r="F66" s="76">
        <f t="shared" si="0"/>
        <v>0</v>
      </c>
      <c r="G66" s="75"/>
      <c r="H66" s="75"/>
      <c r="I66" s="76">
        <f t="shared" si="1"/>
        <v>0</v>
      </c>
      <c r="J66" s="75"/>
      <c r="K66" s="75"/>
      <c r="L66" s="76">
        <f t="shared" si="2"/>
        <v>0</v>
      </c>
    </row>
    <row r="67" spans="1:20" x14ac:dyDescent="0.25">
      <c r="A67" s="11" t="s">
        <v>120</v>
      </c>
      <c r="B67" s="10" t="s">
        <v>121</v>
      </c>
      <c r="C67" s="932">
        <f>SUM(C68:C69)</f>
        <v>92000</v>
      </c>
      <c r="D67" s="125">
        <f>SUM(D68:D69)</f>
        <v>0</v>
      </c>
      <c r="E67" s="71">
        <f>SUM(E68:E69)</f>
        <v>0</v>
      </c>
      <c r="F67" s="72">
        <f t="shared" si="0"/>
        <v>0</v>
      </c>
      <c r="G67" s="71">
        <f>SUM(G68:G69)</f>
        <v>0</v>
      </c>
      <c r="H67" s="71">
        <f>SUM(H68:H69)</f>
        <v>0</v>
      </c>
      <c r="I67" s="72">
        <f t="shared" si="1"/>
        <v>0</v>
      </c>
      <c r="J67" s="71">
        <f>SUM(J68:J69)</f>
        <v>0</v>
      </c>
      <c r="K67" s="71">
        <f>SUM(K68:K69)</f>
        <v>0</v>
      </c>
      <c r="L67" s="72">
        <f t="shared" si="2"/>
        <v>0</v>
      </c>
    </row>
    <row r="68" spans="1:20" x14ac:dyDescent="0.25">
      <c r="A68" s="12" t="s">
        <v>122</v>
      </c>
      <c r="B68" s="6" t="s">
        <v>123</v>
      </c>
      <c r="C68" s="882"/>
      <c r="D68" s="285"/>
      <c r="E68" s="73"/>
      <c r="F68" s="74">
        <f t="shared" si="0"/>
        <v>0</v>
      </c>
      <c r="G68" s="73"/>
      <c r="H68" s="73"/>
      <c r="I68" s="74">
        <f t="shared" si="1"/>
        <v>0</v>
      </c>
      <c r="J68" s="73"/>
      <c r="K68" s="73"/>
      <c r="L68" s="74">
        <f t="shared" si="2"/>
        <v>0</v>
      </c>
    </row>
    <row r="69" spans="1:20" ht="15.75" thickBot="1" x14ac:dyDescent="0.3">
      <c r="A69" s="13" t="s">
        <v>124</v>
      </c>
      <c r="B69" s="21" t="s">
        <v>125</v>
      </c>
      <c r="C69" s="933">
        <v>92000</v>
      </c>
      <c r="D69" s="930"/>
      <c r="E69" s="75"/>
      <c r="F69" s="76">
        <f t="shared" si="0"/>
        <v>0</v>
      </c>
      <c r="G69" s="75"/>
      <c r="H69" s="75"/>
      <c r="I69" s="76">
        <f t="shared" si="1"/>
        <v>0</v>
      </c>
      <c r="J69" s="75"/>
      <c r="K69" s="75"/>
      <c r="L69" s="76">
        <f t="shared" si="2"/>
        <v>0</v>
      </c>
    </row>
    <row r="70" spans="1:20" x14ac:dyDescent="0.25">
      <c r="A70" s="11" t="s">
        <v>126</v>
      </c>
      <c r="B70" s="10" t="s">
        <v>127</v>
      </c>
      <c r="C70" s="932">
        <f>C71</f>
        <v>0</v>
      </c>
      <c r="D70" s="125">
        <f>D71</f>
        <v>0</v>
      </c>
      <c r="E70" s="71">
        <f>E71</f>
        <v>0</v>
      </c>
      <c r="F70" s="72">
        <f t="shared" si="0"/>
        <v>0</v>
      </c>
      <c r="G70" s="71">
        <f>G71</f>
        <v>0</v>
      </c>
      <c r="H70" s="71">
        <f>H71</f>
        <v>0</v>
      </c>
      <c r="I70" s="72">
        <f t="shared" si="1"/>
        <v>0</v>
      </c>
      <c r="J70" s="71">
        <f>J71</f>
        <v>0</v>
      </c>
      <c r="K70" s="71">
        <f>K71</f>
        <v>0</v>
      </c>
      <c r="L70" s="72">
        <f t="shared" si="2"/>
        <v>0</v>
      </c>
    </row>
    <row r="71" spans="1:20" ht="15.75" thickBot="1" x14ac:dyDescent="0.3">
      <c r="A71" s="13"/>
      <c r="B71" s="21" t="s">
        <v>128</v>
      </c>
      <c r="C71" s="933"/>
      <c r="D71" s="930"/>
      <c r="E71" s="75"/>
      <c r="F71" s="76">
        <f t="shared" si="0"/>
        <v>0</v>
      </c>
      <c r="G71" s="75"/>
      <c r="H71" s="75"/>
      <c r="I71" s="76">
        <f t="shared" si="1"/>
        <v>0</v>
      </c>
      <c r="J71" s="75"/>
      <c r="K71" s="75"/>
      <c r="L71" s="76">
        <f t="shared" si="2"/>
        <v>0</v>
      </c>
    </row>
    <row r="72" spans="1:20" s="135" customFormat="1" ht="15.75" thickBot="1" x14ac:dyDescent="0.3">
      <c r="A72" s="14" t="s">
        <v>129</v>
      </c>
      <c r="B72" s="4" t="s">
        <v>130</v>
      </c>
      <c r="C72" s="938">
        <f>C9+C22+C25+C45+C61+C67+C70</f>
        <v>28852205</v>
      </c>
      <c r="D72" s="491">
        <f>D9+D22+D25+D45+D61+D67+D70</f>
        <v>24126307</v>
      </c>
      <c r="E72" s="233">
        <f>E9+E22+E25+E45+E61+E67+E70</f>
        <v>0</v>
      </c>
      <c r="F72" s="234">
        <f t="shared" si="0"/>
        <v>24126307</v>
      </c>
      <c r="G72" s="233">
        <f>G9+G22+G25+G45+G61+G67+G70</f>
        <v>27936307</v>
      </c>
      <c r="H72" s="233">
        <f>H9+H22+H25+H45+H61+H67+H70</f>
        <v>0</v>
      </c>
      <c r="I72" s="234">
        <f t="shared" si="1"/>
        <v>27936307</v>
      </c>
      <c r="J72" s="233">
        <f>J9+J22+J25+J45+J61+J67+J70</f>
        <v>32320889</v>
      </c>
      <c r="K72" s="233">
        <f>K9+K22+K25+K45+K61+K67+K70</f>
        <v>0</v>
      </c>
      <c r="L72" s="234">
        <f t="shared" si="2"/>
        <v>32320889</v>
      </c>
      <c r="M72" s="471"/>
      <c r="N72" s="471"/>
      <c r="O72" s="471"/>
      <c r="P72" s="471"/>
      <c r="T72" s="471"/>
    </row>
    <row r="73" spans="1:20" s="135" customFormat="1" ht="15.75" thickBot="1" x14ac:dyDescent="0.3">
      <c r="A73" s="15" t="s">
        <v>131</v>
      </c>
      <c r="B73" s="25" t="s">
        <v>132</v>
      </c>
      <c r="C73" s="939">
        <f>C74+C82</f>
        <v>0</v>
      </c>
      <c r="D73" s="940">
        <f>D74+D82</f>
        <v>0</v>
      </c>
      <c r="E73" s="379">
        <f>E74+E82</f>
        <v>0</v>
      </c>
      <c r="F73" s="380">
        <f t="shared" ref="F73:F80" si="3">SUM(D73:E73)</f>
        <v>0</v>
      </c>
      <c r="G73" s="379">
        <f>G74+G82</f>
        <v>0</v>
      </c>
      <c r="H73" s="379">
        <f>H74+H82</f>
        <v>0</v>
      </c>
      <c r="I73" s="380">
        <f t="shared" ref="I73:I80" si="4">SUM(G73:H73)</f>
        <v>0</v>
      </c>
      <c r="J73" s="379">
        <f>J74+J82</f>
        <v>0</v>
      </c>
      <c r="K73" s="379">
        <f>K74+K82</f>
        <v>0</v>
      </c>
      <c r="L73" s="380">
        <f t="shared" ref="L73:L80" si="5">SUM(J73:K73)</f>
        <v>0</v>
      </c>
      <c r="M73" s="471"/>
      <c r="N73" s="471"/>
      <c r="O73" s="471"/>
      <c r="P73" s="471"/>
      <c r="T73" s="471"/>
    </row>
    <row r="74" spans="1:20" ht="15.75" hidden="1" thickBot="1" x14ac:dyDescent="0.3">
      <c r="A74" s="12" t="s">
        <v>133</v>
      </c>
      <c r="B74" s="6" t="s">
        <v>134</v>
      </c>
      <c r="C74" s="882">
        <f>SUM(C75:C76,C77,C78,C82,C81)</f>
        <v>0</v>
      </c>
      <c r="D74" s="285">
        <f t="shared" ref="D74:E74" si="6">SUM(D75:D76,D77,D78,D82,D81)</f>
        <v>0</v>
      </c>
      <c r="E74" s="73">
        <f t="shared" si="6"/>
        <v>0</v>
      </c>
      <c r="F74" s="74">
        <f t="shared" si="3"/>
        <v>0</v>
      </c>
      <c r="G74" s="73">
        <f t="shared" ref="G74:H74" si="7">SUM(G75:G76,G77,G78,G82,G81)</f>
        <v>0</v>
      </c>
      <c r="H74" s="73">
        <f t="shared" si="7"/>
        <v>0</v>
      </c>
      <c r="I74" s="74">
        <f t="shared" si="4"/>
        <v>0</v>
      </c>
      <c r="J74" s="73">
        <f t="shared" ref="J74:K74" si="8">SUM(J75:J76,J77,J78,J82,J81)</f>
        <v>0</v>
      </c>
      <c r="K74" s="73">
        <f t="shared" si="8"/>
        <v>0</v>
      </c>
      <c r="L74" s="74">
        <f t="shared" si="5"/>
        <v>0</v>
      </c>
    </row>
    <row r="75" spans="1:20" ht="15.75" hidden="1" thickBot="1" x14ac:dyDescent="0.3">
      <c r="A75" s="12" t="s">
        <v>135</v>
      </c>
      <c r="B75" s="6" t="s">
        <v>136</v>
      </c>
      <c r="C75" s="882"/>
      <c r="D75" s="285"/>
      <c r="E75" s="73"/>
      <c r="F75" s="74">
        <f t="shared" si="3"/>
        <v>0</v>
      </c>
      <c r="G75" s="73"/>
      <c r="H75" s="73"/>
      <c r="I75" s="74">
        <f t="shared" si="4"/>
        <v>0</v>
      </c>
      <c r="J75" s="73"/>
      <c r="K75" s="73"/>
      <c r="L75" s="74">
        <f t="shared" si="5"/>
        <v>0</v>
      </c>
    </row>
    <row r="76" spans="1:20" ht="15.75" hidden="1" thickBot="1" x14ac:dyDescent="0.3">
      <c r="A76" s="12" t="s">
        <v>137</v>
      </c>
      <c r="B76" s="6" t="s">
        <v>138</v>
      </c>
      <c r="C76" s="882"/>
      <c r="D76" s="285"/>
      <c r="E76" s="73"/>
      <c r="F76" s="74">
        <f t="shared" si="3"/>
        <v>0</v>
      </c>
      <c r="G76" s="73"/>
      <c r="H76" s="73"/>
      <c r="I76" s="74">
        <f t="shared" si="4"/>
        <v>0</v>
      </c>
      <c r="J76" s="73"/>
      <c r="K76" s="73"/>
      <c r="L76" s="74">
        <f t="shared" si="5"/>
        <v>0</v>
      </c>
    </row>
    <row r="77" spans="1:20" ht="15.75" hidden="1" thickBot="1" x14ac:dyDescent="0.3">
      <c r="A77" s="12" t="s">
        <v>139</v>
      </c>
      <c r="B77" s="6" t="s">
        <v>140</v>
      </c>
      <c r="C77" s="882"/>
      <c r="D77" s="285"/>
      <c r="E77" s="73"/>
      <c r="F77" s="74">
        <f t="shared" si="3"/>
        <v>0</v>
      </c>
      <c r="G77" s="73"/>
      <c r="H77" s="73"/>
      <c r="I77" s="74">
        <f t="shared" si="4"/>
        <v>0</v>
      </c>
      <c r="J77" s="73"/>
      <c r="K77" s="73"/>
      <c r="L77" s="74">
        <f t="shared" si="5"/>
        <v>0</v>
      </c>
    </row>
    <row r="78" spans="1:20" ht="15.75" hidden="1" thickBot="1" x14ac:dyDescent="0.3">
      <c r="A78" s="12" t="s">
        <v>141</v>
      </c>
      <c r="B78" s="6" t="s">
        <v>142</v>
      </c>
      <c r="C78" s="882">
        <f>SUM(C79:C80)</f>
        <v>0</v>
      </c>
      <c r="D78" s="285">
        <f>SUM(D79:D80)</f>
        <v>0</v>
      </c>
      <c r="E78" s="73">
        <f>SUM(E79:E80)</f>
        <v>0</v>
      </c>
      <c r="F78" s="74">
        <f t="shared" si="3"/>
        <v>0</v>
      </c>
      <c r="G78" s="73">
        <f>SUM(G79:G80)</f>
        <v>0</v>
      </c>
      <c r="H78" s="73">
        <f>SUM(H79:H80)</f>
        <v>0</v>
      </c>
      <c r="I78" s="74">
        <f t="shared" si="4"/>
        <v>0</v>
      </c>
      <c r="J78" s="73">
        <f>SUM(J79:J80)</f>
        <v>0</v>
      </c>
      <c r="K78" s="73">
        <f>SUM(K79:K80)</f>
        <v>0</v>
      </c>
      <c r="L78" s="74">
        <f t="shared" si="5"/>
        <v>0</v>
      </c>
    </row>
    <row r="79" spans="1:20" ht="15.75" hidden="1" thickBot="1" x14ac:dyDescent="0.3">
      <c r="A79" s="12"/>
      <c r="B79" s="6" t="s">
        <v>17</v>
      </c>
      <c r="C79" s="882"/>
      <c r="D79" s="285"/>
      <c r="E79" s="73"/>
      <c r="F79" s="74">
        <f t="shared" si="3"/>
        <v>0</v>
      </c>
      <c r="G79" s="73"/>
      <c r="H79" s="73"/>
      <c r="I79" s="74">
        <f t="shared" si="4"/>
        <v>0</v>
      </c>
      <c r="J79" s="73"/>
      <c r="K79" s="73"/>
      <c r="L79" s="74">
        <f t="shared" si="5"/>
        <v>0</v>
      </c>
    </row>
    <row r="80" spans="1:20" ht="15.75" hidden="1" thickBot="1" x14ac:dyDescent="0.3">
      <c r="A80" s="12"/>
      <c r="B80" s="6" t="s">
        <v>18</v>
      </c>
      <c r="C80" s="882"/>
      <c r="D80" s="285"/>
      <c r="E80" s="73"/>
      <c r="F80" s="74">
        <f t="shared" si="3"/>
        <v>0</v>
      </c>
      <c r="G80" s="73"/>
      <c r="H80" s="73"/>
      <c r="I80" s="74">
        <f t="shared" si="4"/>
        <v>0</v>
      </c>
      <c r="J80" s="73"/>
      <c r="K80" s="73"/>
      <c r="L80" s="74">
        <f t="shared" si="5"/>
        <v>0</v>
      </c>
    </row>
    <row r="81" spans="1:20" ht="15.75" hidden="1" thickBot="1" x14ac:dyDescent="0.3">
      <c r="A81" s="12" t="s">
        <v>450</v>
      </c>
      <c r="B81" s="6" t="s">
        <v>323</v>
      </c>
      <c r="C81" s="882"/>
      <c r="D81" s="285"/>
      <c r="E81" s="73"/>
      <c r="F81" s="74"/>
      <c r="G81" s="73"/>
      <c r="H81" s="73"/>
      <c r="I81" s="74"/>
      <c r="J81" s="73"/>
      <c r="K81" s="73"/>
      <c r="L81" s="74"/>
    </row>
    <row r="82" spans="1:20" ht="15.75" hidden="1" thickBot="1" x14ac:dyDescent="0.3">
      <c r="A82" s="12" t="s">
        <v>143</v>
      </c>
      <c r="B82" s="6" t="s">
        <v>144</v>
      </c>
      <c r="C82" s="882"/>
      <c r="D82" s="285"/>
      <c r="E82" s="73"/>
      <c r="F82" s="74">
        <f t="shared" ref="F82:F84" si="9">SUM(D82:E82)</f>
        <v>0</v>
      </c>
      <c r="G82" s="73"/>
      <c r="H82" s="73"/>
      <c r="I82" s="74">
        <f t="shared" ref="I82:I84" si="10">SUM(G82:H82)</f>
        <v>0</v>
      </c>
      <c r="J82" s="73"/>
      <c r="K82" s="73"/>
      <c r="L82" s="74">
        <f t="shared" ref="L82:L84" si="11">SUM(J82:K82)</f>
        <v>0</v>
      </c>
    </row>
    <row r="83" spans="1:20" ht="15.75" hidden="1" thickBot="1" x14ac:dyDescent="0.3">
      <c r="A83" s="13" t="s">
        <v>145</v>
      </c>
      <c r="B83" s="21" t="s">
        <v>146</v>
      </c>
      <c r="C83" s="933"/>
      <c r="D83" s="930"/>
      <c r="E83" s="75"/>
      <c r="F83" s="76">
        <f t="shared" si="9"/>
        <v>0</v>
      </c>
      <c r="G83" s="75"/>
      <c r="H83" s="75"/>
      <c r="I83" s="76">
        <f t="shared" si="10"/>
        <v>0</v>
      </c>
      <c r="J83" s="75"/>
      <c r="K83" s="75"/>
      <c r="L83" s="76">
        <f t="shared" si="11"/>
        <v>0</v>
      </c>
    </row>
    <row r="84" spans="1:20" s="135" customFormat="1" ht="15.75" thickBot="1" x14ac:dyDescent="0.3">
      <c r="A84" s="14" t="s">
        <v>251</v>
      </c>
      <c r="B84" s="4" t="s">
        <v>147</v>
      </c>
      <c r="C84" s="938">
        <f>C72+C73</f>
        <v>28852205</v>
      </c>
      <c r="D84" s="491">
        <f>D72+D73</f>
        <v>24126307</v>
      </c>
      <c r="E84" s="233">
        <f>E72+E73</f>
        <v>0</v>
      </c>
      <c r="F84" s="234">
        <f t="shared" si="9"/>
        <v>24126307</v>
      </c>
      <c r="G84" s="233">
        <f>G72+G73</f>
        <v>27936307</v>
      </c>
      <c r="H84" s="233">
        <f>H72+H73</f>
        <v>0</v>
      </c>
      <c r="I84" s="234">
        <f t="shared" si="10"/>
        <v>27936307</v>
      </c>
      <c r="J84" s="233">
        <f>J72+J73</f>
        <v>32320889</v>
      </c>
      <c r="K84" s="233">
        <f>K72+K73</f>
        <v>0</v>
      </c>
      <c r="L84" s="234">
        <f t="shared" si="11"/>
        <v>32320889</v>
      </c>
      <c r="M84" s="471"/>
      <c r="N84" s="471"/>
      <c r="O84" s="471"/>
      <c r="P84" s="471"/>
      <c r="T84" s="471"/>
    </row>
    <row r="85" spans="1:20" x14ac:dyDescent="0.25">
      <c r="A85" s="16"/>
      <c r="B85" s="17"/>
      <c r="C85" s="66"/>
      <c r="D85" s="63"/>
      <c r="E85" s="63"/>
      <c r="F85" s="63"/>
      <c r="G85" s="63"/>
      <c r="H85" s="63"/>
      <c r="I85" s="63"/>
      <c r="J85" s="63"/>
      <c r="K85" s="63"/>
      <c r="L85" s="63"/>
    </row>
    <row r="86" spans="1:20" ht="15.75" thickBot="1" x14ac:dyDescent="0.3">
      <c r="A86" s="26"/>
      <c r="B86" s="27"/>
      <c r="C86" s="67"/>
      <c r="D86" s="79"/>
      <c r="E86" s="79"/>
      <c r="F86" s="79"/>
      <c r="G86" s="79"/>
      <c r="H86" s="79"/>
      <c r="I86" s="79"/>
      <c r="J86" s="79"/>
      <c r="K86" s="79"/>
      <c r="L86" s="79"/>
    </row>
    <row r="87" spans="1:20" s="135" customFormat="1" x14ac:dyDescent="0.25">
      <c r="A87" s="18" t="s">
        <v>148</v>
      </c>
      <c r="B87" s="10" t="s">
        <v>22</v>
      </c>
      <c r="C87" s="952">
        <f>C88+C100</f>
        <v>17672192</v>
      </c>
      <c r="D87" s="940">
        <f>D88+D100</f>
        <v>15372400</v>
      </c>
      <c r="E87" s="379">
        <f>E88+E100</f>
        <v>0</v>
      </c>
      <c r="F87" s="656">
        <f t="shared" ref="F87:F149" si="12">SUM(D87:E87)</f>
        <v>15372400</v>
      </c>
      <c r="G87" s="379">
        <f>G88+G100</f>
        <v>14017110</v>
      </c>
      <c r="H87" s="379">
        <f>H88+H100</f>
        <v>0</v>
      </c>
      <c r="I87" s="656">
        <f t="shared" ref="I87:I112" si="13">SUM(G87:H87)</f>
        <v>14017110</v>
      </c>
      <c r="J87" s="379">
        <f>J88+J100</f>
        <v>10544474</v>
      </c>
      <c r="K87" s="379">
        <f>K88+K100</f>
        <v>0</v>
      </c>
      <c r="L87" s="656">
        <f t="shared" ref="L87:L112" si="14">SUM(J87:K87)</f>
        <v>10544474</v>
      </c>
      <c r="M87" s="471"/>
      <c r="N87" s="471"/>
      <c r="O87" s="471"/>
      <c r="P87" s="471"/>
      <c r="T87" s="471"/>
    </row>
    <row r="88" spans="1:20" x14ac:dyDescent="0.25">
      <c r="A88" s="19" t="s">
        <v>149</v>
      </c>
      <c r="B88" s="6" t="s">
        <v>150</v>
      </c>
      <c r="C88" s="882">
        <f>SUM(C89:C99)</f>
        <v>17317192</v>
      </c>
      <c r="D88" s="285">
        <f>SUM(D89:D99)</f>
        <v>15372400</v>
      </c>
      <c r="E88" s="73">
        <f>SUM(E89:E99)</f>
        <v>0</v>
      </c>
      <c r="F88" s="74">
        <f t="shared" si="12"/>
        <v>15372400</v>
      </c>
      <c r="G88" s="73">
        <f>SUM(G89:G99)</f>
        <v>12571800</v>
      </c>
      <c r="H88" s="73">
        <f>SUM(H89:H99)</f>
        <v>0</v>
      </c>
      <c r="I88" s="74">
        <f t="shared" si="13"/>
        <v>12571800</v>
      </c>
      <c r="J88" s="73">
        <f>SUM(J89:J99)</f>
        <v>9099164</v>
      </c>
      <c r="K88" s="73">
        <f>SUM(K89:K99)</f>
        <v>0</v>
      </c>
      <c r="L88" s="74">
        <f t="shared" si="14"/>
        <v>9099164</v>
      </c>
    </row>
    <row r="89" spans="1:20" x14ac:dyDescent="0.25">
      <c r="A89" s="19" t="s">
        <v>151</v>
      </c>
      <c r="B89" s="6" t="s">
        <v>152</v>
      </c>
      <c r="C89" s="882">
        <v>13488406</v>
      </c>
      <c r="D89" s="285">
        <v>13026400</v>
      </c>
      <c r="E89" s="73"/>
      <c r="F89" s="74">
        <f t="shared" si="12"/>
        <v>13026400</v>
      </c>
      <c r="G89" s="73">
        <v>9680800</v>
      </c>
      <c r="H89" s="73"/>
      <c r="I89" s="74">
        <f t="shared" si="13"/>
        <v>9680800</v>
      </c>
      <c r="J89" s="73">
        <v>6128154</v>
      </c>
      <c r="K89" s="73"/>
      <c r="L89" s="74">
        <f t="shared" si="14"/>
        <v>6128154</v>
      </c>
    </row>
    <row r="90" spans="1:20" x14ac:dyDescent="0.25">
      <c r="A90" s="19" t="s">
        <v>440</v>
      </c>
      <c r="B90" s="6" t="s">
        <v>441</v>
      </c>
      <c r="C90" s="882">
        <v>0</v>
      </c>
      <c r="D90" s="285"/>
      <c r="E90" s="73"/>
      <c r="F90" s="74">
        <f t="shared" si="12"/>
        <v>0</v>
      </c>
      <c r="G90" s="73"/>
      <c r="H90" s="73"/>
      <c r="I90" s="74">
        <f t="shared" si="13"/>
        <v>0</v>
      </c>
      <c r="J90" s="73"/>
      <c r="K90" s="73"/>
      <c r="L90" s="74">
        <f t="shared" si="14"/>
        <v>0</v>
      </c>
    </row>
    <row r="91" spans="1:20" x14ac:dyDescent="0.25">
      <c r="A91" s="19" t="s">
        <v>153</v>
      </c>
      <c r="B91" s="6" t="s">
        <v>154</v>
      </c>
      <c r="C91" s="882"/>
      <c r="D91" s="285">
        <v>0</v>
      </c>
      <c r="E91" s="73"/>
      <c r="F91" s="74">
        <f t="shared" si="12"/>
        <v>0</v>
      </c>
      <c r="G91" s="73">
        <v>0</v>
      </c>
      <c r="H91" s="73"/>
      <c r="I91" s="74">
        <f t="shared" si="13"/>
        <v>0</v>
      </c>
      <c r="J91" s="73">
        <v>80010</v>
      </c>
      <c r="K91" s="73"/>
      <c r="L91" s="74">
        <f t="shared" si="14"/>
        <v>80010</v>
      </c>
    </row>
    <row r="92" spans="1:20" x14ac:dyDescent="0.25">
      <c r="A92" s="19" t="s">
        <v>155</v>
      </c>
      <c r="B92" s="6" t="s">
        <v>156</v>
      </c>
      <c r="C92" s="882">
        <v>2276663</v>
      </c>
      <c r="D92" s="285">
        <v>1250000</v>
      </c>
      <c r="E92" s="73"/>
      <c r="F92" s="74">
        <f t="shared" si="12"/>
        <v>1250000</v>
      </c>
      <c r="G92" s="73">
        <f>1250000+800000</f>
        <v>2050000</v>
      </c>
      <c r="H92" s="73"/>
      <c r="I92" s="74">
        <f t="shared" si="13"/>
        <v>2050000</v>
      </c>
      <c r="J92" s="73">
        <f>1250000+800000</f>
        <v>2050000</v>
      </c>
      <c r="K92" s="73"/>
      <c r="L92" s="74">
        <f t="shared" si="14"/>
        <v>2050000</v>
      </c>
    </row>
    <row r="93" spans="1:20" x14ac:dyDescent="0.25">
      <c r="A93" s="19" t="s">
        <v>157</v>
      </c>
      <c r="B93" s="6" t="s">
        <v>158</v>
      </c>
      <c r="C93" s="882"/>
      <c r="D93" s="285"/>
      <c r="E93" s="73"/>
      <c r="F93" s="74">
        <f t="shared" si="12"/>
        <v>0</v>
      </c>
      <c r="G93" s="73"/>
      <c r="H93" s="73"/>
      <c r="I93" s="74">
        <f t="shared" si="13"/>
        <v>0</v>
      </c>
      <c r="J93" s="73"/>
      <c r="K93" s="73"/>
      <c r="L93" s="74">
        <f t="shared" si="14"/>
        <v>0</v>
      </c>
    </row>
    <row r="94" spans="1:20" x14ac:dyDescent="0.25">
      <c r="A94" s="19" t="s">
        <v>159</v>
      </c>
      <c r="B94" s="6" t="s">
        <v>160</v>
      </c>
      <c r="C94" s="882"/>
      <c r="D94" s="285"/>
      <c r="E94" s="73"/>
      <c r="F94" s="74">
        <f t="shared" si="12"/>
        <v>0</v>
      </c>
      <c r="G94" s="73"/>
      <c r="H94" s="73"/>
      <c r="I94" s="74">
        <f t="shared" si="13"/>
        <v>0</v>
      </c>
      <c r="J94" s="73"/>
      <c r="K94" s="73"/>
      <c r="L94" s="74">
        <f t="shared" si="14"/>
        <v>0</v>
      </c>
    </row>
    <row r="95" spans="1:20" x14ac:dyDescent="0.25">
      <c r="A95" s="19" t="s">
        <v>161</v>
      </c>
      <c r="B95" s="6" t="s">
        <v>162</v>
      </c>
      <c r="C95" s="882"/>
      <c r="D95" s="285"/>
      <c r="E95" s="73"/>
      <c r="F95" s="74">
        <f t="shared" si="12"/>
        <v>0</v>
      </c>
      <c r="G95" s="73"/>
      <c r="H95" s="73"/>
      <c r="I95" s="74">
        <f t="shared" si="13"/>
        <v>0</v>
      </c>
      <c r="J95" s="73"/>
      <c r="K95" s="73"/>
      <c r="L95" s="74">
        <f t="shared" si="14"/>
        <v>0</v>
      </c>
    </row>
    <row r="96" spans="1:20" x14ac:dyDescent="0.25">
      <c r="A96" s="19" t="s">
        <v>163</v>
      </c>
      <c r="B96" s="6" t="s">
        <v>164</v>
      </c>
      <c r="C96" s="882">
        <v>112245</v>
      </c>
      <c r="D96" s="285">
        <v>126000</v>
      </c>
      <c r="E96" s="73"/>
      <c r="F96" s="74">
        <f t="shared" si="12"/>
        <v>126000</v>
      </c>
      <c r="G96" s="73">
        <v>126000</v>
      </c>
      <c r="H96" s="73"/>
      <c r="I96" s="74">
        <f t="shared" si="13"/>
        <v>126000</v>
      </c>
      <c r="J96" s="73">
        <v>126000</v>
      </c>
      <c r="K96" s="73"/>
      <c r="L96" s="74">
        <f t="shared" si="14"/>
        <v>126000</v>
      </c>
    </row>
    <row r="97" spans="1:20" x14ac:dyDescent="0.25">
      <c r="A97" s="19" t="s">
        <v>165</v>
      </c>
      <c r="B97" s="6" t="s">
        <v>166</v>
      </c>
      <c r="C97" s="762"/>
      <c r="D97" s="285"/>
      <c r="E97" s="73"/>
      <c r="F97" s="74">
        <f t="shared" si="12"/>
        <v>0</v>
      </c>
      <c r="G97" s="73"/>
      <c r="H97" s="73"/>
      <c r="I97" s="74">
        <f t="shared" si="13"/>
        <v>0</v>
      </c>
      <c r="J97" s="73"/>
      <c r="K97" s="73"/>
      <c r="L97" s="74">
        <f t="shared" si="14"/>
        <v>0</v>
      </c>
    </row>
    <row r="98" spans="1:20" x14ac:dyDescent="0.25">
      <c r="A98" s="19" t="s">
        <v>167</v>
      </c>
      <c r="B98" s="6" t="s">
        <v>168</v>
      </c>
      <c r="C98" s="882"/>
      <c r="D98" s="285"/>
      <c r="E98" s="73"/>
      <c r="F98" s="74">
        <f t="shared" si="12"/>
        <v>0</v>
      </c>
      <c r="G98" s="73"/>
      <c r="H98" s="73"/>
      <c r="I98" s="74">
        <f t="shared" si="13"/>
        <v>0</v>
      </c>
      <c r="J98" s="73"/>
      <c r="K98" s="73"/>
      <c r="L98" s="74">
        <f t="shared" si="14"/>
        <v>0</v>
      </c>
    </row>
    <row r="99" spans="1:20" x14ac:dyDescent="0.25">
      <c r="A99" s="19" t="s">
        <v>169</v>
      </c>
      <c r="B99" s="6" t="s">
        <v>170</v>
      </c>
      <c r="C99" s="882">
        <v>1439878</v>
      </c>
      <c r="D99" s="285">
        <v>970000</v>
      </c>
      <c r="E99" s="73"/>
      <c r="F99" s="74">
        <f t="shared" si="12"/>
        <v>970000</v>
      </c>
      <c r="G99" s="73">
        <v>715000</v>
      </c>
      <c r="H99" s="73"/>
      <c r="I99" s="74">
        <f t="shared" si="13"/>
        <v>715000</v>
      </c>
      <c r="J99" s="73">
        <v>715000</v>
      </c>
      <c r="K99" s="73"/>
      <c r="L99" s="74">
        <f t="shared" si="14"/>
        <v>715000</v>
      </c>
    </row>
    <row r="100" spans="1:20" s="135" customFormat="1" x14ac:dyDescent="0.25">
      <c r="A100" s="672" t="s">
        <v>171</v>
      </c>
      <c r="B100" s="673" t="s">
        <v>172</v>
      </c>
      <c r="C100" s="941">
        <f>SUM(C101:C103)</f>
        <v>355000</v>
      </c>
      <c r="D100" s="942">
        <f>SUM(D101:D103)</f>
        <v>0</v>
      </c>
      <c r="E100" s="276">
        <f>SUM(E101:E103)</f>
        <v>0</v>
      </c>
      <c r="F100" s="476">
        <f t="shared" si="12"/>
        <v>0</v>
      </c>
      <c r="G100" s="276">
        <f>SUM(G101:G103)</f>
        <v>1445310</v>
      </c>
      <c r="H100" s="276">
        <f>SUM(H101:H103)</f>
        <v>0</v>
      </c>
      <c r="I100" s="476">
        <f t="shared" si="13"/>
        <v>1445310</v>
      </c>
      <c r="J100" s="276">
        <f>SUM(J101:J103)</f>
        <v>1445310</v>
      </c>
      <c r="K100" s="276">
        <f>SUM(K101:K103)</f>
        <v>0</v>
      </c>
      <c r="L100" s="476">
        <f t="shared" si="14"/>
        <v>1445310</v>
      </c>
      <c r="M100" s="471"/>
      <c r="N100" s="471"/>
      <c r="O100" s="471"/>
      <c r="P100" s="471"/>
      <c r="T100" s="471"/>
    </row>
    <row r="101" spans="1:20" x14ac:dyDescent="0.25">
      <c r="A101" s="19" t="s">
        <v>173</v>
      </c>
      <c r="B101" s="6" t="s">
        <v>174</v>
      </c>
      <c r="C101" s="882"/>
      <c r="D101" s="285"/>
      <c r="E101" s="73"/>
      <c r="F101" s="74">
        <f t="shared" si="12"/>
        <v>0</v>
      </c>
      <c r="G101" s="73"/>
      <c r="H101" s="73"/>
      <c r="I101" s="74">
        <f t="shared" si="13"/>
        <v>0</v>
      </c>
      <c r="J101" s="73"/>
      <c r="K101" s="73"/>
      <c r="L101" s="74">
        <f t="shared" si="14"/>
        <v>0</v>
      </c>
    </row>
    <row r="102" spans="1:20" x14ac:dyDescent="0.25">
      <c r="A102" s="19" t="s">
        <v>175</v>
      </c>
      <c r="B102" s="6" t="s">
        <v>176</v>
      </c>
      <c r="C102" s="882">
        <v>265000</v>
      </c>
      <c r="D102" s="285">
        <v>0</v>
      </c>
      <c r="E102" s="73"/>
      <c r="F102" s="74">
        <f t="shared" si="12"/>
        <v>0</v>
      </c>
      <c r="G102" s="73">
        <v>1345310</v>
      </c>
      <c r="H102" s="73"/>
      <c r="I102" s="74">
        <f t="shared" si="13"/>
        <v>1345310</v>
      </c>
      <c r="J102" s="73">
        <v>1345310</v>
      </c>
      <c r="K102" s="73"/>
      <c r="L102" s="74">
        <f t="shared" si="14"/>
        <v>1345310</v>
      </c>
    </row>
    <row r="103" spans="1:20" ht="15.75" thickBot="1" x14ac:dyDescent="0.3">
      <c r="A103" s="20" t="s">
        <v>177</v>
      </c>
      <c r="B103" s="21" t="s">
        <v>178</v>
      </c>
      <c r="C103" s="933">
        <v>90000</v>
      </c>
      <c r="D103" s="930">
        <v>0</v>
      </c>
      <c r="E103" s="75"/>
      <c r="F103" s="76">
        <f t="shared" si="12"/>
        <v>0</v>
      </c>
      <c r="G103" s="75">
        <v>100000</v>
      </c>
      <c r="H103" s="75"/>
      <c r="I103" s="76">
        <f t="shared" si="13"/>
        <v>100000</v>
      </c>
      <c r="J103" s="75">
        <v>100000</v>
      </c>
      <c r="K103" s="75"/>
      <c r="L103" s="76">
        <f t="shared" si="14"/>
        <v>100000</v>
      </c>
    </row>
    <row r="104" spans="1:20" s="135" customFormat="1" x14ac:dyDescent="0.25">
      <c r="A104" s="18" t="s">
        <v>179</v>
      </c>
      <c r="B104" s="10" t="s">
        <v>180</v>
      </c>
      <c r="C104" s="939">
        <f>SUM(C105:C109)</f>
        <v>1601083</v>
      </c>
      <c r="D104" s="940">
        <f>SUM(D105:D109)</f>
        <v>1982032</v>
      </c>
      <c r="E104" s="379">
        <f>SUM(E105:E109)</f>
        <v>0</v>
      </c>
      <c r="F104" s="380">
        <f t="shared" si="12"/>
        <v>1982032</v>
      </c>
      <c r="G104" s="379">
        <f>SUM(G105:G109)</f>
        <v>1617954</v>
      </c>
      <c r="H104" s="379">
        <f>SUM(H105:H109)</f>
        <v>0</v>
      </c>
      <c r="I104" s="380">
        <f t="shared" si="13"/>
        <v>1617954</v>
      </c>
      <c r="J104" s="379">
        <f>SUM(J105:J109)</f>
        <v>1128133</v>
      </c>
      <c r="K104" s="379">
        <f>SUM(K105:K109)</f>
        <v>0</v>
      </c>
      <c r="L104" s="380">
        <f t="shared" si="14"/>
        <v>1128133</v>
      </c>
      <c r="M104" s="471"/>
      <c r="N104" s="471"/>
      <c r="O104" s="471"/>
      <c r="P104" s="471"/>
      <c r="T104" s="471"/>
    </row>
    <row r="105" spans="1:20" x14ac:dyDescent="0.25">
      <c r="A105" s="19"/>
      <c r="B105" s="6" t="s">
        <v>181</v>
      </c>
      <c r="C105" s="882">
        <v>1601083</v>
      </c>
      <c r="D105" s="285">
        <v>1982032</v>
      </c>
      <c r="E105" s="73"/>
      <c r="F105" s="74">
        <f t="shared" si="12"/>
        <v>1982032</v>
      </c>
      <c r="G105" s="73">
        <v>1617954</v>
      </c>
      <c r="H105" s="73"/>
      <c r="I105" s="74">
        <f t="shared" si="13"/>
        <v>1617954</v>
      </c>
      <c r="J105" s="73">
        <v>1128133</v>
      </c>
      <c r="K105" s="73"/>
      <c r="L105" s="74">
        <f t="shared" si="14"/>
        <v>1128133</v>
      </c>
    </row>
    <row r="106" spans="1:20" x14ac:dyDescent="0.25">
      <c r="A106" s="19"/>
      <c r="B106" s="6" t="s">
        <v>182</v>
      </c>
      <c r="C106" s="882"/>
      <c r="D106" s="285"/>
      <c r="E106" s="73"/>
      <c r="F106" s="74">
        <f t="shared" si="12"/>
        <v>0</v>
      </c>
      <c r="G106" s="73"/>
      <c r="H106" s="73"/>
      <c r="I106" s="74">
        <f t="shared" si="13"/>
        <v>0</v>
      </c>
      <c r="J106" s="73"/>
      <c r="K106" s="73"/>
      <c r="L106" s="74">
        <f t="shared" si="14"/>
        <v>0</v>
      </c>
    </row>
    <row r="107" spans="1:20" x14ac:dyDescent="0.25">
      <c r="A107" s="20"/>
      <c r="B107" s="21" t="s">
        <v>183</v>
      </c>
      <c r="C107" s="882"/>
      <c r="D107" s="285"/>
      <c r="E107" s="73"/>
      <c r="F107" s="74">
        <f t="shared" si="12"/>
        <v>0</v>
      </c>
      <c r="G107" s="73"/>
      <c r="H107" s="73"/>
      <c r="I107" s="74">
        <f t="shared" si="13"/>
        <v>0</v>
      </c>
      <c r="J107" s="73"/>
      <c r="K107" s="73"/>
      <c r="L107" s="74">
        <f t="shared" si="14"/>
        <v>0</v>
      </c>
    </row>
    <row r="108" spans="1:20" x14ac:dyDescent="0.25">
      <c r="A108" s="20"/>
      <c r="B108" s="21" t="s">
        <v>184</v>
      </c>
      <c r="C108" s="882"/>
      <c r="D108" s="285"/>
      <c r="E108" s="73"/>
      <c r="F108" s="74">
        <f t="shared" si="12"/>
        <v>0</v>
      </c>
      <c r="G108" s="73"/>
      <c r="H108" s="73"/>
      <c r="I108" s="74">
        <f t="shared" si="13"/>
        <v>0</v>
      </c>
      <c r="J108" s="73"/>
      <c r="K108" s="73"/>
      <c r="L108" s="74">
        <f t="shared" si="14"/>
        <v>0</v>
      </c>
    </row>
    <row r="109" spans="1:20" ht="15.75" thickBot="1" x14ac:dyDescent="0.3">
      <c r="A109" s="20"/>
      <c r="B109" s="21" t="s">
        <v>185</v>
      </c>
      <c r="C109" s="933">
        <v>0</v>
      </c>
      <c r="D109" s="930"/>
      <c r="E109" s="75"/>
      <c r="F109" s="76">
        <f t="shared" si="12"/>
        <v>0</v>
      </c>
      <c r="G109" s="75"/>
      <c r="H109" s="75"/>
      <c r="I109" s="76">
        <f t="shared" si="13"/>
        <v>0</v>
      </c>
      <c r="J109" s="75"/>
      <c r="K109" s="75"/>
      <c r="L109" s="76">
        <f t="shared" si="14"/>
        <v>0</v>
      </c>
    </row>
    <row r="110" spans="1:20" s="135" customFormat="1" x14ac:dyDescent="0.25">
      <c r="A110" s="18" t="s">
        <v>186</v>
      </c>
      <c r="B110" s="10" t="s">
        <v>23</v>
      </c>
      <c r="C110" s="939">
        <f>SUM(C111:C112,C113,C126,C125)</f>
        <v>42845723</v>
      </c>
      <c r="D110" s="654">
        <f>SUM(D111:D112,D113,D126,D125)</f>
        <v>75487476</v>
      </c>
      <c r="E110" s="655">
        <f>SUM(E111:E112,E113,E126,E125)</f>
        <v>0</v>
      </c>
      <c r="F110" s="656">
        <f t="shared" si="12"/>
        <v>75487476</v>
      </c>
      <c r="G110" s="654">
        <f>SUM(G111:G112,G113,G126,G125)</f>
        <v>76126666</v>
      </c>
      <c r="H110" s="655">
        <f>SUM(H111:H112,H113,H126,H125)</f>
        <v>0</v>
      </c>
      <c r="I110" s="656">
        <f t="shared" si="13"/>
        <v>76126666</v>
      </c>
      <c r="J110" s="654">
        <f>SUM(J111:J112,J113,J126,J125)</f>
        <v>73059184</v>
      </c>
      <c r="K110" s="655">
        <f>SUM(K111:K112,K113,K126,K125)</f>
        <v>0</v>
      </c>
      <c r="L110" s="656">
        <f t="shared" si="14"/>
        <v>73059184</v>
      </c>
      <c r="M110" s="471"/>
      <c r="N110" s="471"/>
      <c r="O110" s="471"/>
      <c r="P110" s="471"/>
      <c r="T110" s="471"/>
    </row>
    <row r="111" spans="1:20" x14ac:dyDescent="0.25">
      <c r="A111" s="19" t="s">
        <v>187</v>
      </c>
      <c r="B111" s="6" t="s">
        <v>188</v>
      </c>
      <c r="C111" s="882">
        <v>8506872</v>
      </c>
      <c r="D111" s="123">
        <v>7600000</v>
      </c>
      <c r="E111" s="73"/>
      <c r="F111" s="74">
        <f t="shared" si="12"/>
        <v>7600000</v>
      </c>
      <c r="G111" s="123">
        <v>7600000</v>
      </c>
      <c r="H111" s="73"/>
      <c r="I111" s="74">
        <f t="shared" si="13"/>
        <v>7600000</v>
      </c>
      <c r="J111" s="123">
        <v>6413874</v>
      </c>
      <c r="K111" s="73"/>
      <c r="L111" s="74">
        <f t="shared" si="14"/>
        <v>6413874</v>
      </c>
    </row>
    <row r="112" spans="1:20" x14ac:dyDescent="0.25">
      <c r="A112" s="19" t="s">
        <v>189</v>
      </c>
      <c r="B112" s="6" t="s">
        <v>190</v>
      </c>
      <c r="C112" s="882">
        <f>195326+52015</f>
        <v>247341</v>
      </c>
      <c r="D112" s="123">
        <v>250000</v>
      </c>
      <c r="E112" s="73"/>
      <c r="F112" s="74">
        <f t="shared" si="12"/>
        <v>250000</v>
      </c>
      <c r="G112" s="123">
        <v>350000</v>
      </c>
      <c r="H112" s="73"/>
      <c r="I112" s="74">
        <f t="shared" si="13"/>
        <v>350000</v>
      </c>
      <c r="J112" s="123">
        <f>289854+148001</f>
        <v>437855</v>
      </c>
      <c r="K112" s="73"/>
      <c r="L112" s="74">
        <f t="shared" si="14"/>
        <v>437855</v>
      </c>
    </row>
    <row r="113" spans="1:21" s="135" customFormat="1" x14ac:dyDescent="0.25">
      <c r="A113" s="672" t="s">
        <v>191</v>
      </c>
      <c r="B113" s="673" t="s">
        <v>192</v>
      </c>
      <c r="C113" s="941">
        <f>SUM(C114:C124)-C115-C116-C117-C118</f>
        <v>26183940</v>
      </c>
      <c r="D113" s="482">
        <f>SUM(D114:D124)-D115-D116-D117-D118</f>
        <v>52452753</v>
      </c>
      <c r="E113" s="276">
        <f t="shared" ref="E113:F113" si="15">SUM(E114:E124)-E115-E116-E117-E118</f>
        <v>0</v>
      </c>
      <c r="F113" s="476">
        <f t="shared" si="15"/>
        <v>52452753</v>
      </c>
      <c r="G113" s="482">
        <f>SUM(G114:G124)-G115-G116-G117-G118</f>
        <v>51679985</v>
      </c>
      <c r="H113" s="276">
        <f t="shared" ref="H113:I113" si="16">SUM(H114:H124)-H115-H116-H117-H118</f>
        <v>0</v>
      </c>
      <c r="I113" s="476">
        <f t="shared" si="16"/>
        <v>51679985</v>
      </c>
      <c r="J113" s="482">
        <f>SUM(J114:J124)-J115-J116-J117-J118</f>
        <v>49107256</v>
      </c>
      <c r="K113" s="276">
        <f t="shared" ref="K113:L113" si="17">SUM(K114:K124)-K115-K116-K117-K118</f>
        <v>0</v>
      </c>
      <c r="L113" s="476">
        <f t="shared" si="17"/>
        <v>49107256</v>
      </c>
      <c r="M113" s="471"/>
      <c r="N113" s="471"/>
      <c r="O113" s="471"/>
      <c r="P113" s="471"/>
      <c r="T113" s="471"/>
    </row>
    <row r="114" spans="1:21" s="135" customFormat="1" x14ac:dyDescent="0.25">
      <c r="A114" s="672" t="s">
        <v>193</v>
      </c>
      <c r="B114" s="673" t="s">
        <v>194</v>
      </c>
      <c r="C114" s="941">
        <f>SUM(C115:C117)</f>
        <v>9235829</v>
      </c>
      <c r="D114" s="482">
        <f>SUM(D115:D118)</f>
        <v>41270880</v>
      </c>
      <c r="E114" s="276"/>
      <c r="F114" s="476">
        <f t="shared" si="12"/>
        <v>41270880</v>
      </c>
      <c r="G114" s="482">
        <f>SUM(G115:G118)</f>
        <v>34129985</v>
      </c>
      <c r="H114" s="276"/>
      <c r="I114" s="476">
        <f t="shared" ref="I114:I117" si="18">SUM(G114:H114)</f>
        <v>34129985</v>
      </c>
      <c r="J114" s="482">
        <f>SUM(J115:J118)</f>
        <v>29679917</v>
      </c>
      <c r="K114" s="276"/>
      <c r="L114" s="476">
        <f t="shared" ref="L114:L117" si="19">SUM(J114:K114)</f>
        <v>29679917</v>
      </c>
      <c r="M114" s="471"/>
      <c r="N114" s="471"/>
      <c r="O114" s="471"/>
      <c r="P114" s="471"/>
      <c r="T114" s="471"/>
    </row>
    <row r="115" spans="1:21" x14ac:dyDescent="0.25">
      <c r="A115" s="19"/>
      <c r="B115" s="6" t="s">
        <v>874</v>
      </c>
      <c r="C115" s="882">
        <f>7553298-181237</f>
        <v>7372061</v>
      </c>
      <c r="D115" s="123">
        <f>40000000-639120</f>
        <v>39360880</v>
      </c>
      <c r="E115" s="73"/>
      <c r="F115" s="74">
        <f t="shared" si="12"/>
        <v>39360880</v>
      </c>
      <c r="G115" s="123">
        <f>40000000-639120-10000000+2859105</f>
        <v>32219985</v>
      </c>
      <c r="H115" s="73"/>
      <c r="I115" s="74">
        <f t="shared" si="18"/>
        <v>32219985</v>
      </c>
      <c r="J115" s="123">
        <v>26759823</v>
      </c>
      <c r="K115" s="73"/>
      <c r="L115" s="74">
        <f t="shared" si="19"/>
        <v>26759823</v>
      </c>
    </row>
    <row r="116" spans="1:21" x14ac:dyDescent="0.25">
      <c r="A116" s="19"/>
      <c r="B116" s="6" t="s">
        <v>875</v>
      </c>
      <c r="C116" s="882">
        <v>55708</v>
      </c>
      <c r="D116" s="123">
        <v>100000</v>
      </c>
      <c r="E116" s="73"/>
      <c r="F116" s="74">
        <f t="shared" si="12"/>
        <v>100000</v>
      </c>
      <c r="G116" s="123">
        <v>100000</v>
      </c>
      <c r="H116" s="73"/>
      <c r="I116" s="74">
        <f t="shared" si="18"/>
        <v>100000</v>
      </c>
      <c r="J116" s="123">
        <v>1110094</v>
      </c>
      <c r="K116" s="73"/>
      <c r="L116" s="74">
        <f t="shared" si="19"/>
        <v>1110094</v>
      </c>
    </row>
    <row r="117" spans="1:21" x14ac:dyDescent="0.25">
      <c r="A117" s="19"/>
      <c r="B117" s="6" t="s">
        <v>873</v>
      </c>
      <c r="C117" s="882">
        <v>1808060</v>
      </c>
      <c r="D117" s="123">
        <v>1810000</v>
      </c>
      <c r="E117" s="73"/>
      <c r="F117" s="74">
        <f t="shared" si="12"/>
        <v>1810000</v>
      </c>
      <c r="G117" s="123">
        <v>1810000</v>
      </c>
      <c r="H117" s="73"/>
      <c r="I117" s="74">
        <f t="shared" si="18"/>
        <v>1810000</v>
      </c>
      <c r="J117" s="123">
        <v>1810000</v>
      </c>
      <c r="K117" s="73"/>
      <c r="L117" s="74">
        <f t="shared" si="19"/>
        <v>1810000</v>
      </c>
    </row>
    <row r="118" spans="1:21" x14ac:dyDescent="0.25">
      <c r="A118" s="19"/>
      <c r="B118" s="6" t="s">
        <v>876</v>
      </c>
      <c r="C118" s="882"/>
      <c r="D118" s="123"/>
      <c r="E118" s="73"/>
      <c r="F118" s="74"/>
      <c r="G118" s="123"/>
      <c r="H118" s="73"/>
      <c r="I118" s="74"/>
      <c r="J118" s="123"/>
      <c r="K118" s="73"/>
      <c r="L118" s="74"/>
    </row>
    <row r="119" spans="1:21" x14ac:dyDescent="0.25">
      <c r="A119" s="19" t="s">
        <v>195</v>
      </c>
      <c r="B119" s="6" t="s">
        <v>196</v>
      </c>
      <c r="C119" s="882"/>
      <c r="D119" s="123"/>
      <c r="E119" s="73"/>
      <c r="F119" s="74">
        <f t="shared" si="12"/>
        <v>0</v>
      </c>
      <c r="G119" s="123"/>
      <c r="H119" s="73"/>
      <c r="I119" s="74">
        <f t="shared" ref="I119:I149" si="20">SUM(G119:H119)</f>
        <v>0</v>
      </c>
      <c r="J119" s="123"/>
      <c r="K119" s="73"/>
      <c r="L119" s="74">
        <f t="shared" ref="L119:L149" si="21">SUM(J119:K119)</f>
        <v>0</v>
      </c>
    </row>
    <row r="120" spans="1:21" x14ac:dyDescent="0.25">
      <c r="A120" s="19" t="s">
        <v>197</v>
      </c>
      <c r="B120" s="6" t="s">
        <v>198</v>
      </c>
      <c r="C120" s="882">
        <v>1541874</v>
      </c>
      <c r="D120" s="123">
        <f>C120-660000-1</f>
        <v>881873</v>
      </c>
      <c r="E120" s="73"/>
      <c r="F120" s="74">
        <f t="shared" si="12"/>
        <v>881873</v>
      </c>
      <c r="G120" s="123">
        <v>2000000</v>
      </c>
      <c r="H120" s="73"/>
      <c r="I120" s="74">
        <f t="shared" si="20"/>
        <v>2000000</v>
      </c>
      <c r="J120" s="123">
        <v>1700000</v>
      </c>
      <c r="K120" s="73"/>
      <c r="L120" s="74">
        <f t="shared" si="21"/>
        <v>1700000</v>
      </c>
    </row>
    <row r="121" spans="1:21" x14ac:dyDescent="0.25">
      <c r="A121" s="19" t="s">
        <v>199</v>
      </c>
      <c r="B121" s="6" t="s">
        <v>200</v>
      </c>
      <c r="C121" s="882">
        <v>3930121</v>
      </c>
      <c r="D121" s="123">
        <v>3000000</v>
      </c>
      <c r="E121" s="73"/>
      <c r="F121" s="74">
        <f t="shared" si="12"/>
        <v>3000000</v>
      </c>
      <c r="G121" s="123">
        <v>3000000</v>
      </c>
      <c r="H121" s="73"/>
      <c r="I121" s="74">
        <f t="shared" si="20"/>
        <v>3000000</v>
      </c>
      <c r="J121" s="123">
        <v>3500000</v>
      </c>
      <c r="K121" s="73"/>
      <c r="L121" s="74">
        <f t="shared" si="21"/>
        <v>3500000</v>
      </c>
      <c r="Q121" s="135"/>
    </row>
    <row r="122" spans="1:21" x14ac:dyDescent="0.25">
      <c r="A122" s="19" t="s">
        <v>201</v>
      </c>
      <c r="B122" s="6" t="s">
        <v>202</v>
      </c>
      <c r="C122" s="882">
        <v>1191970</v>
      </c>
      <c r="D122" s="123">
        <v>1100000</v>
      </c>
      <c r="E122" s="73"/>
      <c r="F122" s="74">
        <f t="shared" si="12"/>
        <v>1100000</v>
      </c>
      <c r="G122" s="123">
        <v>1650000</v>
      </c>
      <c r="H122" s="73"/>
      <c r="I122" s="74">
        <f t="shared" si="20"/>
        <v>1650000</v>
      </c>
      <c r="J122" s="123">
        <v>4589150</v>
      </c>
      <c r="K122" s="73"/>
      <c r="L122" s="74">
        <f t="shared" si="21"/>
        <v>4589150</v>
      </c>
      <c r="U122" s="63"/>
    </row>
    <row r="123" spans="1:21" x14ac:dyDescent="0.25">
      <c r="A123" s="19" t="s">
        <v>203</v>
      </c>
      <c r="B123" s="6" t="s">
        <v>204</v>
      </c>
      <c r="C123" s="882">
        <v>337092</v>
      </c>
      <c r="D123" s="123">
        <v>200000</v>
      </c>
      <c r="E123" s="73"/>
      <c r="F123" s="74">
        <f t="shared" si="12"/>
        <v>200000</v>
      </c>
      <c r="G123" s="123">
        <v>300000</v>
      </c>
      <c r="H123" s="73"/>
      <c r="I123" s="74">
        <f t="shared" si="20"/>
        <v>300000</v>
      </c>
      <c r="J123" s="123">
        <v>1600000</v>
      </c>
      <c r="K123" s="73"/>
      <c r="L123" s="74">
        <f t="shared" si="21"/>
        <v>1600000</v>
      </c>
    </row>
    <row r="124" spans="1:21" x14ac:dyDescent="0.25">
      <c r="A124" s="19" t="s">
        <v>205</v>
      </c>
      <c r="B124" s="6" t="s">
        <v>206</v>
      </c>
      <c r="C124" s="882">
        <f>9272929+674125</f>
        <v>9947054</v>
      </c>
      <c r="D124" s="353">
        <v>6000000</v>
      </c>
      <c r="E124" s="73"/>
      <c r="F124" s="74">
        <f t="shared" si="12"/>
        <v>6000000</v>
      </c>
      <c r="G124" s="353">
        <f>8600000+2000000</f>
        <v>10600000</v>
      </c>
      <c r="H124" s="73"/>
      <c r="I124" s="74">
        <f t="shared" si="20"/>
        <v>10600000</v>
      </c>
      <c r="J124" s="353">
        <f>7998189+40000</f>
        <v>8038189</v>
      </c>
      <c r="K124" s="73"/>
      <c r="L124" s="74">
        <f t="shared" si="21"/>
        <v>8038189</v>
      </c>
    </row>
    <row r="125" spans="1:21" x14ac:dyDescent="0.25">
      <c r="A125" s="19" t="s">
        <v>207</v>
      </c>
      <c r="B125" s="6" t="s">
        <v>208</v>
      </c>
      <c r="C125" s="882"/>
      <c r="D125" s="123"/>
      <c r="E125" s="73"/>
      <c r="F125" s="74">
        <f t="shared" si="12"/>
        <v>0</v>
      </c>
      <c r="G125" s="123"/>
      <c r="H125" s="73"/>
      <c r="I125" s="74">
        <f t="shared" si="20"/>
        <v>0</v>
      </c>
      <c r="J125" s="123"/>
      <c r="K125" s="73"/>
      <c r="L125" s="74">
        <f t="shared" si="21"/>
        <v>0</v>
      </c>
    </row>
    <row r="126" spans="1:21" s="135" customFormat="1" x14ac:dyDescent="0.25">
      <c r="A126" s="672" t="s">
        <v>209</v>
      </c>
      <c r="B126" s="673" t="s">
        <v>210</v>
      </c>
      <c r="C126" s="941">
        <f t="shared" ref="C126" si="22">SUM(C127:C130)</f>
        <v>7907570</v>
      </c>
      <c r="D126" s="482">
        <f t="shared" ref="D126" si="23">SUM(D127:D130)</f>
        <v>15184723</v>
      </c>
      <c r="E126" s="276">
        <f>SUM(E127:E130)</f>
        <v>0</v>
      </c>
      <c r="F126" s="476">
        <f t="shared" si="12"/>
        <v>15184723</v>
      </c>
      <c r="G126" s="482">
        <f t="shared" ref="G126" si="24">SUM(G127:G130)</f>
        <v>16496681</v>
      </c>
      <c r="H126" s="276">
        <f>SUM(H127:H130)</f>
        <v>0</v>
      </c>
      <c r="I126" s="476">
        <f t="shared" si="20"/>
        <v>16496681</v>
      </c>
      <c r="J126" s="482">
        <f t="shared" ref="J126" si="25">SUM(J127:J130)</f>
        <v>17100199</v>
      </c>
      <c r="K126" s="276">
        <f>SUM(K127:K130)</f>
        <v>0</v>
      </c>
      <c r="L126" s="476">
        <f t="shared" si="21"/>
        <v>17100199</v>
      </c>
      <c r="M126" s="471"/>
      <c r="N126" s="471"/>
      <c r="O126" s="471"/>
      <c r="P126" s="471"/>
      <c r="T126" s="471"/>
    </row>
    <row r="127" spans="1:21" x14ac:dyDescent="0.25">
      <c r="A127" s="19"/>
      <c r="B127" s="6" t="s">
        <v>647</v>
      </c>
      <c r="C127" s="882">
        <v>7243470</v>
      </c>
      <c r="D127" s="123">
        <f>7429864-1390500+14480359-200000-135000-6000000</f>
        <v>14184723</v>
      </c>
      <c r="E127" s="73"/>
      <c r="F127" s="74">
        <f t="shared" si="12"/>
        <v>14184723</v>
      </c>
      <c r="G127" s="123">
        <f>7429864-1390500+14480359-200000-135000-6000000+540000+771958</f>
        <v>15496681</v>
      </c>
      <c r="H127" s="73"/>
      <c r="I127" s="74">
        <f t="shared" si="20"/>
        <v>15496681</v>
      </c>
      <c r="J127" s="123">
        <v>14900200</v>
      </c>
      <c r="K127" s="73"/>
      <c r="L127" s="74">
        <f t="shared" si="21"/>
        <v>14900200</v>
      </c>
    </row>
    <row r="128" spans="1:21" x14ac:dyDescent="0.25">
      <c r="A128" s="31"/>
      <c r="B128" s="6" t="s">
        <v>646</v>
      </c>
      <c r="C128" s="882"/>
      <c r="D128" s="123"/>
      <c r="E128" s="73"/>
      <c r="F128" s="74">
        <f t="shared" si="12"/>
        <v>0</v>
      </c>
      <c r="G128" s="123"/>
      <c r="H128" s="73"/>
      <c r="I128" s="74">
        <f t="shared" si="20"/>
        <v>0</v>
      </c>
      <c r="J128" s="123"/>
      <c r="K128" s="73"/>
      <c r="L128" s="74">
        <f t="shared" si="21"/>
        <v>0</v>
      </c>
    </row>
    <row r="129" spans="1:17" x14ac:dyDescent="0.25">
      <c r="A129" s="20"/>
      <c r="B129" s="21" t="s">
        <v>211</v>
      </c>
      <c r="C129" s="882"/>
      <c r="D129" s="123"/>
      <c r="E129" s="73"/>
      <c r="F129" s="74">
        <f t="shared" si="12"/>
        <v>0</v>
      </c>
      <c r="G129" s="123"/>
      <c r="H129" s="73"/>
      <c r="I129" s="74">
        <f t="shared" si="20"/>
        <v>0</v>
      </c>
      <c r="J129" s="123"/>
      <c r="K129" s="73"/>
      <c r="L129" s="74">
        <f t="shared" si="21"/>
        <v>0</v>
      </c>
    </row>
    <row r="130" spans="1:17" ht="15.75" thickBot="1" x14ac:dyDescent="0.3">
      <c r="A130" s="20" t="s">
        <v>212</v>
      </c>
      <c r="B130" s="21" t="s">
        <v>213</v>
      </c>
      <c r="C130" s="933">
        <v>664100</v>
      </c>
      <c r="D130" s="124">
        <v>1000000</v>
      </c>
      <c r="E130" s="75"/>
      <c r="F130" s="76">
        <f t="shared" si="12"/>
        <v>1000000</v>
      </c>
      <c r="G130" s="124">
        <v>1000000</v>
      </c>
      <c r="H130" s="75"/>
      <c r="I130" s="76">
        <f t="shared" si="20"/>
        <v>1000000</v>
      </c>
      <c r="J130" s="124">
        <v>2199999</v>
      </c>
      <c r="K130" s="75"/>
      <c r="L130" s="76">
        <f t="shared" si="21"/>
        <v>2199999</v>
      </c>
    </row>
    <row r="131" spans="1:17" ht="15.75" thickBot="1" x14ac:dyDescent="0.3">
      <c r="A131" s="22" t="s">
        <v>214</v>
      </c>
      <c r="B131" s="4" t="s">
        <v>24</v>
      </c>
      <c r="C131" s="931"/>
      <c r="D131" s="929"/>
      <c r="E131" s="77"/>
      <c r="F131" s="78">
        <f t="shared" si="12"/>
        <v>0</v>
      </c>
      <c r="G131" s="77"/>
      <c r="H131" s="77"/>
      <c r="I131" s="78">
        <f t="shared" si="20"/>
        <v>0</v>
      </c>
      <c r="J131" s="77"/>
      <c r="K131" s="77"/>
      <c r="L131" s="78">
        <f t="shared" si="21"/>
        <v>0</v>
      </c>
      <c r="Q131" s="135"/>
    </row>
    <row r="132" spans="1:17" x14ac:dyDescent="0.25">
      <c r="A132" s="18" t="s">
        <v>215</v>
      </c>
      <c r="B132" s="10" t="s">
        <v>25</v>
      </c>
      <c r="C132" s="932">
        <f>SUM(C133:C138)</f>
        <v>120000001</v>
      </c>
      <c r="D132" s="125">
        <f>SUM(D133:D138)</f>
        <v>85000000</v>
      </c>
      <c r="E132" s="71">
        <f>SUM(E133:E138)</f>
        <v>0</v>
      </c>
      <c r="F132" s="72">
        <f t="shared" si="12"/>
        <v>85000000</v>
      </c>
      <c r="G132" s="71">
        <f>SUM(G133:G138)</f>
        <v>91810000</v>
      </c>
      <c r="H132" s="71">
        <f>SUM(H133:H138)</f>
        <v>0</v>
      </c>
      <c r="I132" s="72">
        <f t="shared" si="20"/>
        <v>91810000</v>
      </c>
      <c r="J132" s="71">
        <f>SUM(J133:J138)</f>
        <v>91810000</v>
      </c>
      <c r="K132" s="71">
        <f>SUM(K133:K138)</f>
        <v>0</v>
      </c>
      <c r="L132" s="72">
        <f t="shared" si="21"/>
        <v>91810000</v>
      </c>
    </row>
    <row r="133" spans="1:17" x14ac:dyDescent="0.25">
      <c r="A133" s="19" t="s">
        <v>216</v>
      </c>
      <c r="B133" s="6" t="s">
        <v>217</v>
      </c>
      <c r="C133" s="882"/>
      <c r="D133" s="285"/>
      <c r="E133" s="73"/>
      <c r="F133" s="74">
        <f t="shared" si="12"/>
        <v>0</v>
      </c>
      <c r="G133" s="73"/>
      <c r="H133" s="73"/>
      <c r="I133" s="74">
        <f t="shared" si="20"/>
        <v>0</v>
      </c>
      <c r="J133" s="73"/>
      <c r="K133" s="73"/>
      <c r="L133" s="74">
        <f t="shared" si="21"/>
        <v>0</v>
      </c>
    </row>
    <row r="134" spans="1:17" x14ac:dyDescent="0.25">
      <c r="A134" s="19" t="s">
        <v>455</v>
      </c>
      <c r="B134" s="6" t="s">
        <v>456</v>
      </c>
      <c r="C134" s="882"/>
      <c r="D134" s="285"/>
      <c r="E134" s="73"/>
      <c r="F134" s="74">
        <f t="shared" si="12"/>
        <v>0</v>
      </c>
      <c r="G134" s="73"/>
      <c r="H134" s="73"/>
      <c r="I134" s="74">
        <f t="shared" si="20"/>
        <v>0</v>
      </c>
      <c r="J134" s="73"/>
      <c r="K134" s="73"/>
      <c r="L134" s="74">
        <f t="shared" si="21"/>
        <v>0</v>
      </c>
    </row>
    <row r="135" spans="1:17" x14ac:dyDescent="0.25">
      <c r="A135" s="19" t="s">
        <v>218</v>
      </c>
      <c r="B135" s="6" t="s">
        <v>219</v>
      </c>
      <c r="C135" s="882"/>
      <c r="D135" s="285"/>
      <c r="E135" s="73"/>
      <c r="F135" s="74">
        <f t="shared" si="12"/>
        <v>0</v>
      </c>
      <c r="G135" s="73"/>
      <c r="H135" s="73"/>
      <c r="I135" s="74">
        <f t="shared" si="20"/>
        <v>0</v>
      </c>
      <c r="J135" s="73"/>
      <c r="K135" s="73"/>
      <c r="L135" s="74">
        <f t="shared" si="21"/>
        <v>0</v>
      </c>
    </row>
    <row r="136" spans="1:17" x14ac:dyDescent="0.25">
      <c r="A136" s="19" t="s">
        <v>220</v>
      </c>
      <c r="B136" s="6" t="s">
        <v>221</v>
      </c>
      <c r="C136" s="882"/>
      <c r="D136" s="285"/>
      <c r="E136" s="73"/>
      <c r="F136" s="74">
        <f t="shared" si="12"/>
        <v>0</v>
      </c>
      <c r="G136" s="73"/>
      <c r="H136" s="73"/>
      <c r="I136" s="74">
        <f t="shared" si="20"/>
        <v>0</v>
      </c>
      <c r="J136" s="73"/>
      <c r="K136" s="73"/>
      <c r="L136" s="74">
        <f t="shared" si="21"/>
        <v>0</v>
      </c>
    </row>
    <row r="137" spans="1:17" x14ac:dyDescent="0.25">
      <c r="A137" s="19" t="s">
        <v>222</v>
      </c>
      <c r="B137" s="6" t="s">
        <v>223</v>
      </c>
      <c r="C137" s="882">
        <v>120000001</v>
      </c>
      <c r="D137" s="285">
        <v>85000000</v>
      </c>
      <c r="E137" s="73"/>
      <c r="F137" s="74">
        <f t="shared" si="12"/>
        <v>85000000</v>
      </c>
      <c r="G137" s="73">
        <f>90500000+1130000+180000</f>
        <v>91810000</v>
      </c>
      <c r="H137" s="73"/>
      <c r="I137" s="74">
        <f t="shared" si="20"/>
        <v>91810000</v>
      </c>
      <c r="J137" s="73">
        <f>90500000+1130000+180000</f>
        <v>91810000</v>
      </c>
      <c r="K137" s="73"/>
      <c r="L137" s="74">
        <f t="shared" si="21"/>
        <v>91810000</v>
      </c>
    </row>
    <row r="138" spans="1:17" x14ac:dyDescent="0.25">
      <c r="A138" s="19" t="s">
        <v>224</v>
      </c>
      <c r="B138" s="6" t="s">
        <v>225</v>
      </c>
      <c r="C138" s="882">
        <f>SUM(C139:C140)</f>
        <v>0</v>
      </c>
      <c r="D138" s="285">
        <f>SUM(D139:D140)</f>
        <v>0</v>
      </c>
      <c r="E138" s="73">
        <f>SUM(E139:E140)</f>
        <v>0</v>
      </c>
      <c r="F138" s="74">
        <f t="shared" si="12"/>
        <v>0</v>
      </c>
      <c r="G138" s="73">
        <f>SUM(G139:G140)</f>
        <v>0</v>
      </c>
      <c r="H138" s="73">
        <f>SUM(H139:H140)</f>
        <v>0</v>
      </c>
      <c r="I138" s="74">
        <f t="shared" si="20"/>
        <v>0</v>
      </c>
      <c r="J138" s="73">
        <f>SUM(J139:J140)</f>
        <v>0</v>
      </c>
      <c r="K138" s="73">
        <f>SUM(K139:K140)</f>
        <v>0</v>
      </c>
      <c r="L138" s="74">
        <f t="shared" si="21"/>
        <v>0</v>
      </c>
    </row>
    <row r="139" spans="1:17" x14ac:dyDescent="0.25">
      <c r="A139" s="19"/>
      <c r="B139" s="6" t="s">
        <v>226</v>
      </c>
      <c r="C139" s="882"/>
      <c r="D139" s="285"/>
      <c r="E139" s="73"/>
      <c r="F139" s="74">
        <f t="shared" si="12"/>
        <v>0</v>
      </c>
      <c r="G139" s="73"/>
      <c r="H139" s="73"/>
      <c r="I139" s="74">
        <f t="shared" si="20"/>
        <v>0</v>
      </c>
      <c r="J139" s="73"/>
      <c r="K139" s="73"/>
      <c r="L139" s="74">
        <f t="shared" si="21"/>
        <v>0</v>
      </c>
    </row>
    <row r="140" spans="1:17" ht="15.75" thickBot="1" x14ac:dyDescent="0.3">
      <c r="A140" s="20"/>
      <c r="B140" s="21" t="s">
        <v>227</v>
      </c>
      <c r="C140" s="933"/>
      <c r="D140" s="930"/>
      <c r="E140" s="75"/>
      <c r="F140" s="76">
        <f t="shared" si="12"/>
        <v>0</v>
      </c>
      <c r="G140" s="75"/>
      <c r="H140" s="75"/>
      <c r="I140" s="76">
        <f t="shared" si="20"/>
        <v>0</v>
      </c>
      <c r="J140" s="75"/>
      <c r="K140" s="75"/>
      <c r="L140" s="76">
        <f t="shared" si="21"/>
        <v>0</v>
      </c>
    </row>
    <row r="141" spans="1:17" x14ac:dyDescent="0.25">
      <c r="A141" s="18" t="s">
        <v>228</v>
      </c>
      <c r="B141" s="10" t="s">
        <v>26</v>
      </c>
      <c r="C141" s="932">
        <f>29907724+5726160</f>
        <v>35633884</v>
      </c>
      <c r="D141" s="125">
        <f>616000+1088680</f>
        <v>1704680</v>
      </c>
      <c r="E141" s="71"/>
      <c r="F141" s="72">
        <f t="shared" si="12"/>
        <v>1704680</v>
      </c>
      <c r="G141" s="71">
        <v>1127706</v>
      </c>
      <c r="H141" s="71"/>
      <c r="I141" s="72">
        <f t="shared" si="20"/>
        <v>1127706</v>
      </c>
      <c r="J141" s="71">
        <f>723026+1686176</f>
        <v>2409202</v>
      </c>
      <c r="K141" s="71"/>
      <c r="L141" s="72">
        <f t="shared" si="21"/>
        <v>2409202</v>
      </c>
      <c r="M141" s="631"/>
    </row>
    <row r="142" spans="1:17" ht="15.75" thickBot="1" x14ac:dyDescent="0.3">
      <c r="A142" s="20" t="s">
        <v>229</v>
      </c>
      <c r="B142" s="21" t="s">
        <v>230</v>
      </c>
      <c r="C142" s="933">
        <v>8915637</v>
      </c>
      <c r="D142" s="930">
        <f>166320+293944</f>
        <v>460264</v>
      </c>
      <c r="E142" s="75"/>
      <c r="F142" s="76">
        <f t="shared" si="12"/>
        <v>460264</v>
      </c>
      <c r="G142" s="75">
        <v>304480</v>
      </c>
      <c r="H142" s="75"/>
      <c r="I142" s="76">
        <f t="shared" si="20"/>
        <v>304480</v>
      </c>
      <c r="J142" s="75">
        <v>585480</v>
      </c>
      <c r="K142" s="75"/>
      <c r="L142" s="76">
        <f t="shared" si="21"/>
        <v>585480</v>
      </c>
    </row>
    <row r="143" spans="1:17" x14ac:dyDescent="0.25">
      <c r="A143" s="18" t="s">
        <v>231</v>
      </c>
      <c r="B143" s="10" t="s">
        <v>27</v>
      </c>
      <c r="C143" s="932">
        <f>490000+3934824</f>
        <v>4424824</v>
      </c>
      <c r="D143" s="125">
        <v>1574803</v>
      </c>
      <c r="E143" s="71"/>
      <c r="F143" s="72">
        <f t="shared" si="12"/>
        <v>1574803</v>
      </c>
      <c r="G143" s="71">
        <v>2817713</v>
      </c>
      <c r="H143" s="71"/>
      <c r="I143" s="72">
        <f t="shared" si="20"/>
        <v>2817713</v>
      </c>
      <c r="J143" s="71">
        <f>3492910-42592</f>
        <v>3450318</v>
      </c>
      <c r="K143" s="71"/>
      <c r="L143" s="72">
        <f t="shared" si="21"/>
        <v>3450318</v>
      </c>
    </row>
    <row r="144" spans="1:17" ht="15.75" thickBot="1" x14ac:dyDescent="0.3">
      <c r="A144" s="20" t="s">
        <v>232</v>
      </c>
      <c r="B144" s="21" t="s">
        <v>233</v>
      </c>
      <c r="C144" s="933">
        <v>132300</v>
      </c>
      <c r="D144" s="930">
        <v>425197</v>
      </c>
      <c r="E144" s="75"/>
      <c r="F144" s="76">
        <f t="shared" si="12"/>
        <v>425197</v>
      </c>
      <c r="G144" s="75">
        <v>760783</v>
      </c>
      <c r="H144" s="75"/>
      <c r="I144" s="76">
        <f t="shared" si="20"/>
        <v>760783</v>
      </c>
      <c r="J144" s="75">
        <v>1032240</v>
      </c>
      <c r="K144" s="75"/>
      <c r="L144" s="76">
        <f t="shared" si="21"/>
        <v>1032240</v>
      </c>
    </row>
    <row r="145" spans="1:20" s="135" customFormat="1" ht="15.75" thickBot="1" x14ac:dyDescent="0.3">
      <c r="A145" s="23" t="s">
        <v>234</v>
      </c>
      <c r="B145" s="5" t="s">
        <v>28</v>
      </c>
      <c r="C145" s="936"/>
      <c r="D145" s="937"/>
      <c r="E145" s="666"/>
      <c r="F145" s="667">
        <f t="shared" si="12"/>
        <v>0</v>
      </c>
      <c r="G145" s="666">
        <v>0</v>
      </c>
      <c r="H145" s="666"/>
      <c r="I145" s="667">
        <f t="shared" si="20"/>
        <v>0</v>
      </c>
      <c r="J145" s="666">
        <v>0</v>
      </c>
      <c r="K145" s="666"/>
      <c r="L145" s="667">
        <f t="shared" si="21"/>
        <v>0</v>
      </c>
      <c r="M145" s="471"/>
      <c r="N145" s="471"/>
      <c r="O145" s="471"/>
      <c r="P145" s="471"/>
      <c r="T145" s="471"/>
    </row>
    <row r="146" spans="1:20" s="135" customFormat="1" ht="15.75" thickBot="1" x14ac:dyDescent="0.3">
      <c r="A146" s="22" t="s">
        <v>235</v>
      </c>
      <c r="B146" s="4" t="s">
        <v>236</v>
      </c>
      <c r="C146" s="938">
        <f>C145+C144+C143+C142+C141+C132+C131+C110+C104+C87</f>
        <v>231225644</v>
      </c>
      <c r="D146" s="491">
        <f>D145+D144+D143+D142+D141+D132+D131+D110+D104+D87</f>
        <v>182006852</v>
      </c>
      <c r="E146" s="233">
        <f>E145+E144+E143+E142+E141+E132+E131+E110+E104+E87</f>
        <v>0</v>
      </c>
      <c r="F146" s="234">
        <f t="shared" si="12"/>
        <v>182006852</v>
      </c>
      <c r="G146" s="233">
        <f>G145+G144+G143+G142+G141+G132+G131+G110+G104+G87</f>
        <v>188582412</v>
      </c>
      <c r="H146" s="233">
        <f>H145+H144+H143+H142+H141+H132+H131+H110+H104+H87</f>
        <v>0</v>
      </c>
      <c r="I146" s="234">
        <f t="shared" si="20"/>
        <v>188582412</v>
      </c>
      <c r="J146" s="233">
        <f>J145+J144+J143+J142+J141+J132+J131+J110+J104+J87</f>
        <v>184019031</v>
      </c>
      <c r="K146" s="233">
        <f>K145+K144+K143+K142+K141+K132+K131+K110+K104+K87</f>
        <v>0</v>
      </c>
      <c r="L146" s="234">
        <f t="shared" si="21"/>
        <v>184019031</v>
      </c>
      <c r="M146" s="471"/>
      <c r="N146" s="471"/>
      <c r="O146" s="471"/>
      <c r="P146" s="471"/>
      <c r="T146" s="471"/>
    </row>
    <row r="147" spans="1:20" s="135" customFormat="1" ht="15.75" thickBot="1" x14ac:dyDescent="0.3">
      <c r="A147" s="24" t="s">
        <v>237</v>
      </c>
      <c r="B147" s="25" t="s">
        <v>238</v>
      </c>
      <c r="C147" s="939">
        <f>SUM(C148:C154)</f>
        <v>0</v>
      </c>
      <c r="D147" s="940">
        <f>SUM(D148:D154)</f>
        <v>0</v>
      </c>
      <c r="E147" s="379">
        <f>SUM(E148:E154)</f>
        <v>0</v>
      </c>
      <c r="F147" s="380">
        <f t="shared" si="12"/>
        <v>0</v>
      </c>
      <c r="G147" s="379">
        <f>SUM(G148:G154)</f>
        <v>0</v>
      </c>
      <c r="H147" s="379">
        <f>SUM(H148:H154)</f>
        <v>0</v>
      </c>
      <c r="I147" s="380">
        <f t="shared" si="20"/>
        <v>0</v>
      </c>
      <c r="J147" s="379">
        <f>SUM(J148:J154)</f>
        <v>0</v>
      </c>
      <c r="K147" s="379">
        <f>SUM(K148:K154)</f>
        <v>0</v>
      </c>
      <c r="L147" s="380">
        <f t="shared" si="21"/>
        <v>0</v>
      </c>
      <c r="M147" s="471"/>
      <c r="N147" s="471"/>
      <c r="O147" s="471"/>
      <c r="P147" s="471"/>
      <c r="T147" s="471"/>
    </row>
    <row r="148" spans="1:20" ht="15.75" hidden="1" thickBot="1" x14ac:dyDescent="0.3">
      <c r="A148" s="19" t="s">
        <v>239</v>
      </c>
      <c r="B148" s="6" t="s">
        <v>240</v>
      </c>
      <c r="C148" s="882"/>
      <c r="D148" s="285"/>
      <c r="E148" s="73"/>
      <c r="F148" s="74">
        <f t="shared" si="12"/>
        <v>0</v>
      </c>
      <c r="G148" s="73"/>
      <c r="H148" s="73"/>
      <c r="I148" s="74">
        <f t="shared" si="20"/>
        <v>0</v>
      </c>
      <c r="J148" s="73"/>
      <c r="K148" s="73"/>
      <c r="L148" s="74">
        <f t="shared" si="21"/>
        <v>0</v>
      </c>
    </row>
    <row r="149" spans="1:20" ht="15.75" hidden="1" thickBot="1" x14ac:dyDescent="0.3">
      <c r="A149" s="19" t="s">
        <v>241</v>
      </c>
      <c r="B149" s="6" t="s">
        <v>242</v>
      </c>
      <c r="C149" s="882"/>
      <c r="D149" s="285"/>
      <c r="E149" s="73"/>
      <c r="F149" s="74">
        <f t="shared" si="12"/>
        <v>0</v>
      </c>
      <c r="G149" s="73"/>
      <c r="H149" s="73"/>
      <c r="I149" s="74">
        <f t="shared" si="20"/>
        <v>0</v>
      </c>
      <c r="J149" s="73"/>
      <c r="K149" s="73"/>
      <c r="L149" s="74">
        <f t="shared" si="21"/>
        <v>0</v>
      </c>
    </row>
    <row r="150" spans="1:20" ht="15.75" hidden="1" thickBot="1" x14ac:dyDescent="0.3">
      <c r="A150" s="19" t="s">
        <v>448</v>
      </c>
      <c r="B150" s="6" t="s">
        <v>449</v>
      </c>
      <c r="C150" s="882"/>
      <c r="D150" s="285"/>
      <c r="E150" s="73"/>
      <c r="F150" s="74"/>
      <c r="G150" s="73"/>
      <c r="H150" s="73"/>
      <c r="I150" s="74"/>
      <c r="J150" s="73"/>
      <c r="K150" s="73"/>
      <c r="L150" s="74"/>
    </row>
    <row r="151" spans="1:20" ht="15.75" hidden="1" thickBot="1" x14ac:dyDescent="0.3">
      <c r="A151" s="19" t="s">
        <v>243</v>
      </c>
      <c r="B151" s="6" t="s">
        <v>244</v>
      </c>
      <c r="C151" s="882"/>
      <c r="D151" s="285"/>
      <c r="E151" s="73"/>
      <c r="F151" s="74">
        <f t="shared" ref="F151:F154" si="26">SUM(D151:E151)</f>
        <v>0</v>
      </c>
      <c r="G151" s="73"/>
      <c r="H151" s="73"/>
      <c r="I151" s="74">
        <f t="shared" ref="I151:I154" si="27">SUM(G151:H151)</f>
        <v>0</v>
      </c>
      <c r="J151" s="73"/>
      <c r="K151" s="73"/>
      <c r="L151" s="74">
        <f t="shared" ref="L151:L154" si="28">SUM(J151:K151)</f>
        <v>0</v>
      </c>
    </row>
    <row r="152" spans="1:20" ht="15.75" hidden="1" thickBot="1" x14ac:dyDescent="0.3">
      <c r="A152" s="19" t="s">
        <v>245</v>
      </c>
      <c r="B152" s="6" t="s">
        <v>246</v>
      </c>
      <c r="C152" s="882"/>
      <c r="D152" s="285"/>
      <c r="E152" s="73"/>
      <c r="F152" s="74">
        <f t="shared" si="26"/>
        <v>0</v>
      </c>
      <c r="G152" s="73"/>
      <c r="H152" s="73"/>
      <c r="I152" s="74">
        <f t="shared" si="27"/>
        <v>0</v>
      </c>
      <c r="J152" s="73"/>
      <c r="K152" s="73"/>
      <c r="L152" s="74">
        <f t="shared" si="28"/>
        <v>0</v>
      </c>
    </row>
    <row r="153" spans="1:20" ht="15.75" hidden="1" thickBot="1" x14ac:dyDescent="0.3">
      <c r="A153" s="19" t="s">
        <v>247</v>
      </c>
      <c r="B153" s="6" t="s">
        <v>248</v>
      </c>
      <c r="C153" s="882"/>
      <c r="D153" s="285"/>
      <c r="E153" s="73"/>
      <c r="F153" s="74">
        <f t="shared" si="26"/>
        <v>0</v>
      </c>
      <c r="G153" s="73"/>
      <c r="H153" s="73"/>
      <c r="I153" s="74">
        <f t="shared" si="27"/>
        <v>0</v>
      </c>
      <c r="J153" s="73"/>
      <c r="K153" s="73"/>
      <c r="L153" s="74">
        <f t="shared" si="28"/>
        <v>0</v>
      </c>
    </row>
    <row r="154" spans="1:20" ht="15.75" hidden="1" thickBot="1" x14ac:dyDescent="0.3">
      <c r="A154" s="20"/>
      <c r="B154" s="21" t="s">
        <v>249</v>
      </c>
      <c r="C154" s="935"/>
      <c r="D154" s="484"/>
      <c r="E154" s="75"/>
      <c r="F154" s="76">
        <f t="shared" si="26"/>
        <v>0</v>
      </c>
      <c r="G154" s="83"/>
      <c r="H154" s="75"/>
      <c r="I154" s="76">
        <f t="shared" si="27"/>
        <v>0</v>
      </c>
      <c r="J154" s="83"/>
      <c r="K154" s="75"/>
      <c r="L154" s="76">
        <f t="shared" si="28"/>
        <v>0</v>
      </c>
    </row>
    <row r="155" spans="1:20" ht="15.75" thickBot="1" x14ac:dyDescent="0.3">
      <c r="A155" s="22" t="s">
        <v>252</v>
      </c>
      <c r="B155" s="4" t="s">
        <v>250</v>
      </c>
      <c r="C155" s="938">
        <f>C147+C146</f>
        <v>231225644</v>
      </c>
      <c r="D155" s="491">
        <f>D147+D146</f>
        <v>182006852</v>
      </c>
      <c r="E155" s="233">
        <f>E147+E146</f>
        <v>0</v>
      </c>
      <c r="F155" s="234">
        <f>SUM(D155:E155)</f>
        <v>182006852</v>
      </c>
      <c r="G155" s="233">
        <f>G147+G146</f>
        <v>188582412</v>
      </c>
      <c r="H155" s="233">
        <f>H147+H146</f>
        <v>0</v>
      </c>
      <c r="I155" s="234">
        <f>SUM(G155:H155)</f>
        <v>188582412</v>
      </c>
      <c r="J155" s="233">
        <f>J147+J146</f>
        <v>184019031</v>
      </c>
      <c r="K155" s="233">
        <f>K147+K146</f>
        <v>0</v>
      </c>
      <c r="L155" s="234">
        <f>SUM(J155:K155)</f>
        <v>184019031</v>
      </c>
    </row>
    <row r="156" spans="1:20" x14ac:dyDescent="0.25">
      <c r="E156" s="37"/>
      <c r="F156" s="37"/>
      <c r="H156" s="37"/>
      <c r="I156" s="37"/>
      <c r="K156" s="37"/>
      <c r="L156" s="37"/>
    </row>
    <row r="157" spans="1:20" x14ac:dyDescent="0.25">
      <c r="F157" s="63">
        <f>F84-F155</f>
        <v>-157880545</v>
      </c>
      <c r="I157" s="63">
        <f>I84-I155</f>
        <v>-160646105</v>
      </c>
      <c r="L157" s="63">
        <f>L84-L155</f>
        <v>-151698142</v>
      </c>
    </row>
    <row r="158" spans="1:20" x14ac:dyDescent="0.25">
      <c r="C158" s="63"/>
    </row>
  </sheetData>
  <mergeCells count="2">
    <mergeCell ref="A1:L1"/>
    <mergeCell ref="A2:L2"/>
  </mergeCells>
  <pageMargins left="0.55118110236220474" right="0.15748031496062992" top="0.27559055118110237" bottom="0.43307086614173229" header="0.31496062992125984" footer="0.31496062992125984"/>
  <pageSetup paperSize="9" scale="51" orientation="portrait" r:id="rId1"/>
  <headerFooter>
    <oddFooter>&amp;R&amp;P</oddFooter>
  </headerFooter>
  <rowBreaks count="1" manualBreakCount="1">
    <brk id="109" max="16383" man="1"/>
  </rowBreaks>
  <colBreaks count="1" manualBreakCount="1">
    <brk id="12" max="1048575" man="1"/>
  </col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tabColor rgb="FF92D050"/>
  </sheetPr>
  <dimension ref="A1:W160"/>
  <sheetViews>
    <sheetView view="pageBreakPreview" zoomScale="85" zoomScaleNormal="100" zoomScaleSheetLayoutView="85" workbookViewId="0">
      <pane xSplit="2" ySplit="8" topLeftCell="C104" activePane="bottomRight" state="frozen"/>
      <selection activeCell="D162" activeCellId="1" sqref="H6 D162"/>
      <selection pane="topRight" activeCell="D162" activeCellId="1" sqref="H6 D162"/>
      <selection pane="bottomLeft" activeCell="D162" activeCellId="1" sqref="H6 D162"/>
      <selection pane="bottomRight" activeCell="D162" activeCellId="1" sqref="H6 D162"/>
    </sheetView>
  </sheetViews>
  <sheetFormatPr defaultColWidth="9.140625" defaultRowHeight="15" x14ac:dyDescent="0.25"/>
  <cols>
    <col min="1" max="1" width="7.42578125" customWidth="1"/>
    <col min="2" max="2" width="44.5703125" customWidth="1"/>
    <col min="3" max="3" width="9.85546875" bestFit="1" customWidth="1"/>
    <col min="4" max="4" width="9.7109375" customWidth="1"/>
    <col min="5" max="5" width="7.28515625" bestFit="1" customWidth="1"/>
    <col min="6" max="6" width="9.85546875" bestFit="1" customWidth="1"/>
    <col min="7" max="7" width="9.28515625" bestFit="1" customWidth="1"/>
    <col min="8" max="8" width="7.28515625" bestFit="1" customWidth="1"/>
    <col min="9" max="9" width="9.85546875" bestFit="1" customWidth="1"/>
    <col min="10" max="10" width="10.28515625" bestFit="1" customWidth="1"/>
    <col min="11" max="11" width="8.28515625" customWidth="1"/>
    <col min="12" max="12" width="10.28515625" bestFit="1" customWidth="1"/>
    <col min="15" max="15" width="10.7109375" customWidth="1"/>
  </cols>
  <sheetData>
    <row r="1" spans="1:12" s="38" customFormat="1" ht="15" customHeight="1" x14ac:dyDescent="0.2">
      <c r="A1" s="1357" t="s">
        <v>259</v>
      </c>
      <c r="B1" s="1357"/>
      <c r="C1" s="1357"/>
      <c r="D1" s="1357"/>
      <c r="E1" s="1357"/>
      <c r="F1" s="1357"/>
      <c r="G1" s="1357"/>
      <c r="H1" s="1357"/>
      <c r="I1" s="1357"/>
      <c r="J1" s="1357"/>
      <c r="K1" s="1357"/>
      <c r="L1" s="1357"/>
    </row>
    <row r="2" spans="1:12" s="38" customFormat="1" ht="15" customHeight="1" x14ac:dyDescent="0.2">
      <c r="A2" s="1357">
        <v>2023</v>
      </c>
      <c r="B2" s="1357"/>
      <c r="C2" s="1357"/>
      <c r="D2" s="1357"/>
      <c r="E2" s="1357"/>
      <c r="F2" s="1357"/>
      <c r="G2" s="1357"/>
      <c r="H2" s="1357"/>
      <c r="I2" s="1357"/>
      <c r="J2" s="1357"/>
      <c r="K2" s="1357"/>
      <c r="L2" s="1357"/>
    </row>
    <row r="3" spans="1:12" s="38" customFormat="1" ht="5.25" customHeight="1" x14ac:dyDescent="0.25">
      <c r="C3"/>
    </row>
    <row r="4" spans="1:12" x14ac:dyDescent="0.25">
      <c r="A4" s="38" t="s">
        <v>257</v>
      </c>
    </row>
    <row r="5" spans="1:12" s="40" customFormat="1" x14ac:dyDescent="0.25">
      <c r="A5" s="47" t="s">
        <v>350</v>
      </c>
      <c r="B5" s="40" t="s">
        <v>351</v>
      </c>
      <c r="C5"/>
    </row>
    <row r="6" spans="1:12" x14ac:dyDescent="0.25">
      <c r="E6" s="65"/>
      <c r="F6" s="65"/>
      <c r="G6" s="237"/>
      <c r="H6" s="65"/>
      <c r="I6" s="47" t="s">
        <v>1098</v>
      </c>
      <c r="J6" s="237" t="str">
        <f>+'1 mérleg'!B5</f>
        <v>melléklet az 1/2023 (II.15.) önkormányzati rendelethez</v>
      </c>
      <c r="K6" s="65"/>
      <c r="L6" s="65"/>
    </row>
    <row r="7" spans="1:12" ht="15.75" thickBot="1" x14ac:dyDescent="0.3"/>
    <row r="8" spans="1:12" ht="42.75" thickBot="1" x14ac:dyDescent="0.3">
      <c r="A8" s="3" t="s">
        <v>30</v>
      </c>
      <c r="B8" s="278" t="s">
        <v>11</v>
      </c>
      <c r="C8" s="8" t="s">
        <v>867</v>
      </c>
      <c r="D8" s="775" t="s">
        <v>20</v>
      </c>
      <c r="E8" s="30" t="s">
        <v>21</v>
      </c>
      <c r="F8" s="8" t="s">
        <v>10</v>
      </c>
      <c r="G8" s="3" t="s">
        <v>20</v>
      </c>
      <c r="H8" s="30" t="s">
        <v>21</v>
      </c>
      <c r="I8" s="452" t="s">
        <v>829</v>
      </c>
      <c r="J8" s="3" t="s">
        <v>20</v>
      </c>
      <c r="K8" s="30" t="s">
        <v>21</v>
      </c>
      <c r="L8" s="452" t="s">
        <v>1032</v>
      </c>
    </row>
    <row r="9" spans="1:12" ht="15.75" thickBot="1" x14ac:dyDescent="0.3">
      <c r="A9" s="11" t="s">
        <v>31</v>
      </c>
      <c r="B9" s="10" t="s">
        <v>32</v>
      </c>
      <c r="C9" s="931">
        <f>SUM(C10,C17,C18,C20,C21,C19)</f>
        <v>0</v>
      </c>
      <c r="D9" s="929">
        <f>SUM(D10,D17,D18,D20,D21,D19)</f>
        <v>0</v>
      </c>
      <c r="E9" s="77">
        <f>SUM(E10,E17,E18,E20,E21,E19)</f>
        <v>0</v>
      </c>
      <c r="F9" s="78">
        <f t="shared" ref="F9:F72" si="0">SUM(D9:E9)</f>
        <v>0</v>
      </c>
      <c r="G9" s="77">
        <f>SUM(G10,G17,G18,G20,G21,G19)</f>
        <v>0</v>
      </c>
      <c r="H9" s="77">
        <f>SUM(H10,H17,H18,H20,H21,H19)</f>
        <v>0</v>
      </c>
      <c r="I9" s="78">
        <f t="shared" ref="I9:I72" si="1">SUM(G9:H9)</f>
        <v>0</v>
      </c>
      <c r="J9" s="77">
        <f>SUM(J10,J17,J18,J20,J21,J19)</f>
        <v>0</v>
      </c>
      <c r="K9" s="77">
        <f>SUM(K10,K17,K18,K20,K21,K19)</f>
        <v>0</v>
      </c>
      <c r="L9" s="78">
        <f t="shared" ref="L9:L72" si="2">SUM(J9:K9)</f>
        <v>0</v>
      </c>
    </row>
    <row r="10" spans="1:12" ht="15.75" hidden="1" thickBot="1" x14ac:dyDescent="0.3">
      <c r="A10" s="12" t="s">
        <v>33</v>
      </c>
      <c r="B10" s="6" t="s">
        <v>34</v>
      </c>
      <c r="C10" s="932">
        <f>SUM(C11:C16)</f>
        <v>0</v>
      </c>
      <c r="D10" s="125">
        <f>SUM(D11:D16)</f>
        <v>0</v>
      </c>
      <c r="E10" s="71">
        <f>SUM(E11:E16)</f>
        <v>0</v>
      </c>
      <c r="F10" s="72">
        <f t="shared" si="0"/>
        <v>0</v>
      </c>
      <c r="G10" s="71">
        <f>SUM(G11:G16)</f>
        <v>0</v>
      </c>
      <c r="H10" s="71">
        <f>SUM(H11:H16)</f>
        <v>0</v>
      </c>
      <c r="I10" s="72">
        <f t="shared" si="1"/>
        <v>0</v>
      </c>
      <c r="J10" s="71">
        <f>SUM(J11:J16)</f>
        <v>0</v>
      </c>
      <c r="K10" s="71">
        <f>SUM(K11:K16)</f>
        <v>0</v>
      </c>
      <c r="L10" s="72">
        <f t="shared" si="2"/>
        <v>0</v>
      </c>
    </row>
    <row r="11" spans="1:12" ht="15.75" hidden="1" thickBot="1" x14ac:dyDescent="0.3">
      <c r="A11" s="12" t="s">
        <v>35</v>
      </c>
      <c r="B11" s="6" t="s">
        <v>36</v>
      </c>
      <c r="C11" s="882"/>
      <c r="D11" s="285"/>
      <c r="E11" s="73"/>
      <c r="F11" s="74">
        <f t="shared" si="0"/>
        <v>0</v>
      </c>
      <c r="G11" s="73"/>
      <c r="H11" s="73"/>
      <c r="I11" s="74">
        <f t="shared" si="1"/>
        <v>0</v>
      </c>
      <c r="J11" s="73"/>
      <c r="K11" s="73"/>
      <c r="L11" s="74">
        <f t="shared" si="2"/>
        <v>0</v>
      </c>
    </row>
    <row r="12" spans="1:12" ht="15.75" hidden="1" thickBot="1" x14ac:dyDescent="0.3">
      <c r="A12" s="12" t="s">
        <v>37</v>
      </c>
      <c r="B12" s="6" t="s">
        <v>38</v>
      </c>
      <c r="C12" s="882"/>
      <c r="D12" s="285"/>
      <c r="E12" s="73"/>
      <c r="F12" s="74">
        <f t="shared" si="0"/>
        <v>0</v>
      </c>
      <c r="G12" s="73"/>
      <c r="H12" s="73"/>
      <c r="I12" s="74">
        <f t="shared" si="1"/>
        <v>0</v>
      </c>
      <c r="J12" s="73"/>
      <c r="K12" s="73"/>
      <c r="L12" s="74">
        <f t="shared" si="2"/>
        <v>0</v>
      </c>
    </row>
    <row r="13" spans="1:12" ht="15.75" hidden="1" thickBot="1" x14ac:dyDescent="0.3">
      <c r="A13" s="12" t="s">
        <v>39</v>
      </c>
      <c r="B13" s="6" t="s">
        <v>40</v>
      </c>
      <c r="C13" s="882"/>
      <c r="D13" s="285"/>
      <c r="E13" s="73"/>
      <c r="F13" s="74">
        <f t="shared" si="0"/>
        <v>0</v>
      </c>
      <c r="G13" s="73"/>
      <c r="H13" s="73"/>
      <c r="I13" s="74">
        <f t="shared" si="1"/>
        <v>0</v>
      </c>
      <c r="J13" s="73"/>
      <c r="K13" s="73"/>
      <c r="L13" s="74">
        <f t="shared" si="2"/>
        <v>0</v>
      </c>
    </row>
    <row r="14" spans="1:12" ht="15.75" hidden="1" thickBot="1" x14ac:dyDescent="0.3">
      <c r="A14" s="12" t="s">
        <v>41</v>
      </c>
      <c r="B14" s="6" t="s">
        <v>42</v>
      </c>
      <c r="C14" s="882"/>
      <c r="D14" s="285"/>
      <c r="E14" s="73"/>
      <c r="F14" s="74">
        <f t="shared" si="0"/>
        <v>0</v>
      </c>
      <c r="G14" s="73"/>
      <c r="H14" s="73"/>
      <c r="I14" s="74">
        <f t="shared" si="1"/>
        <v>0</v>
      </c>
      <c r="J14" s="73"/>
      <c r="K14" s="73"/>
      <c r="L14" s="74">
        <f t="shared" si="2"/>
        <v>0</v>
      </c>
    </row>
    <row r="15" spans="1:12" ht="15.75" hidden="1" thickBot="1" x14ac:dyDescent="0.3">
      <c r="A15" s="12" t="s">
        <v>43</v>
      </c>
      <c r="B15" s="6" t="s">
        <v>44</v>
      </c>
      <c r="C15" s="882"/>
      <c r="D15" s="285"/>
      <c r="E15" s="73"/>
      <c r="F15" s="74">
        <f t="shared" si="0"/>
        <v>0</v>
      </c>
      <c r="G15" s="73"/>
      <c r="H15" s="73"/>
      <c r="I15" s="74">
        <f t="shared" si="1"/>
        <v>0</v>
      </c>
      <c r="J15" s="73"/>
      <c r="K15" s="73"/>
      <c r="L15" s="74">
        <f t="shared" si="2"/>
        <v>0</v>
      </c>
    </row>
    <row r="16" spans="1:12" ht="15.75" hidden="1" thickBot="1" x14ac:dyDescent="0.3">
      <c r="A16" s="12" t="s">
        <v>45</v>
      </c>
      <c r="B16" s="6" t="s">
        <v>46</v>
      </c>
      <c r="C16" s="882"/>
      <c r="D16" s="285"/>
      <c r="E16" s="73"/>
      <c r="F16" s="74">
        <f t="shared" si="0"/>
        <v>0</v>
      </c>
      <c r="G16" s="73"/>
      <c r="H16" s="73"/>
      <c r="I16" s="74">
        <f t="shared" si="1"/>
        <v>0</v>
      </c>
      <c r="J16" s="73"/>
      <c r="K16" s="73"/>
      <c r="L16" s="74">
        <f t="shared" si="2"/>
        <v>0</v>
      </c>
    </row>
    <row r="17" spans="1:12" ht="15.75" hidden="1" thickBot="1" x14ac:dyDescent="0.3">
      <c r="A17" s="12" t="s">
        <v>47</v>
      </c>
      <c r="B17" s="6" t="s">
        <v>48</v>
      </c>
      <c r="C17" s="882"/>
      <c r="D17" s="285"/>
      <c r="E17" s="73"/>
      <c r="F17" s="74">
        <f t="shared" si="0"/>
        <v>0</v>
      </c>
      <c r="G17" s="73"/>
      <c r="H17" s="73"/>
      <c r="I17" s="74">
        <f t="shared" si="1"/>
        <v>0</v>
      </c>
      <c r="J17" s="73"/>
      <c r="K17" s="73"/>
      <c r="L17" s="74">
        <f t="shared" si="2"/>
        <v>0</v>
      </c>
    </row>
    <row r="18" spans="1:12" ht="15.75" hidden="1" thickBot="1" x14ac:dyDescent="0.3">
      <c r="A18" s="12" t="s">
        <v>49</v>
      </c>
      <c r="B18" s="6" t="s">
        <v>50</v>
      </c>
      <c r="C18" s="882"/>
      <c r="D18" s="285"/>
      <c r="E18" s="73"/>
      <c r="F18" s="74">
        <f t="shared" si="0"/>
        <v>0</v>
      </c>
      <c r="G18" s="73"/>
      <c r="H18" s="73"/>
      <c r="I18" s="74">
        <f t="shared" si="1"/>
        <v>0</v>
      </c>
      <c r="J18" s="73"/>
      <c r="K18" s="73"/>
      <c r="L18" s="74">
        <f t="shared" si="2"/>
        <v>0</v>
      </c>
    </row>
    <row r="19" spans="1:12" ht="15.75" hidden="1" thickBot="1" x14ac:dyDescent="0.3">
      <c r="A19" s="13" t="s">
        <v>253</v>
      </c>
      <c r="B19" s="21" t="s">
        <v>254</v>
      </c>
      <c r="C19" s="882"/>
      <c r="D19" s="285"/>
      <c r="E19" s="73"/>
      <c r="F19" s="74">
        <f t="shared" si="0"/>
        <v>0</v>
      </c>
      <c r="G19" s="73"/>
      <c r="H19" s="73"/>
      <c r="I19" s="74">
        <f t="shared" si="1"/>
        <v>0</v>
      </c>
      <c r="J19" s="73"/>
      <c r="K19" s="73"/>
      <c r="L19" s="74">
        <f t="shared" si="2"/>
        <v>0</v>
      </c>
    </row>
    <row r="20" spans="1:12" ht="15.75" hidden="1" thickBot="1" x14ac:dyDescent="0.3">
      <c r="A20" s="13" t="s">
        <v>51</v>
      </c>
      <c r="B20" s="21" t="s">
        <v>52</v>
      </c>
      <c r="C20" s="882"/>
      <c r="D20" s="285"/>
      <c r="E20" s="73"/>
      <c r="F20" s="74">
        <f t="shared" si="0"/>
        <v>0</v>
      </c>
      <c r="G20" s="73"/>
      <c r="H20" s="73"/>
      <c r="I20" s="74">
        <f t="shared" si="1"/>
        <v>0</v>
      </c>
      <c r="J20" s="73"/>
      <c r="K20" s="73"/>
      <c r="L20" s="74">
        <f t="shared" si="2"/>
        <v>0</v>
      </c>
    </row>
    <row r="21" spans="1:12" ht="15.75" hidden="1" thickBot="1" x14ac:dyDescent="0.3">
      <c r="A21" s="13" t="s">
        <v>53</v>
      </c>
      <c r="B21" s="21" t="s">
        <v>54</v>
      </c>
      <c r="C21" s="933"/>
      <c r="D21" s="930"/>
      <c r="E21" s="75"/>
      <c r="F21" s="76">
        <f t="shared" si="0"/>
        <v>0</v>
      </c>
      <c r="G21" s="75"/>
      <c r="H21" s="75"/>
      <c r="I21" s="76">
        <f t="shared" si="1"/>
        <v>0</v>
      </c>
      <c r="J21" s="75"/>
      <c r="K21" s="75"/>
      <c r="L21" s="76">
        <f t="shared" si="2"/>
        <v>0</v>
      </c>
    </row>
    <row r="22" spans="1:12" x14ac:dyDescent="0.25">
      <c r="A22" s="34" t="s">
        <v>55</v>
      </c>
      <c r="B22" s="5" t="s">
        <v>15</v>
      </c>
      <c r="C22" s="932">
        <f>SUM(C23:C24)</f>
        <v>0</v>
      </c>
      <c r="D22" s="125">
        <f>SUM(D23:D24)</f>
        <v>0</v>
      </c>
      <c r="E22" s="71">
        <f>SUM(E23:E24)</f>
        <v>0</v>
      </c>
      <c r="F22" s="72">
        <f t="shared" si="0"/>
        <v>0</v>
      </c>
      <c r="G22" s="71">
        <f>SUM(G23:G24)</f>
        <v>0</v>
      </c>
      <c r="H22" s="71">
        <f>SUM(H23:H24)</f>
        <v>0</v>
      </c>
      <c r="I22" s="72">
        <f t="shared" si="1"/>
        <v>0</v>
      </c>
      <c r="J22" s="71">
        <f>SUM(J23:J24)</f>
        <v>0</v>
      </c>
      <c r="K22" s="71">
        <f>SUM(K23:K24)</f>
        <v>0</v>
      </c>
      <c r="L22" s="72">
        <f t="shared" si="2"/>
        <v>0</v>
      </c>
    </row>
    <row r="23" spans="1:12" x14ac:dyDescent="0.25">
      <c r="A23" s="35"/>
      <c r="B23" s="6" t="s">
        <v>255</v>
      </c>
      <c r="C23" s="882"/>
      <c r="D23" s="285"/>
      <c r="E23" s="73"/>
      <c r="F23" s="74">
        <f t="shared" si="0"/>
        <v>0</v>
      </c>
      <c r="G23" s="73"/>
      <c r="H23" s="73"/>
      <c r="I23" s="74">
        <f t="shared" si="1"/>
        <v>0</v>
      </c>
      <c r="J23" s="73"/>
      <c r="K23" s="73"/>
      <c r="L23" s="74">
        <f t="shared" si="2"/>
        <v>0</v>
      </c>
    </row>
    <row r="24" spans="1:12" ht="15.75" thickBot="1" x14ac:dyDescent="0.3">
      <c r="A24" s="36"/>
      <c r="B24" s="28" t="s">
        <v>256</v>
      </c>
      <c r="C24" s="933"/>
      <c r="D24" s="930"/>
      <c r="E24" s="75"/>
      <c r="F24" s="76">
        <f t="shared" si="0"/>
        <v>0</v>
      </c>
      <c r="G24" s="75"/>
      <c r="H24" s="75"/>
      <c r="I24" s="76">
        <f t="shared" si="1"/>
        <v>0</v>
      </c>
      <c r="J24" s="75"/>
      <c r="K24" s="75"/>
      <c r="L24" s="76">
        <f t="shared" si="2"/>
        <v>0</v>
      </c>
    </row>
    <row r="25" spans="1:12" ht="15.75" thickBot="1" x14ac:dyDescent="0.3">
      <c r="A25" s="15" t="s">
        <v>56</v>
      </c>
      <c r="B25" s="25" t="s">
        <v>13</v>
      </c>
      <c r="C25" s="931">
        <f>C26+C30+C38</f>
        <v>0</v>
      </c>
      <c r="D25" s="929">
        <f>D26+D30+D38</f>
        <v>0</v>
      </c>
      <c r="E25" s="77">
        <f>E26+E30+E38</f>
        <v>0</v>
      </c>
      <c r="F25" s="78">
        <f t="shared" si="0"/>
        <v>0</v>
      </c>
      <c r="G25" s="77">
        <f>G26+G30+G38</f>
        <v>0</v>
      </c>
      <c r="H25" s="77">
        <f>H26+H30+H38</f>
        <v>0</v>
      </c>
      <c r="I25" s="78">
        <f t="shared" si="1"/>
        <v>0</v>
      </c>
      <c r="J25" s="77">
        <f>J26+J30+J38</f>
        <v>0</v>
      </c>
      <c r="K25" s="77">
        <f>K26+K30+K38</f>
        <v>0</v>
      </c>
      <c r="L25" s="78">
        <f t="shared" si="2"/>
        <v>0</v>
      </c>
    </row>
    <row r="26" spans="1:12" ht="15.75" hidden="1" thickBot="1" x14ac:dyDescent="0.3">
      <c r="A26" s="12" t="s">
        <v>57</v>
      </c>
      <c r="B26" s="6" t="s">
        <v>58</v>
      </c>
      <c r="C26" s="932">
        <f>SUM(C27:C29)</f>
        <v>0</v>
      </c>
      <c r="D26" s="125">
        <f>SUM(D27:D29)</f>
        <v>0</v>
      </c>
      <c r="E26" s="71">
        <f>SUM(E27:E29)</f>
        <v>0</v>
      </c>
      <c r="F26" s="72">
        <f t="shared" si="0"/>
        <v>0</v>
      </c>
      <c r="G26" s="71">
        <f>SUM(G27:G29)</f>
        <v>0</v>
      </c>
      <c r="H26" s="71">
        <f>SUM(H27:H29)</f>
        <v>0</v>
      </c>
      <c r="I26" s="72">
        <f t="shared" si="1"/>
        <v>0</v>
      </c>
      <c r="J26" s="71">
        <f>SUM(J27:J29)</f>
        <v>0</v>
      </c>
      <c r="K26" s="71">
        <f>SUM(K27:K29)</f>
        <v>0</v>
      </c>
      <c r="L26" s="72">
        <f t="shared" si="2"/>
        <v>0</v>
      </c>
    </row>
    <row r="27" spans="1:12" ht="15.75" hidden="1" thickBot="1" x14ac:dyDescent="0.3">
      <c r="A27" s="12"/>
      <c r="B27" s="6" t="s">
        <v>59</v>
      </c>
      <c r="C27" s="882"/>
      <c r="D27" s="285"/>
      <c r="E27" s="73"/>
      <c r="F27" s="74">
        <f t="shared" si="0"/>
        <v>0</v>
      </c>
      <c r="G27" s="73"/>
      <c r="H27" s="73"/>
      <c r="I27" s="74">
        <f t="shared" si="1"/>
        <v>0</v>
      </c>
      <c r="J27" s="73"/>
      <c r="K27" s="73"/>
      <c r="L27" s="74">
        <f t="shared" si="2"/>
        <v>0</v>
      </c>
    </row>
    <row r="28" spans="1:12" ht="15.75" hidden="1" thickBot="1" x14ac:dyDescent="0.3">
      <c r="A28" s="12"/>
      <c r="B28" s="6" t="s">
        <v>60</v>
      </c>
      <c r="C28" s="882"/>
      <c r="D28" s="285"/>
      <c r="E28" s="73"/>
      <c r="F28" s="74">
        <f t="shared" si="0"/>
        <v>0</v>
      </c>
      <c r="G28" s="73"/>
      <c r="H28" s="73"/>
      <c r="I28" s="74">
        <f t="shared" si="1"/>
        <v>0</v>
      </c>
      <c r="J28" s="73"/>
      <c r="K28" s="73"/>
      <c r="L28" s="74">
        <f t="shared" si="2"/>
        <v>0</v>
      </c>
    </row>
    <row r="29" spans="1:12" ht="15.75" hidden="1" thickBot="1" x14ac:dyDescent="0.3">
      <c r="A29" s="12"/>
      <c r="B29" s="6" t="s">
        <v>61</v>
      </c>
      <c r="C29" s="882"/>
      <c r="D29" s="285"/>
      <c r="E29" s="73"/>
      <c r="F29" s="74">
        <f t="shared" si="0"/>
        <v>0</v>
      </c>
      <c r="G29" s="73"/>
      <c r="H29" s="73"/>
      <c r="I29" s="74">
        <f t="shared" si="1"/>
        <v>0</v>
      </c>
      <c r="J29" s="73"/>
      <c r="K29" s="73"/>
      <c r="L29" s="74">
        <f t="shared" si="2"/>
        <v>0</v>
      </c>
    </row>
    <row r="30" spans="1:12" ht="15.75" hidden="1" thickBot="1" x14ac:dyDescent="0.3">
      <c r="A30" s="12" t="s">
        <v>62</v>
      </c>
      <c r="B30" s="6" t="s">
        <v>63</v>
      </c>
      <c r="C30" s="882">
        <f>C31+C33+C34</f>
        <v>0</v>
      </c>
      <c r="D30" s="285">
        <f>D31+D33+D34</f>
        <v>0</v>
      </c>
      <c r="E30" s="73">
        <f>E31+E33+E34</f>
        <v>0</v>
      </c>
      <c r="F30" s="74">
        <f t="shared" si="0"/>
        <v>0</v>
      </c>
      <c r="G30" s="73">
        <f>G31+G33+G34</f>
        <v>0</v>
      </c>
      <c r="H30" s="73">
        <f>H31+H33+H34</f>
        <v>0</v>
      </c>
      <c r="I30" s="74">
        <f t="shared" si="1"/>
        <v>0</v>
      </c>
      <c r="J30" s="73">
        <f>J31+J33+J34</f>
        <v>0</v>
      </c>
      <c r="K30" s="73">
        <f>K31+K33+K34</f>
        <v>0</v>
      </c>
      <c r="L30" s="74">
        <f t="shared" si="2"/>
        <v>0</v>
      </c>
    </row>
    <row r="31" spans="1:12" ht="15.75" hidden="1" thickBot="1" x14ac:dyDescent="0.3">
      <c r="A31" s="12" t="s">
        <v>64</v>
      </c>
      <c r="B31" s="6" t="s">
        <v>65</v>
      </c>
      <c r="C31" s="882">
        <f>C32</f>
        <v>0</v>
      </c>
      <c r="D31" s="285">
        <f>D32</f>
        <v>0</v>
      </c>
      <c r="E31" s="73">
        <f>E32</f>
        <v>0</v>
      </c>
      <c r="F31" s="74">
        <f t="shared" si="0"/>
        <v>0</v>
      </c>
      <c r="G31" s="73">
        <f>G32</f>
        <v>0</v>
      </c>
      <c r="H31" s="73">
        <f>H32</f>
        <v>0</v>
      </c>
      <c r="I31" s="74">
        <f t="shared" si="1"/>
        <v>0</v>
      </c>
      <c r="J31" s="73">
        <f>J32</f>
        <v>0</v>
      </c>
      <c r="K31" s="73">
        <f>K32</f>
        <v>0</v>
      </c>
      <c r="L31" s="74">
        <f t="shared" si="2"/>
        <v>0</v>
      </c>
    </row>
    <row r="32" spans="1:12" ht="15.75" hidden="1" thickBot="1" x14ac:dyDescent="0.3">
      <c r="A32" s="12"/>
      <c r="B32" s="6" t="s">
        <v>66</v>
      </c>
      <c r="C32" s="882"/>
      <c r="D32" s="285"/>
      <c r="E32" s="73"/>
      <c r="F32" s="74">
        <f t="shared" si="0"/>
        <v>0</v>
      </c>
      <c r="G32" s="73"/>
      <c r="H32" s="73"/>
      <c r="I32" s="74">
        <f t="shared" si="1"/>
        <v>0</v>
      </c>
      <c r="J32" s="73"/>
      <c r="K32" s="73"/>
      <c r="L32" s="74">
        <f t="shared" si="2"/>
        <v>0</v>
      </c>
    </row>
    <row r="33" spans="1:12" ht="15.75" hidden="1" thickBot="1" x14ac:dyDescent="0.3">
      <c r="A33" s="12" t="s">
        <v>67</v>
      </c>
      <c r="B33" s="6" t="s">
        <v>68</v>
      </c>
      <c r="C33" s="882"/>
      <c r="D33" s="285"/>
      <c r="E33" s="73"/>
      <c r="F33" s="74">
        <f t="shared" si="0"/>
        <v>0</v>
      </c>
      <c r="G33" s="73"/>
      <c r="H33" s="73"/>
      <c r="I33" s="74">
        <f t="shared" si="1"/>
        <v>0</v>
      </c>
      <c r="J33" s="73"/>
      <c r="K33" s="73"/>
      <c r="L33" s="74">
        <f t="shared" si="2"/>
        <v>0</v>
      </c>
    </row>
    <row r="34" spans="1:12" ht="15.75" hidden="1" thickBot="1" x14ac:dyDescent="0.3">
      <c r="A34" s="12" t="s">
        <v>69</v>
      </c>
      <c r="B34" s="6" t="s">
        <v>70</v>
      </c>
      <c r="C34" s="882">
        <f>SUM(C35:C37)</f>
        <v>0</v>
      </c>
      <c r="D34" s="285">
        <f>SUM(D35:D37)</f>
        <v>0</v>
      </c>
      <c r="E34" s="73">
        <f>SUM(E35:E37)</f>
        <v>0</v>
      </c>
      <c r="F34" s="74">
        <f t="shared" si="0"/>
        <v>0</v>
      </c>
      <c r="G34" s="73">
        <f>SUM(G35:G37)</f>
        <v>0</v>
      </c>
      <c r="H34" s="73">
        <f>SUM(H35:H37)</f>
        <v>0</v>
      </c>
      <c r="I34" s="74">
        <f t="shared" si="1"/>
        <v>0</v>
      </c>
      <c r="J34" s="73">
        <f>SUM(J35:J37)</f>
        <v>0</v>
      </c>
      <c r="K34" s="73">
        <f>SUM(K35:K37)</f>
        <v>0</v>
      </c>
      <c r="L34" s="74">
        <f t="shared" si="2"/>
        <v>0</v>
      </c>
    </row>
    <row r="35" spans="1:12" ht="15.75" hidden="1" thickBot="1" x14ac:dyDescent="0.3">
      <c r="A35" s="12"/>
      <c r="B35" s="6" t="s">
        <v>71</v>
      </c>
      <c r="C35" s="882"/>
      <c r="D35" s="285"/>
      <c r="E35" s="73"/>
      <c r="F35" s="74">
        <f t="shared" si="0"/>
        <v>0</v>
      </c>
      <c r="G35" s="73"/>
      <c r="H35" s="73"/>
      <c r="I35" s="74">
        <f t="shared" si="1"/>
        <v>0</v>
      </c>
      <c r="J35" s="73"/>
      <c r="K35" s="73"/>
      <c r="L35" s="74">
        <f t="shared" si="2"/>
        <v>0</v>
      </c>
    </row>
    <row r="36" spans="1:12" ht="15.75" hidden="1" thickBot="1" x14ac:dyDescent="0.3">
      <c r="A36" s="12"/>
      <c r="B36" s="6" t="s">
        <v>72</v>
      </c>
      <c r="C36" s="882"/>
      <c r="D36" s="285"/>
      <c r="E36" s="73"/>
      <c r="F36" s="74">
        <f t="shared" si="0"/>
        <v>0</v>
      </c>
      <c r="G36" s="73"/>
      <c r="H36" s="73"/>
      <c r="I36" s="74">
        <f t="shared" si="1"/>
        <v>0</v>
      </c>
      <c r="J36" s="73"/>
      <c r="K36" s="73"/>
      <c r="L36" s="74">
        <f t="shared" si="2"/>
        <v>0</v>
      </c>
    </row>
    <row r="37" spans="1:12" ht="15.75" hidden="1" thickBot="1" x14ac:dyDescent="0.3">
      <c r="A37" s="12"/>
      <c r="B37" s="6" t="s">
        <v>73</v>
      </c>
      <c r="C37" s="882"/>
      <c r="D37" s="285"/>
      <c r="E37" s="73"/>
      <c r="F37" s="74">
        <f t="shared" si="0"/>
        <v>0</v>
      </c>
      <c r="G37" s="73"/>
      <c r="H37" s="73"/>
      <c r="I37" s="74">
        <f t="shared" si="1"/>
        <v>0</v>
      </c>
      <c r="J37" s="73"/>
      <c r="K37" s="73"/>
      <c r="L37" s="74">
        <f t="shared" si="2"/>
        <v>0</v>
      </c>
    </row>
    <row r="38" spans="1:12" ht="15.75" hidden="1" thickBot="1" x14ac:dyDescent="0.3">
      <c r="A38" s="12" t="s">
        <v>74</v>
      </c>
      <c r="B38" s="6" t="s">
        <v>75</v>
      </c>
      <c r="C38" s="882">
        <f>SUM(C39:C44)</f>
        <v>0</v>
      </c>
      <c r="D38" s="285">
        <f>SUM(D39:D44)</f>
        <v>0</v>
      </c>
      <c r="E38" s="73">
        <f>SUM(E39:E44)</f>
        <v>0</v>
      </c>
      <c r="F38" s="74">
        <f t="shared" si="0"/>
        <v>0</v>
      </c>
      <c r="G38" s="73">
        <f>SUM(G39:G44)</f>
        <v>0</v>
      </c>
      <c r="H38" s="73">
        <f>SUM(H39:H44)</f>
        <v>0</v>
      </c>
      <c r="I38" s="74">
        <f t="shared" si="1"/>
        <v>0</v>
      </c>
      <c r="J38" s="73">
        <f>SUM(J39:J44)</f>
        <v>0</v>
      </c>
      <c r="K38" s="73">
        <f>SUM(K39:K44)</f>
        <v>0</v>
      </c>
      <c r="L38" s="74">
        <f t="shared" si="2"/>
        <v>0</v>
      </c>
    </row>
    <row r="39" spans="1:12" ht="15.75" hidden="1" thickBot="1" x14ac:dyDescent="0.3">
      <c r="A39" s="12"/>
      <c r="B39" s="6" t="s">
        <v>76</v>
      </c>
      <c r="C39" s="882"/>
      <c r="D39" s="285"/>
      <c r="E39" s="73"/>
      <c r="F39" s="74">
        <f t="shared" si="0"/>
        <v>0</v>
      </c>
      <c r="G39" s="73"/>
      <c r="H39" s="73"/>
      <c r="I39" s="74">
        <f t="shared" si="1"/>
        <v>0</v>
      </c>
      <c r="J39" s="73"/>
      <c r="K39" s="73"/>
      <c r="L39" s="74">
        <f t="shared" si="2"/>
        <v>0</v>
      </c>
    </row>
    <row r="40" spans="1:12" ht="15.75" hidden="1" thickBot="1" x14ac:dyDescent="0.3">
      <c r="A40" s="12"/>
      <c r="B40" s="6" t="s">
        <v>77</v>
      </c>
      <c r="C40" s="882"/>
      <c r="D40" s="285"/>
      <c r="E40" s="73"/>
      <c r="F40" s="74">
        <f t="shared" si="0"/>
        <v>0</v>
      </c>
      <c r="G40" s="73"/>
      <c r="H40" s="73"/>
      <c r="I40" s="74">
        <f t="shared" si="1"/>
        <v>0</v>
      </c>
      <c r="J40" s="73"/>
      <c r="K40" s="73"/>
      <c r="L40" s="74">
        <f t="shared" si="2"/>
        <v>0</v>
      </c>
    </row>
    <row r="41" spans="1:12" ht="15.75" hidden="1" thickBot="1" x14ac:dyDescent="0.3">
      <c r="A41" s="12"/>
      <c r="B41" s="6" t="s">
        <v>78</v>
      </c>
      <c r="C41" s="882"/>
      <c r="D41" s="285"/>
      <c r="E41" s="73"/>
      <c r="F41" s="74">
        <f t="shared" si="0"/>
        <v>0</v>
      </c>
      <c r="G41" s="73"/>
      <c r="H41" s="73"/>
      <c r="I41" s="74">
        <f t="shared" si="1"/>
        <v>0</v>
      </c>
      <c r="J41" s="73"/>
      <c r="K41" s="73"/>
      <c r="L41" s="74">
        <f t="shared" si="2"/>
        <v>0</v>
      </c>
    </row>
    <row r="42" spans="1:12" ht="15.75" hidden="1" thickBot="1" x14ac:dyDescent="0.3">
      <c r="A42" s="12"/>
      <c r="B42" s="6" t="s">
        <v>79</v>
      </c>
      <c r="C42" s="882"/>
      <c r="D42" s="285"/>
      <c r="E42" s="73"/>
      <c r="F42" s="74">
        <f t="shared" si="0"/>
        <v>0</v>
      </c>
      <c r="G42" s="73"/>
      <c r="H42" s="73"/>
      <c r="I42" s="74">
        <f t="shared" si="1"/>
        <v>0</v>
      </c>
      <c r="J42" s="73"/>
      <c r="K42" s="73"/>
      <c r="L42" s="74">
        <f t="shared" si="2"/>
        <v>0</v>
      </c>
    </row>
    <row r="43" spans="1:12" ht="15.75" hidden="1" thickBot="1" x14ac:dyDescent="0.3">
      <c r="A43" s="12"/>
      <c r="B43" s="6" t="s">
        <v>80</v>
      </c>
      <c r="C43" s="882"/>
      <c r="D43" s="285"/>
      <c r="E43" s="73"/>
      <c r="F43" s="74">
        <f t="shared" si="0"/>
        <v>0</v>
      </c>
      <c r="G43" s="73"/>
      <c r="H43" s="73"/>
      <c r="I43" s="74">
        <f t="shared" si="1"/>
        <v>0</v>
      </c>
      <c r="J43" s="73"/>
      <c r="K43" s="73"/>
      <c r="L43" s="74">
        <f t="shared" si="2"/>
        <v>0</v>
      </c>
    </row>
    <row r="44" spans="1:12" ht="15.75" hidden="1" thickBot="1" x14ac:dyDescent="0.3">
      <c r="A44" s="13"/>
      <c r="B44" s="21" t="s">
        <v>81</v>
      </c>
      <c r="C44" s="933"/>
      <c r="D44" s="930"/>
      <c r="E44" s="75"/>
      <c r="F44" s="76">
        <f t="shared" si="0"/>
        <v>0</v>
      </c>
      <c r="G44" s="75"/>
      <c r="H44" s="75"/>
      <c r="I44" s="76">
        <f t="shared" si="1"/>
        <v>0</v>
      </c>
      <c r="J44" s="75"/>
      <c r="K44" s="75"/>
      <c r="L44" s="76">
        <f t="shared" si="2"/>
        <v>0</v>
      </c>
    </row>
    <row r="45" spans="1:12" x14ac:dyDescent="0.25">
      <c r="A45" s="11" t="s">
        <v>82</v>
      </c>
      <c r="B45" s="10" t="s">
        <v>14</v>
      </c>
      <c r="C45" s="932">
        <f>C46+C47+C48+C49+C54+C55+C56+C57+C58+C59+C60</f>
        <v>480000</v>
      </c>
      <c r="D45" s="125">
        <f>D46+D47+D48+D49+D54+D55+D56+D57+D58+D59+D60</f>
        <v>480000</v>
      </c>
      <c r="E45" s="71">
        <f>E46+E47+E48+E49+E54+E55+E56+E57+E58+E59+E60</f>
        <v>0</v>
      </c>
      <c r="F45" s="72">
        <f t="shared" si="0"/>
        <v>480000</v>
      </c>
      <c r="G45" s="71">
        <f>G46+G47+G48+G49+G54+G55+G56+G57+G58+G59+G60</f>
        <v>480000</v>
      </c>
      <c r="H45" s="71">
        <f>H46+H47+H48+H49+H54+H55+H56+H57+H58+H59+H60</f>
        <v>0</v>
      </c>
      <c r="I45" s="72">
        <f t="shared" si="1"/>
        <v>480000</v>
      </c>
      <c r="J45" s="71">
        <f>J46+J47+J48+J49+J54+J55+J56+J57+J58+J59+J60</f>
        <v>480000</v>
      </c>
      <c r="K45" s="71">
        <f>K46+K47+K48+K49+K54+K55+K56+K57+K58+K59+K60</f>
        <v>0</v>
      </c>
      <c r="L45" s="72">
        <f t="shared" si="2"/>
        <v>480000</v>
      </c>
    </row>
    <row r="46" spans="1:12" x14ac:dyDescent="0.25">
      <c r="A46" s="12" t="s">
        <v>83</v>
      </c>
      <c r="B46" s="6" t="s">
        <v>84</v>
      </c>
      <c r="C46" s="882"/>
      <c r="D46" s="285"/>
      <c r="E46" s="73"/>
      <c r="F46" s="74">
        <f t="shared" si="0"/>
        <v>0</v>
      </c>
      <c r="G46" s="73"/>
      <c r="H46" s="73"/>
      <c r="I46" s="74">
        <f t="shared" si="1"/>
        <v>0</v>
      </c>
      <c r="J46" s="73"/>
      <c r="K46" s="73"/>
      <c r="L46" s="74">
        <f t="shared" si="2"/>
        <v>0</v>
      </c>
    </row>
    <row r="47" spans="1:12" x14ac:dyDescent="0.25">
      <c r="A47" s="12" t="s">
        <v>85</v>
      </c>
      <c r="B47" s="6" t="s">
        <v>86</v>
      </c>
      <c r="C47" s="882">
        <v>480000</v>
      </c>
      <c r="D47" s="285">
        <v>480000</v>
      </c>
      <c r="E47" s="73"/>
      <c r="F47" s="74">
        <f t="shared" si="0"/>
        <v>480000</v>
      </c>
      <c r="G47" s="73">
        <v>480000</v>
      </c>
      <c r="H47" s="73"/>
      <c r="I47" s="74">
        <f t="shared" si="1"/>
        <v>480000</v>
      </c>
      <c r="J47" s="73">
        <v>480000</v>
      </c>
      <c r="K47" s="73"/>
      <c r="L47" s="74">
        <f t="shared" si="2"/>
        <v>480000</v>
      </c>
    </row>
    <row r="48" spans="1:12" x14ac:dyDescent="0.25">
      <c r="A48" s="12" t="s">
        <v>87</v>
      </c>
      <c r="B48" s="6" t="s">
        <v>88</v>
      </c>
      <c r="C48" s="882"/>
      <c r="D48" s="285"/>
      <c r="E48" s="73"/>
      <c r="F48" s="74">
        <f t="shared" si="0"/>
        <v>0</v>
      </c>
      <c r="G48" s="73"/>
      <c r="H48" s="73"/>
      <c r="I48" s="74">
        <f t="shared" si="1"/>
        <v>0</v>
      </c>
      <c r="J48" s="73"/>
      <c r="K48" s="73"/>
      <c r="L48" s="74">
        <f t="shared" si="2"/>
        <v>0</v>
      </c>
    </row>
    <row r="49" spans="1:12" ht="15.75" thickBot="1" x14ac:dyDescent="0.3">
      <c r="A49" s="12" t="s">
        <v>89</v>
      </c>
      <c r="B49" s="6" t="s">
        <v>90</v>
      </c>
      <c r="C49" s="882">
        <f>SUM(C50:C53)</f>
        <v>0</v>
      </c>
      <c r="D49" s="285">
        <f>SUM(D50:D53)</f>
        <v>0</v>
      </c>
      <c r="E49" s="73">
        <f>SUM(E50:E53)</f>
        <v>0</v>
      </c>
      <c r="F49" s="74">
        <f t="shared" si="0"/>
        <v>0</v>
      </c>
      <c r="G49" s="73">
        <f>SUM(G50:G53)</f>
        <v>0</v>
      </c>
      <c r="H49" s="73">
        <f>SUM(H50:H53)</f>
        <v>0</v>
      </c>
      <c r="I49" s="74">
        <f t="shared" si="1"/>
        <v>0</v>
      </c>
      <c r="J49" s="73">
        <f>SUM(J50:J53)</f>
        <v>0</v>
      </c>
      <c r="K49" s="73">
        <f>SUM(K50:K53)</f>
        <v>0</v>
      </c>
      <c r="L49" s="74">
        <f t="shared" si="2"/>
        <v>0</v>
      </c>
    </row>
    <row r="50" spans="1:12" ht="15.75" hidden="1" thickBot="1" x14ac:dyDescent="0.3">
      <c r="A50" s="12"/>
      <c r="B50" s="6" t="s">
        <v>91</v>
      </c>
      <c r="C50" s="882"/>
      <c r="D50" s="285"/>
      <c r="E50" s="73"/>
      <c r="F50" s="74">
        <f t="shared" si="0"/>
        <v>0</v>
      </c>
      <c r="G50" s="73"/>
      <c r="H50" s="73"/>
      <c r="I50" s="74">
        <f t="shared" si="1"/>
        <v>0</v>
      </c>
      <c r="J50" s="73"/>
      <c r="K50" s="73"/>
      <c r="L50" s="74">
        <f t="shared" si="2"/>
        <v>0</v>
      </c>
    </row>
    <row r="51" spans="1:12" ht="15.75" hidden="1" thickBot="1" x14ac:dyDescent="0.3">
      <c r="A51" s="12"/>
      <c r="B51" s="6" t="s">
        <v>92</v>
      </c>
      <c r="C51" s="882"/>
      <c r="D51" s="285"/>
      <c r="E51" s="73"/>
      <c r="F51" s="74">
        <f t="shared" si="0"/>
        <v>0</v>
      </c>
      <c r="G51" s="73"/>
      <c r="H51" s="73"/>
      <c r="I51" s="74">
        <f t="shared" si="1"/>
        <v>0</v>
      </c>
      <c r="J51" s="73"/>
      <c r="K51" s="73"/>
      <c r="L51" s="74">
        <f t="shared" si="2"/>
        <v>0</v>
      </c>
    </row>
    <row r="52" spans="1:12" ht="15.75" hidden="1" thickBot="1" x14ac:dyDescent="0.3">
      <c r="A52" s="12"/>
      <c r="B52" s="6" t="s">
        <v>93</v>
      </c>
      <c r="C52" s="882"/>
      <c r="D52" s="285"/>
      <c r="E52" s="73"/>
      <c r="F52" s="74">
        <f t="shared" si="0"/>
        <v>0</v>
      </c>
      <c r="G52" s="73"/>
      <c r="H52" s="73"/>
      <c r="I52" s="74">
        <f t="shared" si="1"/>
        <v>0</v>
      </c>
      <c r="J52" s="73"/>
      <c r="K52" s="73"/>
      <c r="L52" s="74">
        <f t="shared" si="2"/>
        <v>0</v>
      </c>
    </row>
    <row r="53" spans="1:12" ht="15.75" hidden="1" thickBot="1" x14ac:dyDescent="0.3">
      <c r="A53" s="12"/>
      <c r="B53" s="6" t="s">
        <v>94</v>
      </c>
      <c r="C53" s="882"/>
      <c r="D53" s="285"/>
      <c r="E53" s="73"/>
      <c r="F53" s="74">
        <f t="shared" si="0"/>
        <v>0</v>
      </c>
      <c r="G53" s="73"/>
      <c r="H53" s="73"/>
      <c r="I53" s="74">
        <f t="shared" si="1"/>
        <v>0</v>
      </c>
      <c r="J53" s="73"/>
      <c r="K53" s="73"/>
      <c r="L53" s="74">
        <f t="shared" si="2"/>
        <v>0</v>
      </c>
    </row>
    <row r="54" spans="1:12" ht="15.75" hidden="1" thickBot="1" x14ac:dyDescent="0.3">
      <c r="A54" s="12" t="s">
        <v>95</v>
      </c>
      <c r="B54" s="6" t="s">
        <v>96</v>
      </c>
      <c r="C54" s="882"/>
      <c r="D54" s="285"/>
      <c r="E54" s="73"/>
      <c r="F54" s="74">
        <f t="shared" si="0"/>
        <v>0</v>
      </c>
      <c r="G54" s="73"/>
      <c r="H54" s="73"/>
      <c r="I54" s="74">
        <f t="shared" si="1"/>
        <v>0</v>
      </c>
      <c r="J54" s="73"/>
      <c r="K54" s="73"/>
      <c r="L54" s="74">
        <f t="shared" si="2"/>
        <v>0</v>
      </c>
    </row>
    <row r="55" spans="1:12" ht="15.75" hidden="1" thickBot="1" x14ac:dyDescent="0.3">
      <c r="A55" s="12" t="s">
        <v>97</v>
      </c>
      <c r="B55" s="6" t="s">
        <v>98</v>
      </c>
      <c r="C55" s="882"/>
      <c r="D55" s="285"/>
      <c r="E55" s="73"/>
      <c r="F55" s="74">
        <f t="shared" si="0"/>
        <v>0</v>
      </c>
      <c r="G55" s="73"/>
      <c r="H55" s="73"/>
      <c r="I55" s="74">
        <f t="shared" si="1"/>
        <v>0</v>
      </c>
      <c r="J55" s="73"/>
      <c r="K55" s="73"/>
      <c r="L55" s="74">
        <f t="shared" si="2"/>
        <v>0</v>
      </c>
    </row>
    <row r="56" spans="1:12" ht="15.75" hidden="1" thickBot="1" x14ac:dyDescent="0.3">
      <c r="A56" s="12" t="s">
        <v>99</v>
      </c>
      <c r="B56" s="6" t="s">
        <v>100</v>
      </c>
      <c r="C56" s="882"/>
      <c r="D56" s="285"/>
      <c r="E56" s="73"/>
      <c r="F56" s="74">
        <f t="shared" si="0"/>
        <v>0</v>
      </c>
      <c r="G56" s="73"/>
      <c r="H56" s="73"/>
      <c r="I56" s="74">
        <f t="shared" si="1"/>
        <v>0</v>
      </c>
      <c r="J56" s="73"/>
      <c r="K56" s="73"/>
      <c r="L56" s="74">
        <f t="shared" si="2"/>
        <v>0</v>
      </c>
    </row>
    <row r="57" spans="1:12" ht="15.75" hidden="1" thickBot="1" x14ac:dyDescent="0.3">
      <c r="A57" s="12" t="s">
        <v>101</v>
      </c>
      <c r="B57" s="6" t="s">
        <v>102</v>
      </c>
      <c r="C57" s="882"/>
      <c r="D57" s="285"/>
      <c r="E57" s="73"/>
      <c r="F57" s="74">
        <f t="shared" si="0"/>
        <v>0</v>
      </c>
      <c r="G57" s="73"/>
      <c r="H57" s="73"/>
      <c r="I57" s="74">
        <f t="shared" si="1"/>
        <v>0</v>
      </c>
      <c r="J57" s="73"/>
      <c r="K57" s="73"/>
      <c r="L57" s="74">
        <f t="shared" si="2"/>
        <v>0</v>
      </c>
    </row>
    <row r="58" spans="1:12" ht="15.75" hidden="1" thickBot="1" x14ac:dyDescent="0.3">
      <c r="A58" s="12" t="s">
        <v>103</v>
      </c>
      <c r="B58" s="6" t="s">
        <v>104</v>
      </c>
      <c r="C58" s="882"/>
      <c r="D58" s="285"/>
      <c r="E58" s="73"/>
      <c r="F58" s="74">
        <f t="shared" si="0"/>
        <v>0</v>
      </c>
      <c r="G58" s="73"/>
      <c r="H58" s="73"/>
      <c r="I58" s="74">
        <f t="shared" si="1"/>
        <v>0</v>
      </c>
      <c r="J58" s="73"/>
      <c r="K58" s="73"/>
      <c r="L58" s="74">
        <f t="shared" si="2"/>
        <v>0</v>
      </c>
    </row>
    <row r="59" spans="1:12" ht="15.75" hidden="1" thickBot="1" x14ac:dyDescent="0.3">
      <c r="A59" s="12" t="s">
        <v>105</v>
      </c>
      <c r="B59" s="6" t="s">
        <v>106</v>
      </c>
      <c r="C59" s="882"/>
      <c r="D59" s="285"/>
      <c r="E59" s="73"/>
      <c r="F59" s="74">
        <f t="shared" si="0"/>
        <v>0</v>
      </c>
      <c r="G59" s="73"/>
      <c r="H59" s="73"/>
      <c r="I59" s="74">
        <f t="shared" si="1"/>
        <v>0</v>
      </c>
      <c r="J59" s="73"/>
      <c r="K59" s="73"/>
      <c r="L59" s="74">
        <f t="shared" si="2"/>
        <v>0</v>
      </c>
    </row>
    <row r="60" spans="1:12" ht="15.75" hidden="1" thickBot="1" x14ac:dyDescent="0.3">
      <c r="A60" s="13" t="s">
        <v>107</v>
      </c>
      <c r="B60" s="21" t="s">
        <v>108</v>
      </c>
      <c r="C60" s="933"/>
      <c r="D60" s="930"/>
      <c r="E60" s="75"/>
      <c r="F60" s="76">
        <f t="shared" si="0"/>
        <v>0</v>
      </c>
      <c r="G60" s="75"/>
      <c r="H60" s="75"/>
      <c r="I60" s="76">
        <f t="shared" si="1"/>
        <v>0</v>
      </c>
      <c r="J60" s="75"/>
      <c r="K60" s="75"/>
      <c r="L60" s="76">
        <f t="shared" si="2"/>
        <v>0</v>
      </c>
    </row>
    <row r="61" spans="1:12" ht="15.75" thickBot="1" x14ac:dyDescent="0.3">
      <c r="A61" s="11" t="s">
        <v>109</v>
      </c>
      <c r="B61" s="10" t="s">
        <v>16</v>
      </c>
      <c r="C61" s="931">
        <f>SUM(C62:C66)</f>
        <v>0</v>
      </c>
      <c r="D61" s="929">
        <f>SUM(D62:D66)</f>
        <v>0</v>
      </c>
      <c r="E61" s="77">
        <f>SUM(E62:E66)</f>
        <v>0</v>
      </c>
      <c r="F61" s="78">
        <f t="shared" si="0"/>
        <v>0</v>
      </c>
      <c r="G61" s="77">
        <f>SUM(G62:G66)</f>
        <v>0</v>
      </c>
      <c r="H61" s="77">
        <f>SUM(H62:H66)</f>
        <v>0</v>
      </c>
      <c r="I61" s="78">
        <f t="shared" si="1"/>
        <v>0</v>
      </c>
      <c r="J61" s="77">
        <f>SUM(J62:J66)</f>
        <v>0</v>
      </c>
      <c r="K61" s="77">
        <f>SUM(K62:K66)</f>
        <v>0</v>
      </c>
      <c r="L61" s="78">
        <f t="shared" si="2"/>
        <v>0</v>
      </c>
    </row>
    <row r="62" spans="1:12" ht="15.75" hidden="1" thickBot="1" x14ac:dyDescent="0.3">
      <c r="A62" s="12" t="s">
        <v>110</v>
      </c>
      <c r="B62" s="6" t="s">
        <v>111</v>
      </c>
      <c r="C62" s="932"/>
      <c r="D62" s="125"/>
      <c r="E62" s="71"/>
      <c r="F62" s="72">
        <f t="shared" si="0"/>
        <v>0</v>
      </c>
      <c r="G62" s="71"/>
      <c r="H62" s="71"/>
      <c r="I62" s="72">
        <f t="shared" si="1"/>
        <v>0</v>
      </c>
      <c r="J62" s="71"/>
      <c r="K62" s="71"/>
      <c r="L62" s="72">
        <f t="shared" si="2"/>
        <v>0</v>
      </c>
    </row>
    <row r="63" spans="1:12" ht="15.75" hidden="1" thickBot="1" x14ac:dyDescent="0.3">
      <c r="A63" s="12" t="s">
        <v>112</v>
      </c>
      <c r="B63" s="6" t="s">
        <v>113</v>
      </c>
      <c r="C63" s="882"/>
      <c r="D63" s="285"/>
      <c r="E63" s="73"/>
      <c r="F63" s="74">
        <f t="shared" si="0"/>
        <v>0</v>
      </c>
      <c r="G63" s="73"/>
      <c r="H63" s="73"/>
      <c r="I63" s="74">
        <f t="shared" si="1"/>
        <v>0</v>
      </c>
      <c r="J63" s="73"/>
      <c r="K63" s="73"/>
      <c r="L63" s="74">
        <f t="shared" si="2"/>
        <v>0</v>
      </c>
    </row>
    <row r="64" spans="1:12" ht="15.75" hidden="1" thickBot="1" x14ac:dyDescent="0.3">
      <c r="A64" s="12" t="s">
        <v>114</v>
      </c>
      <c r="B64" s="6" t="s">
        <v>115</v>
      </c>
      <c r="C64" s="882"/>
      <c r="D64" s="285"/>
      <c r="E64" s="73"/>
      <c r="F64" s="74">
        <f t="shared" si="0"/>
        <v>0</v>
      </c>
      <c r="G64" s="73"/>
      <c r="H64" s="73"/>
      <c r="I64" s="74">
        <f t="shared" si="1"/>
        <v>0</v>
      </c>
      <c r="J64" s="73"/>
      <c r="K64" s="73"/>
      <c r="L64" s="74">
        <f t="shared" si="2"/>
        <v>0</v>
      </c>
    </row>
    <row r="65" spans="1:12" ht="15.75" hidden="1" thickBot="1" x14ac:dyDescent="0.3">
      <c r="A65" s="12" t="s">
        <v>116</v>
      </c>
      <c r="B65" s="6" t="s">
        <v>117</v>
      </c>
      <c r="C65" s="882"/>
      <c r="D65" s="285"/>
      <c r="E65" s="73"/>
      <c r="F65" s="74">
        <f t="shared" si="0"/>
        <v>0</v>
      </c>
      <c r="G65" s="73"/>
      <c r="H65" s="73"/>
      <c r="I65" s="74">
        <f t="shared" si="1"/>
        <v>0</v>
      </c>
      <c r="J65" s="73"/>
      <c r="K65" s="73"/>
      <c r="L65" s="74">
        <f t="shared" si="2"/>
        <v>0</v>
      </c>
    </row>
    <row r="66" spans="1:12" ht="15.75" hidden="1" thickBot="1" x14ac:dyDescent="0.3">
      <c r="A66" s="13" t="s">
        <v>118</v>
      </c>
      <c r="B66" s="21" t="s">
        <v>119</v>
      </c>
      <c r="C66" s="933"/>
      <c r="D66" s="930"/>
      <c r="E66" s="75"/>
      <c r="F66" s="76">
        <f t="shared" si="0"/>
        <v>0</v>
      </c>
      <c r="G66" s="75"/>
      <c r="H66" s="75"/>
      <c r="I66" s="76">
        <f t="shared" si="1"/>
        <v>0</v>
      </c>
      <c r="J66" s="75"/>
      <c r="K66" s="75"/>
      <c r="L66" s="76">
        <f t="shared" si="2"/>
        <v>0</v>
      </c>
    </row>
    <row r="67" spans="1:12" ht="15.75" thickBot="1" x14ac:dyDescent="0.3">
      <c r="A67" s="11" t="s">
        <v>120</v>
      </c>
      <c r="B67" s="10" t="s">
        <v>121</v>
      </c>
      <c r="C67" s="931">
        <f>SUM(C68:C69)</f>
        <v>0</v>
      </c>
      <c r="D67" s="929">
        <f>SUM(D68:D69)</f>
        <v>0</v>
      </c>
      <c r="E67" s="77">
        <f>SUM(E68:E69)</f>
        <v>0</v>
      </c>
      <c r="F67" s="78">
        <f t="shared" si="0"/>
        <v>0</v>
      </c>
      <c r="G67" s="77">
        <f>SUM(G68:G69)</f>
        <v>0</v>
      </c>
      <c r="H67" s="77">
        <f>SUM(H68:H69)</f>
        <v>0</v>
      </c>
      <c r="I67" s="78">
        <f t="shared" si="1"/>
        <v>0</v>
      </c>
      <c r="J67" s="77">
        <f>SUM(J68:J69)</f>
        <v>0</v>
      </c>
      <c r="K67" s="77">
        <f>SUM(K68:K69)</f>
        <v>0</v>
      </c>
      <c r="L67" s="78">
        <f t="shared" si="2"/>
        <v>0</v>
      </c>
    </row>
    <row r="68" spans="1:12" ht="15.75" hidden="1" thickBot="1" x14ac:dyDescent="0.3">
      <c r="A68" s="12" t="s">
        <v>122</v>
      </c>
      <c r="B68" s="6" t="s">
        <v>123</v>
      </c>
      <c r="C68" s="932"/>
      <c r="D68" s="125"/>
      <c r="E68" s="71"/>
      <c r="F68" s="72">
        <f t="shared" si="0"/>
        <v>0</v>
      </c>
      <c r="G68" s="71"/>
      <c r="H68" s="71"/>
      <c r="I68" s="72">
        <f t="shared" si="1"/>
        <v>0</v>
      </c>
      <c r="J68" s="71"/>
      <c r="K68" s="71"/>
      <c r="L68" s="72">
        <f t="shared" si="2"/>
        <v>0</v>
      </c>
    </row>
    <row r="69" spans="1:12" ht="15.75" hidden="1" thickBot="1" x14ac:dyDescent="0.3">
      <c r="A69" s="13" t="s">
        <v>124</v>
      </c>
      <c r="B69" s="21" t="s">
        <v>125</v>
      </c>
      <c r="C69" s="933"/>
      <c r="D69" s="930"/>
      <c r="E69" s="75"/>
      <c r="F69" s="76">
        <f t="shared" si="0"/>
        <v>0</v>
      </c>
      <c r="G69" s="75"/>
      <c r="H69" s="75"/>
      <c r="I69" s="76">
        <f t="shared" si="1"/>
        <v>0</v>
      </c>
      <c r="J69" s="75"/>
      <c r="K69" s="75"/>
      <c r="L69" s="76">
        <f t="shared" si="2"/>
        <v>0</v>
      </c>
    </row>
    <row r="70" spans="1:12" x14ac:dyDescent="0.25">
      <c r="A70" s="11" t="s">
        <v>126</v>
      </c>
      <c r="B70" s="10" t="s">
        <v>127</v>
      </c>
      <c r="C70" s="932">
        <f>C71</f>
        <v>0</v>
      </c>
      <c r="D70" s="125">
        <f>D71</f>
        <v>0</v>
      </c>
      <c r="E70" s="71">
        <f>E71</f>
        <v>0</v>
      </c>
      <c r="F70" s="72">
        <f t="shared" si="0"/>
        <v>0</v>
      </c>
      <c r="G70" s="71">
        <f>G71</f>
        <v>0</v>
      </c>
      <c r="H70" s="71">
        <f>H71</f>
        <v>0</v>
      </c>
      <c r="I70" s="72">
        <f t="shared" si="1"/>
        <v>0</v>
      </c>
      <c r="J70" s="71">
        <f>J71</f>
        <v>0</v>
      </c>
      <c r="K70" s="71">
        <f>K71</f>
        <v>0</v>
      </c>
      <c r="L70" s="72">
        <f t="shared" si="2"/>
        <v>0</v>
      </c>
    </row>
    <row r="71" spans="1:12" ht="15.75" thickBot="1" x14ac:dyDescent="0.3">
      <c r="A71" s="13"/>
      <c r="B71" s="21" t="s">
        <v>128</v>
      </c>
      <c r="C71" s="933"/>
      <c r="D71" s="930"/>
      <c r="E71" s="75"/>
      <c r="F71" s="76">
        <f t="shared" si="0"/>
        <v>0</v>
      </c>
      <c r="G71" s="75"/>
      <c r="H71" s="75"/>
      <c r="I71" s="76">
        <f t="shared" si="1"/>
        <v>0</v>
      </c>
      <c r="J71" s="75"/>
      <c r="K71" s="75"/>
      <c r="L71" s="76">
        <f t="shared" si="2"/>
        <v>0</v>
      </c>
    </row>
    <row r="72" spans="1:12" ht="15.75" thickBot="1" x14ac:dyDescent="0.3">
      <c r="A72" s="14" t="s">
        <v>129</v>
      </c>
      <c r="B72" s="4" t="s">
        <v>130</v>
      </c>
      <c r="C72" s="931">
        <f>C9+C22+C25+C45+C61+C67+C70</f>
        <v>480000</v>
      </c>
      <c r="D72" s="929">
        <f>D9+D22+D25+D45+D61+D67+D70</f>
        <v>480000</v>
      </c>
      <c r="E72" s="77">
        <f>E9+E22+E25+E45+E61+E67+E70</f>
        <v>0</v>
      </c>
      <c r="F72" s="78">
        <f t="shared" si="0"/>
        <v>480000</v>
      </c>
      <c r="G72" s="77">
        <f>G9+G22+G25+G45+G61+G67+G70</f>
        <v>480000</v>
      </c>
      <c r="H72" s="77">
        <f>H9+H22+H25+H45+H61+H67+H70</f>
        <v>0</v>
      </c>
      <c r="I72" s="78">
        <f t="shared" si="1"/>
        <v>480000</v>
      </c>
      <c r="J72" s="77">
        <f>J9+J22+J25+J45+J61+J67+J70</f>
        <v>480000</v>
      </c>
      <c r="K72" s="77">
        <f>K9+K22+K25+K45+K61+K67+K70</f>
        <v>0</v>
      </c>
      <c r="L72" s="78">
        <f t="shared" si="2"/>
        <v>480000</v>
      </c>
    </row>
    <row r="73" spans="1:12" ht="15.75" thickBot="1" x14ac:dyDescent="0.3">
      <c r="A73" s="15" t="s">
        <v>131</v>
      </c>
      <c r="B73" s="25" t="s">
        <v>132</v>
      </c>
      <c r="C73" s="932">
        <f>C74+C82</f>
        <v>0</v>
      </c>
      <c r="D73" s="125">
        <f>D74+D82</f>
        <v>0</v>
      </c>
      <c r="E73" s="71">
        <f>E74+E82</f>
        <v>0</v>
      </c>
      <c r="F73" s="72">
        <f t="shared" ref="F73:F80" si="3">SUM(D73:E73)</f>
        <v>0</v>
      </c>
      <c r="G73" s="71">
        <f>G74+G82</f>
        <v>0</v>
      </c>
      <c r="H73" s="71">
        <f>H74+H82</f>
        <v>0</v>
      </c>
      <c r="I73" s="72">
        <f t="shared" ref="I73:I80" si="4">SUM(G73:H73)</f>
        <v>0</v>
      </c>
      <c r="J73" s="71">
        <f>J74+J82</f>
        <v>0</v>
      </c>
      <c r="K73" s="71">
        <f>K74+K82</f>
        <v>0</v>
      </c>
      <c r="L73" s="72">
        <f t="shared" ref="L73:L80" si="5">SUM(J73:K73)</f>
        <v>0</v>
      </c>
    </row>
    <row r="74" spans="1:12" ht="15.75" hidden="1" thickBot="1" x14ac:dyDescent="0.3">
      <c r="A74" s="12" t="s">
        <v>133</v>
      </c>
      <c r="B74" s="6" t="s">
        <v>134</v>
      </c>
      <c r="C74" s="882">
        <f>SUM(C75:C76,C77,C78,C82,C81)</f>
        <v>0</v>
      </c>
      <c r="D74" s="285">
        <f t="shared" ref="D74:E74" si="6">SUM(D75:D76,D77,D78,D82,D81)</f>
        <v>0</v>
      </c>
      <c r="E74" s="73">
        <f t="shared" si="6"/>
        <v>0</v>
      </c>
      <c r="F74" s="74">
        <f t="shared" si="3"/>
        <v>0</v>
      </c>
      <c r="G74" s="73">
        <f t="shared" ref="G74:H74" si="7">SUM(G75:G76,G77,G78,G82,G81)</f>
        <v>0</v>
      </c>
      <c r="H74" s="73">
        <f t="shared" si="7"/>
        <v>0</v>
      </c>
      <c r="I74" s="74">
        <f t="shared" si="4"/>
        <v>0</v>
      </c>
      <c r="J74" s="73">
        <f t="shared" ref="J74:K74" si="8">SUM(J75:J76,J77,J78,J82,J81)</f>
        <v>0</v>
      </c>
      <c r="K74" s="73">
        <f t="shared" si="8"/>
        <v>0</v>
      </c>
      <c r="L74" s="74">
        <f t="shared" si="5"/>
        <v>0</v>
      </c>
    </row>
    <row r="75" spans="1:12" ht="15.75" hidden="1" thickBot="1" x14ac:dyDescent="0.3">
      <c r="A75" s="12" t="s">
        <v>135</v>
      </c>
      <c r="B75" s="6" t="s">
        <v>136</v>
      </c>
      <c r="C75" s="882"/>
      <c r="D75" s="285"/>
      <c r="E75" s="73"/>
      <c r="F75" s="74">
        <f t="shared" si="3"/>
        <v>0</v>
      </c>
      <c r="G75" s="73"/>
      <c r="H75" s="73"/>
      <c r="I75" s="74">
        <f t="shared" si="4"/>
        <v>0</v>
      </c>
      <c r="J75" s="73"/>
      <c r="K75" s="73"/>
      <c r="L75" s="74">
        <f t="shared" si="5"/>
        <v>0</v>
      </c>
    </row>
    <row r="76" spans="1:12" ht="15.75" hidden="1" thickBot="1" x14ac:dyDescent="0.3">
      <c r="A76" s="12" t="s">
        <v>137</v>
      </c>
      <c r="B76" s="6" t="s">
        <v>138</v>
      </c>
      <c r="C76" s="882"/>
      <c r="D76" s="285"/>
      <c r="E76" s="73"/>
      <c r="F76" s="74">
        <f t="shared" si="3"/>
        <v>0</v>
      </c>
      <c r="G76" s="73"/>
      <c r="H76" s="73"/>
      <c r="I76" s="74">
        <f t="shared" si="4"/>
        <v>0</v>
      </c>
      <c r="J76" s="73"/>
      <c r="K76" s="73"/>
      <c r="L76" s="74">
        <f t="shared" si="5"/>
        <v>0</v>
      </c>
    </row>
    <row r="77" spans="1:12" ht="15.75" hidden="1" thickBot="1" x14ac:dyDescent="0.3">
      <c r="A77" s="12" t="s">
        <v>139</v>
      </c>
      <c r="B77" s="6" t="s">
        <v>140</v>
      </c>
      <c r="C77" s="882"/>
      <c r="D77" s="285"/>
      <c r="E77" s="73"/>
      <c r="F77" s="74">
        <f t="shared" si="3"/>
        <v>0</v>
      </c>
      <c r="G77" s="73"/>
      <c r="H77" s="73"/>
      <c r="I77" s="74">
        <f t="shared" si="4"/>
        <v>0</v>
      </c>
      <c r="J77" s="73"/>
      <c r="K77" s="73"/>
      <c r="L77" s="74">
        <f t="shared" si="5"/>
        <v>0</v>
      </c>
    </row>
    <row r="78" spans="1:12" ht="15.75" hidden="1" thickBot="1" x14ac:dyDescent="0.3">
      <c r="A78" s="12" t="s">
        <v>141</v>
      </c>
      <c r="B78" s="6" t="s">
        <v>142</v>
      </c>
      <c r="C78" s="882">
        <f>SUM(C79:C80)</f>
        <v>0</v>
      </c>
      <c r="D78" s="285">
        <f>SUM(D79:D80)</f>
        <v>0</v>
      </c>
      <c r="E78" s="73">
        <f>SUM(E79:E80)</f>
        <v>0</v>
      </c>
      <c r="F78" s="74">
        <f t="shared" si="3"/>
        <v>0</v>
      </c>
      <c r="G78" s="73">
        <f>SUM(G79:G80)</f>
        <v>0</v>
      </c>
      <c r="H78" s="73">
        <f>SUM(H79:H80)</f>
        <v>0</v>
      </c>
      <c r="I78" s="74">
        <f t="shared" si="4"/>
        <v>0</v>
      </c>
      <c r="J78" s="73">
        <f>SUM(J79:J80)</f>
        <v>0</v>
      </c>
      <c r="K78" s="73">
        <f>SUM(K79:K80)</f>
        <v>0</v>
      </c>
      <c r="L78" s="74">
        <f t="shared" si="5"/>
        <v>0</v>
      </c>
    </row>
    <row r="79" spans="1:12" ht="15.75" hidden="1" thickBot="1" x14ac:dyDescent="0.3">
      <c r="A79" s="12"/>
      <c r="B79" s="6" t="s">
        <v>17</v>
      </c>
      <c r="C79" s="882"/>
      <c r="D79" s="285"/>
      <c r="E79" s="73"/>
      <c r="F79" s="74">
        <f t="shared" si="3"/>
        <v>0</v>
      </c>
      <c r="G79" s="73"/>
      <c r="H79" s="73"/>
      <c r="I79" s="74">
        <f t="shared" si="4"/>
        <v>0</v>
      </c>
      <c r="J79" s="73"/>
      <c r="K79" s="73"/>
      <c r="L79" s="74">
        <f t="shared" si="5"/>
        <v>0</v>
      </c>
    </row>
    <row r="80" spans="1:12" ht="15.75" hidden="1" thickBot="1" x14ac:dyDescent="0.3">
      <c r="A80" s="12"/>
      <c r="B80" s="6" t="s">
        <v>18</v>
      </c>
      <c r="C80" s="882"/>
      <c r="D80" s="285"/>
      <c r="E80" s="73"/>
      <c r="F80" s="74">
        <f t="shared" si="3"/>
        <v>0</v>
      </c>
      <c r="G80" s="73"/>
      <c r="H80" s="73"/>
      <c r="I80" s="74">
        <f t="shared" si="4"/>
        <v>0</v>
      </c>
      <c r="J80" s="73"/>
      <c r="K80" s="73"/>
      <c r="L80" s="74">
        <f t="shared" si="5"/>
        <v>0</v>
      </c>
    </row>
    <row r="81" spans="1:12" ht="15.75" hidden="1" thickBot="1" x14ac:dyDescent="0.3">
      <c r="A81" s="12" t="s">
        <v>450</v>
      </c>
      <c r="B81" s="6" t="s">
        <v>323</v>
      </c>
      <c r="C81" s="882"/>
      <c r="D81" s="285"/>
      <c r="E81" s="73"/>
      <c r="F81" s="74"/>
      <c r="G81" s="73"/>
      <c r="H81" s="73"/>
      <c r="I81" s="74"/>
      <c r="J81" s="73"/>
      <c r="K81" s="73"/>
      <c r="L81" s="74"/>
    </row>
    <row r="82" spans="1:12" ht="15.75" hidden="1" thickBot="1" x14ac:dyDescent="0.3">
      <c r="A82" s="12" t="s">
        <v>143</v>
      </c>
      <c r="B82" s="6" t="s">
        <v>144</v>
      </c>
      <c r="C82" s="882"/>
      <c r="D82" s="285"/>
      <c r="E82" s="73"/>
      <c r="F82" s="74">
        <f t="shared" ref="F82:F84" si="9">SUM(D82:E82)</f>
        <v>0</v>
      </c>
      <c r="G82" s="73"/>
      <c r="H82" s="73"/>
      <c r="I82" s="74">
        <f t="shared" ref="I82:I84" si="10">SUM(G82:H82)</f>
        <v>0</v>
      </c>
      <c r="J82" s="73"/>
      <c r="K82" s="73"/>
      <c r="L82" s="74">
        <f t="shared" ref="L82:L84" si="11">SUM(J82:K82)</f>
        <v>0</v>
      </c>
    </row>
    <row r="83" spans="1:12" ht="15.75" hidden="1" thickBot="1" x14ac:dyDescent="0.3">
      <c r="A83" s="13" t="s">
        <v>145</v>
      </c>
      <c r="B83" s="21" t="s">
        <v>146</v>
      </c>
      <c r="C83" s="933"/>
      <c r="D83" s="930"/>
      <c r="E83" s="75"/>
      <c r="F83" s="76">
        <f t="shared" si="9"/>
        <v>0</v>
      </c>
      <c r="G83" s="75"/>
      <c r="H83" s="75"/>
      <c r="I83" s="76">
        <f t="shared" si="10"/>
        <v>0</v>
      </c>
      <c r="J83" s="75"/>
      <c r="K83" s="75"/>
      <c r="L83" s="76">
        <f t="shared" si="11"/>
        <v>0</v>
      </c>
    </row>
    <row r="84" spans="1:12" ht="15.75" thickBot="1" x14ac:dyDescent="0.3">
      <c r="A84" s="14" t="s">
        <v>251</v>
      </c>
      <c r="B84" s="4" t="s">
        <v>147</v>
      </c>
      <c r="C84" s="931">
        <f>C72+C73</f>
        <v>480000</v>
      </c>
      <c r="D84" s="929">
        <f>D72+D73</f>
        <v>480000</v>
      </c>
      <c r="E84" s="77">
        <f>E72+E73</f>
        <v>0</v>
      </c>
      <c r="F84" s="78">
        <f t="shared" si="9"/>
        <v>480000</v>
      </c>
      <c r="G84" s="77">
        <f>G72+G73</f>
        <v>480000</v>
      </c>
      <c r="H84" s="77">
        <f>H72+H73</f>
        <v>0</v>
      </c>
      <c r="I84" s="78">
        <f t="shared" si="10"/>
        <v>480000</v>
      </c>
      <c r="J84" s="77">
        <f>J72+J73</f>
        <v>480000</v>
      </c>
      <c r="K84" s="77">
        <f>K72+K73</f>
        <v>0</v>
      </c>
      <c r="L84" s="78">
        <f t="shared" si="11"/>
        <v>480000</v>
      </c>
    </row>
    <row r="85" spans="1:12" x14ac:dyDescent="0.25">
      <c r="A85" s="16"/>
      <c r="B85" s="17"/>
      <c r="C85" s="66"/>
      <c r="D85" s="63"/>
      <c r="E85" s="63"/>
      <c r="F85" s="63"/>
      <c r="G85" s="63"/>
      <c r="H85" s="63"/>
      <c r="I85" s="63"/>
      <c r="J85" s="63"/>
      <c r="K85" s="63"/>
      <c r="L85" s="63"/>
    </row>
    <row r="86" spans="1:12" ht="15.75" thickBot="1" x14ac:dyDescent="0.3">
      <c r="A86" s="26"/>
      <c r="B86" s="27"/>
      <c r="C86" s="67"/>
      <c r="D86" s="79"/>
      <c r="E86" s="79"/>
      <c r="F86" s="79"/>
      <c r="G86" s="79"/>
      <c r="H86" s="79"/>
      <c r="I86" s="79"/>
      <c r="J86" s="79"/>
      <c r="K86" s="79"/>
      <c r="L86" s="79"/>
    </row>
    <row r="87" spans="1:12" ht="15.75" thickBot="1" x14ac:dyDescent="0.3">
      <c r="A87" s="18" t="s">
        <v>148</v>
      </c>
      <c r="B87" s="10" t="s">
        <v>22</v>
      </c>
      <c r="C87" s="931">
        <f>C88+C100</f>
        <v>0</v>
      </c>
      <c r="D87" s="929">
        <f>D88+D100</f>
        <v>0</v>
      </c>
      <c r="E87" s="77">
        <f>E88+E100</f>
        <v>0</v>
      </c>
      <c r="F87" s="78">
        <f t="shared" ref="F87:F89" si="12">SUM(D87:E87)</f>
        <v>0</v>
      </c>
      <c r="G87" s="77">
        <f>G88+G100</f>
        <v>0</v>
      </c>
      <c r="H87" s="77">
        <f>H88+H100</f>
        <v>0</v>
      </c>
      <c r="I87" s="78">
        <f t="shared" ref="I87:I89" si="13">SUM(G87:H87)</f>
        <v>0</v>
      </c>
      <c r="J87" s="77">
        <f>J88+J100</f>
        <v>0</v>
      </c>
      <c r="K87" s="77">
        <f>K88+K100</f>
        <v>0</v>
      </c>
      <c r="L87" s="78">
        <f t="shared" ref="L87:L89" si="14">SUM(J87:K87)</f>
        <v>0</v>
      </c>
    </row>
    <row r="88" spans="1:12" ht="15.75" hidden="1" thickBot="1" x14ac:dyDescent="0.3">
      <c r="A88" s="19" t="s">
        <v>149</v>
      </c>
      <c r="B88" s="6" t="s">
        <v>150</v>
      </c>
      <c r="C88" s="932">
        <f>SUM(C89:C99)</f>
        <v>0</v>
      </c>
      <c r="D88" s="125">
        <f>SUM(D89:D99)</f>
        <v>0</v>
      </c>
      <c r="E88" s="71">
        <f>SUM(E89:E99)</f>
        <v>0</v>
      </c>
      <c r="F88" s="72">
        <f t="shared" si="12"/>
        <v>0</v>
      </c>
      <c r="G88" s="71">
        <f>SUM(G89:G99)</f>
        <v>0</v>
      </c>
      <c r="H88" s="71">
        <f>SUM(H89:H99)</f>
        <v>0</v>
      </c>
      <c r="I88" s="72">
        <f t="shared" si="13"/>
        <v>0</v>
      </c>
      <c r="J88" s="71">
        <f>SUM(J89:J99)</f>
        <v>0</v>
      </c>
      <c r="K88" s="71">
        <f>SUM(K89:K99)</f>
        <v>0</v>
      </c>
      <c r="L88" s="72">
        <f t="shared" si="14"/>
        <v>0</v>
      </c>
    </row>
    <row r="89" spans="1:12" ht="15.75" hidden="1" thickBot="1" x14ac:dyDescent="0.3">
      <c r="A89" s="19" t="s">
        <v>151</v>
      </c>
      <c r="B89" s="6" t="s">
        <v>152</v>
      </c>
      <c r="C89" s="882"/>
      <c r="D89" s="285"/>
      <c r="E89" s="73"/>
      <c r="F89" s="74">
        <f t="shared" si="12"/>
        <v>0</v>
      </c>
      <c r="G89" s="73"/>
      <c r="H89" s="73"/>
      <c r="I89" s="74">
        <f t="shared" si="13"/>
        <v>0</v>
      </c>
      <c r="J89" s="73"/>
      <c r="K89" s="73"/>
      <c r="L89" s="74">
        <f t="shared" si="14"/>
        <v>0</v>
      </c>
    </row>
    <row r="90" spans="1:12" ht="15.75" hidden="1" thickBot="1" x14ac:dyDescent="0.3">
      <c r="A90" s="19" t="s">
        <v>440</v>
      </c>
      <c r="B90" s="6" t="s">
        <v>441</v>
      </c>
      <c r="C90" s="882"/>
      <c r="D90" s="285"/>
      <c r="E90" s="73"/>
      <c r="F90" s="74"/>
      <c r="G90" s="73"/>
      <c r="H90" s="73"/>
      <c r="I90" s="74"/>
      <c r="J90" s="73"/>
      <c r="K90" s="73"/>
      <c r="L90" s="74"/>
    </row>
    <row r="91" spans="1:12" ht="15.75" hidden="1" thickBot="1" x14ac:dyDescent="0.3">
      <c r="A91" s="19" t="s">
        <v>153</v>
      </c>
      <c r="B91" s="6" t="s">
        <v>154</v>
      </c>
      <c r="C91" s="882"/>
      <c r="D91" s="285"/>
      <c r="E91" s="73"/>
      <c r="F91" s="74">
        <f t="shared" ref="F91:F149" si="15">SUM(D91:E91)</f>
        <v>0</v>
      </c>
      <c r="G91" s="73"/>
      <c r="H91" s="73"/>
      <c r="I91" s="74">
        <f t="shared" ref="I91:I112" si="16">SUM(G91:H91)</f>
        <v>0</v>
      </c>
      <c r="J91" s="73"/>
      <c r="K91" s="73"/>
      <c r="L91" s="74">
        <f t="shared" ref="L91:L112" si="17">SUM(J91:K91)</f>
        <v>0</v>
      </c>
    </row>
    <row r="92" spans="1:12" ht="15.75" hidden="1" thickBot="1" x14ac:dyDescent="0.3">
      <c r="A92" s="19" t="s">
        <v>155</v>
      </c>
      <c r="B92" s="6" t="s">
        <v>156</v>
      </c>
      <c r="C92" s="882">
        <v>0</v>
      </c>
      <c r="D92" s="285"/>
      <c r="E92" s="73"/>
      <c r="F92" s="74">
        <f t="shared" si="15"/>
        <v>0</v>
      </c>
      <c r="G92" s="73"/>
      <c r="H92" s="73"/>
      <c r="I92" s="74">
        <f t="shared" si="16"/>
        <v>0</v>
      </c>
      <c r="J92" s="73"/>
      <c r="K92" s="73"/>
      <c r="L92" s="74">
        <f t="shared" si="17"/>
        <v>0</v>
      </c>
    </row>
    <row r="93" spans="1:12" ht="15.75" hidden="1" thickBot="1" x14ac:dyDescent="0.3">
      <c r="A93" s="19" t="s">
        <v>157</v>
      </c>
      <c r="B93" s="6" t="s">
        <v>158</v>
      </c>
      <c r="C93" s="882"/>
      <c r="D93" s="285"/>
      <c r="E93" s="73"/>
      <c r="F93" s="74">
        <f t="shared" si="15"/>
        <v>0</v>
      </c>
      <c r="G93" s="73"/>
      <c r="H93" s="73"/>
      <c r="I93" s="74">
        <f t="shared" si="16"/>
        <v>0</v>
      </c>
      <c r="J93" s="73"/>
      <c r="K93" s="73"/>
      <c r="L93" s="74">
        <f t="shared" si="17"/>
        <v>0</v>
      </c>
    </row>
    <row r="94" spans="1:12" ht="15.75" hidden="1" thickBot="1" x14ac:dyDescent="0.3">
      <c r="A94" s="19" t="s">
        <v>159</v>
      </c>
      <c r="B94" s="6" t="s">
        <v>160</v>
      </c>
      <c r="C94" s="882"/>
      <c r="D94" s="285"/>
      <c r="E94" s="73"/>
      <c r="F94" s="74">
        <f t="shared" si="15"/>
        <v>0</v>
      </c>
      <c r="G94" s="73"/>
      <c r="H94" s="73"/>
      <c r="I94" s="74">
        <f t="shared" si="16"/>
        <v>0</v>
      </c>
      <c r="J94" s="73"/>
      <c r="K94" s="73"/>
      <c r="L94" s="74">
        <f t="shared" si="17"/>
        <v>0</v>
      </c>
    </row>
    <row r="95" spans="1:12" ht="15.75" hidden="1" thickBot="1" x14ac:dyDescent="0.3">
      <c r="A95" s="19" t="s">
        <v>161</v>
      </c>
      <c r="B95" s="6" t="s">
        <v>162</v>
      </c>
      <c r="C95" s="882"/>
      <c r="D95" s="285"/>
      <c r="E95" s="73"/>
      <c r="F95" s="74">
        <f t="shared" si="15"/>
        <v>0</v>
      </c>
      <c r="G95" s="73"/>
      <c r="H95" s="73"/>
      <c r="I95" s="74">
        <f t="shared" si="16"/>
        <v>0</v>
      </c>
      <c r="J95" s="73"/>
      <c r="K95" s="73"/>
      <c r="L95" s="74">
        <f t="shared" si="17"/>
        <v>0</v>
      </c>
    </row>
    <row r="96" spans="1:12" ht="15.75" hidden="1" thickBot="1" x14ac:dyDescent="0.3">
      <c r="A96" s="19" t="s">
        <v>163</v>
      </c>
      <c r="B96" s="6" t="s">
        <v>164</v>
      </c>
      <c r="C96" s="882"/>
      <c r="D96" s="285"/>
      <c r="E96" s="73"/>
      <c r="F96" s="74">
        <f t="shared" si="15"/>
        <v>0</v>
      </c>
      <c r="G96" s="73"/>
      <c r="H96" s="73"/>
      <c r="I96" s="74">
        <f t="shared" si="16"/>
        <v>0</v>
      </c>
      <c r="J96" s="73"/>
      <c r="K96" s="73"/>
      <c r="L96" s="74">
        <f t="shared" si="17"/>
        <v>0</v>
      </c>
    </row>
    <row r="97" spans="1:15" ht="15.75" hidden="1" thickBot="1" x14ac:dyDescent="0.3">
      <c r="A97" s="19" t="s">
        <v>165</v>
      </c>
      <c r="B97" s="6" t="s">
        <v>166</v>
      </c>
      <c r="C97" s="882"/>
      <c r="D97" s="285"/>
      <c r="E97" s="73"/>
      <c r="F97" s="74">
        <f t="shared" si="15"/>
        <v>0</v>
      </c>
      <c r="G97" s="73"/>
      <c r="H97" s="73"/>
      <c r="I97" s="74">
        <f t="shared" si="16"/>
        <v>0</v>
      </c>
      <c r="J97" s="73"/>
      <c r="K97" s="73"/>
      <c r="L97" s="74">
        <f t="shared" si="17"/>
        <v>0</v>
      </c>
    </row>
    <row r="98" spans="1:15" ht="15.75" hidden="1" thickBot="1" x14ac:dyDescent="0.3">
      <c r="A98" s="19" t="s">
        <v>167</v>
      </c>
      <c r="B98" s="6" t="s">
        <v>168</v>
      </c>
      <c r="C98" s="882"/>
      <c r="D98" s="285"/>
      <c r="E98" s="73"/>
      <c r="F98" s="74">
        <f t="shared" si="15"/>
        <v>0</v>
      </c>
      <c r="G98" s="73"/>
      <c r="H98" s="73"/>
      <c r="I98" s="74">
        <f t="shared" si="16"/>
        <v>0</v>
      </c>
      <c r="J98" s="73"/>
      <c r="K98" s="73"/>
      <c r="L98" s="74">
        <f t="shared" si="17"/>
        <v>0</v>
      </c>
    </row>
    <row r="99" spans="1:15" ht="15.75" hidden="1" thickBot="1" x14ac:dyDescent="0.3">
      <c r="A99" s="19" t="s">
        <v>169</v>
      </c>
      <c r="B99" s="6" t="s">
        <v>170</v>
      </c>
      <c r="C99" s="882"/>
      <c r="D99" s="285"/>
      <c r="E99" s="73"/>
      <c r="F99" s="74">
        <f t="shared" si="15"/>
        <v>0</v>
      </c>
      <c r="G99" s="73"/>
      <c r="H99" s="73"/>
      <c r="I99" s="74">
        <f t="shared" si="16"/>
        <v>0</v>
      </c>
      <c r="J99" s="73"/>
      <c r="K99" s="73"/>
      <c r="L99" s="74">
        <f t="shared" si="17"/>
        <v>0</v>
      </c>
    </row>
    <row r="100" spans="1:15" ht="15.75" hidden="1" thickBot="1" x14ac:dyDescent="0.3">
      <c r="A100" s="19" t="s">
        <v>171</v>
      </c>
      <c r="B100" s="6" t="s">
        <v>172</v>
      </c>
      <c r="C100" s="882">
        <f>SUM(C101:C103)</f>
        <v>0</v>
      </c>
      <c r="D100" s="285">
        <f>SUM(D101:D103)</f>
        <v>0</v>
      </c>
      <c r="E100" s="73">
        <f>SUM(E101:E103)</f>
        <v>0</v>
      </c>
      <c r="F100" s="74">
        <f t="shared" si="15"/>
        <v>0</v>
      </c>
      <c r="G100" s="73">
        <f>SUM(G101:G103)</f>
        <v>0</v>
      </c>
      <c r="H100" s="73">
        <f>SUM(H101:H103)</f>
        <v>0</v>
      </c>
      <c r="I100" s="74">
        <f t="shared" si="16"/>
        <v>0</v>
      </c>
      <c r="J100" s="73">
        <f>SUM(J101:J103)</f>
        <v>0</v>
      </c>
      <c r="K100" s="73">
        <f>SUM(K101:K103)</f>
        <v>0</v>
      </c>
      <c r="L100" s="74">
        <f t="shared" si="17"/>
        <v>0</v>
      </c>
    </row>
    <row r="101" spans="1:15" ht="15.75" hidden="1" thickBot="1" x14ac:dyDescent="0.3">
      <c r="A101" s="19" t="s">
        <v>173</v>
      </c>
      <c r="B101" s="6" t="s">
        <v>174</v>
      </c>
      <c r="C101" s="882"/>
      <c r="D101" s="285"/>
      <c r="E101" s="73"/>
      <c r="F101" s="74">
        <f t="shared" si="15"/>
        <v>0</v>
      </c>
      <c r="G101" s="73"/>
      <c r="H101" s="73"/>
      <c r="I101" s="74">
        <f t="shared" si="16"/>
        <v>0</v>
      </c>
      <c r="J101" s="73"/>
      <c r="K101" s="73"/>
      <c r="L101" s="74">
        <f t="shared" si="17"/>
        <v>0</v>
      </c>
    </row>
    <row r="102" spans="1:15" ht="15.75" hidden="1" thickBot="1" x14ac:dyDescent="0.3">
      <c r="A102" s="19" t="s">
        <v>175</v>
      </c>
      <c r="B102" s="6" t="s">
        <v>176</v>
      </c>
      <c r="C102" s="882"/>
      <c r="D102" s="285"/>
      <c r="E102" s="73"/>
      <c r="F102" s="74">
        <f t="shared" si="15"/>
        <v>0</v>
      </c>
      <c r="G102" s="73"/>
      <c r="H102" s="73"/>
      <c r="I102" s="74">
        <f t="shared" si="16"/>
        <v>0</v>
      </c>
      <c r="J102" s="73"/>
      <c r="K102" s="73"/>
      <c r="L102" s="74">
        <f t="shared" si="17"/>
        <v>0</v>
      </c>
    </row>
    <row r="103" spans="1:15" ht="21.75" hidden="1" customHeight="1" thickBot="1" x14ac:dyDescent="0.3">
      <c r="A103" s="20" t="s">
        <v>177</v>
      </c>
      <c r="B103" s="21" t="s">
        <v>178</v>
      </c>
      <c r="C103" s="933"/>
      <c r="D103" s="930"/>
      <c r="E103" s="75"/>
      <c r="F103" s="76">
        <f t="shared" si="15"/>
        <v>0</v>
      </c>
      <c r="G103" s="75"/>
      <c r="H103" s="75"/>
      <c r="I103" s="76">
        <f t="shared" si="16"/>
        <v>0</v>
      </c>
      <c r="J103" s="75"/>
      <c r="K103" s="75"/>
      <c r="L103" s="76">
        <f t="shared" si="17"/>
        <v>0</v>
      </c>
    </row>
    <row r="104" spans="1:15" ht="15.75" thickBot="1" x14ac:dyDescent="0.3">
      <c r="A104" s="18" t="s">
        <v>179</v>
      </c>
      <c r="B104" s="10" t="s">
        <v>180</v>
      </c>
      <c r="C104" s="931">
        <f>SUM(C105:C109)</f>
        <v>0</v>
      </c>
      <c r="D104" s="929">
        <f>SUM(D105:D109)</f>
        <v>0</v>
      </c>
      <c r="E104" s="77">
        <f>SUM(E105:E109)</f>
        <v>0</v>
      </c>
      <c r="F104" s="78">
        <f t="shared" si="15"/>
        <v>0</v>
      </c>
      <c r="G104" s="77">
        <f>SUM(G105:G109)</f>
        <v>0</v>
      </c>
      <c r="H104" s="77">
        <f>SUM(H105:H109)</f>
        <v>0</v>
      </c>
      <c r="I104" s="78">
        <f t="shared" si="16"/>
        <v>0</v>
      </c>
      <c r="J104" s="77">
        <f>SUM(J105:J109)</f>
        <v>0</v>
      </c>
      <c r="K104" s="77">
        <f>SUM(K105:K109)</f>
        <v>0</v>
      </c>
      <c r="L104" s="78">
        <f t="shared" si="17"/>
        <v>0</v>
      </c>
    </row>
    <row r="105" spans="1:15" ht="15.75" hidden="1" thickBot="1" x14ac:dyDescent="0.3">
      <c r="A105" s="19"/>
      <c r="B105" s="6" t="s">
        <v>181</v>
      </c>
      <c r="C105" s="932"/>
      <c r="D105" s="125"/>
      <c r="E105" s="71"/>
      <c r="F105" s="72">
        <f t="shared" si="15"/>
        <v>0</v>
      </c>
      <c r="G105" s="71"/>
      <c r="H105" s="71"/>
      <c r="I105" s="72">
        <f t="shared" si="16"/>
        <v>0</v>
      </c>
      <c r="J105" s="71"/>
      <c r="K105" s="71"/>
      <c r="L105" s="72">
        <f t="shared" si="17"/>
        <v>0</v>
      </c>
    </row>
    <row r="106" spans="1:15" ht="15.75" hidden="1" thickBot="1" x14ac:dyDescent="0.3">
      <c r="A106" s="19"/>
      <c r="B106" s="6" t="s">
        <v>182</v>
      </c>
      <c r="C106" s="882"/>
      <c r="D106" s="285"/>
      <c r="E106" s="73"/>
      <c r="F106" s="74">
        <f t="shared" si="15"/>
        <v>0</v>
      </c>
      <c r="G106" s="73"/>
      <c r="H106" s="73"/>
      <c r="I106" s="74">
        <f t="shared" si="16"/>
        <v>0</v>
      </c>
      <c r="J106" s="73"/>
      <c r="K106" s="73"/>
      <c r="L106" s="74">
        <f t="shared" si="17"/>
        <v>0</v>
      </c>
    </row>
    <row r="107" spans="1:15" ht="15.75" hidden="1" thickBot="1" x14ac:dyDescent="0.3">
      <c r="A107" s="20"/>
      <c r="B107" s="21" t="s">
        <v>183</v>
      </c>
      <c r="C107" s="882"/>
      <c r="D107" s="285"/>
      <c r="E107" s="73"/>
      <c r="F107" s="74">
        <f t="shared" si="15"/>
        <v>0</v>
      </c>
      <c r="G107" s="73"/>
      <c r="H107" s="73"/>
      <c r="I107" s="74">
        <f t="shared" si="16"/>
        <v>0</v>
      </c>
      <c r="J107" s="73"/>
      <c r="K107" s="73"/>
      <c r="L107" s="74">
        <f t="shared" si="17"/>
        <v>0</v>
      </c>
    </row>
    <row r="108" spans="1:15" ht="15.75" hidden="1" thickBot="1" x14ac:dyDescent="0.3">
      <c r="A108" s="20"/>
      <c r="B108" s="21" t="s">
        <v>184</v>
      </c>
      <c r="C108" s="882"/>
      <c r="D108" s="285"/>
      <c r="E108" s="73"/>
      <c r="F108" s="74">
        <f t="shared" si="15"/>
        <v>0</v>
      </c>
      <c r="G108" s="73"/>
      <c r="H108" s="73"/>
      <c r="I108" s="74">
        <f t="shared" si="16"/>
        <v>0</v>
      </c>
      <c r="J108" s="73"/>
      <c r="K108" s="73"/>
      <c r="L108" s="74">
        <f t="shared" si="17"/>
        <v>0</v>
      </c>
    </row>
    <row r="109" spans="1:15" ht="15.75" hidden="1" thickBot="1" x14ac:dyDescent="0.3">
      <c r="A109" s="20"/>
      <c r="B109" s="21" t="s">
        <v>185</v>
      </c>
      <c r="C109" s="933"/>
      <c r="D109" s="930"/>
      <c r="E109" s="75"/>
      <c r="F109" s="76">
        <f t="shared" si="15"/>
        <v>0</v>
      </c>
      <c r="G109" s="75"/>
      <c r="H109" s="75"/>
      <c r="I109" s="76">
        <f t="shared" si="16"/>
        <v>0</v>
      </c>
      <c r="J109" s="75"/>
      <c r="K109" s="75"/>
      <c r="L109" s="76">
        <f t="shared" si="17"/>
        <v>0</v>
      </c>
    </row>
    <row r="110" spans="1:15" s="135" customFormat="1" x14ac:dyDescent="0.25">
      <c r="A110" s="18" t="s">
        <v>186</v>
      </c>
      <c r="B110" s="10" t="s">
        <v>23</v>
      </c>
      <c r="C110" s="939">
        <f>SUM(C111:C112,C113,C126,C125)</f>
        <v>1478855</v>
      </c>
      <c r="D110" s="940">
        <f>SUM(D111:D112,D113,D126,D125)</f>
        <v>6345154</v>
      </c>
      <c r="E110" s="379">
        <f>SUM(E111:E112,E113,E126,E125)</f>
        <v>0</v>
      </c>
      <c r="F110" s="380">
        <f t="shared" si="15"/>
        <v>6345154</v>
      </c>
      <c r="G110" s="379">
        <f>SUM(G111:G112,G113,G126,G125)</f>
        <v>6370258</v>
      </c>
      <c r="H110" s="379">
        <f>SUM(H111:H112,H113,H126,H125)</f>
        <v>0</v>
      </c>
      <c r="I110" s="380">
        <f t="shared" si="16"/>
        <v>6370258</v>
      </c>
      <c r="J110" s="379">
        <f>SUM(J111:J112,J113,J126,J125)</f>
        <v>6650258</v>
      </c>
      <c r="K110" s="379">
        <f>SUM(K111:K112,K113,K126,K125)</f>
        <v>0</v>
      </c>
      <c r="L110" s="380">
        <f t="shared" si="17"/>
        <v>6650258</v>
      </c>
    </row>
    <row r="111" spans="1:15" x14ac:dyDescent="0.25">
      <c r="A111" s="19" t="s">
        <v>187</v>
      </c>
      <c r="B111" s="6" t="s">
        <v>188</v>
      </c>
      <c r="C111" s="882">
        <f>89948+89948</f>
        <v>179896</v>
      </c>
      <c r="D111" s="285">
        <v>170000</v>
      </c>
      <c r="E111" s="73"/>
      <c r="F111" s="74">
        <f t="shared" si="15"/>
        <v>170000</v>
      </c>
      <c r="G111" s="73">
        <v>170000</v>
      </c>
      <c r="H111" s="73"/>
      <c r="I111" s="74">
        <f t="shared" si="16"/>
        <v>170000</v>
      </c>
      <c r="J111" s="73">
        <v>170000</v>
      </c>
      <c r="K111" s="73"/>
      <c r="L111" s="74">
        <f t="shared" si="17"/>
        <v>170000</v>
      </c>
    </row>
    <row r="112" spans="1:15" x14ac:dyDescent="0.25">
      <c r="A112" s="19" t="s">
        <v>189</v>
      </c>
      <c r="B112" s="6" t="s">
        <v>190</v>
      </c>
      <c r="C112" s="882">
        <f>20246+28380+20248+28378+1</f>
        <v>97253</v>
      </c>
      <c r="D112" s="285">
        <v>70000</v>
      </c>
      <c r="E112" s="73"/>
      <c r="F112" s="74">
        <f t="shared" si="15"/>
        <v>70000</v>
      </c>
      <c r="G112" s="73">
        <v>70000</v>
      </c>
      <c r="H112" s="73"/>
      <c r="I112" s="74">
        <f t="shared" si="16"/>
        <v>70000</v>
      </c>
      <c r="J112" s="73">
        <f>130617+100833-91450</f>
        <v>140000</v>
      </c>
      <c r="K112" s="73"/>
      <c r="L112" s="74">
        <f t="shared" si="17"/>
        <v>140000</v>
      </c>
      <c r="O112" s="466"/>
    </row>
    <row r="113" spans="1:23" s="135" customFormat="1" x14ac:dyDescent="0.25">
      <c r="A113" s="672" t="s">
        <v>191</v>
      </c>
      <c r="B113" s="673" t="s">
        <v>192</v>
      </c>
      <c r="C113" s="941">
        <f>SUM(C114:C124)-C115-C116-C117-C118</f>
        <v>962328</v>
      </c>
      <c r="D113" s="942">
        <f t="shared" ref="D113:F113" si="18">SUM(D114:D124)-D115-D116-D117-D118</f>
        <v>4770932</v>
      </c>
      <c r="E113" s="276">
        <f t="shared" si="18"/>
        <v>0</v>
      </c>
      <c r="F113" s="276">
        <f t="shared" si="18"/>
        <v>4770932</v>
      </c>
      <c r="G113" s="276">
        <f t="shared" ref="G113:I113" si="19">SUM(G114:G124)-G115-G116-G117-G118</f>
        <v>4796036</v>
      </c>
      <c r="H113" s="276">
        <f t="shared" si="19"/>
        <v>0</v>
      </c>
      <c r="I113" s="276">
        <f t="shared" si="19"/>
        <v>4796036</v>
      </c>
      <c r="J113" s="276">
        <f t="shared" ref="J113:L113" si="20">SUM(J114:J124)-J115-J116-J117-J118</f>
        <v>4856036</v>
      </c>
      <c r="K113" s="276">
        <f t="shared" si="20"/>
        <v>0</v>
      </c>
      <c r="L113" s="276">
        <f t="shared" si="20"/>
        <v>4856036</v>
      </c>
      <c r="O113" s="1020"/>
    </row>
    <row r="114" spans="1:23" s="135" customFormat="1" x14ac:dyDescent="0.25">
      <c r="A114" s="672" t="s">
        <v>193</v>
      </c>
      <c r="B114" s="673" t="s">
        <v>194</v>
      </c>
      <c r="C114" s="941">
        <f>SUM(C115:C118)</f>
        <v>732366</v>
      </c>
      <c r="D114" s="942">
        <f>D115+D116+D117+D118</f>
        <v>4220932</v>
      </c>
      <c r="E114" s="276"/>
      <c r="F114" s="476">
        <f t="shared" si="15"/>
        <v>4220932</v>
      </c>
      <c r="G114" s="276">
        <f>G115+G116+G117+G118</f>
        <v>4546036</v>
      </c>
      <c r="H114" s="276"/>
      <c r="I114" s="476">
        <f t="shared" ref="I114:I117" si="21">SUM(G114:H114)</f>
        <v>4546036</v>
      </c>
      <c r="J114" s="276">
        <f>J115+J116+J117+J118</f>
        <v>4546036</v>
      </c>
      <c r="K114" s="276"/>
      <c r="L114" s="476">
        <f t="shared" ref="L114:L117" si="22">SUM(J114:K114)</f>
        <v>4546036</v>
      </c>
    </row>
    <row r="115" spans="1:23" x14ac:dyDescent="0.25">
      <c r="A115" s="19"/>
      <c r="B115" s="6" t="s">
        <v>874</v>
      </c>
      <c r="C115" s="7">
        <f>241240-39239-10</f>
        <v>201991</v>
      </c>
      <c r="D115" s="285">
        <v>2006196</v>
      </c>
      <c r="E115" s="73"/>
      <c r="F115" s="74">
        <f t="shared" si="15"/>
        <v>2006196</v>
      </c>
      <c r="G115" s="73">
        <v>2006196</v>
      </c>
      <c r="H115" s="73"/>
      <c r="I115" s="74">
        <f t="shared" si="21"/>
        <v>2006196</v>
      </c>
      <c r="J115" s="73">
        <f>2203794-1003098</f>
        <v>1200696</v>
      </c>
      <c r="K115" s="73"/>
      <c r="L115" s="74">
        <f t="shared" si="22"/>
        <v>1200696</v>
      </c>
    </row>
    <row r="116" spans="1:23" x14ac:dyDescent="0.25">
      <c r="A116" s="19"/>
      <c r="B116" s="6" t="s">
        <v>875</v>
      </c>
      <c r="C116" s="7">
        <v>0</v>
      </c>
      <c r="D116" s="285">
        <f>1037448+1037448</f>
        <v>2074896</v>
      </c>
      <c r="E116" s="73"/>
      <c r="F116" s="74">
        <f t="shared" si="15"/>
        <v>2074896</v>
      </c>
      <c r="G116" s="73">
        <v>2400000</v>
      </c>
      <c r="H116" s="73"/>
      <c r="I116" s="74">
        <f t="shared" si="21"/>
        <v>2400000</v>
      </c>
      <c r="J116" s="73">
        <f>4405500-1200000</f>
        <v>3205500</v>
      </c>
      <c r="K116" s="73"/>
      <c r="L116" s="74">
        <f t="shared" si="22"/>
        <v>3205500</v>
      </c>
    </row>
    <row r="117" spans="1:23" x14ac:dyDescent="0.25">
      <c r="A117" s="19"/>
      <c r="B117" s="6" t="s">
        <v>873</v>
      </c>
      <c r="C117" s="7">
        <v>139840</v>
      </c>
      <c r="D117" s="285">
        <v>139840</v>
      </c>
      <c r="E117" s="73"/>
      <c r="F117" s="74">
        <f t="shared" si="15"/>
        <v>139840</v>
      </c>
      <c r="G117" s="73">
        <v>139840</v>
      </c>
      <c r="H117" s="73"/>
      <c r="I117" s="74">
        <f t="shared" si="21"/>
        <v>139840</v>
      </c>
      <c r="J117" s="73">
        <v>139840</v>
      </c>
      <c r="K117" s="73"/>
      <c r="L117" s="74">
        <f t="shared" si="22"/>
        <v>139840</v>
      </c>
      <c r="P117" s="381"/>
    </row>
    <row r="118" spans="1:23" x14ac:dyDescent="0.25">
      <c r="A118" s="19"/>
      <c r="B118" s="6" t="s">
        <v>876</v>
      </c>
      <c r="C118" s="7">
        <v>390535</v>
      </c>
      <c r="D118" s="285"/>
      <c r="E118" s="73"/>
      <c r="F118" s="74"/>
      <c r="G118" s="73"/>
      <c r="H118" s="73"/>
      <c r="I118" s="74"/>
      <c r="J118" s="73"/>
      <c r="K118" s="73"/>
      <c r="L118" s="74"/>
      <c r="P118" s="381"/>
    </row>
    <row r="119" spans="1:23" x14ac:dyDescent="0.25">
      <c r="A119" s="19" t="s">
        <v>195</v>
      </c>
      <c r="B119" s="6" t="s">
        <v>196</v>
      </c>
      <c r="C119" s="882"/>
      <c r="D119" s="285"/>
      <c r="E119" s="73"/>
      <c r="F119" s="74">
        <f t="shared" si="15"/>
        <v>0</v>
      </c>
      <c r="G119" s="73"/>
      <c r="H119" s="73"/>
      <c r="I119" s="74">
        <f t="shared" ref="I119:I149" si="23">SUM(G119:H119)</f>
        <v>0</v>
      </c>
      <c r="J119" s="73"/>
      <c r="K119" s="73"/>
      <c r="L119" s="74">
        <f t="shared" ref="L119:L149" si="24">SUM(J119:K119)</f>
        <v>0</v>
      </c>
    </row>
    <row r="120" spans="1:23" x14ac:dyDescent="0.25">
      <c r="A120" s="19" t="s">
        <v>197</v>
      </c>
      <c r="B120" s="6" t="s">
        <v>198</v>
      </c>
      <c r="C120" s="882"/>
      <c r="D120" s="285"/>
      <c r="E120" s="73"/>
      <c r="F120" s="74">
        <f t="shared" si="15"/>
        <v>0</v>
      </c>
      <c r="G120" s="73"/>
      <c r="H120" s="73"/>
      <c r="I120" s="74">
        <f t="shared" si="23"/>
        <v>0</v>
      </c>
      <c r="J120" s="73">
        <v>60000</v>
      </c>
      <c r="K120" s="73"/>
      <c r="L120" s="74">
        <f t="shared" si="24"/>
        <v>60000</v>
      </c>
      <c r="M120" s="135"/>
    </row>
    <row r="121" spans="1:23" x14ac:dyDescent="0.25">
      <c r="A121" s="19" t="s">
        <v>199</v>
      </c>
      <c r="B121" s="6" t="s">
        <v>200</v>
      </c>
      <c r="C121" s="882">
        <f>22040+22040</f>
        <v>44080</v>
      </c>
      <c r="D121" s="285">
        <v>50000</v>
      </c>
      <c r="E121" s="73"/>
      <c r="F121" s="74">
        <f t="shared" si="15"/>
        <v>50000</v>
      </c>
      <c r="G121" s="73">
        <v>50000</v>
      </c>
      <c r="H121" s="73"/>
      <c r="I121" s="74">
        <f t="shared" si="23"/>
        <v>50000</v>
      </c>
      <c r="J121" s="73">
        <v>50000</v>
      </c>
      <c r="K121" s="73"/>
      <c r="L121" s="74">
        <f t="shared" si="24"/>
        <v>50000</v>
      </c>
    </row>
    <row r="122" spans="1:23" x14ac:dyDescent="0.25">
      <c r="A122" s="19" t="s">
        <v>201</v>
      </c>
      <c r="B122" s="6" t="s">
        <v>202</v>
      </c>
      <c r="C122" s="882">
        <f>2974+2974+2</f>
        <v>5950</v>
      </c>
      <c r="D122" s="285"/>
      <c r="E122" s="73"/>
      <c r="F122" s="74">
        <f t="shared" si="15"/>
        <v>0</v>
      </c>
      <c r="G122" s="73"/>
      <c r="H122" s="73"/>
      <c r="I122" s="74">
        <f t="shared" si="23"/>
        <v>0</v>
      </c>
      <c r="J122" s="73"/>
      <c r="K122" s="73"/>
      <c r="L122" s="74">
        <f t="shared" si="24"/>
        <v>0</v>
      </c>
    </row>
    <row r="123" spans="1:23" x14ac:dyDescent="0.25">
      <c r="A123" s="19" t="s">
        <v>203</v>
      </c>
      <c r="B123" s="6" t="s">
        <v>204</v>
      </c>
      <c r="C123" s="882"/>
      <c r="D123" s="285"/>
      <c r="E123" s="73"/>
      <c r="F123" s="74">
        <f t="shared" si="15"/>
        <v>0</v>
      </c>
      <c r="G123" s="73"/>
      <c r="H123" s="73"/>
      <c r="I123" s="74">
        <f t="shared" si="23"/>
        <v>0</v>
      </c>
      <c r="J123" s="73"/>
      <c r="K123" s="73"/>
      <c r="L123" s="74">
        <f t="shared" si="24"/>
        <v>0</v>
      </c>
    </row>
    <row r="124" spans="1:23" x14ac:dyDescent="0.25">
      <c r="A124" s="19" t="s">
        <v>205</v>
      </c>
      <c r="B124" s="6" t="s">
        <v>206</v>
      </c>
      <c r="C124" s="882">
        <f>89966+89967-1</f>
        <v>179932</v>
      </c>
      <c r="D124" s="285">
        <v>500000</v>
      </c>
      <c r="E124" s="73"/>
      <c r="F124" s="74">
        <f t="shared" si="15"/>
        <v>500000</v>
      </c>
      <c r="G124" s="73">
        <v>200000</v>
      </c>
      <c r="H124" s="73"/>
      <c r="I124" s="74">
        <f t="shared" si="23"/>
        <v>200000</v>
      </c>
      <c r="J124" s="73">
        <v>200000</v>
      </c>
      <c r="K124" s="73"/>
      <c r="L124" s="74">
        <f t="shared" si="24"/>
        <v>200000</v>
      </c>
    </row>
    <row r="125" spans="1:23" x14ac:dyDescent="0.25">
      <c r="A125" s="19" t="s">
        <v>207</v>
      </c>
      <c r="B125" s="6" t="s">
        <v>208</v>
      </c>
      <c r="C125" s="882"/>
      <c r="D125" s="285"/>
      <c r="E125" s="73"/>
      <c r="F125" s="74">
        <f t="shared" si="15"/>
        <v>0</v>
      </c>
      <c r="G125" s="73"/>
      <c r="H125" s="73"/>
      <c r="I125" s="74">
        <f t="shared" si="23"/>
        <v>0</v>
      </c>
      <c r="J125" s="73"/>
      <c r="K125" s="73"/>
      <c r="L125" s="74">
        <f t="shared" si="24"/>
        <v>0</v>
      </c>
    </row>
    <row r="126" spans="1:23" x14ac:dyDescent="0.25">
      <c r="A126" s="19" t="s">
        <v>209</v>
      </c>
      <c r="B126" s="6" t="s">
        <v>210</v>
      </c>
      <c r="C126" s="882">
        <f>SUM(C127:C130)</f>
        <v>239378</v>
      </c>
      <c r="D126" s="285">
        <f>SUM(D127:D130)</f>
        <v>1334222</v>
      </c>
      <c r="E126" s="73">
        <f>SUM(E127:E130)</f>
        <v>0</v>
      </c>
      <c r="F126" s="74">
        <f t="shared" si="15"/>
        <v>1334222</v>
      </c>
      <c r="G126" s="73">
        <f>SUM(G127:G130)</f>
        <v>1334222</v>
      </c>
      <c r="H126" s="73">
        <f>SUM(H127:H130)</f>
        <v>0</v>
      </c>
      <c r="I126" s="74">
        <f t="shared" si="23"/>
        <v>1334222</v>
      </c>
      <c r="J126" s="73">
        <f>SUM(J127:J130)</f>
        <v>1484222</v>
      </c>
      <c r="K126" s="73">
        <f>SUM(K127:K130)</f>
        <v>0</v>
      </c>
      <c r="L126" s="74">
        <f t="shared" si="24"/>
        <v>1484222</v>
      </c>
    </row>
    <row r="127" spans="1:23" x14ac:dyDescent="0.25">
      <c r="A127" s="19"/>
      <c r="B127" s="6" t="s">
        <v>647</v>
      </c>
      <c r="C127" s="882">
        <f>126691+126690-14003</f>
        <v>239378</v>
      </c>
      <c r="D127" s="285">
        <f>300000+474000+560222</f>
        <v>1334222</v>
      </c>
      <c r="E127" s="73"/>
      <c r="F127" s="74">
        <f t="shared" si="15"/>
        <v>1334222</v>
      </c>
      <c r="G127" s="73">
        <f>300000+474000+560222</f>
        <v>1334222</v>
      </c>
      <c r="H127" s="73"/>
      <c r="I127" s="74">
        <f t="shared" si="23"/>
        <v>1334222</v>
      </c>
      <c r="J127" s="73">
        <f>1894222-560000</f>
        <v>1334222</v>
      </c>
      <c r="K127" s="73"/>
      <c r="L127" s="74">
        <f t="shared" si="24"/>
        <v>1334222</v>
      </c>
    </row>
    <row r="128" spans="1:23" x14ac:dyDescent="0.25">
      <c r="A128" s="31"/>
      <c r="B128" s="6" t="s">
        <v>646</v>
      </c>
      <c r="C128" s="882"/>
      <c r="D128" s="285"/>
      <c r="E128" s="73"/>
      <c r="F128" s="73">
        <f t="shared" si="15"/>
        <v>0</v>
      </c>
      <c r="G128" s="73"/>
      <c r="H128" s="73"/>
      <c r="I128" s="73">
        <f t="shared" si="23"/>
        <v>0</v>
      </c>
      <c r="J128" s="73"/>
      <c r="K128" s="73"/>
      <c r="L128" s="73">
        <f t="shared" si="24"/>
        <v>0</v>
      </c>
      <c r="M128" s="63"/>
      <c r="N128" s="63"/>
      <c r="O128" s="63"/>
      <c r="P128" s="63"/>
      <c r="Q128" s="63"/>
      <c r="S128" s="63"/>
      <c r="T128" s="63"/>
      <c r="U128" s="63"/>
      <c r="V128" s="63"/>
      <c r="W128" s="63"/>
    </row>
    <row r="129" spans="1:12" x14ac:dyDescent="0.25">
      <c r="A129" s="20"/>
      <c r="B129" s="21" t="s">
        <v>211</v>
      </c>
      <c r="C129" s="882"/>
      <c r="D129" s="285"/>
      <c r="E129" s="73"/>
      <c r="F129" s="74">
        <f t="shared" si="15"/>
        <v>0</v>
      </c>
      <c r="G129" s="73"/>
      <c r="H129" s="73"/>
      <c r="I129" s="74">
        <f t="shared" si="23"/>
        <v>0</v>
      </c>
      <c r="J129" s="73"/>
      <c r="K129" s="73"/>
      <c r="L129" s="74">
        <f t="shared" si="24"/>
        <v>0</v>
      </c>
    </row>
    <row r="130" spans="1:12" ht="15.75" thickBot="1" x14ac:dyDescent="0.3">
      <c r="A130" s="20" t="s">
        <v>212</v>
      </c>
      <c r="B130" s="21" t="s">
        <v>213</v>
      </c>
      <c r="C130" s="933"/>
      <c r="D130" s="930"/>
      <c r="E130" s="75"/>
      <c r="F130" s="76">
        <f t="shared" si="15"/>
        <v>0</v>
      </c>
      <c r="G130" s="75"/>
      <c r="H130" s="75"/>
      <c r="I130" s="76">
        <f t="shared" si="23"/>
        <v>0</v>
      </c>
      <c r="J130" s="75">
        <v>150000</v>
      </c>
      <c r="K130" s="75"/>
      <c r="L130" s="76">
        <f t="shared" si="24"/>
        <v>150000</v>
      </c>
    </row>
    <row r="131" spans="1:12" ht="15.75" thickBot="1" x14ac:dyDescent="0.3">
      <c r="A131" s="22" t="s">
        <v>214</v>
      </c>
      <c r="B131" s="4" t="s">
        <v>24</v>
      </c>
      <c r="C131" s="931"/>
      <c r="D131" s="929"/>
      <c r="E131" s="77"/>
      <c r="F131" s="78">
        <f t="shared" si="15"/>
        <v>0</v>
      </c>
      <c r="G131" s="77"/>
      <c r="H131" s="77"/>
      <c r="I131" s="78">
        <f t="shared" si="23"/>
        <v>0</v>
      </c>
      <c r="J131" s="77"/>
      <c r="K131" s="77"/>
      <c r="L131" s="78">
        <f t="shared" si="24"/>
        <v>0</v>
      </c>
    </row>
    <row r="132" spans="1:12" ht="15.75" thickBot="1" x14ac:dyDescent="0.3">
      <c r="A132" s="18" t="s">
        <v>215</v>
      </c>
      <c r="B132" s="10" t="s">
        <v>25</v>
      </c>
      <c r="C132" s="931">
        <f>SUM(C133:C138)</f>
        <v>0</v>
      </c>
      <c r="D132" s="929">
        <f>SUM(D133:D138)</f>
        <v>0</v>
      </c>
      <c r="E132" s="77">
        <f>SUM(E133:E138)</f>
        <v>0</v>
      </c>
      <c r="F132" s="78">
        <f t="shared" si="15"/>
        <v>0</v>
      </c>
      <c r="G132" s="77">
        <f>SUM(G133:G138)</f>
        <v>0</v>
      </c>
      <c r="H132" s="77">
        <f>SUM(H133:H138)</f>
        <v>0</v>
      </c>
      <c r="I132" s="78">
        <f t="shared" si="23"/>
        <v>0</v>
      </c>
      <c r="J132" s="77">
        <f>SUM(J133:J138)</f>
        <v>0</v>
      </c>
      <c r="K132" s="77">
        <f>SUM(K133:K138)</f>
        <v>0</v>
      </c>
      <c r="L132" s="78">
        <f t="shared" si="24"/>
        <v>0</v>
      </c>
    </row>
    <row r="133" spans="1:12" ht="15.75" hidden="1" thickBot="1" x14ac:dyDescent="0.3">
      <c r="A133" s="19" t="s">
        <v>216</v>
      </c>
      <c r="B133" s="6" t="s">
        <v>217</v>
      </c>
      <c r="C133" s="932"/>
      <c r="D133" s="125"/>
      <c r="E133" s="71"/>
      <c r="F133" s="72">
        <f t="shared" si="15"/>
        <v>0</v>
      </c>
      <c r="G133" s="71"/>
      <c r="H133" s="71"/>
      <c r="I133" s="72">
        <f t="shared" si="23"/>
        <v>0</v>
      </c>
      <c r="J133" s="71"/>
      <c r="K133" s="71"/>
      <c r="L133" s="72">
        <f t="shared" si="24"/>
        <v>0</v>
      </c>
    </row>
    <row r="134" spans="1:12" ht="15.75" hidden="1" thickBot="1" x14ac:dyDescent="0.3">
      <c r="A134" s="19" t="s">
        <v>455</v>
      </c>
      <c r="B134" s="6" t="s">
        <v>456</v>
      </c>
      <c r="C134" s="882"/>
      <c r="D134" s="285"/>
      <c r="E134" s="73"/>
      <c r="F134" s="74">
        <f t="shared" si="15"/>
        <v>0</v>
      </c>
      <c r="G134" s="73"/>
      <c r="H134" s="73"/>
      <c r="I134" s="74">
        <f t="shared" si="23"/>
        <v>0</v>
      </c>
      <c r="J134" s="73"/>
      <c r="K134" s="73"/>
      <c r="L134" s="74">
        <f t="shared" si="24"/>
        <v>0</v>
      </c>
    </row>
    <row r="135" spans="1:12" ht="15.75" hidden="1" thickBot="1" x14ac:dyDescent="0.3">
      <c r="A135" s="19" t="s">
        <v>218</v>
      </c>
      <c r="B135" s="6" t="s">
        <v>219</v>
      </c>
      <c r="C135" s="882"/>
      <c r="D135" s="285"/>
      <c r="E135" s="73"/>
      <c r="F135" s="74">
        <f t="shared" si="15"/>
        <v>0</v>
      </c>
      <c r="G135" s="73"/>
      <c r="H135" s="73"/>
      <c r="I135" s="74">
        <f t="shared" si="23"/>
        <v>0</v>
      </c>
      <c r="J135" s="73"/>
      <c r="K135" s="73"/>
      <c r="L135" s="74">
        <f t="shared" si="24"/>
        <v>0</v>
      </c>
    </row>
    <row r="136" spans="1:12" ht="15.75" hidden="1" thickBot="1" x14ac:dyDescent="0.3">
      <c r="A136" s="19" t="s">
        <v>220</v>
      </c>
      <c r="B136" s="6" t="s">
        <v>221</v>
      </c>
      <c r="C136" s="882"/>
      <c r="D136" s="285"/>
      <c r="E136" s="73"/>
      <c r="F136" s="74">
        <f t="shared" si="15"/>
        <v>0</v>
      </c>
      <c r="G136" s="73"/>
      <c r="H136" s="73"/>
      <c r="I136" s="74">
        <f t="shared" si="23"/>
        <v>0</v>
      </c>
      <c r="J136" s="73"/>
      <c r="K136" s="73"/>
      <c r="L136" s="74">
        <f t="shared" si="24"/>
        <v>0</v>
      </c>
    </row>
    <row r="137" spans="1:12" ht="15.75" hidden="1" thickBot="1" x14ac:dyDescent="0.3">
      <c r="A137" s="19" t="s">
        <v>222</v>
      </c>
      <c r="B137" s="6" t="s">
        <v>223</v>
      </c>
      <c r="C137" s="882"/>
      <c r="D137" s="285"/>
      <c r="E137" s="73"/>
      <c r="F137" s="74">
        <f t="shared" si="15"/>
        <v>0</v>
      </c>
      <c r="G137" s="73"/>
      <c r="H137" s="73"/>
      <c r="I137" s="74">
        <f t="shared" si="23"/>
        <v>0</v>
      </c>
      <c r="J137" s="73"/>
      <c r="K137" s="73"/>
      <c r="L137" s="74">
        <f t="shared" si="24"/>
        <v>0</v>
      </c>
    </row>
    <row r="138" spans="1:12" ht="15.75" hidden="1" thickBot="1" x14ac:dyDescent="0.3">
      <c r="A138" s="19" t="s">
        <v>224</v>
      </c>
      <c r="B138" s="6" t="s">
        <v>225</v>
      </c>
      <c r="C138" s="882">
        <f>SUM(C139:C140)</f>
        <v>0</v>
      </c>
      <c r="D138" s="285">
        <f>SUM(D139:D140)</f>
        <v>0</v>
      </c>
      <c r="E138" s="73">
        <f>SUM(E139:E140)</f>
        <v>0</v>
      </c>
      <c r="F138" s="74">
        <f t="shared" si="15"/>
        <v>0</v>
      </c>
      <c r="G138" s="73">
        <f>SUM(G139:G140)</f>
        <v>0</v>
      </c>
      <c r="H138" s="73">
        <f>SUM(H139:H140)</f>
        <v>0</v>
      </c>
      <c r="I138" s="74">
        <f t="shared" si="23"/>
        <v>0</v>
      </c>
      <c r="J138" s="73">
        <f>SUM(J139:J140)</f>
        <v>0</v>
      </c>
      <c r="K138" s="73">
        <f>SUM(K139:K140)</f>
        <v>0</v>
      </c>
      <c r="L138" s="74">
        <f t="shared" si="24"/>
        <v>0</v>
      </c>
    </row>
    <row r="139" spans="1:12" ht="15.75" hidden="1" thickBot="1" x14ac:dyDescent="0.3">
      <c r="A139" s="19"/>
      <c r="B139" s="6" t="s">
        <v>226</v>
      </c>
      <c r="C139" s="882"/>
      <c r="D139" s="285"/>
      <c r="E139" s="73"/>
      <c r="F139" s="74">
        <f t="shared" si="15"/>
        <v>0</v>
      </c>
      <c r="G139" s="73"/>
      <c r="H139" s="73"/>
      <c r="I139" s="74">
        <f t="shared" si="23"/>
        <v>0</v>
      </c>
      <c r="J139" s="73"/>
      <c r="K139" s="73"/>
      <c r="L139" s="74">
        <f t="shared" si="24"/>
        <v>0</v>
      </c>
    </row>
    <row r="140" spans="1:12" ht="15.75" hidden="1" thickBot="1" x14ac:dyDescent="0.3">
      <c r="A140" s="20"/>
      <c r="B140" s="21" t="s">
        <v>227</v>
      </c>
      <c r="C140" s="933"/>
      <c r="D140" s="930"/>
      <c r="E140" s="75"/>
      <c r="F140" s="76">
        <f t="shared" si="15"/>
        <v>0</v>
      </c>
      <c r="G140" s="75"/>
      <c r="H140" s="75"/>
      <c r="I140" s="76">
        <f t="shared" si="23"/>
        <v>0</v>
      </c>
      <c r="J140" s="75"/>
      <c r="K140" s="75"/>
      <c r="L140" s="76">
        <f t="shared" si="24"/>
        <v>0</v>
      </c>
    </row>
    <row r="141" spans="1:12" x14ac:dyDescent="0.25">
      <c r="A141" s="18" t="s">
        <v>228</v>
      </c>
      <c r="B141" s="10" t="s">
        <v>26</v>
      </c>
      <c r="C141" s="932">
        <f>4082+4083+4800</f>
        <v>12965</v>
      </c>
      <c r="D141" s="125"/>
      <c r="E141" s="71"/>
      <c r="F141" s="72">
        <f t="shared" si="15"/>
        <v>0</v>
      </c>
      <c r="G141" s="71">
        <v>29170</v>
      </c>
      <c r="H141" s="71"/>
      <c r="I141" s="72">
        <f t="shared" si="23"/>
        <v>29170</v>
      </c>
      <c r="J141" s="71">
        <v>29170</v>
      </c>
      <c r="K141" s="71"/>
      <c r="L141" s="72">
        <f t="shared" si="24"/>
        <v>29170</v>
      </c>
    </row>
    <row r="142" spans="1:12" ht="15.75" thickBot="1" x14ac:dyDescent="0.3">
      <c r="A142" s="20" t="s">
        <v>229</v>
      </c>
      <c r="B142" s="21" t="s">
        <v>230</v>
      </c>
      <c r="C142" s="933">
        <f>1104+2398</f>
        <v>3502</v>
      </c>
      <c r="D142" s="930"/>
      <c r="E142" s="75"/>
      <c r="F142" s="76">
        <f t="shared" si="15"/>
        <v>0</v>
      </c>
      <c r="G142" s="75">
        <v>7876</v>
      </c>
      <c r="H142" s="75"/>
      <c r="I142" s="76">
        <f t="shared" si="23"/>
        <v>7876</v>
      </c>
      <c r="J142" s="75">
        <v>7876</v>
      </c>
      <c r="K142" s="75"/>
      <c r="L142" s="76">
        <f t="shared" si="24"/>
        <v>7876</v>
      </c>
    </row>
    <row r="143" spans="1:12" x14ac:dyDescent="0.25">
      <c r="A143" s="18" t="s">
        <v>231</v>
      </c>
      <c r="B143" s="10" t="s">
        <v>27</v>
      </c>
      <c r="C143" s="932"/>
      <c r="D143" s="125"/>
      <c r="E143" s="71"/>
      <c r="F143" s="72">
        <f t="shared" si="15"/>
        <v>0</v>
      </c>
      <c r="G143" s="71"/>
      <c r="H143" s="71"/>
      <c r="I143" s="72">
        <f t="shared" si="23"/>
        <v>0</v>
      </c>
      <c r="J143" s="71"/>
      <c r="K143" s="71"/>
      <c r="L143" s="72">
        <f t="shared" si="24"/>
        <v>0</v>
      </c>
    </row>
    <row r="144" spans="1:12" ht="15.75" thickBot="1" x14ac:dyDescent="0.3">
      <c r="A144" s="20" t="s">
        <v>232</v>
      </c>
      <c r="B144" s="21" t="s">
        <v>233</v>
      </c>
      <c r="C144" s="933"/>
      <c r="D144" s="930"/>
      <c r="E144" s="75"/>
      <c r="F144" s="76">
        <f t="shared" si="15"/>
        <v>0</v>
      </c>
      <c r="G144" s="75"/>
      <c r="H144" s="75"/>
      <c r="I144" s="76">
        <f t="shared" si="23"/>
        <v>0</v>
      </c>
      <c r="J144" s="75"/>
      <c r="K144" s="75"/>
      <c r="L144" s="76">
        <f t="shared" si="24"/>
        <v>0</v>
      </c>
    </row>
    <row r="145" spans="1:12" ht="15.75" thickBot="1" x14ac:dyDescent="0.3">
      <c r="A145" s="23" t="s">
        <v>234</v>
      </c>
      <c r="B145" s="5" t="s">
        <v>28</v>
      </c>
      <c r="C145" s="934"/>
      <c r="D145" s="632"/>
      <c r="E145" s="81"/>
      <c r="F145" s="82">
        <f t="shared" si="15"/>
        <v>0</v>
      </c>
      <c r="G145" s="81"/>
      <c r="H145" s="81"/>
      <c r="I145" s="82">
        <f t="shared" si="23"/>
        <v>0</v>
      </c>
      <c r="J145" s="81"/>
      <c r="K145" s="81"/>
      <c r="L145" s="82">
        <f t="shared" si="24"/>
        <v>0</v>
      </c>
    </row>
    <row r="146" spans="1:12" ht="15.75" thickBot="1" x14ac:dyDescent="0.3">
      <c r="A146" s="22" t="s">
        <v>235</v>
      </c>
      <c r="B146" s="4" t="s">
        <v>236</v>
      </c>
      <c r="C146" s="931">
        <f>C145+C144+C143+C142+C141+C132+C131+C110+C104+C87</f>
        <v>1495322</v>
      </c>
      <c r="D146" s="929">
        <f>D145+D144+D143+D142+D141+D132+D131+D110+D104+D87</f>
        <v>6345154</v>
      </c>
      <c r="E146" s="77">
        <f>E145+E144+E143+E142+E141+E132+E131+E110+E104+E87</f>
        <v>0</v>
      </c>
      <c r="F146" s="78">
        <f t="shared" si="15"/>
        <v>6345154</v>
      </c>
      <c r="G146" s="77">
        <f>G145+G144+G143+G142+G141+G132+G131+G110+G104+G87</f>
        <v>6407304</v>
      </c>
      <c r="H146" s="77">
        <f>H145+H144+H143+H142+H141+H132+H131+H110+H104+H87</f>
        <v>0</v>
      </c>
      <c r="I146" s="78">
        <f t="shared" si="23"/>
        <v>6407304</v>
      </c>
      <c r="J146" s="77">
        <f>J145+J144+J143+J142+J141+J132+J131+J110+J104+J87</f>
        <v>6687304</v>
      </c>
      <c r="K146" s="77">
        <f>K145+K144+K143+K142+K141+K132+K131+K110+K104+K87</f>
        <v>0</v>
      </c>
      <c r="L146" s="78">
        <f t="shared" si="24"/>
        <v>6687304</v>
      </c>
    </row>
    <row r="147" spans="1:12" ht="15.75" thickBot="1" x14ac:dyDescent="0.3">
      <c r="A147" s="24" t="s">
        <v>237</v>
      </c>
      <c r="B147" s="25" t="s">
        <v>238</v>
      </c>
      <c r="C147" s="932">
        <f>SUM(C148:C154)</f>
        <v>0</v>
      </c>
      <c r="D147" s="125">
        <f>SUM(D148:D154)</f>
        <v>0</v>
      </c>
      <c r="E147" s="71">
        <f>SUM(E148:E154)</f>
        <v>0</v>
      </c>
      <c r="F147" s="72">
        <f t="shared" si="15"/>
        <v>0</v>
      </c>
      <c r="G147" s="71">
        <f>SUM(G148:G154)</f>
        <v>0</v>
      </c>
      <c r="H147" s="71">
        <f>SUM(H148:H154)</f>
        <v>0</v>
      </c>
      <c r="I147" s="72">
        <f t="shared" si="23"/>
        <v>0</v>
      </c>
      <c r="J147" s="71">
        <f>SUM(J148:J154)</f>
        <v>0</v>
      </c>
      <c r="K147" s="71">
        <f>SUM(K148:K154)</f>
        <v>0</v>
      </c>
      <c r="L147" s="72">
        <f t="shared" si="24"/>
        <v>0</v>
      </c>
    </row>
    <row r="148" spans="1:12" ht="15.75" hidden="1" thickBot="1" x14ac:dyDescent="0.3">
      <c r="A148" s="19" t="s">
        <v>239</v>
      </c>
      <c r="B148" s="6" t="s">
        <v>240</v>
      </c>
      <c r="C148" s="882"/>
      <c r="D148" s="285"/>
      <c r="E148" s="73"/>
      <c r="F148" s="74">
        <f t="shared" si="15"/>
        <v>0</v>
      </c>
      <c r="G148" s="73"/>
      <c r="H148" s="73"/>
      <c r="I148" s="74">
        <f t="shared" si="23"/>
        <v>0</v>
      </c>
      <c r="J148" s="73"/>
      <c r="K148" s="73"/>
      <c r="L148" s="74">
        <f t="shared" si="24"/>
        <v>0</v>
      </c>
    </row>
    <row r="149" spans="1:12" ht="15.75" hidden="1" thickBot="1" x14ac:dyDescent="0.3">
      <c r="A149" s="19" t="s">
        <v>241</v>
      </c>
      <c r="B149" s="6" t="s">
        <v>242</v>
      </c>
      <c r="C149" s="882"/>
      <c r="D149" s="285"/>
      <c r="E149" s="73"/>
      <c r="F149" s="74">
        <f t="shared" si="15"/>
        <v>0</v>
      </c>
      <c r="G149" s="73"/>
      <c r="H149" s="73"/>
      <c r="I149" s="74">
        <f t="shared" si="23"/>
        <v>0</v>
      </c>
      <c r="J149" s="73"/>
      <c r="K149" s="73"/>
      <c r="L149" s="74">
        <f t="shared" si="24"/>
        <v>0</v>
      </c>
    </row>
    <row r="150" spans="1:12" ht="15.75" hidden="1" thickBot="1" x14ac:dyDescent="0.3">
      <c r="A150" s="19" t="s">
        <v>448</v>
      </c>
      <c r="B150" s="6" t="s">
        <v>449</v>
      </c>
      <c r="C150" s="882"/>
      <c r="D150" s="285"/>
      <c r="E150" s="73"/>
      <c r="F150" s="74"/>
      <c r="G150" s="73"/>
      <c r="H150" s="73"/>
      <c r="I150" s="74"/>
      <c r="J150" s="73"/>
      <c r="K150" s="73"/>
      <c r="L150" s="74"/>
    </row>
    <row r="151" spans="1:12" ht="15.75" hidden="1" thickBot="1" x14ac:dyDescent="0.3">
      <c r="A151" s="19" t="s">
        <v>243</v>
      </c>
      <c r="B151" s="6" t="s">
        <v>244</v>
      </c>
      <c r="C151" s="882"/>
      <c r="D151" s="285"/>
      <c r="E151" s="73"/>
      <c r="F151" s="74">
        <f t="shared" ref="F151:F154" si="25">SUM(D151:E151)</f>
        <v>0</v>
      </c>
      <c r="G151" s="73"/>
      <c r="H151" s="73"/>
      <c r="I151" s="74">
        <f t="shared" ref="I151:I154" si="26">SUM(G151:H151)</f>
        <v>0</v>
      </c>
      <c r="J151" s="73"/>
      <c r="K151" s="73"/>
      <c r="L151" s="74">
        <f t="shared" ref="L151:L154" si="27">SUM(J151:K151)</f>
        <v>0</v>
      </c>
    </row>
    <row r="152" spans="1:12" ht="15.75" hidden="1" thickBot="1" x14ac:dyDescent="0.3">
      <c r="A152" s="19" t="s">
        <v>245</v>
      </c>
      <c r="B152" s="6" t="s">
        <v>246</v>
      </c>
      <c r="C152" s="882"/>
      <c r="D152" s="285"/>
      <c r="E152" s="73"/>
      <c r="F152" s="74">
        <f t="shared" si="25"/>
        <v>0</v>
      </c>
      <c r="G152" s="73"/>
      <c r="H152" s="73"/>
      <c r="I152" s="74">
        <f t="shared" si="26"/>
        <v>0</v>
      </c>
      <c r="J152" s="73"/>
      <c r="K152" s="73"/>
      <c r="L152" s="74">
        <f t="shared" si="27"/>
        <v>0</v>
      </c>
    </row>
    <row r="153" spans="1:12" ht="15.75" hidden="1" thickBot="1" x14ac:dyDescent="0.3">
      <c r="A153" s="19" t="s">
        <v>247</v>
      </c>
      <c r="B153" s="6" t="s">
        <v>248</v>
      </c>
      <c r="C153" s="882"/>
      <c r="D153" s="285"/>
      <c r="E153" s="73"/>
      <c r="F153" s="74">
        <f t="shared" si="25"/>
        <v>0</v>
      </c>
      <c r="G153" s="73"/>
      <c r="H153" s="73"/>
      <c r="I153" s="74">
        <f t="shared" si="26"/>
        <v>0</v>
      </c>
      <c r="J153" s="73"/>
      <c r="K153" s="73"/>
      <c r="L153" s="74">
        <f t="shared" si="27"/>
        <v>0</v>
      </c>
    </row>
    <row r="154" spans="1:12" ht="15.75" hidden="1" thickBot="1" x14ac:dyDescent="0.3">
      <c r="A154" s="20"/>
      <c r="B154" s="21" t="s">
        <v>249</v>
      </c>
      <c r="C154" s="935"/>
      <c r="D154" s="484"/>
      <c r="E154" s="75"/>
      <c r="F154" s="76">
        <f t="shared" si="25"/>
        <v>0</v>
      </c>
      <c r="G154" s="83"/>
      <c r="H154" s="75"/>
      <c r="I154" s="76">
        <f t="shared" si="26"/>
        <v>0</v>
      </c>
      <c r="J154" s="83"/>
      <c r="K154" s="75"/>
      <c r="L154" s="76">
        <f t="shared" si="27"/>
        <v>0</v>
      </c>
    </row>
    <row r="155" spans="1:12" ht="15.75" thickBot="1" x14ac:dyDescent="0.3">
      <c r="A155" s="22" t="s">
        <v>252</v>
      </c>
      <c r="B155" s="4" t="s">
        <v>250</v>
      </c>
      <c r="C155" s="931">
        <f>C147+C146</f>
        <v>1495322</v>
      </c>
      <c r="D155" s="929">
        <f>D147+D146</f>
        <v>6345154</v>
      </c>
      <c r="E155" s="84">
        <f>E147+E146</f>
        <v>0</v>
      </c>
      <c r="F155" s="85">
        <f>SUM(D155:E155)</f>
        <v>6345154</v>
      </c>
      <c r="G155" s="77">
        <f>G147+G146</f>
        <v>6407304</v>
      </c>
      <c r="H155" s="84">
        <f>H147+H146</f>
        <v>0</v>
      </c>
      <c r="I155" s="85">
        <f>SUM(G155:H155)</f>
        <v>6407304</v>
      </c>
      <c r="J155" s="77">
        <f>J147+J146</f>
        <v>6687304</v>
      </c>
      <c r="K155" s="84">
        <f>K147+K146</f>
        <v>0</v>
      </c>
      <c r="L155" s="85">
        <f>SUM(J155:K155)</f>
        <v>6687304</v>
      </c>
    </row>
    <row r="156" spans="1:12" x14ac:dyDescent="0.25">
      <c r="E156" s="37"/>
      <c r="F156" s="37"/>
      <c r="H156" s="37"/>
      <c r="I156" s="37"/>
      <c r="K156" s="37"/>
      <c r="L156" s="37"/>
    </row>
    <row r="157" spans="1:12" x14ac:dyDescent="0.25">
      <c r="C157" s="63">
        <f>C84-C155</f>
        <v>-1015322</v>
      </c>
      <c r="F157" s="63">
        <f>F84-F155</f>
        <v>-5865154</v>
      </c>
      <c r="I157" s="63">
        <f>I84-I155</f>
        <v>-5927304</v>
      </c>
      <c r="J157" s="63"/>
      <c r="L157" s="63">
        <f>L84-L155</f>
        <v>-6207304</v>
      </c>
    </row>
    <row r="158" spans="1:12" x14ac:dyDescent="0.25">
      <c r="C158" s="63"/>
    </row>
    <row r="160" spans="1:12" x14ac:dyDescent="0.25">
      <c r="C160" s="63"/>
    </row>
  </sheetData>
  <mergeCells count="2">
    <mergeCell ref="A1:L1"/>
    <mergeCell ref="A2:L2"/>
  </mergeCells>
  <pageMargins left="0.55118110236220474" right="0.15748031496062992" top="0.27559055118110237" bottom="0.43307086614173229" header="0.31496062992125984" footer="0.31496062992125984"/>
  <pageSetup paperSize="9" scale="55" orientation="portrait" r:id="rId1"/>
  <headerFooter>
    <oddFooter>&amp;R&amp;P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tabColor rgb="FF92D050"/>
  </sheetPr>
  <dimension ref="A1:V156"/>
  <sheetViews>
    <sheetView view="pageBreakPreview" zoomScale="99" zoomScaleNormal="100" zoomScaleSheetLayoutView="99" workbookViewId="0">
      <pane xSplit="2" ySplit="8" topLeftCell="C122" activePane="bottomRight" state="frozen"/>
      <selection activeCell="D162" activeCellId="1" sqref="H6 D162"/>
      <selection pane="topRight" activeCell="D162" activeCellId="1" sqref="H6 D162"/>
      <selection pane="bottomLeft" activeCell="D162" activeCellId="1" sqref="H6 D162"/>
      <selection pane="bottomRight" activeCell="D162" activeCellId="1" sqref="H6 D162"/>
    </sheetView>
  </sheetViews>
  <sheetFormatPr defaultColWidth="9.140625" defaultRowHeight="15" x14ac:dyDescent="0.25"/>
  <cols>
    <col min="1" max="1" width="8.28515625" customWidth="1"/>
    <col min="2" max="2" width="45.28515625" customWidth="1"/>
    <col min="3" max="3" width="10.5703125" style="63" bestFit="1" customWidth="1"/>
    <col min="4" max="4" width="10" customWidth="1"/>
    <col min="5" max="5" width="7.42578125" customWidth="1"/>
    <col min="6" max="6" width="10.5703125" bestFit="1" customWidth="1"/>
    <col min="7" max="7" width="11.85546875" bestFit="1" customWidth="1"/>
    <col min="8" max="8" width="8.5703125" customWidth="1"/>
    <col min="9" max="9" width="10.5703125" bestFit="1" customWidth="1"/>
    <col min="10" max="10" width="11.85546875" bestFit="1" customWidth="1"/>
    <col min="11" max="11" width="8.5703125" customWidth="1"/>
    <col min="12" max="12" width="10.7109375" bestFit="1" customWidth="1"/>
    <col min="13" max="13" width="11" customWidth="1"/>
    <col min="14" max="14" width="14.5703125" customWidth="1"/>
    <col min="15" max="15" width="11.85546875" customWidth="1"/>
    <col min="16" max="16" width="12.7109375" customWidth="1"/>
  </cols>
  <sheetData>
    <row r="1" spans="1:12" s="38" customFormat="1" ht="15" customHeight="1" x14ac:dyDescent="0.2">
      <c r="A1" s="1357" t="s">
        <v>259</v>
      </c>
      <c r="B1" s="1357"/>
      <c r="C1" s="1357"/>
      <c r="D1" s="1357"/>
      <c r="E1" s="1357"/>
      <c r="F1" s="1357"/>
      <c r="G1" s="1357"/>
      <c r="H1" s="1357"/>
      <c r="I1" s="1357"/>
      <c r="J1" s="1357"/>
      <c r="K1" s="1357"/>
      <c r="L1" s="1357"/>
    </row>
    <row r="2" spans="1:12" s="38" customFormat="1" ht="15" customHeight="1" x14ac:dyDescent="0.2">
      <c r="A2" s="1357">
        <v>2023</v>
      </c>
      <c r="B2" s="1357"/>
      <c r="C2" s="1357"/>
      <c r="D2" s="1357"/>
      <c r="E2" s="1357"/>
      <c r="F2" s="1357"/>
      <c r="G2" s="1357"/>
      <c r="H2" s="1357"/>
      <c r="I2" s="1357"/>
      <c r="J2" s="1357"/>
      <c r="K2" s="1357"/>
      <c r="L2" s="1357"/>
    </row>
    <row r="3" spans="1:12" s="38" customFormat="1" ht="5.25" customHeight="1" x14ac:dyDescent="0.25">
      <c r="C3" s="63"/>
    </row>
    <row r="4" spans="1:12" x14ac:dyDescent="0.25">
      <c r="A4" s="38" t="s">
        <v>257</v>
      </c>
    </row>
    <row r="5" spans="1:12" s="40" customFormat="1" ht="12.75" x14ac:dyDescent="0.2">
      <c r="A5" s="47" t="s">
        <v>352</v>
      </c>
      <c r="B5" s="40" t="s">
        <v>353</v>
      </c>
      <c r="D5" s="222"/>
      <c r="I5" s="200" t="s">
        <v>1099</v>
      </c>
      <c r="J5" s="237" t="str">
        <f>+'1 mérleg'!B5</f>
        <v>melléklet az 1/2023 (II.15.) önkormányzati rendelethez</v>
      </c>
    </row>
    <row r="7" spans="1:12" ht="15.75" thickBot="1" x14ac:dyDescent="0.3"/>
    <row r="8" spans="1:12" ht="42.75" thickBot="1" x14ac:dyDescent="0.3">
      <c r="A8" s="3" t="s">
        <v>30</v>
      </c>
      <c r="B8" s="278" t="s">
        <v>11</v>
      </c>
      <c r="C8" s="8" t="s">
        <v>867</v>
      </c>
      <c r="D8" s="813" t="s">
        <v>20</v>
      </c>
      <c r="E8" s="113" t="s">
        <v>21</v>
      </c>
      <c r="F8" s="8" t="s">
        <v>866</v>
      </c>
      <c r="G8" s="112" t="s">
        <v>20</v>
      </c>
      <c r="H8" s="113" t="s">
        <v>21</v>
      </c>
      <c r="I8" s="452" t="s">
        <v>829</v>
      </c>
      <c r="J8" s="112" t="s">
        <v>20</v>
      </c>
      <c r="K8" s="113" t="s">
        <v>21</v>
      </c>
      <c r="L8" s="452" t="s">
        <v>1032</v>
      </c>
    </row>
    <row r="9" spans="1:12" x14ac:dyDescent="0.25">
      <c r="A9" s="11" t="s">
        <v>31</v>
      </c>
      <c r="B9" s="10" t="s">
        <v>32</v>
      </c>
      <c r="C9" s="932">
        <f>SUM(C10,C17,C18,C20,C21,C19)</f>
        <v>20236500</v>
      </c>
      <c r="D9" s="125">
        <f>SUM(D10,D17,D18,D20,D21,D19)</f>
        <v>10839000</v>
      </c>
      <c r="E9" s="71">
        <f>SUM(E10,E17,E18,E20,E21,E19)</f>
        <v>0</v>
      </c>
      <c r="F9" s="72">
        <f t="shared" ref="F9:F72" si="0">SUM(D9:E9)</f>
        <v>10839000</v>
      </c>
      <c r="G9" s="71">
        <f>SUM(G10,G17,G18,G20,G21,G19)</f>
        <v>9474000</v>
      </c>
      <c r="H9" s="71">
        <f>SUM(H10,H17,H18,H20,H21,H19)</f>
        <v>0</v>
      </c>
      <c r="I9" s="72">
        <f t="shared" ref="I9:I72" si="1">SUM(G9:H9)</f>
        <v>9474000</v>
      </c>
      <c r="J9" s="71">
        <f>SUM(J10,J17,J18,J20,J21,J19)</f>
        <v>9474000</v>
      </c>
      <c r="K9" s="71">
        <f>SUM(K10,K17,K18,K20,K21,K19)</f>
        <v>0</v>
      </c>
      <c r="L9" s="72">
        <f t="shared" ref="L9:L72" si="2">SUM(J9:K9)</f>
        <v>9474000</v>
      </c>
    </row>
    <row r="10" spans="1:12" hidden="1" x14ac:dyDescent="0.25">
      <c r="A10" s="12" t="s">
        <v>33</v>
      </c>
      <c r="B10" s="6" t="s">
        <v>34</v>
      </c>
      <c r="C10" s="882">
        <f>SUM(C11:C16)</f>
        <v>0</v>
      </c>
      <c r="D10" s="285">
        <f>SUM(D11:D16)</f>
        <v>0</v>
      </c>
      <c r="E10" s="73">
        <f>SUM(E11:E16)</f>
        <v>0</v>
      </c>
      <c r="F10" s="74">
        <f t="shared" si="0"/>
        <v>0</v>
      </c>
      <c r="G10" s="73">
        <f>SUM(G11:G16)</f>
        <v>0</v>
      </c>
      <c r="H10" s="73">
        <f>SUM(H11:H16)</f>
        <v>0</v>
      </c>
      <c r="I10" s="74">
        <f t="shared" si="1"/>
        <v>0</v>
      </c>
      <c r="J10" s="73">
        <f>SUM(J11:J16)</f>
        <v>0</v>
      </c>
      <c r="K10" s="73">
        <f>SUM(K11:K16)</f>
        <v>0</v>
      </c>
      <c r="L10" s="74">
        <f t="shared" si="2"/>
        <v>0</v>
      </c>
    </row>
    <row r="11" spans="1:12" hidden="1" x14ac:dyDescent="0.25">
      <c r="A11" s="12" t="s">
        <v>35</v>
      </c>
      <c r="B11" s="6" t="s">
        <v>36</v>
      </c>
      <c r="C11" s="882"/>
      <c r="D11" s="285"/>
      <c r="E11" s="73"/>
      <c r="F11" s="74">
        <f t="shared" si="0"/>
        <v>0</v>
      </c>
      <c r="G11" s="73"/>
      <c r="H11" s="73"/>
      <c r="I11" s="74">
        <f t="shared" si="1"/>
        <v>0</v>
      </c>
      <c r="J11" s="73"/>
      <c r="K11" s="73"/>
      <c r="L11" s="74">
        <f t="shared" si="2"/>
        <v>0</v>
      </c>
    </row>
    <row r="12" spans="1:12" hidden="1" x14ac:dyDescent="0.25">
      <c r="A12" s="12" t="s">
        <v>37</v>
      </c>
      <c r="B12" s="6" t="s">
        <v>38</v>
      </c>
      <c r="C12" s="882"/>
      <c r="D12" s="285"/>
      <c r="E12" s="73"/>
      <c r="F12" s="74">
        <f t="shared" si="0"/>
        <v>0</v>
      </c>
      <c r="G12" s="73"/>
      <c r="H12" s="73"/>
      <c r="I12" s="74">
        <f t="shared" si="1"/>
        <v>0</v>
      </c>
      <c r="J12" s="73"/>
      <c r="K12" s="73"/>
      <c r="L12" s="74">
        <f t="shared" si="2"/>
        <v>0</v>
      </c>
    </row>
    <row r="13" spans="1:12" hidden="1" x14ac:dyDescent="0.25">
      <c r="A13" s="12" t="s">
        <v>39</v>
      </c>
      <c r="B13" s="6" t="s">
        <v>40</v>
      </c>
      <c r="C13" s="882"/>
      <c r="D13" s="285"/>
      <c r="E13" s="73"/>
      <c r="F13" s="74">
        <f t="shared" si="0"/>
        <v>0</v>
      </c>
      <c r="G13" s="73"/>
      <c r="H13" s="73"/>
      <c r="I13" s="74">
        <f t="shared" si="1"/>
        <v>0</v>
      </c>
      <c r="J13" s="73"/>
      <c r="K13" s="73"/>
      <c r="L13" s="74">
        <f t="shared" si="2"/>
        <v>0</v>
      </c>
    </row>
    <row r="14" spans="1:12" hidden="1" x14ac:dyDescent="0.25">
      <c r="A14" s="12" t="s">
        <v>41</v>
      </c>
      <c r="B14" s="6" t="s">
        <v>42</v>
      </c>
      <c r="C14" s="882"/>
      <c r="D14" s="285"/>
      <c r="E14" s="73"/>
      <c r="F14" s="74">
        <f t="shared" si="0"/>
        <v>0</v>
      </c>
      <c r="G14" s="73"/>
      <c r="H14" s="73"/>
      <c r="I14" s="74">
        <f t="shared" si="1"/>
        <v>0</v>
      </c>
      <c r="J14" s="73"/>
      <c r="K14" s="73"/>
      <c r="L14" s="74">
        <f t="shared" si="2"/>
        <v>0</v>
      </c>
    </row>
    <row r="15" spans="1:12" hidden="1" x14ac:dyDescent="0.25">
      <c r="A15" s="12" t="s">
        <v>43</v>
      </c>
      <c r="B15" s="6" t="s">
        <v>44</v>
      </c>
      <c r="C15" s="882"/>
      <c r="D15" s="285"/>
      <c r="E15" s="73"/>
      <c r="F15" s="74">
        <f t="shared" si="0"/>
        <v>0</v>
      </c>
      <c r="G15" s="73"/>
      <c r="H15" s="73"/>
      <c r="I15" s="74">
        <f t="shared" si="1"/>
        <v>0</v>
      </c>
      <c r="J15" s="73"/>
      <c r="K15" s="73"/>
      <c r="L15" s="74">
        <f t="shared" si="2"/>
        <v>0</v>
      </c>
    </row>
    <row r="16" spans="1:12" hidden="1" x14ac:dyDescent="0.25">
      <c r="A16" s="12" t="s">
        <v>45</v>
      </c>
      <c r="B16" s="6" t="s">
        <v>46</v>
      </c>
      <c r="C16" s="882"/>
      <c r="D16" s="285"/>
      <c r="E16" s="73"/>
      <c r="F16" s="74">
        <f t="shared" si="0"/>
        <v>0</v>
      </c>
      <c r="G16" s="73"/>
      <c r="H16" s="73"/>
      <c r="I16" s="74">
        <f t="shared" si="1"/>
        <v>0</v>
      </c>
      <c r="J16" s="73"/>
      <c r="K16" s="73"/>
      <c r="L16" s="74">
        <f t="shared" si="2"/>
        <v>0</v>
      </c>
    </row>
    <row r="17" spans="1:14" hidden="1" x14ac:dyDescent="0.25">
      <c r="A17" s="12" t="s">
        <v>47</v>
      </c>
      <c r="B17" s="6" t="s">
        <v>48</v>
      </c>
      <c r="C17" s="882"/>
      <c r="D17" s="285"/>
      <c r="E17" s="73"/>
      <c r="F17" s="74">
        <f t="shared" si="0"/>
        <v>0</v>
      </c>
      <c r="G17" s="73"/>
      <c r="H17" s="73"/>
      <c r="I17" s="74">
        <f t="shared" si="1"/>
        <v>0</v>
      </c>
      <c r="J17" s="73"/>
      <c r="K17" s="73"/>
      <c r="L17" s="74">
        <f t="shared" si="2"/>
        <v>0</v>
      </c>
    </row>
    <row r="18" spans="1:14" hidden="1" x14ac:dyDescent="0.25">
      <c r="A18" s="12" t="s">
        <v>49</v>
      </c>
      <c r="B18" s="6" t="s">
        <v>50</v>
      </c>
      <c r="C18" s="882"/>
      <c r="D18" s="285"/>
      <c r="E18" s="73"/>
      <c r="F18" s="74">
        <f t="shared" si="0"/>
        <v>0</v>
      </c>
      <c r="G18" s="73"/>
      <c r="H18" s="73"/>
      <c r="I18" s="74">
        <f t="shared" si="1"/>
        <v>0</v>
      </c>
      <c r="J18" s="73"/>
      <c r="K18" s="73"/>
      <c r="L18" s="74">
        <f t="shared" si="2"/>
        <v>0</v>
      </c>
    </row>
    <row r="19" spans="1:14" hidden="1" x14ac:dyDescent="0.25">
      <c r="A19" s="13" t="s">
        <v>253</v>
      </c>
      <c r="B19" s="21" t="s">
        <v>254</v>
      </c>
      <c r="C19" s="882"/>
      <c r="D19" s="285"/>
      <c r="E19" s="73"/>
      <c r="F19" s="74">
        <f t="shared" si="0"/>
        <v>0</v>
      </c>
      <c r="G19" s="73"/>
      <c r="H19" s="73"/>
      <c r="I19" s="74">
        <f t="shared" si="1"/>
        <v>0</v>
      </c>
      <c r="J19" s="73"/>
      <c r="K19" s="73"/>
      <c r="L19" s="74">
        <f t="shared" si="2"/>
        <v>0</v>
      </c>
    </row>
    <row r="20" spans="1:14" hidden="1" x14ac:dyDescent="0.25">
      <c r="A20" s="13" t="s">
        <v>51</v>
      </c>
      <c r="B20" s="21" t="s">
        <v>52</v>
      </c>
      <c r="C20" s="882"/>
      <c r="D20" s="285"/>
      <c r="E20" s="73"/>
      <c r="F20" s="74">
        <f t="shared" si="0"/>
        <v>0</v>
      </c>
      <c r="G20" s="73"/>
      <c r="H20" s="73"/>
      <c r="I20" s="74">
        <f t="shared" si="1"/>
        <v>0</v>
      </c>
      <c r="J20" s="73"/>
      <c r="K20" s="73"/>
      <c r="L20" s="74">
        <f t="shared" si="2"/>
        <v>0</v>
      </c>
    </row>
    <row r="21" spans="1:14" ht="15.75" thickBot="1" x14ac:dyDescent="0.3">
      <c r="A21" s="13" t="s">
        <v>53</v>
      </c>
      <c r="B21" s="21" t="s">
        <v>54</v>
      </c>
      <c r="C21" s="935">
        <v>20236500</v>
      </c>
      <c r="D21" s="951">
        <v>10839000</v>
      </c>
      <c r="E21" s="83"/>
      <c r="F21" s="324">
        <f t="shared" si="0"/>
        <v>10839000</v>
      </c>
      <c r="G21" s="950">
        <v>9474000</v>
      </c>
      <c r="H21" s="83"/>
      <c r="I21" s="324">
        <f t="shared" si="1"/>
        <v>9474000</v>
      </c>
      <c r="J21" s="950">
        <v>9474000</v>
      </c>
      <c r="K21" s="83"/>
      <c r="L21" s="324">
        <f t="shared" si="2"/>
        <v>9474000</v>
      </c>
      <c r="M21" s="680"/>
    </row>
    <row r="22" spans="1:14" ht="15.75" thickBot="1" x14ac:dyDescent="0.3">
      <c r="A22" s="14" t="s">
        <v>55</v>
      </c>
      <c r="B22" s="4" t="s">
        <v>15</v>
      </c>
      <c r="C22" s="931">
        <f>SUM(C23:C24)</f>
        <v>0</v>
      </c>
      <c r="D22" s="929">
        <f>SUM(D23:D24)</f>
        <v>0</v>
      </c>
      <c r="E22" s="77">
        <f>SUM(E23:E24)</f>
        <v>0</v>
      </c>
      <c r="F22" s="78">
        <f t="shared" si="0"/>
        <v>0</v>
      </c>
      <c r="G22" s="77">
        <f>SUM(G23:G24)</f>
        <v>0</v>
      </c>
      <c r="H22" s="77">
        <f>SUM(H23:H24)</f>
        <v>0</v>
      </c>
      <c r="I22" s="78">
        <f t="shared" si="1"/>
        <v>0</v>
      </c>
      <c r="J22" s="77">
        <f>SUM(J23:J24)</f>
        <v>0</v>
      </c>
      <c r="K22" s="77">
        <f>SUM(K23:K24)</f>
        <v>0</v>
      </c>
      <c r="L22" s="78">
        <f t="shared" si="2"/>
        <v>0</v>
      </c>
      <c r="M22" s="63"/>
    </row>
    <row r="23" spans="1:14" ht="15.75" hidden="1" thickBot="1" x14ac:dyDescent="0.3">
      <c r="A23" s="965"/>
      <c r="B23" s="241" t="s">
        <v>255</v>
      </c>
      <c r="C23" s="932"/>
      <c r="D23" s="125"/>
      <c r="E23" s="71"/>
      <c r="F23" s="72">
        <f t="shared" si="0"/>
        <v>0</v>
      </c>
      <c r="G23" s="71"/>
      <c r="H23" s="71"/>
      <c r="I23" s="72">
        <f t="shared" si="1"/>
        <v>0</v>
      </c>
      <c r="J23" s="71"/>
      <c r="K23" s="71"/>
      <c r="L23" s="72">
        <f t="shared" si="2"/>
        <v>0</v>
      </c>
    </row>
    <row r="24" spans="1:14" ht="15.75" hidden="1" thickBot="1" x14ac:dyDescent="0.3">
      <c r="A24" s="36"/>
      <c r="B24" s="28" t="s">
        <v>256</v>
      </c>
      <c r="C24" s="933"/>
      <c r="D24" s="930"/>
      <c r="E24" s="75"/>
      <c r="F24" s="76">
        <f t="shared" si="0"/>
        <v>0</v>
      </c>
      <c r="G24" s="75"/>
      <c r="H24" s="75"/>
      <c r="I24" s="76">
        <f t="shared" si="1"/>
        <v>0</v>
      </c>
      <c r="J24" s="75"/>
      <c r="K24" s="75"/>
      <c r="L24" s="76">
        <f t="shared" si="2"/>
        <v>0</v>
      </c>
    </row>
    <row r="25" spans="1:14" ht="15.75" thickBot="1" x14ac:dyDescent="0.3">
      <c r="A25" s="15" t="s">
        <v>56</v>
      </c>
      <c r="B25" s="25" t="s">
        <v>13</v>
      </c>
      <c r="C25" s="931">
        <f>C26+C30+C38</f>
        <v>0</v>
      </c>
      <c r="D25" s="929">
        <f>D26+D30+D38</f>
        <v>0</v>
      </c>
      <c r="E25" s="77">
        <f>E26+E30+E38</f>
        <v>0</v>
      </c>
      <c r="F25" s="78">
        <f t="shared" si="0"/>
        <v>0</v>
      </c>
      <c r="G25" s="77">
        <f>G26+G30+G38</f>
        <v>0</v>
      </c>
      <c r="H25" s="77">
        <f>H26+H30+H38</f>
        <v>0</v>
      </c>
      <c r="I25" s="78">
        <f t="shared" si="1"/>
        <v>0</v>
      </c>
      <c r="J25" s="77">
        <f>J26+J30+J38</f>
        <v>0</v>
      </c>
      <c r="K25" s="77">
        <f>K26+K30+K38</f>
        <v>0</v>
      </c>
      <c r="L25" s="78">
        <f t="shared" si="2"/>
        <v>0</v>
      </c>
      <c r="N25" s="135"/>
    </row>
    <row r="26" spans="1:14" ht="15.75" hidden="1" thickBot="1" x14ac:dyDescent="0.3">
      <c r="A26" s="12" t="s">
        <v>57</v>
      </c>
      <c r="B26" s="6" t="s">
        <v>58</v>
      </c>
      <c r="C26" s="932">
        <f>SUM(C27:C29)</f>
        <v>0</v>
      </c>
      <c r="D26" s="125">
        <f>SUM(D27:D29)</f>
        <v>0</v>
      </c>
      <c r="E26" s="71">
        <f>SUM(E27:E29)</f>
        <v>0</v>
      </c>
      <c r="F26" s="72">
        <f t="shared" si="0"/>
        <v>0</v>
      </c>
      <c r="G26" s="71">
        <f>SUM(G27:G29)</f>
        <v>0</v>
      </c>
      <c r="H26" s="71">
        <f>SUM(H27:H29)</f>
        <v>0</v>
      </c>
      <c r="I26" s="72">
        <f t="shared" si="1"/>
        <v>0</v>
      </c>
      <c r="J26" s="71">
        <f>SUM(J27:J29)</f>
        <v>0</v>
      </c>
      <c r="K26" s="71">
        <f>SUM(K27:K29)</f>
        <v>0</v>
      </c>
      <c r="L26" s="72">
        <f t="shared" si="2"/>
        <v>0</v>
      </c>
    </row>
    <row r="27" spans="1:14" ht="15.75" hidden="1" thickBot="1" x14ac:dyDescent="0.3">
      <c r="A27" s="12"/>
      <c r="B27" s="6" t="s">
        <v>59</v>
      </c>
      <c r="C27" s="882"/>
      <c r="D27" s="285"/>
      <c r="E27" s="73"/>
      <c r="F27" s="74">
        <f t="shared" si="0"/>
        <v>0</v>
      </c>
      <c r="G27" s="73"/>
      <c r="H27" s="73"/>
      <c r="I27" s="74">
        <f t="shared" si="1"/>
        <v>0</v>
      </c>
      <c r="J27" s="73"/>
      <c r="K27" s="73"/>
      <c r="L27" s="74">
        <f t="shared" si="2"/>
        <v>0</v>
      </c>
    </row>
    <row r="28" spans="1:14" ht="15.75" hidden="1" thickBot="1" x14ac:dyDescent="0.3">
      <c r="A28" s="12"/>
      <c r="B28" s="6" t="s">
        <v>60</v>
      </c>
      <c r="C28" s="882"/>
      <c r="D28" s="285"/>
      <c r="E28" s="73"/>
      <c r="F28" s="74">
        <f t="shared" si="0"/>
        <v>0</v>
      </c>
      <c r="G28" s="73"/>
      <c r="H28" s="73"/>
      <c r="I28" s="74">
        <f t="shared" si="1"/>
        <v>0</v>
      </c>
      <c r="J28" s="73"/>
      <c r="K28" s="73"/>
      <c r="L28" s="74">
        <f t="shared" si="2"/>
        <v>0</v>
      </c>
    </row>
    <row r="29" spans="1:14" ht="15.75" hidden="1" thickBot="1" x14ac:dyDescent="0.3">
      <c r="A29" s="12"/>
      <c r="B29" s="6" t="s">
        <v>61</v>
      </c>
      <c r="C29" s="882"/>
      <c r="D29" s="285"/>
      <c r="E29" s="73"/>
      <c r="F29" s="74">
        <f t="shared" si="0"/>
        <v>0</v>
      </c>
      <c r="G29" s="73"/>
      <c r="H29" s="73"/>
      <c r="I29" s="74">
        <f t="shared" si="1"/>
        <v>0</v>
      </c>
      <c r="J29" s="73"/>
      <c r="K29" s="73"/>
      <c r="L29" s="74">
        <f t="shared" si="2"/>
        <v>0</v>
      </c>
    </row>
    <row r="30" spans="1:14" ht="15.75" hidden="1" thickBot="1" x14ac:dyDescent="0.3">
      <c r="A30" s="12" t="s">
        <v>62</v>
      </c>
      <c r="B30" s="6" t="s">
        <v>63</v>
      </c>
      <c r="C30" s="882">
        <f>C31+C33+C34</f>
        <v>0</v>
      </c>
      <c r="D30" s="285">
        <f>D31+D33+D34</f>
        <v>0</v>
      </c>
      <c r="E30" s="73">
        <f>E31+E33+E34</f>
        <v>0</v>
      </c>
      <c r="F30" s="74">
        <f t="shared" si="0"/>
        <v>0</v>
      </c>
      <c r="G30" s="73">
        <f>G31+G33+G34</f>
        <v>0</v>
      </c>
      <c r="H30" s="73">
        <f>H31+H33+H34</f>
        <v>0</v>
      </c>
      <c r="I30" s="74">
        <f t="shared" si="1"/>
        <v>0</v>
      </c>
      <c r="J30" s="73">
        <f>J31+J33+J34</f>
        <v>0</v>
      </c>
      <c r="K30" s="73">
        <f>K31+K33+K34</f>
        <v>0</v>
      </c>
      <c r="L30" s="74">
        <f t="shared" si="2"/>
        <v>0</v>
      </c>
    </row>
    <row r="31" spans="1:14" ht="15.75" hidden="1" thickBot="1" x14ac:dyDescent="0.3">
      <c r="A31" s="12" t="s">
        <v>64</v>
      </c>
      <c r="B31" s="6" t="s">
        <v>65</v>
      </c>
      <c r="C31" s="882">
        <f>C32</f>
        <v>0</v>
      </c>
      <c r="D31" s="285">
        <f>D32</f>
        <v>0</v>
      </c>
      <c r="E31" s="73">
        <f>E32</f>
        <v>0</v>
      </c>
      <c r="F31" s="74">
        <f t="shared" si="0"/>
        <v>0</v>
      </c>
      <c r="G31" s="73">
        <f>G32</f>
        <v>0</v>
      </c>
      <c r="H31" s="73">
        <f>H32</f>
        <v>0</v>
      </c>
      <c r="I31" s="74">
        <f t="shared" si="1"/>
        <v>0</v>
      </c>
      <c r="J31" s="73">
        <f>J32</f>
        <v>0</v>
      </c>
      <c r="K31" s="73">
        <f>K32</f>
        <v>0</v>
      </c>
      <c r="L31" s="74">
        <f t="shared" si="2"/>
        <v>0</v>
      </c>
    </row>
    <row r="32" spans="1:14" ht="15.75" hidden="1" thickBot="1" x14ac:dyDescent="0.3">
      <c r="A32" s="12"/>
      <c r="B32" s="6" t="s">
        <v>66</v>
      </c>
      <c r="C32" s="882"/>
      <c r="D32" s="285"/>
      <c r="E32" s="73"/>
      <c r="F32" s="74">
        <f t="shared" si="0"/>
        <v>0</v>
      </c>
      <c r="G32" s="73"/>
      <c r="H32" s="73"/>
      <c r="I32" s="74">
        <f t="shared" si="1"/>
        <v>0</v>
      </c>
      <c r="J32" s="73"/>
      <c r="K32" s="73"/>
      <c r="L32" s="74">
        <f t="shared" si="2"/>
        <v>0</v>
      </c>
    </row>
    <row r="33" spans="1:12" ht="15.75" hidden="1" thickBot="1" x14ac:dyDescent="0.3">
      <c r="A33" s="12" t="s">
        <v>67</v>
      </c>
      <c r="B33" s="6" t="s">
        <v>68</v>
      </c>
      <c r="C33" s="882"/>
      <c r="D33" s="285"/>
      <c r="E33" s="73"/>
      <c r="F33" s="74">
        <f t="shared" si="0"/>
        <v>0</v>
      </c>
      <c r="G33" s="73"/>
      <c r="H33" s="73"/>
      <c r="I33" s="74">
        <f t="shared" si="1"/>
        <v>0</v>
      </c>
      <c r="J33" s="73"/>
      <c r="K33" s="73"/>
      <c r="L33" s="74">
        <f t="shared" si="2"/>
        <v>0</v>
      </c>
    </row>
    <row r="34" spans="1:12" ht="15.75" hidden="1" thickBot="1" x14ac:dyDescent="0.3">
      <c r="A34" s="12" t="s">
        <v>69</v>
      </c>
      <c r="B34" s="6" t="s">
        <v>70</v>
      </c>
      <c r="C34" s="882">
        <f>SUM(C35:C37)</f>
        <v>0</v>
      </c>
      <c r="D34" s="285">
        <f>SUM(D35:D37)</f>
        <v>0</v>
      </c>
      <c r="E34" s="73">
        <f>SUM(E35:E37)</f>
        <v>0</v>
      </c>
      <c r="F34" s="74">
        <f t="shared" si="0"/>
        <v>0</v>
      </c>
      <c r="G34" s="73">
        <f>SUM(G35:G37)</f>
        <v>0</v>
      </c>
      <c r="H34" s="73">
        <f>SUM(H35:H37)</f>
        <v>0</v>
      </c>
      <c r="I34" s="74">
        <f t="shared" si="1"/>
        <v>0</v>
      </c>
      <c r="J34" s="73">
        <f>SUM(J35:J37)</f>
        <v>0</v>
      </c>
      <c r="K34" s="73">
        <f>SUM(K35:K37)</f>
        <v>0</v>
      </c>
      <c r="L34" s="74">
        <f t="shared" si="2"/>
        <v>0</v>
      </c>
    </row>
    <row r="35" spans="1:12" ht="15.75" hidden="1" thickBot="1" x14ac:dyDescent="0.3">
      <c r="A35" s="12"/>
      <c r="B35" s="6" t="s">
        <v>71</v>
      </c>
      <c r="C35" s="882"/>
      <c r="D35" s="285"/>
      <c r="E35" s="73"/>
      <c r="F35" s="74">
        <f t="shared" si="0"/>
        <v>0</v>
      </c>
      <c r="G35" s="73"/>
      <c r="H35" s="73"/>
      <c r="I35" s="74">
        <f t="shared" si="1"/>
        <v>0</v>
      </c>
      <c r="J35" s="73"/>
      <c r="K35" s="73"/>
      <c r="L35" s="74">
        <f t="shared" si="2"/>
        <v>0</v>
      </c>
    </row>
    <row r="36" spans="1:12" ht="15.75" hidden="1" thickBot="1" x14ac:dyDescent="0.3">
      <c r="A36" s="12"/>
      <c r="B36" s="6" t="s">
        <v>72</v>
      </c>
      <c r="C36" s="882"/>
      <c r="D36" s="285"/>
      <c r="E36" s="73"/>
      <c r="F36" s="74">
        <f t="shared" si="0"/>
        <v>0</v>
      </c>
      <c r="G36" s="73"/>
      <c r="H36" s="73"/>
      <c r="I36" s="74">
        <f t="shared" si="1"/>
        <v>0</v>
      </c>
      <c r="J36" s="73"/>
      <c r="K36" s="73"/>
      <c r="L36" s="74">
        <f t="shared" si="2"/>
        <v>0</v>
      </c>
    </row>
    <row r="37" spans="1:12" ht="15.75" hidden="1" thickBot="1" x14ac:dyDescent="0.3">
      <c r="A37" s="12"/>
      <c r="B37" s="6" t="s">
        <v>73</v>
      </c>
      <c r="C37" s="882"/>
      <c r="D37" s="285"/>
      <c r="E37" s="73"/>
      <c r="F37" s="74">
        <f t="shared" si="0"/>
        <v>0</v>
      </c>
      <c r="G37" s="73"/>
      <c r="H37" s="73"/>
      <c r="I37" s="74">
        <f t="shared" si="1"/>
        <v>0</v>
      </c>
      <c r="J37" s="73"/>
      <c r="K37" s="73"/>
      <c r="L37" s="74">
        <f t="shared" si="2"/>
        <v>0</v>
      </c>
    </row>
    <row r="38" spans="1:12" ht="15.75" hidden="1" thickBot="1" x14ac:dyDescent="0.3">
      <c r="A38" s="12" t="s">
        <v>74</v>
      </c>
      <c r="B38" s="6" t="s">
        <v>75</v>
      </c>
      <c r="C38" s="882">
        <f>SUM(C39:C44)</f>
        <v>0</v>
      </c>
      <c r="D38" s="285">
        <f>SUM(D39:D44)</f>
        <v>0</v>
      </c>
      <c r="E38" s="73">
        <f>SUM(E39:E44)</f>
        <v>0</v>
      </c>
      <c r="F38" s="74">
        <f t="shared" si="0"/>
        <v>0</v>
      </c>
      <c r="G38" s="73">
        <f>SUM(G39:G44)</f>
        <v>0</v>
      </c>
      <c r="H38" s="73">
        <f>SUM(H39:H44)</f>
        <v>0</v>
      </c>
      <c r="I38" s="74">
        <f t="shared" si="1"/>
        <v>0</v>
      </c>
      <c r="J38" s="73">
        <f>SUM(J39:J44)</f>
        <v>0</v>
      </c>
      <c r="K38" s="73">
        <f>SUM(K39:K44)</f>
        <v>0</v>
      </c>
      <c r="L38" s="74">
        <f t="shared" si="2"/>
        <v>0</v>
      </c>
    </row>
    <row r="39" spans="1:12" ht="15.75" hidden="1" thickBot="1" x14ac:dyDescent="0.3">
      <c r="A39" s="12"/>
      <c r="B39" s="6" t="s">
        <v>76</v>
      </c>
      <c r="C39" s="882"/>
      <c r="D39" s="285"/>
      <c r="E39" s="73"/>
      <c r="F39" s="74">
        <f t="shared" si="0"/>
        <v>0</v>
      </c>
      <c r="G39" s="73"/>
      <c r="H39" s="73"/>
      <c r="I39" s="74">
        <f t="shared" si="1"/>
        <v>0</v>
      </c>
      <c r="J39" s="73"/>
      <c r="K39" s="73"/>
      <c r="L39" s="74">
        <f t="shared" si="2"/>
        <v>0</v>
      </c>
    </row>
    <row r="40" spans="1:12" ht="15.75" hidden="1" thickBot="1" x14ac:dyDescent="0.3">
      <c r="A40" s="12"/>
      <c r="B40" s="6" t="s">
        <v>77</v>
      </c>
      <c r="C40" s="882"/>
      <c r="D40" s="285"/>
      <c r="E40" s="73"/>
      <c r="F40" s="74">
        <f t="shared" si="0"/>
        <v>0</v>
      </c>
      <c r="G40" s="73"/>
      <c r="H40" s="73"/>
      <c r="I40" s="74">
        <f t="shared" si="1"/>
        <v>0</v>
      </c>
      <c r="J40" s="73"/>
      <c r="K40" s="73"/>
      <c r="L40" s="74">
        <f t="shared" si="2"/>
        <v>0</v>
      </c>
    </row>
    <row r="41" spans="1:12" ht="15.75" hidden="1" thickBot="1" x14ac:dyDescent="0.3">
      <c r="A41" s="12"/>
      <c r="B41" s="6" t="s">
        <v>78</v>
      </c>
      <c r="C41" s="882"/>
      <c r="D41" s="285"/>
      <c r="E41" s="73"/>
      <c r="F41" s="74">
        <f t="shared" si="0"/>
        <v>0</v>
      </c>
      <c r="G41" s="73"/>
      <c r="H41" s="73"/>
      <c r="I41" s="74">
        <f t="shared" si="1"/>
        <v>0</v>
      </c>
      <c r="J41" s="73"/>
      <c r="K41" s="73"/>
      <c r="L41" s="74">
        <f t="shared" si="2"/>
        <v>0</v>
      </c>
    </row>
    <row r="42" spans="1:12" ht="15.75" hidden="1" thickBot="1" x14ac:dyDescent="0.3">
      <c r="A42" s="12"/>
      <c r="B42" s="6" t="s">
        <v>79</v>
      </c>
      <c r="C42" s="882"/>
      <c r="D42" s="285"/>
      <c r="E42" s="73"/>
      <c r="F42" s="74">
        <f t="shared" si="0"/>
        <v>0</v>
      </c>
      <c r="G42" s="73"/>
      <c r="H42" s="73"/>
      <c r="I42" s="74">
        <f t="shared" si="1"/>
        <v>0</v>
      </c>
      <c r="J42" s="73"/>
      <c r="K42" s="73"/>
      <c r="L42" s="74">
        <f t="shared" si="2"/>
        <v>0</v>
      </c>
    </row>
    <row r="43" spans="1:12" ht="15.75" hidden="1" thickBot="1" x14ac:dyDescent="0.3">
      <c r="A43" s="12"/>
      <c r="B43" s="6" t="s">
        <v>80</v>
      </c>
      <c r="C43" s="882"/>
      <c r="D43" s="285"/>
      <c r="E43" s="73"/>
      <c r="F43" s="74">
        <f t="shared" si="0"/>
        <v>0</v>
      </c>
      <c r="G43" s="73"/>
      <c r="H43" s="73"/>
      <c r="I43" s="74">
        <f t="shared" si="1"/>
        <v>0</v>
      </c>
      <c r="J43" s="73"/>
      <c r="K43" s="73"/>
      <c r="L43" s="74">
        <f t="shared" si="2"/>
        <v>0</v>
      </c>
    </row>
    <row r="44" spans="1:12" ht="15.75" hidden="1" thickBot="1" x14ac:dyDescent="0.3">
      <c r="A44" s="13"/>
      <c r="B44" s="21" t="s">
        <v>81</v>
      </c>
      <c r="C44" s="933"/>
      <c r="D44" s="930"/>
      <c r="E44" s="75"/>
      <c r="F44" s="76">
        <f t="shared" si="0"/>
        <v>0</v>
      </c>
      <c r="G44" s="75"/>
      <c r="H44" s="75"/>
      <c r="I44" s="76">
        <f t="shared" si="1"/>
        <v>0</v>
      </c>
      <c r="J44" s="75"/>
      <c r="K44" s="75"/>
      <c r="L44" s="76">
        <f t="shared" si="2"/>
        <v>0</v>
      </c>
    </row>
    <row r="45" spans="1:12" x14ac:dyDescent="0.25">
      <c r="A45" s="11" t="s">
        <v>82</v>
      </c>
      <c r="B45" s="10" t="s">
        <v>14</v>
      </c>
      <c r="C45" s="932">
        <f>C46+C47+C48+C49+C54+C55+C56+C57+C58+C59+C60</f>
        <v>41900</v>
      </c>
      <c r="D45" s="125">
        <f>D46+D47+D48+D49+D54+D55+D56+D57+D58+D59+D60</f>
        <v>0</v>
      </c>
      <c r="E45" s="71">
        <f>E46+E47+E48+E49+E54+E55+E56+E57+E58+E59+E60</f>
        <v>0</v>
      </c>
      <c r="F45" s="72">
        <f t="shared" si="0"/>
        <v>0</v>
      </c>
      <c r="G45" s="71">
        <f>G46+G47+G48+G49+G54+G55+G56+G57+G58+G59+G60</f>
        <v>0</v>
      </c>
      <c r="H45" s="71">
        <f>H46+H47+H48+H49+H54+H55+H56+H57+H58+H59+H60</f>
        <v>0</v>
      </c>
      <c r="I45" s="72">
        <f t="shared" si="1"/>
        <v>0</v>
      </c>
      <c r="J45" s="71">
        <f>J46+J47+J48+J49+J54+J55+J56+J57+J58+J59+J60</f>
        <v>0</v>
      </c>
      <c r="K45" s="71">
        <f>K46+K47+K48+K49+K54+K55+K56+K57+K58+K59+K60</f>
        <v>0</v>
      </c>
      <c r="L45" s="72">
        <f t="shared" si="2"/>
        <v>0</v>
      </c>
    </row>
    <row r="46" spans="1:12" x14ac:dyDescent="0.25">
      <c r="A46" s="12" t="s">
        <v>83</v>
      </c>
      <c r="B46" s="6" t="s">
        <v>84</v>
      </c>
      <c r="C46" s="882"/>
      <c r="D46" s="285"/>
      <c r="E46" s="73"/>
      <c r="F46" s="74">
        <f t="shared" si="0"/>
        <v>0</v>
      </c>
      <c r="G46" s="73"/>
      <c r="H46" s="73"/>
      <c r="I46" s="74">
        <f t="shared" si="1"/>
        <v>0</v>
      </c>
      <c r="J46" s="73"/>
      <c r="K46" s="73"/>
      <c r="L46" s="74">
        <f t="shared" si="2"/>
        <v>0</v>
      </c>
    </row>
    <row r="47" spans="1:12" x14ac:dyDescent="0.25">
      <c r="A47" s="12" t="s">
        <v>85</v>
      </c>
      <c r="B47" s="6" t="s">
        <v>86</v>
      </c>
      <c r="C47" s="882">
        <v>41900</v>
      </c>
      <c r="D47" s="285"/>
      <c r="E47" s="73"/>
      <c r="F47" s="74">
        <f t="shared" si="0"/>
        <v>0</v>
      </c>
      <c r="G47" s="73"/>
      <c r="H47" s="73"/>
      <c r="I47" s="74">
        <f t="shared" si="1"/>
        <v>0</v>
      </c>
      <c r="J47" s="73"/>
      <c r="K47" s="73"/>
      <c r="L47" s="74">
        <f t="shared" si="2"/>
        <v>0</v>
      </c>
    </row>
    <row r="48" spans="1:12" x14ac:dyDescent="0.25">
      <c r="A48" s="12" t="s">
        <v>87</v>
      </c>
      <c r="B48" s="6" t="s">
        <v>88</v>
      </c>
      <c r="C48" s="882"/>
      <c r="D48" s="285"/>
      <c r="E48" s="73"/>
      <c r="F48" s="74">
        <f t="shared" si="0"/>
        <v>0</v>
      </c>
      <c r="G48" s="73"/>
      <c r="H48" s="73"/>
      <c r="I48" s="74">
        <f t="shared" si="1"/>
        <v>0</v>
      </c>
      <c r="J48" s="73"/>
      <c r="K48" s="73"/>
      <c r="L48" s="74">
        <f t="shared" si="2"/>
        <v>0</v>
      </c>
    </row>
    <row r="49" spans="1:12" ht="15.75" thickBot="1" x14ac:dyDescent="0.3">
      <c r="A49" s="12" t="s">
        <v>89</v>
      </c>
      <c r="B49" s="6" t="s">
        <v>90</v>
      </c>
      <c r="C49" s="882">
        <f>SUM(C50:C53)</f>
        <v>0</v>
      </c>
      <c r="D49" s="285">
        <f>SUM(D50:D53)</f>
        <v>0</v>
      </c>
      <c r="E49" s="73">
        <f>SUM(E50:E53)</f>
        <v>0</v>
      </c>
      <c r="F49" s="74">
        <f t="shared" si="0"/>
        <v>0</v>
      </c>
      <c r="G49" s="73">
        <f>SUM(G50:G53)</f>
        <v>0</v>
      </c>
      <c r="H49" s="73">
        <f>SUM(H50:H53)</f>
        <v>0</v>
      </c>
      <c r="I49" s="74">
        <f t="shared" si="1"/>
        <v>0</v>
      </c>
      <c r="J49" s="73">
        <f>SUM(J50:J53)</f>
        <v>0</v>
      </c>
      <c r="K49" s="73">
        <f>SUM(K50:K53)</f>
        <v>0</v>
      </c>
      <c r="L49" s="74">
        <f t="shared" si="2"/>
        <v>0</v>
      </c>
    </row>
    <row r="50" spans="1:12" ht="15.75" hidden="1" thickBot="1" x14ac:dyDescent="0.3">
      <c r="A50" s="12"/>
      <c r="B50" s="6" t="s">
        <v>91</v>
      </c>
      <c r="C50" s="882"/>
      <c r="D50" s="285"/>
      <c r="E50" s="73"/>
      <c r="F50" s="74">
        <f t="shared" si="0"/>
        <v>0</v>
      </c>
      <c r="G50" s="73"/>
      <c r="H50" s="73"/>
      <c r="I50" s="74">
        <f t="shared" si="1"/>
        <v>0</v>
      </c>
      <c r="J50" s="73"/>
      <c r="K50" s="73"/>
      <c r="L50" s="74">
        <f t="shared" si="2"/>
        <v>0</v>
      </c>
    </row>
    <row r="51" spans="1:12" ht="15.75" hidden="1" thickBot="1" x14ac:dyDescent="0.3">
      <c r="A51" s="12"/>
      <c r="B51" s="6" t="s">
        <v>92</v>
      </c>
      <c r="C51" s="882"/>
      <c r="D51" s="285"/>
      <c r="E51" s="73"/>
      <c r="F51" s="74">
        <f t="shared" si="0"/>
        <v>0</v>
      </c>
      <c r="G51" s="73"/>
      <c r="H51" s="73"/>
      <c r="I51" s="74">
        <f t="shared" si="1"/>
        <v>0</v>
      </c>
      <c r="J51" s="73"/>
      <c r="K51" s="73"/>
      <c r="L51" s="74">
        <f t="shared" si="2"/>
        <v>0</v>
      </c>
    </row>
    <row r="52" spans="1:12" ht="15.75" hidden="1" thickBot="1" x14ac:dyDescent="0.3">
      <c r="A52" s="12"/>
      <c r="B52" s="6" t="s">
        <v>93</v>
      </c>
      <c r="C52" s="882"/>
      <c r="D52" s="285"/>
      <c r="E52" s="73"/>
      <c r="F52" s="74">
        <f t="shared" si="0"/>
        <v>0</v>
      </c>
      <c r="G52" s="73"/>
      <c r="H52" s="73"/>
      <c r="I52" s="74">
        <f t="shared" si="1"/>
        <v>0</v>
      </c>
      <c r="J52" s="73"/>
      <c r="K52" s="73"/>
      <c r="L52" s="74">
        <f t="shared" si="2"/>
        <v>0</v>
      </c>
    </row>
    <row r="53" spans="1:12" ht="15.75" hidden="1" thickBot="1" x14ac:dyDescent="0.3">
      <c r="A53" s="12"/>
      <c r="B53" s="6" t="s">
        <v>94</v>
      </c>
      <c r="C53" s="882"/>
      <c r="D53" s="285"/>
      <c r="E53" s="73"/>
      <c r="F53" s="74">
        <f t="shared" si="0"/>
        <v>0</v>
      </c>
      <c r="G53" s="73"/>
      <c r="H53" s="73"/>
      <c r="I53" s="74">
        <f t="shared" si="1"/>
        <v>0</v>
      </c>
      <c r="J53" s="73"/>
      <c r="K53" s="73"/>
      <c r="L53" s="74">
        <f t="shared" si="2"/>
        <v>0</v>
      </c>
    </row>
    <row r="54" spans="1:12" ht="15.75" hidden="1" thickBot="1" x14ac:dyDescent="0.3">
      <c r="A54" s="12" t="s">
        <v>95</v>
      </c>
      <c r="B54" s="6" t="s">
        <v>96</v>
      </c>
      <c r="C54" s="882"/>
      <c r="D54" s="285"/>
      <c r="E54" s="73"/>
      <c r="F54" s="74">
        <f t="shared" si="0"/>
        <v>0</v>
      </c>
      <c r="G54" s="73"/>
      <c r="H54" s="73"/>
      <c r="I54" s="74">
        <f t="shared" si="1"/>
        <v>0</v>
      </c>
      <c r="J54" s="73"/>
      <c r="K54" s="73"/>
      <c r="L54" s="74">
        <f t="shared" si="2"/>
        <v>0</v>
      </c>
    </row>
    <row r="55" spans="1:12" ht="15.75" hidden="1" thickBot="1" x14ac:dyDescent="0.3">
      <c r="A55" s="12" t="s">
        <v>97</v>
      </c>
      <c r="B55" s="6" t="s">
        <v>98</v>
      </c>
      <c r="C55" s="882"/>
      <c r="D55" s="285"/>
      <c r="E55" s="73"/>
      <c r="F55" s="74">
        <f t="shared" si="0"/>
        <v>0</v>
      </c>
      <c r="G55" s="73"/>
      <c r="H55" s="73"/>
      <c r="I55" s="74">
        <f t="shared" si="1"/>
        <v>0</v>
      </c>
      <c r="J55" s="73"/>
      <c r="K55" s="73"/>
      <c r="L55" s="74">
        <f t="shared" si="2"/>
        <v>0</v>
      </c>
    </row>
    <row r="56" spans="1:12" ht="15.75" hidden="1" thickBot="1" x14ac:dyDescent="0.3">
      <c r="A56" s="12" t="s">
        <v>99</v>
      </c>
      <c r="B56" s="6" t="s">
        <v>100</v>
      </c>
      <c r="C56" s="882"/>
      <c r="D56" s="285"/>
      <c r="E56" s="73"/>
      <c r="F56" s="74">
        <f t="shared" si="0"/>
        <v>0</v>
      </c>
      <c r="G56" s="73"/>
      <c r="H56" s="73"/>
      <c r="I56" s="74">
        <f t="shared" si="1"/>
        <v>0</v>
      </c>
      <c r="J56" s="73"/>
      <c r="K56" s="73"/>
      <c r="L56" s="74">
        <f t="shared" si="2"/>
        <v>0</v>
      </c>
    </row>
    <row r="57" spans="1:12" ht="15.75" hidden="1" thickBot="1" x14ac:dyDescent="0.3">
      <c r="A57" s="12" t="s">
        <v>101</v>
      </c>
      <c r="B57" s="6" t="s">
        <v>102</v>
      </c>
      <c r="C57" s="882"/>
      <c r="D57" s="285"/>
      <c r="E57" s="73"/>
      <c r="F57" s="74">
        <f t="shared" si="0"/>
        <v>0</v>
      </c>
      <c r="G57" s="73"/>
      <c r="H57" s="73"/>
      <c r="I57" s="74">
        <f t="shared" si="1"/>
        <v>0</v>
      </c>
      <c r="J57" s="73"/>
      <c r="K57" s="73"/>
      <c r="L57" s="74">
        <f t="shared" si="2"/>
        <v>0</v>
      </c>
    </row>
    <row r="58" spans="1:12" ht="15.75" hidden="1" thickBot="1" x14ac:dyDescent="0.3">
      <c r="A58" s="12" t="s">
        <v>103</v>
      </c>
      <c r="B58" s="6" t="s">
        <v>104</v>
      </c>
      <c r="C58" s="882"/>
      <c r="D58" s="285"/>
      <c r="E58" s="73"/>
      <c r="F58" s="74">
        <f t="shared" si="0"/>
        <v>0</v>
      </c>
      <c r="G58" s="73"/>
      <c r="H58" s="73"/>
      <c r="I58" s="74">
        <f t="shared" si="1"/>
        <v>0</v>
      </c>
      <c r="J58" s="73"/>
      <c r="K58" s="73"/>
      <c r="L58" s="74">
        <f t="shared" si="2"/>
        <v>0</v>
      </c>
    </row>
    <row r="59" spans="1:12" ht="15.75" hidden="1" thickBot="1" x14ac:dyDescent="0.3">
      <c r="A59" s="12" t="s">
        <v>105</v>
      </c>
      <c r="B59" s="6" t="s">
        <v>106</v>
      </c>
      <c r="C59" s="882"/>
      <c r="D59" s="285"/>
      <c r="E59" s="73"/>
      <c r="F59" s="74">
        <f t="shared" si="0"/>
        <v>0</v>
      </c>
      <c r="G59" s="73"/>
      <c r="H59" s="73"/>
      <c r="I59" s="74">
        <f t="shared" si="1"/>
        <v>0</v>
      </c>
      <c r="J59" s="73"/>
      <c r="K59" s="73"/>
      <c r="L59" s="74">
        <f t="shared" si="2"/>
        <v>0</v>
      </c>
    </row>
    <row r="60" spans="1:12" ht="15.75" hidden="1" thickBot="1" x14ac:dyDescent="0.3">
      <c r="A60" s="13" t="s">
        <v>107</v>
      </c>
      <c r="B60" s="21" t="s">
        <v>108</v>
      </c>
      <c r="C60" s="933"/>
      <c r="D60" s="930"/>
      <c r="E60" s="75"/>
      <c r="F60" s="76">
        <f t="shared" si="0"/>
        <v>0</v>
      </c>
      <c r="G60" s="75"/>
      <c r="H60" s="75"/>
      <c r="I60" s="76">
        <f t="shared" si="1"/>
        <v>0</v>
      </c>
      <c r="J60" s="75"/>
      <c r="K60" s="75"/>
      <c r="L60" s="76">
        <f t="shared" si="2"/>
        <v>0</v>
      </c>
    </row>
    <row r="61" spans="1:12" ht="15.75" thickBot="1" x14ac:dyDescent="0.3">
      <c r="A61" s="11" t="s">
        <v>109</v>
      </c>
      <c r="B61" s="10" t="s">
        <v>16</v>
      </c>
      <c r="C61" s="931">
        <f>SUM(C62:C66)</f>
        <v>0</v>
      </c>
      <c r="D61" s="929">
        <f>SUM(D62:D66)</f>
        <v>0</v>
      </c>
      <c r="E61" s="77">
        <f>SUM(E62:E66)</f>
        <v>0</v>
      </c>
      <c r="F61" s="78">
        <f t="shared" si="0"/>
        <v>0</v>
      </c>
      <c r="G61" s="77">
        <f>SUM(G62:G66)</f>
        <v>0</v>
      </c>
      <c r="H61" s="77">
        <f>SUM(H62:H66)</f>
        <v>0</v>
      </c>
      <c r="I61" s="78">
        <f t="shared" si="1"/>
        <v>0</v>
      </c>
      <c r="J61" s="77">
        <f>SUM(J62:J66)</f>
        <v>0</v>
      </c>
      <c r="K61" s="77">
        <f>SUM(K62:K66)</f>
        <v>0</v>
      </c>
      <c r="L61" s="78">
        <f t="shared" si="2"/>
        <v>0</v>
      </c>
    </row>
    <row r="62" spans="1:12" ht="15.75" hidden="1" thickBot="1" x14ac:dyDescent="0.3">
      <c r="A62" s="12" t="s">
        <v>110</v>
      </c>
      <c r="B62" s="6" t="s">
        <v>111</v>
      </c>
      <c r="C62" s="932"/>
      <c r="D62" s="125"/>
      <c r="E62" s="71"/>
      <c r="F62" s="72">
        <f t="shared" si="0"/>
        <v>0</v>
      </c>
      <c r="G62" s="71"/>
      <c r="H62" s="71"/>
      <c r="I62" s="72">
        <f t="shared" si="1"/>
        <v>0</v>
      </c>
      <c r="J62" s="71"/>
      <c r="K62" s="71"/>
      <c r="L62" s="72">
        <f t="shared" si="2"/>
        <v>0</v>
      </c>
    </row>
    <row r="63" spans="1:12" ht="15.75" hidden="1" thickBot="1" x14ac:dyDescent="0.3">
      <c r="A63" s="12" t="s">
        <v>112</v>
      </c>
      <c r="B63" s="6" t="s">
        <v>113</v>
      </c>
      <c r="C63" s="882"/>
      <c r="D63" s="285"/>
      <c r="E63" s="73"/>
      <c r="F63" s="74">
        <f t="shared" si="0"/>
        <v>0</v>
      </c>
      <c r="G63" s="73"/>
      <c r="H63" s="73"/>
      <c r="I63" s="74">
        <f t="shared" si="1"/>
        <v>0</v>
      </c>
      <c r="J63" s="73"/>
      <c r="K63" s="73"/>
      <c r="L63" s="74">
        <f t="shared" si="2"/>
        <v>0</v>
      </c>
    </row>
    <row r="64" spans="1:12" ht="15.75" hidden="1" thickBot="1" x14ac:dyDescent="0.3">
      <c r="A64" s="12" t="s">
        <v>114</v>
      </c>
      <c r="B64" s="6" t="s">
        <v>115</v>
      </c>
      <c r="C64" s="882"/>
      <c r="D64" s="285"/>
      <c r="E64" s="73"/>
      <c r="F64" s="74">
        <f t="shared" si="0"/>
        <v>0</v>
      </c>
      <c r="G64" s="73"/>
      <c r="H64" s="73"/>
      <c r="I64" s="74">
        <f t="shared" si="1"/>
        <v>0</v>
      </c>
      <c r="J64" s="73"/>
      <c r="K64" s="73"/>
      <c r="L64" s="74">
        <f t="shared" si="2"/>
        <v>0</v>
      </c>
    </row>
    <row r="65" spans="1:13" ht="15.75" hidden="1" thickBot="1" x14ac:dyDescent="0.3">
      <c r="A65" s="12" t="s">
        <v>116</v>
      </c>
      <c r="B65" s="6" t="s">
        <v>117</v>
      </c>
      <c r="C65" s="882"/>
      <c r="D65" s="285"/>
      <c r="E65" s="73"/>
      <c r="F65" s="74">
        <f t="shared" si="0"/>
        <v>0</v>
      </c>
      <c r="G65" s="73"/>
      <c r="H65" s="73"/>
      <c r="I65" s="74">
        <f t="shared" si="1"/>
        <v>0</v>
      </c>
      <c r="J65" s="73"/>
      <c r="K65" s="73"/>
      <c r="L65" s="74">
        <f t="shared" si="2"/>
        <v>0</v>
      </c>
    </row>
    <row r="66" spans="1:13" ht="15.75" hidden="1" thickBot="1" x14ac:dyDescent="0.3">
      <c r="A66" s="13" t="s">
        <v>118</v>
      </c>
      <c r="B66" s="21" t="s">
        <v>119</v>
      </c>
      <c r="C66" s="933"/>
      <c r="D66" s="930"/>
      <c r="E66" s="75"/>
      <c r="F66" s="76">
        <f t="shared" si="0"/>
        <v>0</v>
      </c>
      <c r="G66" s="75"/>
      <c r="H66" s="75"/>
      <c r="I66" s="76">
        <f t="shared" si="1"/>
        <v>0</v>
      </c>
      <c r="J66" s="75"/>
      <c r="K66" s="75"/>
      <c r="L66" s="76">
        <f t="shared" si="2"/>
        <v>0</v>
      </c>
    </row>
    <row r="67" spans="1:13" ht="15.75" thickBot="1" x14ac:dyDescent="0.3">
      <c r="A67" s="11" t="s">
        <v>120</v>
      </c>
      <c r="B67" s="10" t="s">
        <v>121</v>
      </c>
      <c r="C67" s="931">
        <f>SUM(C68:C69)</f>
        <v>0</v>
      </c>
      <c r="D67" s="929">
        <f>SUM(D68:D69)</f>
        <v>0</v>
      </c>
      <c r="E67" s="77">
        <f>SUM(E68:E69)</f>
        <v>0</v>
      </c>
      <c r="F67" s="78">
        <f t="shared" si="0"/>
        <v>0</v>
      </c>
      <c r="G67" s="77">
        <f>SUM(G68:G69)</f>
        <v>0</v>
      </c>
      <c r="H67" s="77">
        <f>SUM(H68:H69)</f>
        <v>0</v>
      </c>
      <c r="I67" s="78">
        <f t="shared" si="1"/>
        <v>0</v>
      </c>
      <c r="J67" s="77">
        <f>SUM(J68:J69)</f>
        <v>0</v>
      </c>
      <c r="K67" s="77">
        <f>SUM(K68:K69)</f>
        <v>0</v>
      </c>
      <c r="L67" s="78">
        <f t="shared" si="2"/>
        <v>0</v>
      </c>
      <c r="M67" s="63"/>
    </row>
    <row r="68" spans="1:13" ht="15.75" hidden="1" thickBot="1" x14ac:dyDescent="0.3">
      <c r="A68" s="12" t="s">
        <v>122</v>
      </c>
      <c r="B68" s="6" t="s">
        <v>123</v>
      </c>
      <c r="C68" s="932"/>
      <c r="D68" s="125"/>
      <c r="E68" s="71"/>
      <c r="F68" s="72">
        <f t="shared" si="0"/>
        <v>0</v>
      </c>
      <c r="G68" s="71"/>
      <c r="H68" s="71"/>
      <c r="I68" s="72">
        <f t="shared" si="1"/>
        <v>0</v>
      </c>
      <c r="J68" s="71"/>
      <c r="K68" s="71"/>
      <c r="L68" s="72">
        <f t="shared" si="2"/>
        <v>0</v>
      </c>
    </row>
    <row r="69" spans="1:13" ht="15.75" hidden="1" thickBot="1" x14ac:dyDescent="0.3">
      <c r="A69" s="13" t="s">
        <v>124</v>
      </c>
      <c r="B69" s="21" t="s">
        <v>125</v>
      </c>
      <c r="C69" s="933"/>
      <c r="D69" s="930"/>
      <c r="E69" s="75"/>
      <c r="F69" s="76">
        <f t="shared" si="0"/>
        <v>0</v>
      </c>
      <c r="G69" s="75"/>
      <c r="H69" s="75"/>
      <c r="I69" s="76">
        <f t="shared" si="1"/>
        <v>0</v>
      </c>
      <c r="J69" s="75"/>
      <c r="K69" s="75"/>
      <c r="L69" s="76">
        <f t="shared" si="2"/>
        <v>0</v>
      </c>
    </row>
    <row r="70" spans="1:13" x14ac:dyDescent="0.25">
      <c r="A70" s="11" t="s">
        <v>126</v>
      </c>
      <c r="B70" s="10" t="s">
        <v>127</v>
      </c>
      <c r="C70" s="932">
        <f>C71</f>
        <v>0</v>
      </c>
      <c r="D70" s="125">
        <f>D71</f>
        <v>0</v>
      </c>
      <c r="E70" s="71">
        <f>E71</f>
        <v>0</v>
      </c>
      <c r="F70" s="72">
        <f t="shared" si="0"/>
        <v>0</v>
      </c>
      <c r="G70" s="71">
        <f>G71</f>
        <v>0</v>
      </c>
      <c r="H70" s="71">
        <f>H71</f>
        <v>0</v>
      </c>
      <c r="I70" s="72">
        <f t="shared" si="1"/>
        <v>0</v>
      </c>
      <c r="J70" s="71">
        <f>J71</f>
        <v>0</v>
      </c>
      <c r="K70" s="71">
        <f>K71</f>
        <v>0</v>
      </c>
      <c r="L70" s="72">
        <f t="shared" si="2"/>
        <v>0</v>
      </c>
    </row>
    <row r="71" spans="1:13" ht="15.75" thickBot="1" x14ac:dyDescent="0.3">
      <c r="A71" s="13"/>
      <c r="B71" s="21" t="s">
        <v>128</v>
      </c>
      <c r="C71" s="933"/>
      <c r="D71" s="930"/>
      <c r="E71" s="75"/>
      <c r="F71" s="76">
        <f t="shared" si="0"/>
        <v>0</v>
      </c>
      <c r="G71" s="75"/>
      <c r="H71" s="75"/>
      <c r="I71" s="76">
        <f t="shared" si="1"/>
        <v>0</v>
      </c>
      <c r="J71" s="75"/>
      <c r="K71" s="75"/>
      <c r="L71" s="76">
        <f t="shared" si="2"/>
        <v>0</v>
      </c>
    </row>
    <row r="72" spans="1:13" ht="15.75" thickBot="1" x14ac:dyDescent="0.3">
      <c r="A72" s="14" t="s">
        <v>129</v>
      </c>
      <c r="B72" s="4" t="s">
        <v>130</v>
      </c>
      <c r="C72" s="931">
        <f>C9+C22+C25+C45+C61+C67+C70</f>
        <v>20278400</v>
      </c>
      <c r="D72" s="929">
        <f>D9+D22+D25+D45+D61+D67+D70</f>
        <v>10839000</v>
      </c>
      <c r="E72" s="77">
        <f>E9+E22+E25+E45+E61+E67+E70</f>
        <v>0</v>
      </c>
      <c r="F72" s="78">
        <f t="shared" si="0"/>
        <v>10839000</v>
      </c>
      <c r="G72" s="77">
        <f>G9+G22+G25+G45+G61+G67+G70</f>
        <v>9474000</v>
      </c>
      <c r="H72" s="77">
        <f>H9+H22+H25+H45+H61+H67+H70</f>
        <v>0</v>
      </c>
      <c r="I72" s="78">
        <f t="shared" si="1"/>
        <v>9474000</v>
      </c>
      <c r="J72" s="77">
        <f>J9+J22+J25+J45+J61+J67+J70</f>
        <v>9474000</v>
      </c>
      <c r="K72" s="77">
        <f>K9+K22+K25+K45+K61+K67+K70</f>
        <v>0</v>
      </c>
      <c r="L72" s="78">
        <f t="shared" si="2"/>
        <v>9474000</v>
      </c>
    </row>
    <row r="73" spans="1:13" ht="15.75" thickBot="1" x14ac:dyDescent="0.3">
      <c r="A73" s="15" t="s">
        <v>131</v>
      </c>
      <c r="B73" s="25" t="s">
        <v>132</v>
      </c>
      <c r="C73" s="932">
        <f>C74+C82</f>
        <v>0</v>
      </c>
      <c r="D73" s="125">
        <f>D74+D82</f>
        <v>0</v>
      </c>
      <c r="E73" s="71">
        <f>E74+E82</f>
        <v>0</v>
      </c>
      <c r="F73" s="72">
        <f t="shared" ref="F73:F80" si="3">SUM(D73:E73)</f>
        <v>0</v>
      </c>
      <c r="G73" s="71">
        <f>G74+G82</f>
        <v>0</v>
      </c>
      <c r="H73" s="71">
        <f>H74+H82</f>
        <v>0</v>
      </c>
      <c r="I73" s="72">
        <f t="shared" ref="I73:I80" si="4">SUM(G73:H73)</f>
        <v>0</v>
      </c>
      <c r="J73" s="71">
        <f>J74+J82</f>
        <v>0</v>
      </c>
      <c r="K73" s="71">
        <f>K74+K82</f>
        <v>0</v>
      </c>
      <c r="L73" s="72">
        <f t="shared" ref="L73:L80" si="5">SUM(J73:K73)</f>
        <v>0</v>
      </c>
    </row>
    <row r="74" spans="1:13" ht="15.75" hidden="1" thickBot="1" x14ac:dyDescent="0.3">
      <c r="A74" s="12" t="s">
        <v>133</v>
      </c>
      <c r="B74" s="6" t="s">
        <v>134</v>
      </c>
      <c r="C74" s="882">
        <f>SUM(C75:C76,C77,C78,C82,C81)</f>
        <v>0</v>
      </c>
      <c r="D74" s="285">
        <f t="shared" ref="D74:E74" si="6">SUM(D75:D76,D77,D78,D82,D81)</f>
        <v>0</v>
      </c>
      <c r="E74" s="73">
        <f t="shared" si="6"/>
        <v>0</v>
      </c>
      <c r="F74" s="74">
        <f t="shared" si="3"/>
        <v>0</v>
      </c>
      <c r="G74" s="73">
        <f t="shared" ref="G74:H74" si="7">SUM(G75:G76,G77,G78,G82,G81)</f>
        <v>0</v>
      </c>
      <c r="H74" s="73">
        <f t="shared" si="7"/>
        <v>0</v>
      </c>
      <c r="I74" s="74">
        <f t="shared" si="4"/>
        <v>0</v>
      </c>
      <c r="J74" s="73">
        <f t="shared" ref="J74:K74" si="8">SUM(J75:J76,J77,J78,J82,J81)</f>
        <v>0</v>
      </c>
      <c r="K74" s="73">
        <f t="shared" si="8"/>
        <v>0</v>
      </c>
      <c r="L74" s="74">
        <f t="shared" si="5"/>
        <v>0</v>
      </c>
    </row>
    <row r="75" spans="1:13" ht="15.75" hidden="1" thickBot="1" x14ac:dyDescent="0.3">
      <c r="A75" s="12" t="s">
        <v>135</v>
      </c>
      <c r="B75" s="6" t="s">
        <v>136</v>
      </c>
      <c r="C75" s="882"/>
      <c r="D75" s="285"/>
      <c r="E75" s="73"/>
      <c r="F75" s="74">
        <f t="shared" si="3"/>
        <v>0</v>
      </c>
      <c r="G75" s="73"/>
      <c r="H75" s="73"/>
      <c r="I75" s="74">
        <f t="shared" si="4"/>
        <v>0</v>
      </c>
      <c r="J75" s="73"/>
      <c r="K75" s="73"/>
      <c r="L75" s="74">
        <f t="shared" si="5"/>
        <v>0</v>
      </c>
    </row>
    <row r="76" spans="1:13" ht="15.75" hidden="1" thickBot="1" x14ac:dyDescent="0.3">
      <c r="A76" s="12" t="s">
        <v>137</v>
      </c>
      <c r="B76" s="6" t="s">
        <v>138</v>
      </c>
      <c r="C76" s="882"/>
      <c r="D76" s="285"/>
      <c r="E76" s="73"/>
      <c r="F76" s="74">
        <f t="shared" si="3"/>
        <v>0</v>
      </c>
      <c r="G76" s="73"/>
      <c r="H76" s="73"/>
      <c r="I76" s="74">
        <f t="shared" si="4"/>
        <v>0</v>
      </c>
      <c r="J76" s="73"/>
      <c r="K76" s="73"/>
      <c r="L76" s="74">
        <f t="shared" si="5"/>
        <v>0</v>
      </c>
    </row>
    <row r="77" spans="1:13" ht="15.75" hidden="1" thickBot="1" x14ac:dyDescent="0.3">
      <c r="A77" s="12" t="s">
        <v>139</v>
      </c>
      <c r="B77" s="6" t="s">
        <v>140</v>
      </c>
      <c r="C77" s="882"/>
      <c r="D77" s="285"/>
      <c r="E77" s="73"/>
      <c r="F77" s="74">
        <f t="shared" si="3"/>
        <v>0</v>
      </c>
      <c r="G77" s="73"/>
      <c r="H77" s="73"/>
      <c r="I77" s="74">
        <f t="shared" si="4"/>
        <v>0</v>
      </c>
      <c r="J77" s="73"/>
      <c r="K77" s="73"/>
      <c r="L77" s="74">
        <f t="shared" si="5"/>
        <v>0</v>
      </c>
    </row>
    <row r="78" spans="1:13" ht="15.75" hidden="1" thickBot="1" x14ac:dyDescent="0.3">
      <c r="A78" s="12" t="s">
        <v>141</v>
      </c>
      <c r="B78" s="6" t="s">
        <v>142</v>
      </c>
      <c r="C78" s="882">
        <f>SUM(C79:C80)</f>
        <v>0</v>
      </c>
      <c r="D78" s="285">
        <f>SUM(D79:D80)</f>
        <v>0</v>
      </c>
      <c r="E78" s="73">
        <f>SUM(E79:E80)</f>
        <v>0</v>
      </c>
      <c r="F78" s="74">
        <f t="shared" si="3"/>
        <v>0</v>
      </c>
      <c r="G78" s="73">
        <f>SUM(G79:G80)</f>
        <v>0</v>
      </c>
      <c r="H78" s="73">
        <f>SUM(H79:H80)</f>
        <v>0</v>
      </c>
      <c r="I78" s="74">
        <f t="shared" si="4"/>
        <v>0</v>
      </c>
      <c r="J78" s="73">
        <f>SUM(J79:J80)</f>
        <v>0</v>
      </c>
      <c r="K78" s="73">
        <f>SUM(K79:K80)</f>
        <v>0</v>
      </c>
      <c r="L78" s="74">
        <f t="shared" si="5"/>
        <v>0</v>
      </c>
    </row>
    <row r="79" spans="1:13" ht="15.75" hidden="1" thickBot="1" x14ac:dyDescent="0.3">
      <c r="A79" s="12"/>
      <c r="B79" s="6" t="s">
        <v>17</v>
      </c>
      <c r="C79" s="882"/>
      <c r="D79" s="285"/>
      <c r="E79" s="73"/>
      <c r="F79" s="74">
        <f t="shared" si="3"/>
        <v>0</v>
      </c>
      <c r="G79" s="73"/>
      <c r="H79" s="73"/>
      <c r="I79" s="74">
        <f t="shared" si="4"/>
        <v>0</v>
      </c>
      <c r="J79" s="73"/>
      <c r="K79" s="73"/>
      <c r="L79" s="74">
        <f t="shared" si="5"/>
        <v>0</v>
      </c>
    </row>
    <row r="80" spans="1:13" ht="15.75" hidden="1" thickBot="1" x14ac:dyDescent="0.3">
      <c r="A80" s="12"/>
      <c r="B80" s="6" t="s">
        <v>18</v>
      </c>
      <c r="C80" s="882"/>
      <c r="D80" s="285"/>
      <c r="E80" s="73"/>
      <c r="F80" s="74">
        <f t="shared" si="3"/>
        <v>0</v>
      </c>
      <c r="G80" s="73"/>
      <c r="H80" s="73"/>
      <c r="I80" s="74">
        <f t="shared" si="4"/>
        <v>0</v>
      </c>
      <c r="J80" s="73"/>
      <c r="K80" s="73"/>
      <c r="L80" s="74">
        <f t="shared" si="5"/>
        <v>0</v>
      </c>
    </row>
    <row r="81" spans="1:13" ht="15.75" hidden="1" thickBot="1" x14ac:dyDescent="0.3">
      <c r="A81" s="12" t="s">
        <v>450</v>
      </c>
      <c r="B81" s="6" t="s">
        <v>323</v>
      </c>
      <c r="C81" s="882"/>
      <c r="D81" s="285"/>
      <c r="E81" s="73"/>
      <c r="F81" s="74"/>
      <c r="G81" s="73"/>
      <c r="H81" s="73"/>
      <c r="I81" s="74"/>
      <c r="J81" s="73"/>
      <c r="K81" s="73"/>
      <c r="L81" s="74"/>
    </row>
    <row r="82" spans="1:13" ht="15.75" hidden="1" thickBot="1" x14ac:dyDescent="0.3">
      <c r="A82" s="12" t="s">
        <v>143</v>
      </c>
      <c r="B82" s="6" t="s">
        <v>144</v>
      </c>
      <c r="C82" s="882"/>
      <c r="D82" s="285"/>
      <c r="E82" s="73"/>
      <c r="F82" s="74">
        <f t="shared" ref="F82:F84" si="9">SUM(D82:E82)</f>
        <v>0</v>
      </c>
      <c r="G82" s="73"/>
      <c r="H82" s="73"/>
      <c r="I82" s="74">
        <f t="shared" ref="I82:I84" si="10">SUM(G82:H82)</f>
        <v>0</v>
      </c>
      <c r="J82" s="73"/>
      <c r="K82" s="73"/>
      <c r="L82" s="74">
        <f t="shared" ref="L82:L84" si="11">SUM(J82:K82)</f>
        <v>0</v>
      </c>
    </row>
    <row r="83" spans="1:13" ht="15.75" hidden="1" thickBot="1" x14ac:dyDescent="0.3">
      <c r="A83" s="13" t="s">
        <v>145</v>
      </c>
      <c r="B83" s="21" t="s">
        <v>146</v>
      </c>
      <c r="C83" s="933"/>
      <c r="D83" s="930"/>
      <c r="E83" s="75"/>
      <c r="F83" s="76">
        <f t="shared" si="9"/>
        <v>0</v>
      </c>
      <c r="G83" s="75"/>
      <c r="H83" s="75"/>
      <c r="I83" s="76">
        <f t="shared" si="10"/>
        <v>0</v>
      </c>
      <c r="J83" s="75"/>
      <c r="K83" s="75"/>
      <c r="L83" s="76">
        <f t="shared" si="11"/>
        <v>0</v>
      </c>
    </row>
    <row r="84" spans="1:13" ht="15.75" thickBot="1" x14ac:dyDescent="0.3">
      <c r="A84" s="14" t="s">
        <v>251</v>
      </c>
      <c r="B84" s="4" t="s">
        <v>147</v>
      </c>
      <c r="C84" s="931">
        <f>C72+C73</f>
        <v>20278400</v>
      </c>
      <c r="D84" s="929">
        <f>D72+D73</f>
        <v>10839000</v>
      </c>
      <c r="E84" s="77">
        <f>E72+E73</f>
        <v>0</v>
      </c>
      <c r="F84" s="78">
        <f t="shared" si="9"/>
        <v>10839000</v>
      </c>
      <c r="G84" s="77">
        <f>G72+G73</f>
        <v>9474000</v>
      </c>
      <c r="H84" s="77">
        <f>H72+H73</f>
        <v>0</v>
      </c>
      <c r="I84" s="78">
        <f t="shared" si="10"/>
        <v>9474000</v>
      </c>
      <c r="J84" s="77">
        <f>J72+J73</f>
        <v>9474000</v>
      </c>
      <c r="K84" s="77">
        <f>K72+K73</f>
        <v>0</v>
      </c>
      <c r="L84" s="78">
        <f t="shared" si="11"/>
        <v>9474000</v>
      </c>
      <c r="M84" s="680"/>
    </row>
    <row r="85" spans="1:13" x14ac:dyDescent="0.25">
      <c r="A85" s="16"/>
      <c r="B85" s="17"/>
      <c r="C85" s="66"/>
      <c r="D85" s="63"/>
      <c r="E85" s="63"/>
      <c r="F85" s="63"/>
      <c r="G85" s="63"/>
      <c r="H85" s="63"/>
      <c r="I85" s="63"/>
      <c r="J85" s="63"/>
      <c r="K85" s="63"/>
      <c r="L85" s="63"/>
    </row>
    <row r="86" spans="1:13" ht="15.75" thickBot="1" x14ac:dyDescent="0.3">
      <c r="A86" s="26"/>
      <c r="B86" s="27"/>
      <c r="C86" s="67"/>
      <c r="D86" s="79"/>
      <c r="E86" s="79"/>
      <c r="F86" s="79"/>
      <c r="G86" s="79"/>
      <c r="H86" s="79"/>
      <c r="I86" s="79"/>
      <c r="J86" s="79"/>
      <c r="K86" s="79"/>
      <c r="L86" s="79"/>
    </row>
    <row r="87" spans="1:13" x14ac:dyDescent="0.25">
      <c r="A87" s="18" t="s">
        <v>148</v>
      </c>
      <c r="B87" s="10" t="s">
        <v>22</v>
      </c>
      <c r="C87" s="944">
        <f>C88+C100</f>
        <v>9190734</v>
      </c>
      <c r="D87" s="125">
        <f>D88+D100</f>
        <v>5362500</v>
      </c>
      <c r="E87" s="71">
        <f>E88+E100</f>
        <v>0</v>
      </c>
      <c r="F87" s="80">
        <f t="shared" ref="F87:F89" si="12">SUM(D87:E87)</f>
        <v>5362500</v>
      </c>
      <c r="G87" s="71">
        <f>G88+G100</f>
        <v>5554800</v>
      </c>
      <c r="H87" s="71">
        <f>H88+H100</f>
        <v>0</v>
      </c>
      <c r="I87" s="80">
        <f t="shared" ref="I87:I89" si="13">SUM(G87:H87)</f>
        <v>5554800</v>
      </c>
      <c r="J87" s="71">
        <f>J88+J100</f>
        <v>5554800</v>
      </c>
      <c r="K87" s="71">
        <f>K88+K100</f>
        <v>0</v>
      </c>
      <c r="L87" s="80">
        <f t="shared" ref="L87:L89" si="14">SUM(J87:K87)</f>
        <v>5554800</v>
      </c>
    </row>
    <row r="88" spans="1:13" x14ac:dyDescent="0.25">
      <c r="A88" s="19" t="s">
        <v>149</v>
      </c>
      <c r="B88" s="6" t="s">
        <v>150</v>
      </c>
      <c r="C88" s="882">
        <f>SUM(C90:C99)</f>
        <v>0</v>
      </c>
      <c r="D88" s="285">
        <f>SUM(D89:D99)</f>
        <v>0</v>
      </c>
      <c r="E88" s="73">
        <f>SUM(E89:E99)</f>
        <v>0</v>
      </c>
      <c r="F88" s="74">
        <f t="shared" si="12"/>
        <v>0</v>
      </c>
      <c r="G88" s="73">
        <f>SUM(G89:G99)</f>
        <v>0</v>
      </c>
      <c r="H88" s="73">
        <f>SUM(H89:H99)</f>
        <v>0</v>
      </c>
      <c r="I88" s="74">
        <f t="shared" si="13"/>
        <v>0</v>
      </c>
      <c r="J88" s="73">
        <f>SUM(J89:J99)</f>
        <v>0</v>
      </c>
      <c r="K88" s="73">
        <f>SUM(K89:K99)</f>
        <v>0</v>
      </c>
      <c r="L88" s="74">
        <f t="shared" si="14"/>
        <v>0</v>
      </c>
    </row>
    <row r="89" spans="1:13" hidden="1" x14ac:dyDescent="0.25">
      <c r="A89" s="19" t="s">
        <v>151</v>
      </c>
      <c r="B89" s="6" t="s">
        <v>152</v>
      </c>
      <c r="C89" s="962"/>
      <c r="D89" s="285"/>
      <c r="E89" s="73"/>
      <c r="F89" s="74">
        <f t="shared" si="12"/>
        <v>0</v>
      </c>
      <c r="G89" s="73"/>
      <c r="H89" s="73"/>
      <c r="I89" s="74">
        <f t="shared" si="13"/>
        <v>0</v>
      </c>
      <c r="J89" s="73"/>
      <c r="K89" s="73"/>
      <c r="L89" s="74">
        <f t="shared" si="14"/>
        <v>0</v>
      </c>
    </row>
    <row r="90" spans="1:13" hidden="1" x14ac:dyDescent="0.25">
      <c r="A90" s="19" t="s">
        <v>440</v>
      </c>
      <c r="B90" s="6" t="s">
        <v>441</v>
      </c>
      <c r="C90" s="882"/>
      <c r="D90" s="285"/>
      <c r="E90" s="73"/>
      <c r="F90" s="74"/>
      <c r="G90" s="73"/>
      <c r="H90" s="73"/>
      <c r="I90" s="74"/>
      <c r="J90" s="73"/>
      <c r="K90" s="73"/>
      <c r="L90" s="74"/>
    </row>
    <row r="91" spans="1:13" hidden="1" x14ac:dyDescent="0.25">
      <c r="A91" s="19" t="s">
        <v>153</v>
      </c>
      <c r="B91" s="6" t="s">
        <v>154</v>
      </c>
      <c r="C91" s="882"/>
      <c r="D91" s="285"/>
      <c r="E91" s="73"/>
      <c r="F91" s="74">
        <f t="shared" ref="F91:F149" si="15">SUM(D91:E91)</f>
        <v>0</v>
      </c>
      <c r="G91" s="73"/>
      <c r="H91" s="73"/>
      <c r="I91" s="74">
        <f t="shared" ref="I91:I112" si="16">SUM(G91:H91)</f>
        <v>0</v>
      </c>
      <c r="J91" s="73"/>
      <c r="K91" s="73"/>
      <c r="L91" s="74">
        <f t="shared" ref="L91:L112" si="17">SUM(J91:K91)</f>
        <v>0</v>
      </c>
    </row>
    <row r="92" spans="1:13" hidden="1" x14ac:dyDescent="0.25">
      <c r="A92" s="19" t="s">
        <v>155</v>
      </c>
      <c r="B92" s="6" t="s">
        <v>156</v>
      </c>
      <c r="C92" s="882">
        <v>0</v>
      </c>
      <c r="D92" s="285"/>
      <c r="E92" s="73"/>
      <c r="F92" s="74">
        <f t="shared" si="15"/>
        <v>0</v>
      </c>
      <c r="G92" s="73"/>
      <c r="H92" s="73"/>
      <c r="I92" s="74">
        <f t="shared" si="16"/>
        <v>0</v>
      </c>
      <c r="J92" s="73"/>
      <c r="K92" s="73"/>
      <c r="L92" s="74">
        <f t="shared" si="17"/>
        <v>0</v>
      </c>
    </row>
    <row r="93" spans="1:13" hidden="1" x14ac:dyDescent="0.25">
      <c r="A93" s="19" t="s">
        <v>157</v>
      </c>
      <c r="B93" s="6" t="s">
        <v>158</v>
      </c>
      <c r="C93" s="882"/>
      <c r="D93" s="285"/>
      <c r="E93" s="73"/>
      <c r="F93" s="74">
        <f t="shared" si="15"/>
        <v>0</v>
      </c>
      <c r="G93" s="73"/>
      <c r="H93" s="73"/>
      <c r="I93" s="74">
        <f t="shared" si="16"/>
        <v>0</v>
      </c>
      <c r="J93" s="73"/>
      <c r="K93" s="73"/>
      <c r="L93" s="74">
        <f t="shared" si="17"/>
        <v>0</v>
      </c>
    </row>
    <row r="94" spans="1:13" hidden="1" x14ac:dyDescent="0.25">
      <c r="A94" s="19" t="s">
        <v>159</v>
      </c>
      <c r="B94" s="6" t="s">
        <v>160</v>
      </c>
      <c r="C94" s="882"/>
      <c r="D94" s="285"/>
      <c r="E94" s="73"/>
      <c r="F94" s="74">
        <f t="shared" si="15"/>
        <v>0</v>
      </c>
      <c r="G94" s="73"/>
      <c r="H94" s="73"/>
      <c r="I94" s="74">
        <f t="shared" si="16"/>
        <v>0</v>
      </c>
      <c r="J94" s="73"/>
      <c r="K94" s="73"/>
      <c r="L94" s="74">
        <f t="shared" si="17"/>
        <v>0</v>
      </c>
    </row>
    <row r="95" spans="1:13" hidden="1" x14ac:dyDescent="0.25">
      <c r="A95" s="19" t="s">
        <v>161</v>
      </c>
      <c r="B95" s="6" t="s">
        <v>162</v>
      </c>
      <c r="C95" s="882"/>
      <c r="D95" s="285"/>
      <c r="E95" s="73"/>
      <c r="F95" s="74">
        <f t="shared" si="15"/>
        <v>0</v>
      </c>
      <c r="G95" s="73"/>
      <c r="H95" s="73"/>
      <c r="I95" s="74">
        <f t="shared" si="16"/>
        <v>0</v>
      </c>
      <c r="J95" s="73"/>
      <c r="K95" s="73"/>
      <c r="L95" s="74">
        <f t="shared" si="17"/>
        <v>0</v>
      </c>
    </row>
    <row r="96" spans="1:13" hidden="1" x14ac:dyDescent="0.25">
      <c r="A96" s="19" t="s">
        <v>163</v>
      </c>
      <c r="B96" s="6" t="s">
        <v>164</v>
      </c>
      <c r="C96" s="882"/>
      <c r="D96" s="285"/>
      <c r="E96" s="73"/>
      <c r="F96" s="74">
        <f t="shared" si="15"/>
        <v>0</v>
      </c>
      <c r="G96" s="73"/>
      <c r="H96" s="73"/>
      <c r="I96" s="74">
        <f t="shared" si="16"/>
        <v>0</v>
      </c>
      <c r="J96" s="73"/>
      <c r="K96" s="73"/>
      <c r="L96" s="74">
        <f t="shared" si="17"/>
        <v>0</v>
      </c>
    </row>
    <row r="97" spans="1:15" hidden="1" x14ac:dyDescent="0.25">
      <c r="A97" s="19" t="s">
        <v>165</v>
      </c>
      <c r="B97" s="6" t="s">
        <v>166</v>
      </c>
      <c r="C97" s="882"/>
      <c r="D97" s="285"/>
      <c r="E97" s="73"/>
      <c r="F97" s="74">
        <f t="shared" si="15"/>
        <v>0</v>
      </c>
      <c r="G97" s="73"/>
      <c r="H97" s="73"/>
      <c r="I97" s="74">
        <f t="shared" si="16"/>
        <v>0</v>
      </c>
      <c r="J97" s="73"/>
      <c r="K97" s="73"/>
      <c r="L97" s="74">
        <f t="shared" si="17"/>
        <v>0</v>
      </c>
    </row>
    <row r="98" spans="1:15" hidden="1" x14ac:dyDescent="0.25">
      <c r="A98" s="19" t="s">
        <v>167</v>
      </c>
      <c r="B98" s="6" t="s">
        <v>168</v>
      </c>
      <c r="C98" s="882"/>
      <c r="D98" s="285"/>
      <c r="E98" s="73"/>
      <c r="F98" s="74">
        <f t="shared" si="15"/>
        <v>0</v>
      </c>
      <c r="G98" s="73"/>
      <c r="H98" s="73"/>
      <c r="I98" s="74">
        <f t="shared" si="16"/>
        <v>0</v>
      </c>
      <c r="J98" s="73"/>
      <c r="K98" s="73"/>
      <c r="L98" s="74">
        <f t="shared" si="17"/>
        <v>0</v>
      </c>
    </row>
    <row r="99" spans="1:15" x14ac:dyDescent="0.25">
      <c r="A99" s="19" t="s">
        <v>169</v>
      </c>
      <c r="B99" s="6" t="s">
        <v>170</v>
      </c>
      <c r="C99" s="882"/>
      <c r="D99" s="285"/>
      <c r="E99" s="73"/>
      <c r="F99" s="74">
        <f t="shared" si="15"/>
        <v>0</v>
      </c>
      <c r="G99" s="73"/>
      <c r="H99" s="73"/>
      <c r="I99" s="74">
        <f t="shared" si="16"/>
        <v>0</v>
      </c>
      <c r="J99" s="73"/>
      <c r="K99" s="73"/>
      <c r="L99" s="74">
        <f t="shared" si="17"/>
        <v>0</v>
      </c>
    </row>
    <row r="100" spans="1:15" x14ac:dyDescent="0.25">
      <c r="A100" s="19" t="s">
        <v>171</v>
      </c>
      <c r="B100" s="6" t="s">
        <v>172</v>
      </c>
      <c r="C100" s="882">
        <f>SUM(C101:C103)</f>
        <v>9190734</v>
      </c>
      <c r="D100" s="285">
        <f>SUM(D101:D103)</f>
        <v>5362500</v>
      </c>
      <c r="E100" s="73">
        <f>SUM(E101:E103)</f>
        <v>0</v>
      </c>
      <c r="F100" s="74">
        <f t="shared" si="15"/>
        <v>5362500</v>
      </c>
      <c r="G100" s="73">
        <f>SUM(G101:G103)</f>
        <v>5554800</v>
      </c>
      <c r="H100" s="73">
        <f>SUM(H101:H103)</f>
        <v>0</v>
      </c>
      <c r="I100" s="74">
        <f t="shared" si="16"/>
        <v>5554800</v>
      </c>
      <c r="J100" s="73">
        <f>SUM(J101:J103)</f>
        <v>5554800</v>
      </c>
      <c r="K100" s="73">
        <f>SUM(K101:K103)</f>
        <v>0</v>
      </c>
      <c r="L100" s="74">
        <f t="shared" si="17"/>
        <v>5554800</v>
      </c>
    </row>
    <row r="101" spans="1:15" x14ac:dyDescent="0.25">
      <c r="A101" s="19" t="s">
        <v>173</v>
      </c>
      <c r="B101" s="6" t="s">
        <v>174</v>
      </c>
      <c r="C101" s="882"/>
      <c r="D101" s="285"/>
      <c r="E101" s="73"/>
      <c r="F101" s="74">
        <f t="shared" si="15"/>
        <v>0</v>
      </c>
      <c r="G101" s="73"/>
      <c r="H101" s="73"/>
      <c r="I101" s="74">
        <f t="shared" si="16"/>
        <v>0</v>
      </c>
      <c r="J101" s="73"/>
      <c r="K101" s="73"/>
      <c r="L101" s="74">
        <f t="shared" si="17"/>
        <v>0</v>
      </c>
    </row>
    <row r="102" spans="1:15" x14ac:dyDescent="0.25">
      <c r="A102" s="19" t="s">
        <v>175</v>
      </c>
      <c r="B102" s="6" t="s">
        <v>176</v>
      </c>
      <c r="C102" s="882">
        <v>9190734</v>
      </c>
      <c r="D102" s="285">
        <v>5362500</v>
      </c>
      <c r="E102" s="73"/>
      <c r="F102" s="74">
        <f t="shared" si="15"/>
        <v>5362500</v>
      </c>
      <c r="G102" s="73">
        <v>5554800</v>
      </c>
      <c r="H102" s="73"/>
      <c r="I102" s="74">
        <f t="shared" si="16"/>
        <v>5554800</v>
      </c>
      <c r="J102" s="73">
        <v>5554800</v>
      </c>
      <c r="K102" s="73"/>
      <c r="L102" s="74">
        <f t="shared" si="17"/>
        <v>5554800</v>
      </c>
    </row>
    <row r="103" spans="1:15" ht="15.75" thickBot="1" x14ac:dyDescent="0.3">
      <c r="A103" s="20" t="s">
        <v>177</v>
      </c>
      <c r="B103" s="21" t="s">
        <v>178</v>
      </c>
      <c r="C103" s="933"/>
      <c r="D103" s="930"/>
      <c r="E103" s="75"/>
      <c r="F103" s="76">
        <f t="shared" si="15"/>
        <v>0</v>
      </c>
      <c r="G103" s="75"/>
      <c r="H103" s="75"/>
      <c r="I103" s="76">
        <f t="shared" si="16"/>
        <v>0</v>
      </c>
      <c r="J103" s="75"/>
      <c r="K103" s="75"/>
      <c r="L103" s="76">
        <f t="shared" si="17"/>
        <v>0</v>
      </c>
    </row>
    <row r="104" spans="1:15" x14ac:dyDescent="0.25">
      <c r="A104" s="18" t="s">
        <v>179</v>
      </c>
      <c r="B104" s="10" t="s">
        <v>180</v>
      </c>
      <c r="C104" s="932">
        <f>SUM(C105:C109)</f>
        <v>1159832</v>
      </c>
      <c r="D104" s="125">
        <f>SUM(D105:D109)</f>
        <v>780903</v>
      </c>
      <c r="E104" s="71">
        <f>SUM(E105:E109)</f>
        <v>0</v>
      </c>
      <c r="F104" s="72">
        <f t="shared" si="15"/>
        <v>780903</v>
      </c>
      <c r="G104" s="71">
        <f>SUM(G105:G109)</f>
        <v>951512</v>
      </c>
      <c r="H104" s="71">
        <f>SUM(H105:H109)</f>
        <v>0</v>
      </c>
      <c r="I104" s="72">
        <f t="shared" si="16"/>
        <v>951512</v>
      </c>
      <c r="J104" s="71">
        <f>SUM(J105:J109)</f>
        <v>951512</v>
      </c>
      <c r="K104" s="71">
        <f>SUM(K105:K109)</f>
        <v>0</v>
      </c>
      <c r="L104" s="72">
        <f t="shared" si="17"/>
        <v>951512</v>
      </c>
      <c r="O104" s="63"/>
    </row>
    <row r="105" spans="1:15" x14ac:dyDescent="0.25">
      <c r="A105" s="19"/>
      <c r="B105" s="6" t="s">
        <v>181</v>
      </c>
      <c r="C105" s="882">
        <v>1080432</v>
      </c>
      <c r="D105" s="285">
        <v>640770</v>
      </c>
      <c r="E105" s="73"/>
      <c r="F105" s="74">
        <f t="shared" si="15"/>
        <v>640770</v>
      </c>
      <c r="G105" s="73">
        <v>649912</v>
      </c>
      <c r="H105" s="73"/>
      <c r="I105" s="74">
        <f t="shared" si="16"/>
        <v>649912</v>
      </c>
      <c r="J105" s="73">
        <v>649912</v>
      </c>
      <c r="K105" s="73"/>
      <c r="L105" s="74">
        <f t="shared" si="17"/>
        <v>649912</v>
      </c>
    </row>
    <row r="106" spans="1:15" x14ac:dyDescent="0.25">
      <c r="A106" s="19"/>
      <c r="B106" s="6" t="s">
        <v>182</v>
      </c>
      <c r="C106" s="882"/>
      <c r="D106" s="285"/>
      <c r="E106" s="73"/>
      <c r="F106" s="74">
        <f t="shared" si="15"/>
        <v>0</v>
      </c>
      <c r="G106" s="73"/>
      <c r="H106" s="73"/>
      <c r="I106" s="74">
        <f t="shared" si="16"/>
        <v>0</v>
      </c>
      <c r="J106" s="73"/>
      <c r="K106" s="73"/>
      <c r="L106" s="74">
        <f t="shared" si="17"/>
        <v>0</v>
      </c>
    </row>
    <row r="107" spans="1:15" x14ac:dyDescent="0.25">
      <c r="A107" s="20"/>
      <c r="B107" s="21" t="s">
        <v>183</v>
      </c>
      <c r="C107" s="882"/>
      <c r="D107" s="285"/>
      <c r="E107" s="73"/>
      <c r="F107" s="74">
        <f t="shared" si="15"/>
        <v>0</v>
      </c>
      <c r="G107" s="73"/>
      <c r="H107" s="73"/>
      <c r="I107" s="74">
        <f t="shared" si="16"/>
        <v>0</v>
      </c>
      <c r="J107" s="73"/>
      <c r="K107" s="73"/>
      <c r="L107" s="74">
        <f t="shared" si="17"/>
        <v>0</v>
      </c>
    </row>
    <row r="108" spans="1:15" x14ac:dyDescent="0.25">
      <c r="A108" s="20"/>
      <c r="B108" s="21" t="s">
        <v>184</v>
      </c>
      <c r="C108" s="882"/>
      <c r="D108" s="285"/>
      <c r="E108" s="73"/>
      <c r="F108" s="74">
        <f t="shared" si="15"/>
        <v>0</v>
      </c>
      <c r="G108" s="73"/>
      <c r="H108" s="73"/>
      <c r="I108" s="74">
        <f t="shared" si="16"/>
        <v>0</v>
      </c>
      <c r="J108" s="73"/>
      <c r="K108" s="73"/>
      <c r="L108" s="74">
        <f t="shared" si="17"/>
        <v>0</v>
      </c>
    </row>
    <row r="109" spans="1:15" ht="15.75" thickBot="1" x14ac:dyDescent="0.3">
      <c r="A109" s="20"/>
      <c r="B109" s="21" t="s">
        <v>185</v>
      </c>
      <c r="C109" s="933">
        <v>79400</v>
      </c>
      <c r="D109" s="930">
        <f>60733+79400</f>
        <v>140133</v>
      </c>
      <c r="E109" s="75"/>
      <c r="F109" s="76">
        <f t="shared" si="15"/>
        <v>140133</v>
      </c>
      <c r="G109" s="75">
        <v>301600</v>
      </c>
      <c r="H109" s="75"/>
      <c r="I109" s="76">
        <f t="shared" si="16"/>
        <v>301600</v>
      </c>
      <c r="J109" s="75">
        <v>301600</v>
      </c>
      <c r="K109" s="75"/>
      <c r="L109" s="76">
        <f t="shared" si="17"/>
        <v>301600</v>
      </c>
    </row>
    <row r="110" spans="1:15" s="135" customFormat="1" x14ac:dyDescent="0.25">
      <c r="A110" s="18" t="s">
        <v>186</v>
      </c>
      <c r="B110" s="10" t="s">
        <v>23</v>
      </c>
      <c r="C110" s="939">
        <f>SUM(C111:C112,C113,C126,C125)</f>
        <v>40072544</v>
      </c>
      <c r="D110" s="654">
        <f>SUM(D111:D112,D113,D126,D125)</f>
        <v>25774263</v>
      </c>
      <c r="E110" s="655">
        <f>SUM(E111:E112,E113,E126,E125)</f>
        <v>0</v>
      </c>
      <c r="F110" s="656">
        <f t="shared" si="15"/>
        <v>25774263</v>
      </c>
      <c r="G110" s="654">
        <f>SUM(G111:G112,G113,G126,G125)</f>
        <v>20509995</v>
      </c>
      <c r="H110" s="655">
        <f>SUM(H111:H112,H113,H126,H125)</f>
        <v>0</v>
      </c>
      <c r="I110" s="656">
        <f t="shared" si="16"/>
        <v>20509995</v>
      </c>
      <c r="J110" s="654">
        <f>SUM(J111:J112,J113,J126,J125)</f>
        <v>21389995</v>
      </c>
      <c r="K110" s="655">
        <f>SUM(K111:K112,K113,K126,K125)</f>
        <v>0</v>
      </c>
      <c r="L110" s="656">
        <f t="shared" si="17"/>
        <v>21389995</v>
      </c>
    </row>
    <row r="111" spans="1:15" x14ac:dyDescent="0.25">
      <c r="A111" s="19" t="s">
        <v>187</v>
      </c>
      <c r="B111" s="6" t="s">
        <v>188</v>
      </c>
      <c r="C111" s="882">
        <f>780488+395732</f>
        <v>1176220</v>
      </c>
      <c r="D111" s="123">
        <v>696000</v>
      </c>
      <c r="E111" s="73"/>
      <c r="F111" s="74">
        <f t="shared" si="15"/>
        <v>696000</v>
      </c>
      <c r="G111" s="123">
        <f>272315+114960</f>
        <v>387275</v>
      </c>
      <c r="H111" s="73"/>
      <c r="I111" s="74">
        <f t="shared" si="16"/>
        <v>387275</v>
      </c>
      <c r="J111" s="123">
        <f>272315+124960</f>
        <v>397275</v>
      </c>
      <c r="K111" s="73"/>
      <c r="L111" s="74">
        <f t="shared" si="17"/>
        <v>397275</v>
      </c>
    </row>
    <row r="112" spans="1:15" x14ac:dyDescent="0.25">
      <c r="A112" s="19" t="s">
        <v>189</v>
      </c>
      <c r="B112" s="6" t="s">
        <v>190</v>
      </c>
      <c r="C112" s="882">
        <f>127484+54788</f>
        <v>182272</v>
      </c>
      <c r="D112" s="123">
        <v>106000</v>
      </c>
      <c r="E112" s="73"/>
      <c r="F112" s="74">
        <f t="shared" si="15"/>
        <v>106000</v>
      </c>
      <c r="G112" s="123">
        <f>119549+22085</f>
        <v>141634</v>
      </c>
      <c r="H112" s="73"/>
      <c r="I112" s="74">
        <f t="shared" si="16"/>
        <v>141634</v>
      </c>
      <c r="J112" s="123">
        <f>133191+43443</f>
        <v>176634</v>
      </c>
      <c r="K112" s="73"/>
      <c r="L112" s="74">
        <f t="shared" si="17"/>
        <v>176634</v>
      </c>
    </row>
    <row r="113" spans="1:22" s="135" customFormat="1" x14ac:dyDescent="0.25">
      <c r="A113" s="672" t="s">
        <v>191</v>
      </c>
      <c r="B113" s="673" t="s">
        <v>192</v>
      </c>
      <c r="C113" s="941">
        <f>SUM(C114:C124)-C115-C116-C117-C118</f>
        <v>38302621</v>
      </c>
      <c r="D113" s="482">
        <f>SUM(D114:D124)-D115-D116-D117-D118</f>
        <v>24178038</v>
      </c>
      <c r="E113" s="276">
        <f t="shared" ref="E113:F113" si="18">SUM(E114:E124)-E115-E116-E117-E118</f>
        <v>0</v>
      </c>
      <c r="F113" s="476">
        <f t="shared" si="18"/>
        <v>24178038</v>
      </c>
      <c r="G113" s="482">
        <f>SUM(G114:G124)-G115-G116-G117-G118</f>
        <v>19467595</v>
      </c>
      <c r="H113" s="276">
        <f t="shared" ref="H113:I113" si="19">SUM(H114:H124)-H115-H116-H117-H118</f>
        <v>0</v>
      </c>
      <c r="I113" s="476">
        <f t="shared" si="19"/>
        <v>19467595</v>
      </c>
      <c r="J113" s="482">
        <f>SUM(J114:J124)-J115-J116-J117-J118</f>
        <v>20032595</v>
      </c>
      <c r="K113" s="276">
        <f t="shared" ref="K113:L113" si="20">SUM(K114:K124)-K115-K116-K117-K118</f>
        <v>0</v>
      </c>
      <c r="L113" s="476">
        <f t="shared" si="20"/>
        <v>20032595</v>
      </c>
    </row>
    <row r="114" spans="1:22" s="135" customFormat="1" x14ac:dyDescent="0.25">
      <c r="A114" s="672" t="s">
        <v>193</v>
      </c>
      <c r="B114" s="673" t="s">
        <v>194</v>
      </c>
      <c r="C114" s="941">
        <f>SUM(C115:C118)</f>
        <v>473047</v>
      </c>
      <c r="D114" s="482">
        <f>D118+D117+D116+D115</f>
        <v>2110546</v>
      </c>
      <c r="E114" s="276"/>
      <c r="F114" s="476">
        <f t="shared" si="15"/>
        <v>2110546</v>
      </c>
      <c r="G114" s="482">
        <f>G118+G117+G116+G115</f>
        <v>1352030</v>
      </c>
      <c r="H114" s="276"/>
      <c r="I114" s="476">
        <f t="shared" ref="I114:I118" si="21">SUM(G114:H114)</f>
        <v>1352030</v>
      </c>
      <c r="J114" s="482">
        <f>J118+J117+J116+J115</f>
        <v>1872030</v>
      </c>
      <c r="K114" s="276"/>
      <c r="L114" s="476">
        <f t="shared" ref="L114:L118" si="22">SUM(J114:K114)</f>
        <v>1872030</v>
      </c>
    </row>
    <row r="115" spans="1:22" x14ac:dyDescent="0.25">
      <c r="A115" s="19"/>
      <c r="B115" s="6" t="s">
        <v>874</v>
      </c>
      <c r="C115" s="882">
        <f>100323+107536</f>
        <v>207859</v>
      </c>
      <c r="D115" s="123">
        <v>1003098</v>
      </c>
      <c r="E115" s="73"/>
      <c r="F115" s="74">
        <f t="shared" si="15"/>
        <v>1003098</v>
      </c>
      <c r="G115" s="123">
        <v>524729</v>
      </c>
      <c r="H115" s="73"/>
      <c r="I115" s="74">
        <f t="shared" si="21"/>
        <v>524729</v>
      </c>
      <c r="J115" s="123">
        <v>721631</v>
      </c>
      <c r="K115" s="73"/>
      <c r="L115" s="74">
        <f t="shared" si="22"/>
        <v>721631</v>
      </c>
    </row>
    <row r="116" spans="1:22" x14ac:dyDescent="0.25">
      <c r="A116" s="19"/>
      <c r="B116" s="6" t="s">
        <v>875</v>
      </c>
      <c r="C116" s="882"/>
      <c r="D116" s="123">
        <v>1037448</v>
      </c>
      <c r="E116" s="73"/>
      <c r="F116" s="74">
        <f t="shared" si="15"/>
        <v>1037448</v>
      </c>
      <c r="G116" s="123">
        <v>817852</v>
      </c>
      <c r="H116" s="73"/>
      <c r="I116" s="74">
        <f t="shared" si="21"/>
        <v>817852</v>
      </c>
      <c r="J116" s="123">
        <v>1100404</v>
      </c>
      <c r="K116" s="73"/>
      <c r="L116" s="74">
        <f t="shared" si="22"/>
        <v>1100404</v>
      </c>
    </row>
    <row r="117" spans="1:22" x14ac:dyDescent="0.25">
      <c r="A117" s="19"/>
      <c r="B117" s="6" t="s">
        <v>873</v>
      </c>
      <c r="C117" s="882">
        <v>69920</v>
      </c>
      <c r="D117" s="123">
        <v>70000</v>
      </c>
      <c r="E117" s="73"/>
      <c r="F117" s="74">
        <f t="shared" si="15"/>
        <v>70000</v>
      </c>
      <c r="G117" s="123">
        <v>9449</v>
      </c>
      <c r="H117" s="73"/>
      <c r="I117" s="74">
        <f t="shared" si="21"/>
        <v>9449</v>
      </c>
      <c r="J117" s="123">
        <v>49995</v>
      </c>
      <c r="K117" s="73"/>
      <c r="L117" s="74">
        <f t="shared" si="22"/>
        <v>49995</v>
      </c>
    </row>
    <row r="118" spans="1:22" x14ac:dyDescent="0.25">
      <c r="A118" s="19"/>
      <c r="B118" s="6" t="s">
        <v>876</v>
      </c>
      <c r="C118" s="882">
        <v>195268</v>
      </c>
      <c r="D118" s="123">
        <v>0</v>
      </c>
      <c r="E118" s="73"/>
      <c r="F118" s="74"/>
      <c r="G118" s="123">
        <v>0</v>
      </c>
      <c r="H118" s="73"/>
      <c r="I118" s="74">
        <f t="shared" si="21"/>
        <v>0</v>
      </c>
      <c r="J118" s="123">
        <v>0</v>
      </c>
      <c r="K118" s="73"/>
      <c r="L118" s="74">
        <f t="shared" si="22"/>
        <v>0</v>
      </c>
      <c r="R118" s="381"/>
    </row>
    <row r="119" spans="1:22" x14ac:dyDescent="0.25">
      <c r="A119" s="19" t="s">
        <v>195</v>
      </c>
      <c r="B119" s="6" t="s">
        <v>196</v>
      </c>
      <c r="C119" s="882"/>
      <c r="D119" s="123"/>
      <c r="E119" s="73"/>
      <c r="F119" s="74">
        <f t="shared" si="15"/>
        <v>0</v>
      </c>
      <c r="G119" s="123"/>
      <c r="H119" s="73"/>
      <c r="I119" s="74">
        <f t="shared" ref="I119:I149" si="23">SUM(G119:H119)</f>
        <v>0</v>
      </c>
      <c r="J119" s="123">
        <v>0</v>
      </c>
      <c r="K119" s="73"/>
      <c r="L119" s="74">
        <f t="shared" ref="L119:L149" si="24">SUM(J119:K119)</f>
        <v>0</v>
      </c>
      <c r="O119" s="135"/>
      <c r="P119" s="135"/>
    </row>
    <row r="120" spans="1:22" x14ac:dyDescent="0.25">
      <c r="A120" s="19" t="s">
        <v>197</v>
      </c>
      <c r="B120" s="6" t="s">
        <v>198</v>
      </c>
      <c r="C120" s="882">
        <v>106595</v>
      </c>
      <c r="D120" s="123">
        <v>65000</v>
      </c>
      <c r="E120" s="73"/>
      <c r="F120" s="74">
        <f t="shared" si="15"/>
        <v>65000</v>
      </c>
      <c r="G120" s="123">
        <v>83356</v>
      </c>
      <c r="H120" s="73"/>
      <c r="I120" s="74">
        <f t="shared" si="23"/>
        <v>83356</v>
      </c>
      <c r="J120" s="123">
        <v>103356</v>
      </c>
      <c r="K120" s="73"/>
      <c r="L120" s="74">
        <f t="shared" si="24"/>
        <v>103356</v>
      </c>
    </row>
    <row r="121" spans="1:22" x14ac:dyDescent="0.25">
      <c r="A121" s="19" t="s">
        <v>199</v>
      </c>
      <c r="B121" s="6" t="s">
        <v>200</v>
      </c>
      <c r="C121" s="882">
        <v>294825</v>
      </c>
      <c r="D121" s="123">
        <v>171000</v>
      </c>
      <c r="E121" s="73"/>
      <c r="F121" s="74">
        <f t="shared" si="15"/>
        <v>171000</v>
      </c>
      <c r="G121" s="123">
        <v>94420</v>
      </c>
      <c r="H121" s="73"/>
      <c r="I121" s="74">
        <f t="shared" si="23"/>
        <v>94420</v>
      </c>
      <c r="J121" s="123">
        <v>119420</v>
      </c>
      <c r="K121" s="73"/>
      <c r="L121" s="74">
        <f t="shared" si="24"/>
        <v>119420</v>
      </c>
    </row>
    <row r="122" spans="1:22" x14ac:dyDescent="0.25">
      <c r="A122" s="19" t="s">
        <v>201</v>
      </c>
      <c r="B122" s="6" t="s">
        <v>202</v>
      </c>
      <c r="C122" s="882">
        <v>2974</v>
      </c>
      <c r="D122" s="123"/>
      <c r="E122" s="73"/>
      <c r="F122" s="74">
        <f t="shared" si="15"/>
        <v>0</v>
      </c>
      <c r="G122" s="123"/>
      <c r="H122" s="73"/>
      <c r="I122" s="74">
        <f t="shared" si="23"/>
        <v>0</v>
      </c>
      <c r="J122" s="123"/>
      <c r="K122" s="73"/>
      <c r="L122" s="74">
        <f t="shared" si="24"/>
        <v>0</v>
      </c>
    </row>
    <row r="123" spans="1:22" x14ac:dyDescent="0.25">
      <c r="A123" s="19" t="s">
        <v>203</v>
      </c>
      <c r="B123" s="6" t="s">
        <v>204</v>
      </c>
      <c r="C123" s="882">
        <f>35794400+1389300</f>
        <v>37183700</v>
      </c>
      <c r="D123" s="123">
        <v>21690492</v>
      </c>
      <c r="E123" s="73"/>
      <c r="F123" s="74">
        <f t="shared" si="15"/>
        <v>21690492</v>
      </c>
      <c r="G123" s="123">
        <v>17717400</v>
      </c>
      <c r="H123" s="73"/>
      <c r="I123" s="74">
        <f t="shared" si="23"/>
        <v>17717400</v>
      </c>
      <c r="J123" s="123">
        <v>17717400</v>
      </c>
      <c r="K123" s="73"/>
      <c r="L123" s="74">
        <f t="shared" si="24"/>
        <v>17717400</v>
      </c>
      <c r="N123" s="63"/>
    </row>
    <row r="124" spans="1:22" x14ac:dyDescent="0.25">
      <c r="A124" s="19" t="s">
        <v>205</v>
      </c>
      <c r="B124" s="6" t="s">
        <v>206</v>
      </c>
      <c r="C124" s="882">
        <f>127892+113588</f>
        <v>241480</v>
      </c>
      <c r="D124" s="123">
        <v>141000</v>
      </c>
      <c r="E124" s="73"/>
      <c r="F124" s="74">
        <f t="shared" si="15"/>
        <v>141000</v>
      </c>
      <c r="G124" s="123">
        <f>91917+128472</f>
        <v>220389</v>
      </c>
      <c r="H124" s="73"/>
      <c r="I124" s="74">
        <f t="shared" si="23"/>
        <v>220389</v>
      </c>
      <c r="J124" s="123">
        <f>91917+128472</f>
        <v>220389</v>
      </c>
      <c r="K124" s="73"/>
      <c r="L124" s="74">
        <f t="shared" si="24"/>
        <v>220389</v>
      </c>
    </row>
    <row r="125" spans="1:22" x14ac:dyDescent="0.25">
      <c r="A125" s="19" t="s">
        <v>207</v>
      </c>
      <c r="B125" s="6" t="s">
        <v>208</v>
      </c>
      <c r="C125" s="882"/>
      <c r="D125" s="123"/>
      <c r="E125" s="73"/>
      <c r="F125" s="74">
        <f t="shared" si="15"/>
        <v>0</v>
      </c>
      <c r="G125" s="123"/>
      <c r="H125" s="73"/>
      <c r="I125" s="74">
        <f t="shared" si="23"/>
        <v>0</v>
      </c>
      <c r="J125" s="123"/>
      <c r="K125" s="73"/>
      <c r="L125" s="74">
        <f t="shared" si="24"/>
        <v>0</v>
      </c>
    </row>
    <row r="126" spans="1:22" s="135" customFormat="1" x14ac:dyDescent="0.25">
      <c r="A126" s="672" t="s">
        <v>209</v>
      </c>
      <c r="B126" s="673" t="s">
        <v>210</v>
      </c>
      <c r="C126" s="941">
        <f>SUM(C127:C130)</f>
        <v>411431</v>
      </c>
      <c r="D126" s="482">
        <f>SUM(D127:D130)</f>
        <v>794225</v>
      </c>
      <c r="E126" s="276">
        <f>SUM(E127:E130)</f>
        <v>0</v>
      </c>
      <c r="F126" s="476">
        <f t="shared" si="15"/>
        <v>794225</v>
      </c>
      <c r="G126" s="482">
        <f>SUM(G127:G130)</f>
        <v>513491</v>
      </c>
      <c r="H126" s="276">
        <f>SUM(H127:H130)</f>
        <v>0</v>
      </c>
      <c r="I126" s="476">
        <f t="shared" si="23"/>
        <v>513491</v>
      </c>
      <c r="J126" s="482">
        <f>SUM(J127:J130)</f>
        <v>783491</v>
      </c>
      <c r="K126" s="276">
        <f>SUM(K127:K130)</f>
        <v>0</v>
      </c>
      <c r="L126" s="476">
        <f t="shared" si="24"/>
        <v>783491</v>
      </c>
    </row>
    <row r="127" spans="1:22" x14ac:dyDescent="0.25">
      <c r="A127" s="19"/>
      <c r="B127" s="6" t="s">
        <v>647</v>
      </c>
      <c r="C127" s="882">
        <v>411431</v>
      </c>
      <c r="D127" s="123">
        <f>226000+51114+237000+280111</f>
        <v>794225</v>
      </c>
      <c r="E127" s="73"/>
      <c r="F127" s="74">
        <f t="shared" si="15"/>
        <v>794225</v>
      </c>
      <c r="G127" s="123">
        <f>292671+220820</f>
        <v>513491</v>
      </c>
      <c r="H127" s="73"/>
      <c r="I127" s="74">
        <f t="shared" si="23"/>
        <v>513491</v>
      </c>
      <c r="J127" s="123">
        <v>733491</v>
      </c>
      <c r="K127" s="73"/>
      <c r="L127" s="74">
        <f t="shared" si="24"/>
        <v>733491</v>
      </c>
    </row>
    <row r="128" spans="1:22" x14ac:dyDescent="0.25">
      <c r="A128" s="31"/>
      <c r="B128" s="6" t="s">
        <v>646</v>
      </c>
      <c r="C128" s="882"/>
      <c r="D128" s="123"/>
      <c r="E128" s="73"/>
      <c r="F128" s="74">
        <f t="shared" si="15"/>
        <v>0</v>
      </c>
      <c r="G128" s="123"/>
      <c r="H128" s="73"/>
      <c r="I128" s="74">
        <f t="shared" si="23"/>
        <v>0</v>
      </c>
      <c r="J128" s="123"/>
      <c r="K128" s="73"/>
      <c r="L128" s="74">
        <f t="shared" si="24"/>
        <v>0</v>
      </c>
      <c r="M128" s="63"/>
      <c r="N128" s="63"/>
      <c r="O128" s="63"/>
      <c r="P128" s="63"/>
      <c r="R128" s="63"/>
      <c r="S128" s="63"/>
      <c r="T128" s="63"/>
      <c r="U128" s="63"/>
      <c r="V128" s="63"/>
    </row>
    <row r="129" spans="1:12" x14ac:dyDescent="0.25">
      <c r="A129" s="20"/>
      <c r="B129" s="21" t="s">
        <v>211</v>
      </c>
      <c r="C129" s="882"/>
      <c r="D129" s="123"/>
      <c r="E129" s="73"/>
      <c r="F129" s="74">
        <f t="shared" si="15"/>
        <v>0</v>
      </c>
      <c r="G129" s="123"/>
      <c r="H129" s="73"/>
      <c r="I129" s="74">
        <f t="shared" si="23"/>
        <v>0</v>
      </c>
      <c r="J129" s="123"/>
      <c r="K129" s="73"/>
      <c r="L129" s="74">
        <f t="shared" si="24"/>
        <v>0</v>
      </c>
    </row>
    <row r="130" spans="1:12" ht="15.75" thickBot="1" x14ac:dyDescent="0.3">
      <c r="A130" s="20" t="s">
        <v>212</v>
      </c>
      <c r="B130" s="21" t="s">
        <v>213</v>
      </c>
      <c r="C130" s="933">
        <v>0</v>
      </c>
      <c r="D130" s="124"/>
      <c r="E130" s="75"/>
      <c r="F130" s="76">
        <f t="shared" si="15"/>
        <v>0</v>
      </c>
      <c r="G130" s="124"/>
      <c r="H130" s="75"/>
      <c r="I130" s="76">
        <f t="shared" si="23"/>
        <v>0</v>
      </c>
      <c r="J130" s="124">
        <v>50000</v>
      </c>
      <c r="K130" s="75"/>
      <c r="L130" s="76">
        <f t="shared" si="24"/>
        <v>50000</v>
      </c>
    </row>
    <row r="131" spans="1:12" ht="15.75" thickBot="1" x14ac:dyDescent="0.3">
      <c r="A131" s="22" t="s">
        <v>214</v>
      </c>
      <c r="B131" s="4" t="s">
        <v>24</v>
      </c>
      <c r="C131" s="931"/>
      <c r="D131" s="929"/>
      <c r="E131" s="77"/>
      <c r="F131" s="78">
        <f t="shared" si="15"/>
        <v>0</v>
      </c>
      <c r="G131" s="77"/>
      <c r="H131" s="77"/>
      <c r="I131" s="78">
        <f t="shared" si="23"/>
        <v>0</v>
      </c>
      <c r="J131" s="77"/>
      <c r="K131" s="77"/>
      <c r="L131" s="78">
        <f t="shared" si="24"/>
        <v>0</v>
      </c>
    </row>
    <row r="132" spans="1:12" ht="15.75" thickBot="1" x14ac:dyDescent="0.3">
      <c r="A132" s="18" t="s">
        <v>215</v>
      </c>
      <c r="B132" s="10" t="s">
        <v>25</v>
      </c>
      <c r="C132" s="931">
        <f>SUM(C133:C138)</f>
        <v>0</v>
      </c>
      <c r="D132" s="929">
        <f>SUM(D133:D138)</f>
        <v>0</v>
      </c>
      <c r="E132" s="77">
        <f>SUM(E133:E138)</f>
        <v>0</v>
      </c>
      <c r="F132" s="78">
        <f t="shared" si="15"/>
        <v>0</v>
      </c>
      <c r="G132" s="77">
        <f>SUM(G133:G138)</f>
        <v>0</v>
      </c>
      <c r="H132" s="77">
        <f>SUM(H133:H138)</f>
        <v>0</v>
      </c>
      <c r="I132" s="78">
        <f t="shared" si="23"/>
        <v>0</v>
      </c>
      <c r="J132" s="77">
        <f>SUM(J133:J138)</f>
        <v>0</v>
      </c>
      <c r="K132" s="77">
        <f>SUM(K133:K138)</f>
        <v>0</v>
      </c>
      <c r="L132" s="78">
        <f t="shared" si="24"/>
        <v>0</v>
      </c>
    </row>
    <row r="133" spans="1:12" ht="15.75" hidden="1" thickBot="1" x14ac:dyDescent="0.3">
      <c r="A133" s="19" t="s">
        <v>216</v>
      </c>
      <c r="B133" s="6" t="s">
        <v>217</v>
      </c>
      <c r="C133" s="932"/>
      <c r="D133" s="125"/>
      <c r="E133" s="71"/>
      <c r="F133" s="72">
        <f t="shared" si="15"/>
        <v>0</v>
      </c>
      <c r="G133" s="71"/>
      <c r="H133" s="71"/>
      <c r="I133" s="72">
        <f t="shared" si="23"/>
        <v>0</v>
      </c>
      <c r="J133" s="71"/>
      <c r="K133" s="71"/>
      <c r="L133" s="72">
        <f t="shared" si="24"/>
        <v>0</v>
      </c>
    </row>
    <row r="134" spans="1:12" ht="15.75" hidden="1" thickBot="1" x14ac:dyDescent="0.3">
      <c r="A134" s="19" t="s">
        <v>455</v>
      </c>
      <c r="B134" s="6" t="s">
        <v>456</v>
      </c>
      <c r="C134" s="882"/>
      <c r="D134" s="285"/>
      <c r="E134" s="73"/>
      <c r="F134" s="74">
        <f t="shared" si="15"/>
        <v>0</v>
      </c>
      <c r="G134" s="73"/>
      <c r="H134" s="73"/>
      <c r="I134" s="74">
        <f t="shared" si="23"/>
        <v>0</v>
      </c>
      <c r="J134" s="73"/>
      <c r="K134" s="73"/>
      <c r="L134" s="74">
        <f t="shared" si="24"/>
        <v>0</v>
      </c>
    </row>
    <row r="135" spans="1:12" ht="15.75" hidden="1" thickBot="1" x14ac:dyDescent="0.3">
      <c r="A135" s="19" t="s">
        <v>218</v>
      </c>
      <c r="B135" s="6" t="s">
        <v>219</v>
      </c>
      <c r="C135" s="882"/>
      <c r="D135" s="285"/>
      <c r="E135" s="73"/>
      <c r="F135" s="74">
        <f t="shared" si="15"/>
        <v>0</v>
      </c>
      <c r="G135" s="73"/>
      <c r="H135" s="73"/>
      <c r="I135" s="74">
        <f t="shared" si="23"/>
        <v>0</v>
      </c>
      <c r="J135" s="73"/>
      <c r="K135" s="73"/>
      <c r="L135" s="74">
        <f t="shared" si="24"/>
        <v>0</v>
      </c>
    </row>
    <row r="136" spans="1:12" ht="15.75" hidden="1" thickBot="1" x14ac:dyDescent="0.3">
      <c r="A136" s="19" t="s">
        <v>220</v>
      </c>
      <c r="B136" s="6" t="s">
        <v>221</v>
      </c>
      <c r="C136" s="882"/>
      <c r="D136" s="285"/>
      <c r="E136" s="73"/>
      <c r="F136" s="74">
        <f t="shared" si="15"/>
        <v>0</v>
      </c>
      <c r="G136" s="73"/>
      <c r="H136" s="73"/>
      <c r="I136" s="74">
        <f t="shared" si="23"/>
        <v>0</v>
      </c>
      <c r="J136" s="73"/>
      <c r="K136" s="73"/>
      <c r="L136" s="74">
        <f t="shared" si="24"/>
        <v>0</v>
      </c>
    </row>
    <row r="137" spans="1:12" ht="15.75" hidden="1" thickBot="1" x14ac:dyDescent="0.3">
      <c r="A137" s="19" t="s">
        <v>222</v>
      </c>
      <c r="B137" s="6" t="s">
        <v>223</v>
      </c>
      <c r="C137" s="882"/>
      <c r="D137" s="285"/>
      <c r="E137" s="73"/>
      <c r="F137" s="74">
        <f t="shared" si="15"/>
        <v>0</v>
      </c>
      <c r="G137" s="73"/>
      <c r="H137" s="73"/>
      <c r="I137" s="74">
        <f t="shared" si="23"/>
        <v>0</v>
      </c>
      <c r="J137" s="73"/>
      <c r="K137" s="73"/>
      <c r="L137" s="74">
        <f t="shared" si="24"/>
        <v>0</v>
      </c>
    </row>
    <row r="138" spans="1:12" ht="15.75" hidden="1" thickBot="1" x14ac:dyDescent="0.3">
      <c r="A138" s="19" t="s">
        <v>224</v>
      </c>
      <c r="B138" s="6" t="s">
        <v>225</v>
      </c>
      <c r="C138" s="882">
        <f>SUM(C139:C140)</f>
        <v>0</v>
      </c>
      <c r="D138" s="285">
        <f>SUM(D139:D140)</f>
        <v>0</v>
      </c>
      <c r="E138" s="73">
        <f>SUM(E139:E140)</f>
        <v>0</v>
      </c>
      <c r="F138" s="74">
        <f t="shared" si="15"/>
        <v>0</v>
      </c>
      <c r="G138" s="73">
        <f>SUM(G139:G140)</f>
        <v>0</v>
      </c>
      <c r="H138" s="73">
        <f>SUM(H139:H140)</f>
        <v>0</v>
      </c>
      <c r="I138" s="74">
        <f t="shared" si="23"/>
        <v>0</v>
      </c>
      <c r="J138" s="73">
        <f>SUM(J139:J140)</f>
        <v>0</v>
      </c>
      <c r="K138" s="73">
        <f>SUM(K139:K140)</f>
        <v>0</v>
      </c>
      <c r="L138" s="74">
        <f t="shared" si="24"/>
        <v>0</v>
      </c>
    </row>
    <row r="139" spans="1:12" ht="15.75" hidden="1" thickBot="1" x14ac:dyDescent="0.3">
      <c r="A139" s="19"/>
      <c r="B139" s="6" t="s">
        <v>226</v>
      </c>
      <c r="C139" s="882"/>
      <c r="D139" s="285"/>
      <c r="E139" s="73"/>
      <c r="F139" s="74">
        <f t="shared" si="15"/>
        <v>0</v>
      </c>
      <c r="G139" s="73"/>
      <c r="H139" s="73"/>
      <c r="I139" s="74">
        <f t="shared" si="23"/>
        <v>0</v>
      </c>
      <c r="J139" s="73"/>
      <c r="K139" s="73"/>
      <c r="L139" s="74">
        <f t="shared" si="24"/>
        <v>0</v>
      </c>
    </row>
    <row r="140" spans="1:12" ht="15.75" hidden="1" thickBot="1" x14ac:dyDescent="0.3">
      <c r="A140" s="20"/>
      <c r="B140" s="21" t="s">
        <v>227</v>
      </c>
      <c r="C140" s="933"/>
      <c r="D140" s="930"/>
      <c r="E140" s="75"/>
      <c r="F140" s="76">
        <f t="shared" si="15"/>
        <v>0</v>
      </c>
      <c r="G140" s="75"/>
      <c r="H140" s="75"/>
      <c r="I140" s="76">
        <f t="shared" si="23"/>
        <v>0</v>
      </c>
      <c r="J140" s="75"/>
      <c r="K140" s="75"/>
      <c r="L140" s="76">
        <f t="shared" si="24"/>
        <v>0</v>
      </c>
    </row>
    <row r="141" spans="1:12" x14ac:dyDescent="0.25">
      <c r="A141" s="18" t="s">
        <v>228</v>
      </c>
      <c r="B141" s="10" t="s">
        <v>26</v>
      </c>
      <c r="C141" s="932">
        <v>4083</v>
      </c>
      <c r="D141" s="125"/>
      <c r="E141" s="71"/>
      <c r="F141" s="72">
        <f t="shared" si="15"/>
        <v>0</v>
      </c>
      <c r="G141" s="71"/>
      <c r="H141" s="71"/>
      <c r="I141" s="72">
        <f t="shared" si="23"/>
        <v>0</v>
      </c>
      <c r="J141" s="71">
        <v>7500</v>
      </c>
      <c r="K141" s="71"/>
      <c r="L141" s="72">
        <f t="shared" si="24"/>
        <v>7500</v>
      </c>
    </row>
    <row r="142" spans="1:12" ht="15.75" thickBot="1" x14ac:dyDescent="0.3">
      <c r="A142" s="20" t="s">
        <v>229</v>
      </c>
      <c r="B142" s="21" t="s">
        <v>230</v>
      </c>
      <c r="C142" s="933">
        <v>1102</v>
      </c>
      <c r="D142" s="930"/>
      <c r="E142" s="75"/>
      <c r="F142" s="76">
        <f t="shared" si="15"/>
        <v>0</v>
      </c>
      <c r="G142" s="75"/>
      <c r="H142" s="75"/>
      <c r="I142" s="76">
        <f t="shared" si="23"/>
        <v>0</v>
      </c>
      <c r="J142" s="75">
        <v>2500</v>
      </c>
      <c r="K142" s="75"/>
      <c r="L142" s="76">
        <f t="shared" si="24"/>
        <v>2500</v>
      </c>
    </row>
    <row r="143" spans="1:12" x14ac:dyDescent="0.25">
      <c r="A143" s="18" t="s">
        <v>231</v>
      </c>
      <c r="B143" s="10" t="s">
        <v>27</v>
      </c>
      <c r="C143" s="932"/>
      <c r="D143" s="125"/>
      <c r="E143" s="71"/>
      <c r="F143" s="72">
        <f t="shared" si="15"/>
        <v>0</v>
      </c>
      <c r="G143" s="71"/>
      <c r="H143" s="71"/>
      <c r="I143" s="72">
        <f t="shared" si="23"/>
        <v>0</v>
      </c>
      <c r="J143" s="71"/>
      <c r="K143" s="71"/>
      <c r="L143" s="72">
        <f t="shared" si="24"/>
        <v>0</v>
      </c>
    </row>
    <row r="144" spans="1:12" ht="15.75" thickBot="1" x14ac:dyDescent="0.3">
      <c r="A144" s="20" t="s">
        <v>232</v>
      </c>
      <c r="B144" s="21" t="s">
        <v>233</v>
      </c>
      <c r="C144" s="933"/>
      <c r="D144" s="930"/>
      <c r="E144" s="75"/>
      <c r="F144" s="76">
        <f t="shared" si="15"/>
        <v>0</v>
      </c>
      <c r="G144" s="75"/>
      <c r="H144" s="75"/>
      <c r="I144" s="76">
        <f t="shared" si="23"/>
        <v>0</v>
      </c>
      <c r="J144" s="75"/>
      <c r="K144" s="75"/>
      <c r="L144" s="76">
        <f t="shared" si="24"/>
        <v>0</v>
      </c>
    </row>
    <row r="145" spans="1:13" ht="15.75" thickBot="1" x14ac:dyDescent="0.3">
      <c r="A145" s="23" t="s">
        <v>234</v>
      </c>
      <c r="B145" s="5" t="s">
        <v>28</v>
      </c>
      <c r="C145" s="934"/>
      <c r="D145" s="632"/>
      <c r="E145" s="81"/>
      <c r="F145" s="82">
        <f t="shared" si="15"/>
        <v>0</v>
      </c>
      <c r="G145" s="81"/>
      <c r="H145" s="81"/>
      <c r="I145" s="82">
        <f t="shared" si="23"/>
        <v>0</v>
      </c>
      <c r="J145" s="81"/>
      <c r="K145" s="81"/>
      <c r="L145" s="82">
        <f t="shared" si="24"/>
        <v>0</v>
      </c>
    </row>
    <row r="146" spans="1:13" ht="15.75" thickBot="1" x14ac:dyDescent="0.3">
      <c r="A146" s="22" t="s">
        <v>235</v>
      </c>
      <c r="B146" s="4" t="s">
        <v>236</v>
      </c>
      <c r="C146" s="931">
        <f>C145+C144+C143+C142+C141+C132+C131+C110+C104+C87</f>
        <v>50428295</v>
      </c>
      <c r="D146" s="929">
        <f>D145+D144+D143+D142+D141+D132+D131+D110+D104+D87</f>
        <v>31917666</v>
      </c>
      <c r="E146" s="77">
        <f>E145+E144+E143+E142+E141+E132+E131+E110+E104+E87</f>
        <v>0</v>
      </c>
      <c r="F146" s="78">
        <f t="shared" si="15"/>
        <v>31917666</v>
      </c>
      <c r="G146" s="77">
        <f>G145+G144+G143+G142+G141+G132+G131+G110+G104+G87</f>
        <v>27016307</v>
      </c>
      <c r="H146" s="77">
        <f>H145+H144+H143+H142+H141+H132+H131+H110+H104+H87</f>
        <v>0</v>
      </c>
      <c r="I146" s="78">
        <f t="shared" si="23"/>
        <v>27016307</v>
      </c>
      <c r="J146" s="77">
        <f>J145+J144+J143+J142+J141+J132+J131+J110+J104+J87</f>
        <v>27906307</v>
      </c>
      <c r="K146" s="77">
        <f>K145+K144+K143+K142+K141+K132+K131+K110+K104+K87</f>
        <v>0</v>
      </c>
      <c r="L146" s="78">
        <f t="shared" si="24"/>
        <v>27906307</v>
      </c>
    </row>
    <row r="147" spans="1:13" ht="15.75" thickBot="1" x14ac:dyDescent="0.3">
      <c r="A147" s="22" t="s">
        <v>237</v>
      </c>
      <c r="B147" s="4" t="s">
        <v>238</v>
      </c>
      <c r="C147" s="931">
        <f>SUM(C148:C154)</f>
        <v>0</v>
      </c>
      <c r="D147" s="929">
        <f>SUM(D148:D154)</f>
        <v>0</v>
      </c>
      <c r="E147" s="77">
        <f>SUM(E148:E154)</f>
        <v>0</v>
      </c>
      <c r="F147" s="78">
        <f t="shared" si="15"/>
        <v>0</v>
      </c>
      <c r="G147" s="77">
        <f>SUM(G148:G154)</f>
        <v>0</v>
      </c>
      <c r="H147" s="77">
        <f>SUM(H148:H154)</f>
        <v>0</v>
      </c>
      <c r="I147" s="78">
        <f t="shared" si="23"/>
        <v>0</v>
      </c>
      <c r="J147" s="77">
        <f>SUM(J148:J154)</f>
        <v>0</v>
      </c>
      <c r="K147" s="77">
        <f>SUM(K148:K154)</f>
        <v>0</v>
      </c>
      <c r="L147" s="78">
        <f t="shared" si="24"/>
        <v>0</v>
      </c>
    </row>
    <row r="148" spans="1:13" ht="15.75" hidden="1" thickBot="1" x14ac:dyDescent="0.3">
      <c r="A148" s="314" t="s">
        <v>239</v>
      </c>
      <c r="B148" s="241" t="s">
        <v>240</v>
      </c>
      <c r="C148" s="932"/>
      <c r="D148" s="125"/>
      <c r="E148" s="71"/>
      <c r="F148" s="72">
        <f t="shared" si="15"/>
        <v>0</v>
      </c>
      <c r="G148" s="71"/>
      <c r="H148" s="71"/>
      <c r="I148" s="72">
        <f t="shared" si="23"/>
        <v>0</v>
      </c>
      <c r="J148" s="71"/>
      <c r="K148" s="71"/>
      <c r="L148" s="72">
        <f t="shared" si="24"/>
        <v>0</v>
      </c>
    </row>
    <row r="149" spans="1:13" ht="15.75" hidden="1" thickBot="1" x14ac:dyDescent="0.3">
      <c r="A149" s="19" t="s">
        <v>241</v>
      </c>
      <c r="B149" s="6" t="s">
        <v>242</v>
      </c>
      <c r="C149" s="882"/>
      <c r="D149" s="285"/>
      <c r="E149" s="73"/>
      <c r="F149" s="74">
        <f t="shared" si="15"/>
        <v>0</v>
      </c>
      <c r="G149" s="73"/>
      <c r="H149" s="73"/>
      <c r="I149" s="74">
        <f t="shared" si="23"/>
        <v>0</v>
      </c>
      <c r="J149" s="73"/>
      <c r="K149" s="73"/>
      <c r="L149" s="74">
        <f t="shared" si="24"/>
        <v>0</v>
      </c>
    </row>
    <row r="150" spans="1:13" ht="15.75" hidden="1" thickBot="1" x14ac:dyDescent="0.3">
      <c r="A150" s="19" t="s">
        <v>448</v>
      </c>
      <c r="B150" s="6" t="s">
        <v>449</v>
      </c>
      <c r="C150" s="882"/>
      <c r="D150" s="285"/>
      <c r="E150" s="73"/>
      <c r="F150" s="74"/>
      <c r="G150" s="73"/>
      <c r="H150" s="73"/>
      <c r="I150" s="74"/>
      <c r="J150" s="73"/>
      <c r="K150" s="73"/>
      <c r="L150" s="74"/>
    </row>
    <row r="151" spans="1:13" ht="15.75" hidden="1" thickBot="1" x14ac:dyDescent="0.3">
      <c r="A151" s="19" t="s">
        <v>243</v>
      </c>
      <c r="B151" s="6" t="s">
        <v>244</v>
      </c>
      <c r="C151" s="882"/>
      <c r="D151" s="285"/>
      <c r="E151" s="73"/>
      <c r="F151" s="74">
        <f t="shared" ref="F151:F154" si="25">SUM(D151:E151)</f>
        <v>0</v>
      </c>
      <c r="G151" s="73"/>
      <c r="H151" s="73"/>
      <c r="I151" s="74">
        <f t="shared" ref="I151:I154" si="26">SUM(G151:H151)</f>
        <v>0</v>
      </c>
      <c r="J151" s="73"/>
      <c r="K151" s="73"/>
      <c r="L151" s="74">
        <f t="shared" ref="L151:L154" si="27">SUM(J151:K151)</f>
        <v>0</v>
      </c>
    </row>
    <row r="152" spans="1:13" ht="15.75" hidden="1" thickBot="1" x14ac:dyDescent="0.3">
      <c r="A152" s="19" t="s">
        <v>245</v>
      </c>
      <c r="B152" s="6" t="s">
        <v>246</v>
      </c>
      <c r="C152" s="882"/>
      <c r="D152" s="285"/>
      <c r="E152" s="73"/>
      <c r="F152" s="74">
        <f t="shared" si="25"/>
        <v>0</v>
      </c>
      <c r="G152" s="73"/>
      <c r="H152" s="73"/>
      <c r="I152" s="74">
        <f t="shared" si="26"/>
        <v>0</v>
      </c>
      <c r="J152" s="73"/>
      <c r="K152" s="73"/>
      <c r="L152" s="74">
        <f t="shared" si="27"/>
        <v>0</v>
      </c>
    </row>
    <row r="153" spans="1:13" ht="15.75" hidden="1" thickBot="1" x14ac:dyDescent="0.3">
      <c r="A153" s="19" t="s">
        <v>247</v>
      </c>
      <c r="B153" s="6" t="s">
        <v>248</v>
      </c>
      <c r="C153" s="882"/>
      <c r="D153" s="285"/>
      <c r="E153" s="73"/>
      <c r="F153" s="74">
        <f t="shared" si="25"/>
        <v>0</v>
      </c>
      <c r="G153" s="73"/>
      <c r="H153" s="73"/>
      <c r="I153" s="74">
        <f t="shared" si="26"/>
        <v>0</v>
      </c>
      <c r="J153" s="73"/>
      <c r="K153" s="73"/>
      <c r="L153" s="74">
        <f t="shared" si="27"/>
        <v>0</v>
      </c>
    </row>
    <row r="154" spans="1:13" ht="15.75" hidden="1" thickBot="1" x14ac:dyDescent="0.3">
      <c r="A154" s="20"/>
      <c r="B154" s="21" t="s">
        <v>249</v>
      </c>
      <c r="C154" s="935"/>
      <c r="D154" s="484"/>
      <c r="E154" s="83"/>
      <c r="F154" s="324">
        <f t="shared" si="25"/>
        <v>0</v>
      </c>
      <c r="G154" s="83"/>
      <c r="H154" s="83"/>
      <c r="I154" s="324">
        <f t="shared" si="26"/>
        <v>0</v>
      </c>
      <c r="J154" s="83"/>
      <c r="K154" s="83"/>
      <c r="L154" s="324">
        <f t="shared" si="27"/>
        <v>0</v>
      </c>
    </row>
    <row r="155" spans="1:13" ht="15.75" thickBot="1" x14ac:dyDescent="0.3">
      <c r="A155" s="22" t="s">
        <v>252</v>
      </c>
      <c r="B155" s="4" t="s">
        <v>250</v>
      </c>
      <c r="C155" s="931">
        <f>C147+C146</f>
        <v>50428295</v>
      </c>
      <c r="D155" s="137">
        <f>D147+D146</f>
        <v>31917666</v>
      </c>
      <c r="E155" s="77">
        <f>E147+E146</f>
        <v>0</v>
      </c>
      <c r="F155" s="78">
        <f>SUM(D155:E155)</f>
        <v>31917666</v>
      </c>
      <c r="G155" s="929">
        <f>G147+G146</f>
        <v>27016307</v>
      </c>
      <c r="H155" s="75">
        <f>H147+H146</f>
        <v>0</v>
      </c>
      <c r="I155" s="75">
        <f>SUM(G155:H155)</f>
        <v>27016307</v>
      </c>
      <c r="J155" s="929">
        <f>J147+J146</f>
        <v>27906307</v>
      </c>
      <c r="K155" s="75">
        <f>K147+K146</f>
        <v>0</v>
      </c>
      <c r="L155" s="75">
        <f>SUM(J155:K155)</f>
        <v>27906307</v>
      </c>
      <c r="M155" s="680"/>
    </row>
    <row r="156" spans="1:13" ht="15.75" thickBot="1" x14ac:dyDescent="0.3">
      <c r="C156" s="934">
        <f>C84-C155</f>
        <v>-30149895</v>
      </c>
      <c r="D156" s="63"/>
      <c r="E156" s="63"/>
      <c r="F156" s="63">
        <f>F84-F155</f>
        <v>-21078666</v>
      </c>
      <c r="G156" s="63"/>
      <c r="H156" s="63"/>
      <c r="I156" s="63">
        <f>I84-I155</f>
        <v>-17542307</v>
      </c>
      <c r="J156" s="63"/>
      <c r="K156" s="63"/>
      <c r="L156" s="63">
        <f>L84-L155</f>
        <v>-18432307</v>
      </c>
    </row>
  </sheetData>
  <mergeCells count="2">
    <mergeCell ref="A1:L1"/>
    <mergeCell ref="A2:L2"/>
  </mergeCells>
  <pageMargins left="0.55118110236220474" right="0.15748031496062992" top="0.27559055118110237" bottom="0.43307086614173229" header="0.31496062992125984" footer="0.31496062992125984"/>
  <pageSetup paperSize="9" scale="63" orientation="portrait" r:id="rId1"/>
  <headerFooter>
    <oddFooter>&amp;R&amp;P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tabColor rgb="FF92D050"/>
  </sheetPr>
  <dimension ref="A1:X157"/>
  <sheetViews>
    <sheetView view="pageBreakPreview" zoomScale="96" zoomScaleNormal="100" zoomScaleSheetLayoutView="96" workbookViewId="0">
      <pane ySplit="8" topLeftCell="A128" activePane="bottomLeft" state="frozen"/>
      <selection activeCell="D162" activeCellId="1" sqref="H6 D162"/>
      <selection pane="bottomLeft" activeCell="D162" activeCellId="1" sqref="H6 D162"/>
    </sheetView>
  </sheetViews>
  <sheetFormatPr defaultColWidth="9.140625" defaultRowHeight="15" x14ac:dyDescent="0.25"/>
  <cols>
    <col min="2" max="2" width="59.140625" bestFit="1" customWidth="1"/>
    <col min="3" max="3" width="9.28515625" bestFit="1" customWidth="1"/>
    <col min="4" max="4" width="10" customWidth="1"/>
    <col min="5" max="5" width="10.42578125" customWidth="1"/>
    <col min="6" max="7" width="8.5703125" customWidth="1"/>
    <col min="8" max="8" width="9" customWidth="1"/>
    <col min="9" max="9" width="9.42578125" customWidth="1"/>
    <col min="10" max="10" width="8.28515625" customWidth="1"/>
    <col min="11" max="11" width="9.85546875" bestFit="1" customWidth="1"/>
    <col min="12" max="12" width="9.140625" bestFit="1" customWidth="1"/>
  </cols>
  <sheetData>
    <row r="1" spans="1:12" s="38" customFormat="1" ht="15" customHeight="1" x14ac:dyDescent="0.2">
      <c r="A1" s="1357" t="s">
        <v>259</v>
      </c>
      <c r="B1" s="1357"/>
      <c r="C1" s="1357"/>
      <c r="D1" s="1357"/>
      <c r="E1" s="1357"/>
      <c r="F1" s="1357"/>
      <c r="G1" s="1357"/>
      <c r="H1" s="1357"/>
      <c r="I1" s="1357"/>
      <c r="J1" s="1357"/>
      <c r="K1" s="1357"/>
      <c r="L1" s="1357"/>
    </row>
    <row r="2" spans="1:12" s="38" customFormat="1" ht="15" customHeight="1" x14ac:dyDescent="0.2">
      <c r="A2" s="1357">
        <v>2023</v>
      </c>
      <c r="B2" s="1357"/>
      <c r="C2" s="1357"/>
      <c r="D2" s="1357"/>
      <c r="E2" s="1357"/>
      <c r="F2" s="1357"/>
      <c r="G2" s="1357"/>
      <c r="H2" s="1357"/>
      <c r="I2" s="1357"/>
      <c r="J2" s="1357"/>
      <c r="K2" s="1357"/>
      <c r="L2" s="1357"/>
    </row>
    <row r="3" spans="1:12" s="38" customFormat="1" ht="5.25" customHeight="1" x14ac:dyDescent="0.25">
      <c r="C3"/>
    </row>
    <row r="4" spans="1:12" x14ac:dyDescent="0.25">
      <c r="A4" s="38" t="s">
        <v>257</v>
      </c>
    </row>
    <row r="5" spans="1:12" s="40" customFormat="1" x14ac:dyDescent="0.25">
      <c r="A5" s="47" t="s">
        <v>354</v>
      </c>
      <c r="B5" s="40" t="s">
        <v>355</v>
      </c>
      <c r="C5"/>
    </row>
    <row r="6" spans="1:12" x14ac:dyDescent="0.25">
      <c r="E6" s="65"/>
      <c r="F6" s="65"/>
      <c r="G6" s="237"/>
      <c r="H6" s="65"/>
      <c r="I6" s="47" t="s">
        <v>1100</v>
      </c>
      <c r="J6" s="237" t="str">
        <f>+'1 mérleg'!B5</f>
        <v>melléklet az 1/2023 (II.15.) önkormányzati rendelethez</v>
      </c>
      <c r="K6" s="65"/>
      <c r="L6" s="65"/>
    </row>
    <row r="7" spans="1:12" ht="15.75" thickBot="1" x14ac:dyDescent="0.3"/>
    <row r="8" spans="1:12" ht="36.6" customHeight="1" thickBot="1" x14ac:dyDescent="0.3">
      <c r="A8" s="3" t="s">
        <v>30</v>
      </c>
      <c r="B8" s="278" t="s">
        <v>11</v>
      </c>
      <c r="C8" s="8" t="s">
        <v>867</v>
      </c>
      <c r="D8" s="3" t="s">
        <v>20</v>
      </c>
      <c r="E8" s="947" t="s">
        <v>21</v>
      </c>
      <c r="F8" s="468" t="s">
        <v>10</v>
      </c>
      <c r="G8" s="3" t="s">
        <v>20</v>
      </c>
      <c r="H8" s="947" t="s">
        <v>21</v>
      </c>
      <c r="I8" s="949" t="s">
        <v>829</v>
      </c>
      <c r="J8" s="3" t="s">
        <v>20</v>
      </c>
      <c r="K8" s="947" t="s">
        <v>21</v>
      </c>
      <c r="L8" s="949" t="s">
        <v>1032</v>
      </c>
    </row>
    <row r="9" spans="1:12" x14ac:dyDescent="0.25">
      <c r="A9" s="15" t="s">
        <v>31</v>
      </c>
      <c r="B9" s="25" t="s">
        <v>32</v>
      </c>
      <c r="C9" s="932">
        <f>SUM(C10,C17,C18,C20,C21,C19)</f>
        <v>0</v>
      </c>
      <c r="D9" s="121">
        <f>SUM(D10,D17,D18,D20,D21,D19)</f>
        <v>0</v>
      </c>
      <c r="E9" s="71">
        <f>SUM(E10,E17,E18,E20,E21,E19)</f>
        <v>0</v>
      </c>
      <c r="F9" s="72">
        <f t="shared" ref="F9:F72" si="0">SUM(D9:E9)</f>
        <v>0</v>
      </c>
      <c r="G9" s="121">
        <f>SUM(G10,G17,G18,G20,G21,G19)</f>
        <v>0</v>
      </c>
      <c r="H9" s="71">
        <f>SUM(H10,H17,H18,H20,H21,H19)</f>
        <v>0</v>
      </c>
      <c r="I9" s="72">
        <f t="shared" ref="I9:I72" si="1">SUM(G9:H9)</f>
        <v>0</v>
      </c>
      <c r="J9" s="121">
        <f>SUM(J10,J17,J18,J20,J21,J19)</f>
        <v>0</v>
      </c>
      <c r="K9" s="71">
        <f>SUM(K10,K17,K18,K20,K21,K19)</f>
        <v>0</v>
      </c>
      <c r="L9" s="72">
        <f t="shared" ref="L9:L72" si="2">SUM(J9:K9)</f>
        <v>0</v>
      </c>
    </row>
    <row r="10" spans="1:12" hidden="1" x14ac:dyDescent="0.25">
      <c r="A10" s="12" t="s">
        <v>33</v>
      </c>
      <c r="B10" s="6" t="s">
        <v>34</v>
      </c>
      <c r="C10" s="882">
        <f>SUM(C11:C16)</f>
        <v>0</v>
      </c>
      <c r="D10" s="123">
        <f>SUM(D11:D16)</f>
        <v>0</v>
      </c>
      <c r="E10" s="73">
        <f>SUM(E11:E16)</f>
        <v>0</v>
      </c>
      <c r="F10" s="74">
        <f t="shared" si="0"/>
        <v>0</v>
      </c>
      <c r="G10" s="123">
        <f>SUM(G11:G16)</f>
        <v>0</v>
      </c>
      <c r="H10" s="73">
        <f>SUM(H11:H16)</f>
        <v>0</v>
      </c>
      <c r="I10" s="74">
        <f t="shared" si="1"/>
        <v>0</v>
      </c>
      <c r="J10" s="123">
        <f>SUM(J11:J16)</f>
        <v>0</v>
      </c>
      <c r="K10" s="73">
        <f>SUM(K11:K16)</f>
        <v>0</v>
      </c>
      <c r="L10" s="74">
        <f t="shared" si="2"/>
        <v>0</v>
      </c>
    </row>
    <row r="11" spans="1:12" hidden="1" x14ac:dyDescent="0.25">
      <c r="A11" s="12" t="s">
        <v>35</v>
      </c>
      <c r="B11" s="6" t="s">
        <v>36</v>
      </c>
      <c r="C11" s="882"/>
      <c r="D11" s="123"/>
      <c r="E11" s="73"/>
      <c r="F11" s="74">
        <f t="shared" si="0"/>
        <v>0</v>
      </c>
      <c r="G11" s="123"/>
      <c r="H11" s="73"/>
      <c r="I11" s="74">
        <f t="shared" si="1"/>
        <v>0</v>
      </c>
      <c r="J11" s="123"/>
      <c r="K11" s="73"/>
      <c r="L11" s="74">
        <f t="shared" si="2"/>
        <v>0</v>
      </c>
    </row>
    <row r="12" spans="1:12" hidden="1" x14ac:dyDescent="0.25">
      <c r="A12" s="12" t="s">
        <v>37</v>
      </c>
      <c r="B12" s="6" t="s">
        <v>38</v>
      </c>
      <c r="C12" s="882"/>
      <c r="D12" s="123"/>
      <c r="E12" s="73"/>
      <c r="F12" s="74">
        <f t="shared" si="0"/>
        <v>0</v>
      </c>
      <c r="G12" s="123"/>
      <c r="H12" s="73"/>
      <c r="I12" s="74">
        <f t="shared" si="1"/>
        <v>0</v>
      </c>
      <c r="J12" s="123"/>
      <c r="K12" s="73"/>
      <c r="L12" s="74">
        <f t="shared" si="2"/>
        <v>0</v>
      </c>
    </row>
    <row r="13" spans="1:12" hidden="1" x14ac:dyDescent="0.25">
      <c r="A13" s="12" t="s">
        <v>39</v>
      </c>
      <c r="B13" s="6" t="s">
        <v>40</v>
      </c>
      <c r="C13" s="882"/>
      <c r="D13" s="123"/>
      <c r="E13" s="73"/>
      <c r="F13" s="74">
        <f t="shared" si="0"/>
        <v>0</v>
      </c>
      <c r="G13" s="123"/>
      <c r="H13" s="73"/>
      <c r="I13" s="74">
        <f t="shared" si="1"/>
        <v>0</v>
      </c>
      <c r="J13" s="123"/>
      <c r="K13" s="73"/>
      <c r="L13" s="74">
        <f t="shared" si="2"/>
        <v>0</v>
      </c>
    </row>
    <row r="14" spans="1:12" hidden="1" x14ac:dyDescent="0.25">
      <c r="A14" s="12" t="s">
        <v>41</v>
      </c>
      <c r="B14" s="6" t="s">
        <v>42</v>
      </c>
      <c r="C14" s="882"/>
      <c r="D14" s="123"/>
      <c r="E14" s="73"/>
      <c r="F14" s="74">
        <f t="shared" si="0"/>
        <v>0</v>
      </c>
      <c r="G14" s="123"/>
      <c r="H14" s="73"/>
      <c r="I14" s="74">
        <f t="shared" si="1"/>
        <v>0</v>
      </c>
      <c r="J14" s="123"/>
      <c r="K14" s="73"/>
      <c r="L14" s="74">
        <f t="shared" si="2"/>
        <v>0</v>
      </c>
    </row>
    <row r="15" spans="1:12" hidden="1" x14ac:dyDescent="0.25">
      <c r="A15" s="12" t="s">
        <v>43</v>
      </c>
      <c r="B15" s="6" t="s">
        <v>44</v>
      </c>
      <c r="C15" s="882"/>
      <c r="D15" s="123"/>
      <c r="E15" s="73"/>
      <c r="F15" s="74">
        <f t="shared" si="0"/>
        <v>0</v>
      </c>
      <c r="G15" s="123"/>
      <c r="H15" s="73"/>
      <c r="I15" s="74">
        <f t="shared" si="1"/>
        <v>0</v>
      </c>
      <c r="J15" s="123"/>
      <c r="K15" s="73"/>
      <c r="L15" s="74">
        <f t="shared" si="2"/>
        <v>0</v>
      </c>
    </row>
    <row r="16" spans="1:12" hidden="1" x14ac:dyDescent="0.25">
      <c r="A16" s="12" t="s">
        <v>45</v>
      </c>
      <c r="B16" s="6" t="s">
        <v>46</v>
      </c>
      <c r="C16" s="882"/>
      <c r="D16" s="123"/>
      <c r="E16" s="73"/>
      <c r="F16" s="74">
        <f t="shared" si="0"/>
        <v>0</v>
      </c>
      <c r="G16" s="123"/>
      <c r="H16" s="73"/>
      <c r="I16" s="74">
        <f t="shared" si="1"/>
        <v>0</v>
      </c>
      <c r="J16" s="123"/>
      <c r="K16" s="73"/>
      <c r="L16" s="74">
        <f t="shared" si="2"/>
        <v>0</v>
      </c>
    </row>
    <row r="17" spans="1:12" hidden="1" x14ac:dyDescent="0.25">
      <c r="A17" s="12" t="s">
        <v>47</v>
      </c>
      <c r="B17" s="6" t="s">
        <v>48</v>
      </c>
      <c r="C17" s="882"/>
      <c r="D17" s="123"/>
      <c r="E17" s="73"/>
      <c r="F17" s="74">
        <f t="shared" si="0"/>
        <v>0</v>
      </c>
      <c r="G17" s="123"/>
      <c r="H17" s="73"/>
      <c r="I17" s="74">
        <f t="shared" si="1"/>
        <v>0</v>
      </c>
      <c r="J17" s="123"/>
      <c r="K17" s="73"/>
      <c r="L17" s="74">
        <f t="shared" si="2"/>
        <v>0</v>
      </c>
    </row>
    <row r="18" spans="1:12" hidden="1" x14ac:dyDescent="0.25">
      <c r="A18" s="12" t="s">
        <v>49</v>
      </c>
      <c r="B18" s="6" t="s">
        <v>50</v>
      </c>
      <c r="C18" s="882"/>
      <c r="D18" s="123"/>
      <c r="E18" s="73"/>
      <c r="F18" s="74">
        <f t="shared" si="0"/>
        <v>0</v>
      </c>
      <c r="G18" s="123"/>
      <c r="H18" s="73"/>
      <c r="I18" s="74">
        <f t="shared" si="1"/>
        <v>0</v>
      </c>
      <c r="J18" s="123"/>
      <c r="K18" s="73"/>
      <c r="L18" s="74">
        <f t="shared" si="2"/>
        <v>0</v>
      </c>
    </row>
    <row r="19" spans="1:12" hidden="1" x14ac:dyDescent="0.25">
      <c r="A19" s="12" t="s">
        <v>253</v>
      </c>
      <c r="B19" s="6" t="s">
        <v>254</v>
      </c>
      <c r="C19" s="882"/>
      <c r="D19" s="123"/>
      <c r="E19" s="73"/>
      <c r="F19" s="74">
        <f t="shared" si="0"/>
        <v>0</v>
      </c>
      <c r="G19" s="123"/>
      <c r="H19" s="73"/>
      <c r="I19" s="74">
        <f t="shared" si="1"/>
        <v>0</v>
      </c>
      <c r="J19" s="123"/>
      <c r="K19" s="73"/>
      <c r="L19" s="74">
        <f t="shared" si="2"/>
        <v>0</v>
      </c>
    </row>
    <row r="20" spans="1:12" hidden="1" x14ac:dyDescent="0.25">
      <c r="A20" s="12" t="s">
        <v>51</v>
      </c>
      <c r="B20" s="6" t="s">
        <v>52</v>
      </c>
      <c r="C20" s="882"/>
      <c r="D20" s="123"/>
      <c r="E20" s="73"/>
      <c r="F20" s="74">
        <f t="shared" si="0"/>
        <v>0</v>
      </c>
      <c r="G20" s="123"/>
      <c r="H20" s="73"/>
      <c r="I20" s="74">
        <f t="shared" si="1"/>
        <v>0</v>
      </c>
      <c r="J20" s="123"/>
      <c r="K20" s="73"/>
      <c r="L20" s="74">
        <f t="shared" si="2"/>
        <v>0</v>
      </c>
    </row>
    <row r="21" spans="1:12" hidden="1" x14ac:dyDescent="0.25">
      <c r="A21" s="12" t="s">
        <v>53</v>
      </c>
      <c r="B21" s="6" t="s">
        <v>54</v>
      </c>
      <c r="C21" s="882"/>
      <c r="D21" s="123"/>
      <c r="E21" s="73"/>
      <c r="F21" s="74">
        <f t="shared" si="0"/>
        <v>0</v>
      </c>
      <c r="G21" s="123"/>
      <c r="H21" s="73"/>
      <c r="I21" s="74">
        <f t="shared" si="1"/>
        <v>0</v>
      </c>
      <c r="J21" s="123"/>
      <c r="K21" s="73"/>
      <c r="L21" s="74">
        <f t="shared" si="2"/>
        <v>0</v>
      </c>
    </row>
    <row r="22" spans="1:12" x14ac:dyDescent="0.25">
      <c r="A22" s="336" t="s">
        <v>55</v>
      </c>
      <c r="B22" s="673" t="s">
        <v>15</v>
      </c>
      <c r="C22" s="882">
        <f>SUM(C23:C24)</f>
        <v>0</v>
      </c>
      <c r="D22" s="123">
        <f>SUM(D23:D24)</f>
        <v>0</v>
      </c>
      <c r="E22" s="73">
        <f>SUM(E23:E24)</f>
        <v>0</v>
      </c>
      <c r="F22" s="74">
        <f t="shared" si="0"/>
        <v>0</v>
      </c>
      <c r="G22" s="123">
        <f>SUM(G23:G24)</f>
        <v>0</v>
      </c>
      <c r="H22" s="73">
        <f>SUM(H23:H24)</f>
        <v>0</v>
      </c>
      <c r="I22" s="74">
        <f t="shared" si="1"/>
        <v>0</v>
      </c>
      <c r="J22" s="123">
        <f>SUM(J23:J24)</f>
        <v>0</v>
      </c>
      <c r="K22" s="73">
        <f>SUM(K23:K24)</f>
        <v>0</v>
      </c>
      <c r="L22" s="74">
        <f t="shared" si="2"/>
        <v>0</v>
      </c>
    </row>
    <row r="23" spans="1:12" hidden="1" x14ac:dyDescent="0.25">
      <c r="A23" s="336"/>
      <c r="B23" s="6" t="s">
        <v>255</v>
      </c>
      <c r="C23" s="882"/>
      <c r="D23" s="123"/>
      <c r="E23" s="73"/>
      <c r="F23" s="74">
        <f t="shared" si="0"/>
        <v>0</v>
      </c>
      <c r="G23" s="123"/>
      <c r="H23" s="73"/>
      <c r="I23" s="74">
        <f t="shared" si="1"/>
        <v>0</v>
      </c>
      <c r="J23" s="123"/>
      <c r="K23" s="73"/>
      <c r="L23" s="74">
        <f t="shared" si="2"/>
        <v>0</v>
      </c>
    </row>
    <row r="24" spans="1:12" hidden="1" x14ac:dyDescent="0.25">
      <c r="A24" s="336"/>
      <c r="B24" s="6" t="s">
        <v>256</v>
      </c>
      <c r="C24" s="882"/>
      <c r="D24" s="123"/>
      <c r="E24" s="73"/>
      <c r="F24" s="74">
        <f t="shared" si="0"/>
        <v>0</v>
      </c>
      <c r="G24" s="123"/>
      <c r="H24" s="73"/>
      <c r="I24" s="74">
        <f t="shared" si="1"/>
        <v>0</v>
      </c>
      <c r="J24" s="123"/>
      <c r="K24" s="73"/>
      <c r="L24" s="74">
        <f t="shared" si="2"/>
        <v>0</v>
      </c>
    </row>
    <row r="25" spans="1:12" x14ac:dyDescent="0.25">
      <c r="A25" s="336" t="s">
        <v>56</v>
      </c>
      <c r="B25" s="673" t="s">
        <v>13</v>
      </c>
      <c r="C25" s="882">
        <f>C26+C30+C38</f>
        <v>0</v>
      </c>
      <c r="D25" s="123">
        <f>D26+D30+D38</f>
        <v>0</v>
      </c>
      <c r="E25" s="73">
        <f>E26+E30+E38</f>
        <v>0</v>
      </c>
      <c r="F25" s="74">
        <f t="shared" si="0"/>
        <v>0</v>
      </c>
      <c r="G25" s="123">
        <f>G26+G30+G38</f>
        <v>0</v>
      </c>
      <c r="H25" s="73">
        <f>H26+H30+H38</f>
        <v>0</v>
      </c>
      <c r="I25" s="74">
        <f t="shared" si="1"/>
        <v>0</v>
      </c>
      <c r="J25" s="123">
        <f>J26+J30+J38</f>
        <v>0</v>
      </c>
      <c r="K25" s="73">
        <f>K26+K30+K38</f>
        <v>0</v>
      </c>
      <c r="L25" s="74">
        <f t="shared" si="2"/>
        <v>0</v>
      </c>
    </row>
    <row r="26" spans="1:12" hidden="1" x14ac:dyDescent="0.25">
      <c r="A26" s="12" t="s">
        <v>57</v>
      </c>
      <c r="B26" s="6" t="s">
        <v>58</v>
      </c>
      <c r="C26" s="882">
        <f>SUM(C27:C29)</f>
        <v>0</v>
      </c>
      <c r="D26" s="123">
        <f>SUM(D27:D29)</f>
        <v>0</v>
      </c>
      <c r="E26" s="73">
        <f>SUM(E27:E29)</f>
        <v>0</v>
      </c>
      <c r="F26" s="74">
        <f t="shared" si="0"/>
        <v>0</v>
      </c>
      <c r="G26" s="123">
        <f>SUM(G27:G29)</f>
        <v>0</v>
      </c>
      <c r="H26" s="73">
        <f>SUM(H27:H29)</f>
        <v>0</v>
      </c>
      <c r="I26" s="74">
        <f t="shared" si="1"/>
        <v>0</v>
      </c>
      <c r="J26" s="123">
        <f>SUM(J27:J29)</f>
        <v>0</v>
      </c>
      <c r="K26" s="73">
        <f>SUM(K27:K29)</f>
        <v>0</v>
      </c>
      <c r="L26" s="74">
        <f t="shared" si="2"/>
        <v>0</v>
      </c>
    </row>
    <row r="27" spans="1:12" hidden="1" x14ac:dyDescent="0.25">
      <c r="A27" s="12"/>
      <c r="B27" s="6" t="s">
        <v>59</v>
      </c>
      <c r="C27" s="882"/>
      <c r="D27" s="123"/>
      <c r="E27" s="73"/>
      <c r="F27" s="74">
        <f t="shared" si="0"/>
        <v>0</v>
      </c>
      <c r="G27" s="123"/>
      <c r="H27" s="73"/>
      <c r="I27" s="74">
        <f t="shared" si="1"/>
        <v>0</v>
      </c>
      <c r="J27" s="123"/>
      <c r="K27" s="73"/>
      <c r="L27" s="74">
        <f t="shared" si="2"/>
        <v>0</v>
      </c>
    </row>
    <row r="28" spans="1:12" hidden="1" x14ac:dyDescent="0.25">
      <c r="A28" s="12"/>
      <c r="B28" s="6" t="s">
        <v>60</v>
      </c>
      <c r="C28" s="882"/>
      <c r="D28" s="123"/>
      <c r="E28" s="73"/>
      <c r="F28" s="74">
        <f t="shared" si="0"/>
        <v>0</v>
      </c>
      <c r="G28" s="123"/>
      <c r="H28" s="73"/>
      <c r="I28" s="74">
        <f t="shared" si="1"/>
        <v>0</v>
      </c>
      <c r="J28" s="123"/>
      <c r="K28" s="73"/>
      <c r="L28" s="74">
        <f t="shared" si="2"/>
        <v>0</v>
      </c>
    </row>
    <row r="29" spans="1:12" hidden="1" x14ac:dyDescent="0.25">
      <c r="A29" s="12"/>
      <c r="B29" s="6" t="s">
        <v>61</v>
      </c>
      <c r="C29" s="882"/>
      <c r="D29" s="123"/>
      <c r="E29" s="73"/>
      <c r="F29" s="74">
        <f t="shared" si="0"/>
        <v>0</v>
      </c>
      <c r="G29" s="123"/>
      <c r="H29" s="73"/>
      <c r="I29" s="74">
        <f t="shared" si="1"/>
        <v>0</v>
      </c>
      <c r="J29" s="123"/>
      <c r="K29" s="73"/>
      <c r="L29" s="74">
        <f t="shared" si="2"/>
        <v>0</v>
      </c>
    </row>
    <row r="30" spans="1:12" hidden="1" x14ac:dyDescent="0.25">
      <c r="A30" s="12" t="s">
        <v>62</v>
      </c>
      <c r="B30" s="6" t="s">
        <v>63</v>
      </c>
      <c r="C30" s="882">
        <f>C31+C33+C34</f>
        <v>0</v>
      </c>
      <c r="D30" s="123">
        <f>D31+D33+D34</f>
        <v>0</v>
      </c>
      <c r="E30" s="73">
        <f>E31+E33+E34</f>
        <v>0</v>
      </c>
      <c r="F30" s="74">
        <f t="shared" si="0"/>
        <v>0</v>
      </c>
      <c r="G30" s="123">
        <f>G31+G33+G34</f>
        <v>0</v>
      </c>
      <c r="H30" s="73">
        <f>H31+H33+H34</f>
        <v>0</v>
      </c>
      <c r="I30" s="74">
        <f t="shared" si="1"/>
        <v>0</v>
      </c>
      <c r="J30" s="123">
        <f>J31+J33+J34</f>
        <v>0</v>
      </c>
      <c r="K30" s="73">
        <f>K31+K33+K34</f>
        <v>0</v>
      </c>
      <c r="L30" s="74">
        <f t="shared" si="2"/>
        <v>0</v>
      </c>
    </row>
    <row r="31" spans="1:12" hidden="1" x14ac:dyDescent="0.25">
      <c r="A31" s="12" t="s">
        <v>64</v>
      </c>
      <c r="B31" s="6" t="s">
        <v>65</v>
      </c>
      <c r="C31" s="882">
        <f>C32</f>
        <v>0</v>
      </c>
      <c r="D31" s="123">
        <f>D32</f>
        <v>0</v>
      </c>
      <c r="E31" s="73">
        <f>E32</f>
        <v>0</v>
      </c>
      <c r="F31" s="74">
        <f t="shared" si="0"/>
        <v>0</v>
      </c>
      <c r="G31" s="123">
        <f>G32</f>
        <v>0</v>
      </c>
      <c r="H31" s="73">
        <f>H32</f>
        <v>0</v>
      </c>
      <c r="I31" s="74">
        <f t="shared" si="1"/>
        <v>0</v>
      </c>
      <c r="J31" s="123">
        <f>J32</f>
        <v>0</v>
      </c>
      <c r="K31" s="73">
        <f>K32</f>
        <v>0</v>
      </c>
      <c r="L31" s="74">
        <f t="shared" si="2"/>
        <v>0</v>
      </c>
    </row>
    <row r="32" spans="1:12" hidden="1" x14ac:dyDescent="0.25">
      <c r="A32" s="12"/>
      <c r="B32" s="6" t="s">
        <v>66</v>
      </c>
      <c r="C32" s="882"/>
      <c r="D32" s="123"/>
      <c r="E32" s="73"/>
      <c r="F32" s="74">
        <f t="shared" si="0"/>
        <v>0</v>
      </c>
      <c r="G32" s="123"/>
      <c r="H32" s="73"/>
      <c r="I32" s="74">
        <f t="shared" si="1"/>
        <v>0</v>
      </c>
      <c r="J32" s="123"/>
      <c r="K32" s="73"/>
      <c r="L32" s="74">
        <f t="shared" si="2"/>
        <v>0</v>
      </c>
    </row>
    <row r="33" spans="1:12" hidden="1" x14ac:dyDescent="0.25">
      <c r="A33" s="12" t="s">
        <v>67</v>
      </c>
      <c r="B33" s="6" t="s">
        <v>68</v>
      </c>
      <c r="C33" s="882"/>
      <c r="D33" s="123"/>
      <c r="E33" s="73"/>
      <c r="F33" s="74">
        <f t="shared" si="0"/>
        <v>0</v>
      </c>
      <c r="G33" s="123"/>
      <c r="H33" s="73"/>
      <c r="I33" s="74">
        <f t="shared" si="1"/>
        <v>0</v>
      </c>
      <c r="J33" s="123"/>
      <c r="K33" s="73"/>
      <c r="L33" s="74">
        <f t="shared" si="2"/>
        <v>0</v>
      </c>
    </row>
    <row r="34" spans="1:12" hidden="1" x14ac:dyDescent="0.25">
      <c r="A34" s="12" t="s">
        <v>69</v>
      </c>
      <c r="B34" s="6" t="s">
        <v>70</v>
      </c>
      <c r="C34" s="882">
        <f>SUM(C35:C37)</f>
        <v>0</v>
      </c>
      <c r="D34" s="123">
        <f>SUM(D35:D37)</f>
        <v>0</v>
      </c>
      <c r="E34" s="73">
        <f>SUM(E35:E37)</f>
        <v>0</v>
      </c>
      <c r="F34" s="74">
        <f t="shared" si="0"/>
        <v>0</v>
      </c>
      <c r="G34" s="123">
        <f>SUM(G35:G37)</f>
        <v>0</v>
      </c>
      <c r="H34" s="73">
        <f>SUM(H35:H37)</f>
        <v>0</v>
      </c>
      <c r="I34" s="74">
        <f t="shared" si="1"/>
        <v>0</v>
      </c>
      <c r="J34" s="123">
        <f>SUM(J35:J37)</f>
        <v>0</v>
      </c>
      <c r="K34" s="73">
        <f>SUM(K35:K37)</f>
        <v>0</v>
      </c>
      <c r="L34" s="74">
        <f t="shared" si="2"/>
        <v>0</v>
      </c>
    </row>
    <row r="35" spans="1:12" hidden="1" x14ac:dyDescent="0.25">
      <c r="A35" s="12"/>
      <c r="B35" s="6" t="s">
        <v>71</v>
      </c>
      <c r="C35" s="882"/>
      <c r="D35" s="123"/>
      <c r="E35" s="73"/>
      <c r="F35" s="74">
        <f t="shared" si="0"/>
        <v>0</v>
      </c>
      <c r="G35" s="123"/>
      <c r="H35" s="73"/>
      <c r="I35" s="74">
        <f t="shared" si="1"/>
        <v>0</v>
      </c>
      <c r="J35" s="123"/>
      <c r="K35" s="73"/>
      <c r="L35" s="74">
        <f t="shared" si="2"/>
        <v>0</v>
      </c>
    </row>
    <row r="36" spans="1:12" hidden="1" x14ac:dyDescent="0.25">
      <c r="A36" s="12"/>
      <c r="B36" s="6" t="s">
        <v>72</v>
      </c>
      <c r="C36" s="882"/>
      <c r="D36" s="123"/>
      <c r="E36" s="73"/>
      <c r="F36" s="74">
        <f t="shared" si="0"/>
        <v>0</v>
      </c>
      <c r="G36" s="123"/>
      <c r="H36" s="73"/>
      <c r="I36" s="74">
        <f t="shared" si="1"/>
        <v>0</v>
      </c>
      <c r="J36" s="123"/>
      <c r="K36" s="73"/>
      <c r="L36" s="74">
        <f t="shared" si="2"/>
        <v>0</v>
      </c>
    </row>
    <row r="37" spans="1:12" hidden="1" x14ac:dyDescent="0.25">
      <c r="A37" s="12"/>
      <c r="B37" s="6" t="s">
        <v>73</v>
      </c>
      <c r="C37" s="882"/>
      <c r="D37" s="123"/>
      <c r="E37" s="73"/>
      <c r="F37" s="74">
        <f t="shared" si="0"/>
        <v>0</v>
      </c>
      <c r="G37" s="123"/>
      <c r="H37" s="73"/>
      <c r="I37" s="74">
        <f t="shared" si="1"/>
        <v>0</v>
      </c>
      <c r="J37" s="123"/>
      <c r="K37" s="73"/>
      <c r="L37" s="74">
        <f t="shared" si="2"/>
        <v>0</v>
      </c>
    </row>
    <row r="38" spans="1:12" hidden="1" x14ac:dyDescent="0.25">
      <c r="A38" s="12" t="s">
        <v>74</v>
      </c>
      <c r="B38" s="6" t="s">
        <v>75</v>
      </c>
      <c r="C38" s="882">
        <f>SUM(C39:C44)</f>
        <v>0</v>
      </c>
      <c r="D38" s="123">
        <f>SUM(D39:D44)</f>
        <v>0</v>
      </c>
      <c r="E38" s="73">
        <f>SUM(E39:E44)</f>
        <v>0</v>
      </c>
      <c r="F38" s="74">
        <f t="shared" si="0"/>
        <v>0</v>
      </c>
      <c r="G38" s="123">
        <f>SUM(G39:G44)</f>
        <v>0</v>
      </c>
      <c r="H38" s="73">
        <f>SUM(H39:H44)</f>
        <v>0</v>
      </c>
      <c r="I38" s="74">
        <f t="shared" si="1"/>
        <v>0</v>
      </c>
      <c r="J38" s="123">
        <f>SUM(J39:J44)</f>
        <v>0</v>
      </c>
      <c r="K38" s="73">
        <f>SUM(K39:K44)</f>
        <v>0</v>
      </c>
      <c r="L38" s="74">
        <f t="shared" si="2"/>
        <v>0</v>
      </c>
    </row>
    <row r="39" spans="1:12" hidden="1" x14ac:dyDescent="0.25">
      <c r="A39" s="12"/>
      <c r="B39" s="6" t="s">
        <v>76</v>
      </c>
      <c r="C39" s="882"/>
      <c r="D39" s="123"/>
      <c r="E39" s="73"/>
      <c r="F39" s="74">
        <f t="shared" si="0"/>
        <v>0</v>
      </c>
      <c r="G39" s="123"/>
      <c r="H39" s="73"/>
      <c r="I39" s="74">
        <f t="shared" si="1"/>
        <v>0</v>
      </c>
      <c r="J39" s="123"/>
      <c r="K39" s="73"/>
      <c r="L39" s="74">
        <f t="shared" si="2"/>
        <v>0</v>
      </c>
    </row>
    <row r="40" spans="1:12" hidden="1" x14ac:dyDescent="0.25">
      <c r="A40" s="12"/>
      <c r="B40" s="6" t="s">
        <v>77</v>
      </c>
      <c r="C40" s="882"/>
      <c r="D40" s="123"/>
      <c r="E40" s="73"/>
      <c r="F40" s="74">
        <f t="shared" si="0"/>
        <v>0</v>
      </c>
      <c r="G40" s="123"/>
      <c r="H40" s="73"/>
      <c r="I40" s="74">
        <f t="shared" si="1"/>
        <v>0</v>
      </c>
      <c r="J40" s="123"/>
      <c r="K40" s="73"/>
      <c r="L40" s="74">
        <f t="shared" si="2"/>
        <v>0</v>
      </c>
    </row>
    <row r="41" spans="1:12" hidden="1" x14ac:dyDescent="0.25">
      <c r="A41" s="12"/>
      <c r="B41" s="6" t="s">
        <v>78</v>
      </c>
      <c r="C41" s="882"/>
      <c r="D41" s="123"/>
      <c r="E41" s="73"/>
      <c r="F41" s="74">
        <f t="shared" si="0"/>
        <v>0</v>
      </c>
      <c r="G41" s="123"/>
      <c r="H41" s="73"/>
      <c r="I41" s="74">
        <f t="shared" si="1"/>
        <v>0</v>
      </c>
      <c r="J41" s="123"/>
      <c r="K41" s="73"/>
      <c r="L41" s="74">
        <f t="shared" si="2"/>
        <v>0</v>
      </c>
    </row>
    <row r="42" spans="1:12" hidden="1" x14ac:dyDescent="0.25">
      <c r="A42" s="12"/>
      <c r="B42" s="6" t="s">
        <v>79</v>
      </c>
      <c r="C42" s="882"/>
      <c r="D42" s="123"/>
      <c r="E42" s="73"/>
      <c r="F42" s="74">
        <f t="shared" si="0"/>
        <v>0</v>
      </c>
      <c r="G42" s="123"/>
      <c r="H42" s="73"/>
      <c r="I42" s="74">
        <f t="shared" si="1"/>
        <v>0</v>
      </c>
      <c r="J42" s="123"/>
      <c r="K42" s="73"/>
      <c r="L42" s="74">
        <f t="shared" si="2"/>
        <v>0</v>
      </c>
    </row>
    <row r="43" spans="1:12" hidden="1" x14ac:dyDescent="0.25">
      <c r="A43" s="12"/>
      <c r="B43" s="6" t="s">
        <v>80</v>
      </c>
      <c r="C43" s="882"/>
      <c r="D43" s="123"/>
      <c r="E43" s="73"/>
      <c r="F43" s="74">
        <f t="shared" si="0"/>
        <v>0</v>
      </c>
      <c r="G43" s="123"/>
      <c r="H43" s="73"/>
      <c r="I43" s="74">
        <f t="shared" si="1"/>
        <v>0</v>
      </c>
      <c r="J43" s="123"/>
      <c r="K43" s="73"/>
      <c r="L43" s="74">
        <f t="shared" si="2"/>
        <v>0</v>
      </c>
    </row>
    <row r="44" spans="1:12" hidden="1" x14ac:dyDescent="0.25">
      <c r="A44" s="12"/>
      <c r="B44" s="6" t="s">
        <v>81</v>
      </c>
      <c r="C44" s="882"/>
      <c r="D44" s="123"/>
      <c r="E44" s="73"/>
      <c r="F44" s="74">
        <f t="shared" si="0"/>
        <v>0</v>
      </c>
      <c r="G44" s="123"/>
      <c r="H44" s="73"/>
      <c r="I44" s="74">
        <f t="shared" si="1"/>
        <v>0</v>
      </c>
      <c r="J44" s="123"/>
      <c r="K44" s="73"/>
      <c r="L44" s="74">
        <f t="shared" si="2"/>
        <v>0</v>
      </c>
    </row>
    <row r="45" spans="1:12" x14ac:dyDescent="0.25">
      <c r="A45" s="336" t="s">
        <v>82</v>
      </c>
      <c r="B45" s="673" t="s">
        <v>14</v>
      </c>
      <c r="C45" s="882">
        <f>C46+C47+C48+C49+C54+C55+C56+C57+C58+C59+C60</f>
        <v>0</v>
      </c>
      <c r="D45" s="123">
        <f>D46+D47+D48+D49+D54+D55+D56+D57+D58+D59+D60</f>
        <v>0</v>
      </c>
      <c r="E45" s="73">
        <f>E46+E47+E48+E49+E54+E55+E56+E57+E58+E59+E60</f>
        <v>0</v>
      </c>
      <c r="F45" s="74">
        <f t="shared" si="0"/>
        <v>0</v>
      </c>
      <c r="G45" s="123">
        <f>G46+G47+G48+G49+G54+G55+G56+G57+G58+G59+G60</f>
        <v>0</v>
      </c>
      <c r="H45" s="73">
        <f>H46+H47+H48+H49+H54+H55+H56+H57+H58+H59+H60</f>
        <v>0</v>
      </c>
      <c r="I45" s="74">
        <f t="shared" si="1"/>
        <v>0</v>
      </c>
      <c r="J45" s="123">
        <f>J46+J47+J48+J49+J54+J55+J56+J57+J58+J59+J60</f>
        <v>0</v>
      </c>
      <c r="K45" s="73">
        <f>K46+K47+K48+K49+K54+K55+K56+K57+K58+K59+K60</f>
        <v>0</v>
      </c>
      <c r="L45" s="74">
        <f t="shared" si="2"/>
        <v>0</v>
      </c>
    </row>
    <row r="46" spans="1:12" hidden="1" x14ac:dyDescent="0.25">
      <c r="A46" s="12" t="s">
        <v>83</v>
      </c>
      <c r="B46" s="6" t="s">
        <v>84</v>
      </c>
      <c r="C46" s="882"/>
      <c r="D46" s="123"/>
      <c r="E46" s="73"/>
      <c r="F46" s="74">
        <f t="shared" si="0"/>
        <v>0</v>
      </c>
      <c r="G46" s="123"/>
      <c r="H46" s="73"/>
      <c r="I46" s="74">
        <f t="shared" si="1"/>
        <v>0</v>
      </c>
      <c r="J46" s="123"/>
      <c r="K46" s="73"/>
      <c r="L46" s="74">
        <f t="shared" si="2"/>
        <v>0</v>
      </c>
    </row>
    <row r="47" spans="1:12" hidden="1" x14ac:dyDescent="0.25">
      <c r="A47" s="12" t="s">
        <v>85</v>
      </c>
      <c r="B47" s="6" t="s">
        <v>86</v>
      </c>
      <c r="C47" s="882"/>
      <c r="D47" s="123"/>
      <c r="E47" s="73"/>
      <c r="F47" s="74">
        <f t="shared" si="0"/>
        <v>0</v>
      </c>
      <c r="G47" s="123"/>
      <c r="H47" s="73"/>
      <c r="I47" s="74">
        <f t="shared" si="1"/>
        <v>0</v>
      </c>
      <c r="J47" s="123"/>
      <c r="K47" s="73"/>
      <c r="L47" s="74">
        <f t="shared" si="2"/>
        <v>0</v>
      </c>
    </row>
    <row r="48" spans="1:12" hidden="1" x14ac:dyDescent="0.25">
      <c r="A48" s="12" t="s">
        <v>87</v>
      </c>
      <c r="B48" s="6" t="s">
        <v>88</v>
      </c>
      <c r="C48" s="882"/>
      <c r="D48" s="123"/>
      <c r="E48" s="73"/>
      <c r="F48" s="74">
        <f t="shared" si="0"/>
        <v>0</v>
      </c>
      <c r="G48" s="123"/>
      <c r="H48" s="73"/>
      <c r="I48" s="74">
        <f t="shared" si="1"/>
        <v>0</v>
      </c>
      <c r="J48" s="123"/>
      <c r="K48" s="73"/>
      <c r="L48" s="74">
        <f t="shared" si="2"/>
        <v>0</v>
      </c>
    </row>
    <row r="49" spans="1:12" hidden="1" x14ac:dyDescent="0.25">
      <c r="A49" s="12" t="s">
        <v>89</v>
      </c>
      <c r="B49" s="6" t="s">
        <v>90</v>
      </c>
      <c r="C49" s="882">
        <f>SUM(C50:C53)</f>
        <v>0</v>
      </c>
      <c r="D49" s="123">
        <f>SUM(D50:D53)</f>
        <v>0</v>
      </c>
      <c r="E49" s="73">
        <f>SUM(E50:E53)</f>
        <v>0</v>
      </c>
      <c r="F49" s="74">
        <f t="shared" si="0"/>
        <v>0</v>
      </c>
      <c r="G49" s="123">
        <f>SUM(G50:G53)</f>
        <v>0</v>
      </c>
      <c r="H49" s="73">
        <f>SUM(H50:H53)</f>
        <v>0</v>
      </c>
      <c r="I49" s="74">
        <f t="shared" si="1"/>
        <v>0</v>
      </c>
      <c r="J49" s="123">
        <f>SUM(J50:J53)</f>
        <v>0</v>
      </c>
      <c r="K49" s="73">
        <f>SUM(K50:K53)</f>
        <v>0</v>
      </c>
      <c r="L49" s="74">
        <f t="shared" si="2"/>
        <v>0</v>
      </c>
    </row>
    <row r="50" spans="1:12" hidden="1" x14ac:dyDescent="0.25">
      <c r="A50" s="12"/>
      <c r="B50" s="6" t="s">
        <v>91</v>
      </c>
      <c r="C50" s="882"/>
      <c r="D50" s="123"/>
      <c r="E50" s="73"/>
      <c r="F50" s="74">
        <f t="shared" si="0"/>
        <v>0</v>
      </c>
      <c r="G50" s="123"/>
      <c r="H50" s="73"/>
      <c r="I50" s="74">
        <f t="shared" si="1"/>
        <v>0</v>
      </c>
      <c r="J50" s="123"/>
      <c r="K50" s="73"/>
      <c r="L50" s="74">
        <f t="shared" si="2"/>
        <v>0</v>
      </c>
    </row>
    <row r="51" spans="1:12" hidden="1" x14ac:dyDescent="0.25">
      <c r="A51" s="12"/>
      <c r="B51" s="6" t="s">
        <v>92</v>
      </c>
      <c r="C51" s="882"/>
      <c r="D51" s="123"/>
      <c r="E51" s="73"/>
      <c r="F51" s="74">
        <f t="shared" si="0"/>
        <v>0</v>
      </c>
      <c r="G51" s="123"/>
      <c r="H51" s="73"/>
      <c r="I51" s="74">
        <f t="shared" si="1"/>
        <v>0</v>
      </c>
      <c r="J51" s="123"/>
      <c r="K51" s="73"/>
      <c r="L51" s="74">
        <f t="shared" si="2"/>
        <v>0</v>
      </c>
    </row>
    <row r="52" spans="1:12" hidden="1" x14ac:dyDescent="0.25">
      <c r="A52" s="12"/>
      <c r="B52" s="6" t="s">
        <v>93</v>
      </c>
      <c r="C52" s="882"/>
      <c r="D52" s="123"/>
      <c r="E52" s="73"/>
      <c r="F52" s="74">
        <f t="shared" si="0"/>
        <v>0</v>
      </c>
      <c r="G52" s="123"/>
      <c r="H52" s="73"/>
      <c r="I52" s="74">
        <f t="shared" si="1"/>
        <v>0</v>
      </c>
      <c r="J52" s="123"/>
      <c r="K52" s="73"/>
      <c r="L52" s="74">
        <f t="shared" si="2"/>
        <v>0</v>
      </c>
    </row>
    <row r="53" spans="1:12" hidden="1" x14ac:dyDescent="0.25">
      <c r="A53" s="12"/>
      <c r="B53" s="6" t="s">
        <v>94</v>
      </c>
      <c r="C53" s="882"/>
      <c r="D53" s="123"/>
      <c r="E53" s="73"/>
      <c r="F53" s="74">
        <f t="shared" si="0"/>
        <v>0</v>
      </c>
      <c r="G53" s="123"/>
      <c r="H53" s="73"/>
      <c r="I53" s="74">
        <f t="shared" si="1"/>
        <v>0</v>
      </c>
      <c r="J53" s="123"/>
      <c r="K53" s="73"/>
      <c r="L53" s="74">
        <f t="shared" si="2"/>
        <v>0</v>
      </c>
    </row>
    <row r="54" spans="1:12" hidden="1" x14ac:dyDescent="0.25">
      <c r="A54" s="12" t="s">
        <v>95</v>
      </c>
      <c r="B54" s="6" t="s">
        <v>96</v>
      </c>
      <c r="C54" s="882"/>
      <c r="D54" s="123"/>
      <c r="E54" s="73"/>
      <c r="F54" s="74">
        <f t="shared" si="0"/>
        <v>0</v>
      </c>
      <c r="G54" s="123"/>
      <c r="H54" s="73"/>
      <c r="I54" s="74">
        <f t="shared" si="1"/>
        <v>0</v>
      </c>
      <c r="J54" s="123"/>
      <c r="K54" s="73"/>
      <c r="L54" s="74">
        <f t="shared" si="2"/>
        <v>0</v>
      </c>
    </row>
    <row r="55" spans="1:12" hidden="1" x14ac:dyDescent="0.25">
      <c r="A55" s="12" t="s">
        <v>97</v>
      </c>
      <c r="B55" s="6" t="s">
        <v>98</v>
      </c>
      <c r="C55" s="882"/>
      <c r="D55" s="123"/>
      <c r="E55" s="73"/>
      <c r="F55" s="74">
        <f t="shared" si="0"/>
        <v>0</v>
      </c>
      <c r="G55" s="123"/>
      <c r="H55" s="73"/>
      <c r="I55" s="74">
        <f t="shared" si="1"/>
        <v>0</v>
      </c>
      <c r="J55" s="123"/>
      <c r="K55" s="73"/>
      <c r="L55" s="74">
        <f t="shared" si="2"/>
        <v>0</v>
      </c>
    </row>
    <row r="56" spans="1:12" hidden="1" x14ac:dyDescent="0.25">
      <c r="A56" s="12" t="s">
        <v>99</v>
      </c>
      <c r="B56" s="6" t="s">
        <v>100</v>
      </c>
      <c r="C56" s="882"/>
      <c r="D56" s="123"/>
      <c r="E56" s="73"/>
      <c r="F56" s="74">
        <f t="shared" si="0"/>
        <v>0</v>
      </c>
      <c r="G56" s="123"/>
      <c r="H56" s="73"/>
      <c r="I56" s="74">
        <f t="shared" si="1"/>
        <v>0</v>
      </c>
      <c r="J56" s="123"/>
      <c r="K56" s="73"/>
      <c r="L56" s="74">
        <f t="shared" si="2"/>
        <v>0</v>
      </c>
    </row>
    <row r="57" spans="1:12" hidden="1" x14ac:dyDescent="0.25">
      <c r="A57" s="12" t="s">
        <v>101</v>
      </c>
      <c r="B57" s="6" t="s">
        <v>102</v>
      </c>
      <c r="C57" s="882"/>
      <c r="D57" s="123"/>
      <c r="E57" s="73"/>
      <c r="F57" s="74">
        <f t="shared" si="0"/>
        <v>0</v>
      </c>
      <c r="G57" s="123"/>
      <c r="H57" s="73"/>
      <c r="I57" s="74">
        <f t="shared" si="1"/>
        <v>0</v>
      </c>
      <c r="J57" s="123"/>
      <c r="K57" s="73"/>
      <c r="L57" s="74">
        <f t="shared" si="2"/>
        <v>0</v>
      </c>
    </row>
    <row r="58" spans="1:12" hidden="1" x14ac:dyDescent="0.25">
      <c r="A58" s="12" t="s">
        <v>103</v>
      </c>
      <c r="B58" s="6" t="s">
        <v>104</v>
      </c>
      <c r="C58" s="882"/>
      <c r="D58" s="123"/>
      <c r="E58" s="73"/>
      <c r="F58" s="74">
        <f t="shared" si="0"/>
        <v>0</v>
      </c>
      <c r="G58" s="123"/>
      <c r="H58" s="73"/>
      <c r="I58" s="74">
        <f t="shared" si="1"/>
        <v>0</v>
      </c>
      <c r="J58" s="123"/>
      <c r="K58" s="73"/>
      <c r="L58" s="74">
        <f t="shared" si="2"/>
        <v>0</v>
      </c>
    </row>
    <row r="59" spans="1:12" hidden="1" x14ac:dyDescent="0.25">
      <c r="A59" s="12" t="s">
        <v>105</v>
      </c>
      <c r="B59" s="6" t="s">
        <v>106</v>
      </c>
      <c r="C59" s="882"/>
      <c r="D59" s="123"/>
      <c r="E59" s="73"/>
      <c r="F59" s="74">
        <f t="shared" si="0"/>
        <v>0</v>
      </c>
      <c r="G59" s="123"/>
      <c r="H59" s="73"/>
      <c r="I59" s="74">
        <f t="shared" si="1"/>
        <v>0</v>
      </c>
      <c r="J59" s="123"/>
      <c r="K59" s="73"/>
      <c r="L59" s="74">
        <f t="shared" si="2"/>
        <v>0</v>
      </c>
    </row>
    <row r="60" spans="1:12" hidden="1" x14ac:dyDescent="0.25">
      <c r="A60" s="12" t="s">
        <v>107</v>
      </c>
      <c r="B60" s="6" t="s">
        <v>108</v>
      </c>
      <c r="C60" s="882"/>
      <c r="D60" s="123"/>
      <c r="E60" s="73"/>
      <c r="F60" s="74">
        <f t="shared" si="0"/>
        <v>0</v>
      </c>
      <c r="G60" s="123"/>
      <c r="H60" s="73"/>
      <c r="I60" s="74">
        <f t="shared" si="1"/>
        <v>0</v>
      </c>
      <c r="J60" s="123"/>
      <c r="K60" s="73"/>
      <c r="L60" s="74">
        <f t="shared" si="2"/>
        <v>0</v>
      </c>
    </row>
    <row r="61" spans="1:12" x14ac:dyDescent="0.25">
      <c r="A61" s="336" t="s">
        <v>109</v>
      </c>
      <c r="B61" s="673" t="s">
        <v>16</v>
      </c>
      <c r="C61" s="882">
        <f>SUM(C62:C66)</f>
        <v>0</v>
      </c>
      <c r="D61" s="123">
        <f>SUM(D62:D66)</f>
        <v>0</v>
      </c>
      <c r="E61" s="73">
        <f>SUM(E62:E66)</f>
        <v>0</v>
      </c>
      <c r="F61" s="74">
        <f t="shared" si="0"/>
        <v>0</v>
      </c>
      <c r="G61" s="123">
        <f>SUM(G62:G66)</f>
        <v>0</v>
      </c>
      <c r="H61" s="73">
        <f>SUM(H62:H66)</f>
        <v>0</v>
      </c>
      <c r="I61" s="74">
        <f t="shared" si="1"/>
        <v>0</v>
      </c>
      <c r="J61" s="123">
        <f>SUM(J62:J66)</f>
        <v>0</v>
      </c>
      <c r="K61" s="73">
        <f>SUM(K62:K66)</f>
        <v>0</v>
      </c>
      <c r="L61" s="74">
        <f t="shared" si="2"/>
        <v>0</v>
      </c>
    </row>
    <row r="62" spans="1:12" hidden="1" x14ac:dyDescent="0.25">
      <c r="A62" s="12" t="s">
        <v>110</v>
      </c>
      <c r="B62" s="6" t="s">
        <v>111</v>
      </c>
      <c r="C62" s="882"/>
      <c r="D62" s="123"/>
      <c r="E62" s="73"/>
      <c r="F62" s="74">
        <f t="shared" si="0"/>
        <v>0</v>
      </c>
      <c r="G62" s="123"/>
      <c r="H62" s="73"/>
      <c r="I62" s="74">
        <f t="shared" si="1"/>
        <v>0</v>
      </c>
      <c r="J62" s="123"/>
      <c r="K62" s="73"/>
      <c r="L62" s="74">
        <f t="shared" si="2"/>
        <v>0</v>
      </c>
    </row>
    <row r="63" spans="1:12" hidden="1" x14ac:dyDescent="0.25">
      <c r="A63" s="12" t="s">
        <v>112</v>
      </c>
      <c r="B63" s="6" t="s">
        <v>113</v>
      </c>
      <c r="C63" s="882"/>
      <c r="D63" s="123"/>
      <c r="E63" s="73"/>
      <c r="F63" s="74">
        <f t="shared" si="0"/>
        <v>0</v>
      </c>
      <c r="G63" s="123"/>
      <c r="H63" s="73"/>
      <c r="I63" s="74">
        <f t="shared" si="1"/>
        <v>0</v>
      </c>
      <c r="J63" s="123"/>
      <c r="K63" s="73"/>
      <c r="L63" s="74">
        <f t="shared" si="2"/>
        <v>0</v>
      </c>
    </row>
    <row r="64" spans="1:12" hidden="1" x14ac:dyDescent="0.25">
      <c r="A64" s="12" t="s">
        <v>114</v>
      </c>
      <c r="B64" s="6" t="s">
        <v>115</v>
      </c>
      <c r="C64" s="882"/>
      <c r="D64" s="123"/>
      <c r="E64" s="73"/>
      <c r="F64" s="74">
        <f t="shared" si="0"/>
        <v>0</v>
      </c>
      <c r="G64" s="123"/>
      <c r="H64" s="73"/>
      <c r="I64" s="74">
        <f t="shared" si="1"/>
        <v>0</v>
      </c>
      <c r="J64" s="123"/>
      <c r="K64" s="73"/>
      <c r="L64" s="74">
        <f t="shared" si="2"/>
        <v>0</v>
      </c>
    </row>
    <row r="65" spans="1:12" hidden="1" x14ac:dyDescent="0.25">
      <c r="A65" s="12" t="s">
        <v>116</v>
      </c>
      <c r="B65" s="6" t="s">
        <v>117</v>
      </c>
      <c r="C65" s="882"/>
      <c r="D65" s="123"/>
      <c r="E65" s="73"/>
      <c r="F65" s="74">
        <f t="shared" si="0"/>
        <v>0</v>
      </c>
      <c r="G65" s="123"/>
      <c r="H65" s="73"/>
      <c r="I65" s="74">
        <f t="shared" si="1"/>
        <v>0</v>
      </c>
      <c r="J65" s="123"/>
      <c r="K65" s="73"/>
      <c r="L65" s="74">
        <f t="shared" si="2"/>
        <v>0</v>
      </c>
    </row>
    <row r="66" spans="1:12" hidden="1" x14ac:dyDescent="0.25">
      <c r="A66" s="12" t="s">
        <v>118</v>
      </c>
      <c r="B66" s="6" t="s">
        <v>119</v>
      </c>
      <c r="C66" s="882"/>
      <c r="D66" s="123"/>
      <c r="E66" s="73"/>
      <c r="F66" s="74">
        <f t="shared" si="0"/>
        <v>0</v>
      </c>
      <c r="G66" s="123"/>
      <c r="H66" s="73"/>
      <c r="I66" s="74">
        <f t="shared" si="1"/>
        <v>0</v>
      </c>
      <c r="J66" s="123"/>
      <c r="K66" s="73"/>
      <c r="L66" s="74">
        <f t="shared" si="2"/>
        <v>0</v>
      </c>
    </row>
    <row r="67" spans="1:12" x14ac:dyDescent="0.25">
      <c r="A67" s="336" t="s">
        <v>120</v>
      </c>
      <c r="B67" s="673" t="s">
        <v>121</v>
      </c>
      <c r="C67" s="882">
        <f>SUM(C68:C69)</f>
        <v>0</v>
      </c>
      <c r="D67" s="123">
        <f>SUM(D68:D69)</f>
        <v>0</v>
      </c>
      <c r="E67" s="73">
        <f>SUM(E68:E69)</f>
        <v>0</v>
      </c>
      <c r="F67" s="74">
        <f t="shared" si="0"/>
        <v>0</v>
      </c>
      <c r="G67" s="123">
        <f>SUM(G68:G69)</f>
        <v>0</v>
      </c>
      <c r="H67" s="73">
        <f>SUM(H68:H69)</f>
        <v>0</v>
      </c>
      <c r="I67" s="74">
        <f t="shared" si="1"/>
        <v>0</v>
      </c>
      <c r="J67" s="123">
        <f>SUM(J68:J69)</f>
        <v>0</v>
      </c>
      <c r="K67" s="73">
        <f>SUM(K68:K69)</f>
        <v>0</v>
      </c>
      <c r="L67" s="74">
        <f t="shared" si="2"/>
        <v>0</v>
      </c>
    </row>
    <row r="68" spans="1:12" hidden="1" x14ac:dyDescent="0.25">
      <c r="A68" s="12" t="s">
        <v>122</v>
      </c>
      <c r="B68" s="6" t="s">
        <v>123</v>
      </c>
      <c r="C68" s="882"/>
      <c r="D68" s="123"/>
      <c r="E68" s="73"/>
      <c r="F68" s="74">
        <f t="shared" si="0"/>
        <v>0</v>
      </c>
      <c r="G68" s="123"/>
      <c r="H68" s="73"/>
      <c r="I68" s="74">
        <f t="shared" si="1"/>
        <v>0</v>
      </c>
      <c r="J68" s="123"/>
      <c r="K68" s="73"/>
      <c r="L68" s="74">
        <f t="shared" si="2"/>
        <v>0</v>
      </c>
    </row>
    <row r="69" spans="1:12" hidden="1" x14ac:dyDescent="0.25">
      <c r="A69" s="12" t="s">
        <v>124</v>
      </c>
      <c r="B69" s="6" t="s">
        <v>125</v>
      </c>
      <c r="C69" s="882"/>
      <c r="D69" s="123"/>
      <c r="E69" s="73"/>
      <c r="F69" s="74">
        <f t="shared" si="0"/>
        <v>0</v>
      </c>
      <c r="G69" s="123"/>
      <c r="H69" s="73"/>
      <c r="I69" s="74">
        <f t="shared" si="1"/>
        <v>0</v>
      </c>
      <c r="J69" s="123"/>
      <c r="K69" s="73"/>
      <c r="L69" s="74">
        <f t="shared" si="2"/>
        <v>0</v>
      </c>
    </row>
    <row r="70" spans="1:12" x14ac:dyDescent="0.25">
      <c r="A70" s="336" t="s">
        <v>126</v>
      </c>
      <c r="B70" s="673" t="s">
        <v>127</v>
      </c>
      <c r="C70" s="882">
        <f>C71</f>
        <v>0</v>
      </c>
      <c r="D70" s="123">
        <f>D71</f>
        <v>0</v>
      </c>
      <c r="E70" s="73">
        <f>E71</f>
        <v>0</v>
      </c>
      <c r="F70" s="74">
        <f t="shared" si="0"/>
        <v>0</v>
      </c>
      <c r="G70" s="123">
        <f>G71</f>
        <v>0</v>
      </c>
      <c r="H70" s="73">
        <f>H71</f>
        <v>0</v>
      </c>
      <c r="I70" s="74">
        <f t="shared" si="1"/>
        <v>0</v>
      </c>
      <c r="J70" s="123">
        <f>J71</f>
        <v>0</v>
      </c>
      <c r="K70" s="73">
        <f>K71</f>
        <v>0</v>
      </c>
      <c r="L70" s="74">
        <f t="shared" si="2"/>
        <v>0</v>
      </c>
    </row>
    <row r="71" spans="1:12" hidden="1" x14ac:dyDescent="0.25">
      <c r="A71" s="12"/>
      <c r="B71" s="6" t="s">
        <v>128</v>
      </c>
      <c r="C71" s="882"/>
      <c r="D71" s="123"/>
      <c r="E71" s="73"/>
      <c r="F71" s="74">
        <f t="shared" si="0"/>
        <v>0</v>
      </c>
      <c r="G71" s="123"/>
      <c r="H71" s="73"/>
      <c r="I71" s="74">
        <f t="shared" si="1"/>
        <v>0</v>
      </c>
      <c r="J71" s="123"/>
      <c r="K71" s="73"/>
      <c r="L71" s="74">
        <f t="shared" si="2"/>
        <v>0</v>
      </c>
    </row>
    <row r="72" spans="1:12" x14ac:dyDescent="0.25">
      <c r="A72" s="336" t="s">
        <v>129</v>
      </c>
      <c r="B72" s="673" t="s">
        <v>130</v>
      </c>
      <c r="C72" s="882">
        <f>C9+C22+C25+C45+C61+C67+C70</f>
        <v>0</v>
      </c>
      <c r="D72" s="123">
        <f>D9+D22+D25+D45+D61+D67+D70</f>
        <v>0</v>
      </c>
      <c r="E72" s="73">
        <f>E9+E22+E25+E45+E61+E67+E70</f>
        <v>0</v>
      </c>
      <c r="F72" s="74">
        <f t="shared" si="0"/>
        <v>0</v>
      </c>
      <c r="G72" s="123">
        <f>G9+G22+G25+G45+G61+G67+G70</f>
        <v>0</v>
      </c>
      <c r="H72" s="73">
        <f>H9+H22+H25+H45+H61+H67+H70</f>
        <v>0</v>
      </c>
      <c r="I72" s="74">
        <f t="shared" si="1"/>
        <v>0</v>
      </c>
      <c r="J72" s="123">
        <f>J9+J22+J25+J45+J61+J67+J70</f>
        <v>0</v>
      </c>
      <c r="K72" s="73">
        <f>K9+K22+K25+K45+K61+K67+K70</f>
        <v>0</v>
      </c>
      <c r="L72" s="74">
        <f t="shared" si="2"/>
        <v>0</v>
      </c>
    </row>
    <row r="73" spans="1:12" ht="15.75" thickBot="1" x14ac:dyDescent="0.3">
      <c r="A73" s="336" t="s">
        <v>131</v>
      </c>
      <c r="B73" s="673" t="s">
        <v>132</v>
      </c>
      <c r="C73" s="882">
        <f>C74+C82</f>
        <v>0</v>
      </c>
      <c r="D73" s="123">
        <f>D74+D82</f>
        <v>0</v>
      </c>
      <c r="E73" s="73">
        <f>E74+E82</f>
        <v>0</v>
      </c>
      <c r="F73" s="74">
        <f t="shared" ref="F73:F80" si="3">SUM(D73:E73)</f>
        <v>0</v>
      </c>
      <c r="G73" s="123">
        <f>G74+G82</f>
        <v>0</v>
      </c>
      <c r="H73" s="73">
        <f>H74+H82</f>
        <v>0</v>
      </c>
      <c r="I73" s="74">
        <f t="shared" ref="I73:I80" si="4">SUM(G73:H73)</f>
        <v>0</v>
      </c>
      <c r="J73" s="123">
        <f>J74+J82</f>
        <v>0</v>
      </c>
      <c r="K73" s="73">
        <f>K74+K82</f>
        <v>0</v>
      </c>
      <c r="L73" s="74">
        <f t="shared" ref="L73:L80" si="5">SUM(J73:K73)</f>
        <v>0</v>
      </c>
    </row>
    <row r="74" spans="1:12" hidden="1" x14ac:dyDescent="0.25">
      <c r="A74" s="12" t="s">
        <v>133</v>
      </c>
      <c r="B74" s="6" t="s">
        <v>134</v>
      </c>
      <c r="C74" s="882">
        <f>SUM(C75:C76,C77,C78,C82,C81)</f>
        <v>0</v>
      </c>
      <c r="D74" s="123">
        <f t="shared" ref="D74:E74" si="6">SUM(D75:D76,D77,D78,D82,D81)</f>
        <v>0</v>
      </c>
      <c r="E74" s="73">
        <f t="shared" si="6"/>
        <v>0</v>
      </c>
      <c r="F74" s="74">
        <f t="shared" si="3"/>
        <v>0</v>
      </c>
      <c r="G74" s="123">
        <f t="shared" ref="G74:H74" si="7">SUM(G75:G76,G77,G78,G82,G81)</f>
        <v>0</v>
      </c>
      <c r="H74" s="73">
        <f t="shared" si="7"/>
        <v>0</v>
      </c>
      <c r="I74" s="74">
        <f t="shared" si="4"/>
        <v>0</v>
      </c>
      <c r="J74" s="123">
        <f t="shared" ref="J74:K74" si="8">SUM(J75:J76,J77,J78,J82,J81)</f>
        <v>0</v>
      </c>
      <c r="K74" s="73">
        <f t="shared" si="8"/>
        <v>0</v>
      </c>
      <c r="L74" s="74">
        <f t="shared" si="5"/>
        <v>0</v>
      </c>
    </row>
    <row r="75" spans="1:12" hidden="1" x14ac:dyDescent="0.25">
      <c r="A75" s="12" t="s">
        <v>135</v>
      </c>
      <c r="B75" s="6" t="s">
        <v>136</v>
      </c>
      <c r="C75" s="882"/>
      <c r="D75" s="123"/>
      <c r="E75" s="73"/>
      <c r="F75" s="74">
        <f t="shared" si="3"/>
        <v>0</v>
      </c>
      <c r="G75" s="123"/>
      <c r="H75" s="73"/>
      <c r="I75" s="74">
        <f t="shared" si="4"/>
        <v>0</v>
      </c>
      <c r="J75" s="123"/>
      <c r="K75" s="73"/>
      <c r="L75" s="74">
        <f t="shared" si="5"/>
        <v>0</v>
      </c>
    </row>
    <row r="76" spans="1:12" hidden="1" x14ac:dyDescent="0.25">
      <c r="A76" s="12" t="s">
        <v>137</v>
      </c>
      <c r="B76" s="6" t="s">
        <v>138</v>
      </c>
      <c r="C76" s="882"/>
      <c r="D76" s="123"/>
      <c r="E76" s="73"/>
      <c r="F76" s="74">
        <f t="shared" si="3"/>
        <v>0</v>
      </c>
      <c r="G76" s="123"/>
      <c r="H76" s="73"/>
      <c r="I76" s="74">
        <f t="shared" si="4"/>
        <v>0</v>
      </c>
      <c r="J76" s="123"/>
      <c r="K76" s="73"/>
      <c r="L76" s="74">
        <f t="shared" si="5"/>
        <v>0</v>
      </c>
    </row>
    <row r="77" spans="1:12" hidden="1" x14ac:dyDescent="0.25">
      <c r="A77" s="12" t="s">
        <v>139</v>
      </c>
      <c r="B77" s="6" t="s">
        <v>140</v>
      </c>
      <c r="C77" s="882"/>
      <c r="D77" s="123"/>
      <c r="E77" s="73"/>
      <c r="F77" s="74">
        <f t="shared" si="3"/>
        <v>0</v>
      </c>
      <c r="G77" s="123"/>
      <c r="H77" s="73"/>
      <c r="I77" s="74">
        <f t="shared" si="4"/>
        <v>0</v>
      </c>
      <c r="J77" s="123"/>
      <c r="K77" s="73"/>
      <c r="L77" s="74">
        <f t="shared" si="5"/>
        <v>0</v>
      </c>
    </row>
    <row r="78" spans="1:12" hidden="1" x14ac:dyDescent="0.25">
      <c r="A78" s="12" t="s">
        <v>141</v>
      </c>
      <c r="B78" s="6" t="s">
        <v>142</v>
      </c>
      <c r="C78" s="882">
        <f>SUM(C79:C80)</f>
        <v>0</v>
      </c>
      <c r="D78" s="123">
        <f>SUM(D79:D80)</f>
        <v>0</v>
      </c>
      <c r="E78" s="73">
        <f>SUM(E79:E80)</f>
        <v>0</v>
      </c>
      <c r="F78" s="74">
        <f t="shared" si="3"/>
        <v>0</v>
      </c>
      <c r="G78" s="123">
        <f>SUM(G79:G80)</f>
        <v>0</v>
      </c>
      <c r="H78" s="73">
        <f>SUM(H79:H80)</f>
        <v>0</v>
      </c>
      <c r="I78" s="74">
        <f t="shared" si="4"/>
        <v>0</v>
      </c>
      <c r="J78" s="123">
        <f>SUM(J79:J80)</f>
        <v>0</v>
      </c>
      <c r="K78" s="73">
        <f>SUM(K79:K80)</f>
        <v>0</v>
      </c>
      <c r="L78" s="74">
        <f t="shared" si="5"/>
        <v>0</v>
      </c>
    </row>
    <row r="79" spans="1:12" hidden="1" x14ac:dyDescent="0.25">
      <c r="A79" s="12"/>
      <c r="B79" s="6" t="s">
        <v>17</v>
      </c>
      <c r="C79" s="882"/>
      <c r="D79" s="123"/>
      <c r="E79" s="73"/>
      <c r="F79" s="74">
        <f t="shared" si="3"/>
        <v>0</v>
      </c>
      <c r="G79" s="123"/>
      <c r="H79" s="73"/>
      <c r="I79" s="74">
        <f t="shared" si="4"/>
        <v>0</v>
      </c>
      <c r="J79" s="123"/>
      <c r="K79" s="73"/>
      <c r="L79" s="74">
        <f t="shared" si="5"/>
        <v>0</v>
      </c>
    </row>
    <row r="80" spans="1:12" hidden="1" x14ac:dyDescent="0.25">
      <c r="A80" s="12"/>
      <c r="B80" s="6" t="s">
        <v>18</v>
      </c>
      <c r="C80" s="882"/>
      <c r="D80" s="123"/>
      <c r="E80" s="73"/>
      <c r="F80" s="74">
        <f t="shared" si="3"/>
        <v>0</v>
      </c>
      <c r="G80" s="123"/>
      <c r="H80" s="73"/>
      <c r="I80" s="74">
        <f t="shared" si="4"/>
        <v>0</v>
      </c>
      <c r="J80" s="123"/>
      <c r="K80" s="73"/>
      <c r="L80" s="74">
        <f t="shared" si="5"/>
        <v>0</v>
      </c>
    </row>
    <row r="81" spans="1:12" hidden="1" x14ac:dyDescent="0.25">
      <c r="A81" s="12" t="s">
        <v>450</v>
      </c>
      <c r="B81" s="6" t="s">
        <v>323</v>
      </c>
      <c r="C81" s="882"/>
      <c r="D81" s="123"/>
      <c r="E81" s="73"/>
      <c r="F81" s="74"/>
      <c r="G81" s="123"/>
      <c r="H81" s="73"/>
      <c r="I81" s="74"/>
      <c r="J81" s="123"/>
      <c r="K81" s="73"/>
      <c r="L81" s="74"/>
    </row>
    <row r="82" spans="1:12" hidden="1" x14ac:dyDescent="0.25">
      <c r="A82" s="12" t="s">
        <v>143</v>
      </c>
      <c r="B82" s="6" t="s">
        <v>144</v>
      </c>
      <c r="C82" s="882"/>
      <c r="D82" s="123"/>
      <c r="E82" s="73"/>
      <c r="F82" s="74">
        <f t="shared" ref="F82:F84" si="9">SUM(D82:E82)</f>
        <v>0</v>
      </c>
      <c r="G82" s="123"/>
      <c r="H82" s="73"/>
      <c r="I82" s="74">
        <f t="shared" ref="I82:I84" si="10">SUM(G82:H82)</f>
        <v>0</v>
      </c>
      <c r="J82" s="123"/>
      <c r="K82" s="73"/>
      <c r="L82" s="74">
        <f t="shared" ref="L82:L84" si="11">SUM(J82:K82)</f>
        <v>0</v>
      </c>
    </row>
    <row r="83" spans="1:12" hidden="1" x14ac:dyDescent="0.25">
      <c r="A83" s="13" t="s">
        <v>145</v>
      </c>
      <c r="B83" s="21" t="s">
        <v>146</v>
      </c>
      <c r="C83" s="935"/>
      <c r="D83" s="231"/>
      <c r="E83" s="83"/>
      <c r="F83" s="324">
        <f t="shared" si="9"/>
        <v>0</v>
      </c>
      <c r="G83" s="231"/>
      <c r="H83" s="83"/>
      <c r="I83" s="324">
        <f t="shared" si="10"/>
        <v>0</v>
      </c>
      <c r="J83" s="231"/>
      <c r="K83" s="83"/>
      <c r="L83" s="324">
        <f t="shared" si="11"/>
        <v>0</v>
      </c>
    </row>
    <row r="84" spans="1:12" ht="15.75" thickBot="1" x14ac:dyDescent="0.3">
      <c r="A84" s="14" t="s">
        <v>251</v>
      </c>
      <c r="B84" s="4" t="s">
        <v>147</v>
      </c>
      <c r="C84" s="938">
        <f>C72+C73</f>
        <v>0</v>
      </c>
      <c r="D84" s="232">
        <f>D72+D73</f>
        <v>0</v>
      </c>
      <c r="E84" s="233">
        <f>E72+E73</f>
        <v>0</v>
      </c>
      <c r="F84" s="234">
        <f t="shared" si="9"/>
        <v>0</v>
      </c>
      <c r="G84" s="232">
        <f>G72+G73</f>
        <v>0</v>
      </c>
      <c r="H84" s="233">
        <f>H72+H73</f>
        <v>0</v>
      </c>
      <c r="I84" s="234">
        <f t="shared" si="10"/>
        <v>0</v>
      </c>
      <c r="J84" s="232">
        <f>J72+J73</f>
        <v>0</v>
      </c>
      <c r="K84" s="233">
        <f>K72+K73</f>
        <v>0</v>
      </c>
      <c r="L84" s="234">
        <f t="shared" si="11"/>
        <v>0</v>
      </c>
    </row>
    <row r="85" spans="1:12" x14ac:dyDescent="0.25">
      <c r="A85" s="340"/>
      <c r="B85" s="341"/>
      <c r="C85" s="66"/>
      <c r="D85" s="63"/>
      <c r="E85" s="63"/>
      <c r="F85" s="63"/>
      <c r="G85" s="63"/>
      <c r="H85" s="63"/>
      <c r="I85" s="63"/>
      <c r="J85" s="63"/>
      <c r="K85" s="63"/>
      <c r="L85" s="63"/>
    </row>
    <row r="86" spans="1:12" ht="15.75" thickBot="1" x14ac:dyDescent="0.3">
      <c r="A86" s="26"/>
      <c r="B86" s="27"/>
      <c r="C86" s="67"/>
      <c r="D86" s="79"/>
      <c r="E86" s="79"/>
      <c r="F86" s="79"/>
      <c r="G86" s="79"/>
      <c r="H86" s="79"/>
      <c r="I86" s="79"/>
      <c r="J86" s="79"/>
      <c r="K86" s="79"/>
      <c r="L86" s="79"/>
    </row>
    <row r="87" spans="1:12" ht="15.75" thickBot="1" x14ac:dyDescent="0.3">
      <c r="A87" s="22" t="s">
        <v>148</v>
      </c>
      <c r="B87" s="4" t="s">
        <v>22</v>
      </c>
      <c r="C87" s="931">
        <f>C88+C100</f>
        <v>23810</v>
      </c>
      <c r="D87" s="929">
        <f>D88+D100</f>
        <v>0</v>
      </c>
      <c r="E87" s="77">
        <f>E88+E100</f>
        <v>0</v>
      </c>
      <c r="F87" s="78">
        <f t="shared" ref="F87:F91" si="12">SUM(D87:E87)</f>
        <v>0</v>
      </c>
      <c r="G87" s="77">
        <f>G88+G100</f>
        <v>0</v>
      </c>
      <c r="H87" s="77">
        <f>H88+H100</f>
        <v>0</v>
      </c>
      <c r="I87" s="78">
        <f t="shared" ref="I87:I89" si="13">SUM(G87:H87)</f>
        <v>0</v>
      </c>
      <c r="J87" s="77">
        <f>J88+J100</f>
        <v>0</v>
      </c>
      <c r="K87" s="77">
        <f>K88+K100</f>
        <v>0</v>
      </c>
      <c r="L87" s="78">
        <f t="shared" ref="L87:L89" si="14">SUM(J87:K87)</f>
        <v>0</v>
      </c>
    </row>
    <row r="88" spans="1:12" x14ac:dyDescent="0.25">
      <c r="A88" s="314" t="s">
        <v>149</v>
      </c>
      <c r="B88" s="241" t="s">
        <v>150</v>
      </c>
      <c r="C88" s="932">
        <f>SUM(C89:C99)</f>
        <v>0</v>
      </c>
      <c r="D88" s="125">
        <f>SUM(D89:D99)</f>
        <v>0</v>
      </c>
      <c r="E88" s="71">
        <f>SUM(E89:E99)</f>
        <v>0</v>
      </c>
      <c r="F88" s="72">
        <f t="shared" si="12"/>
        <v>0</v>
      </c>
      <c r="G88" s="71">
        <f>SUM(G89:G99)</f>
        <v>0</v>
      </c>
      <c r="H88" s="71">
        <f>SUM(H89:H99)</f>
        <v>0</v>
      </c>
      <c r="I88" s="72">
        <f t="shared" si="13"/>
        <v>0</v>
      </c>
      <c r="J88" s="71">
        <f>SUM(J89:J99)</f>
        <v>0</v>
      </c>
      <c r="K88" s="71">
        <f>SUM(K89:K99)</f>
        <v>0</v>
      </c>
      <c r="L88" s="72">
        <f t="shared" si="14"/>
        <v>0</v>
      </c>
    </row>
    <row r="89" spans="1:12" x14ac:dyDescent="0.25">
      <c r="A89" s="19" t="s">
        <v>151</v>
      </c>
      <c r="B89" s="6" t="s">
        <v>152</v>
      </c>
      <c r="C89" s="882"/>
      <c r="D89" s="285"/>
      <c r="E89" s="73"/>
      <c r="F89" s="74">
        <f t="shared" si="12"/>
        <v>0</v>
      </c>
      <c r="G89" s="73"/>
      <c r="H89" s="73"/>
      <c r="I89" s="74">
        <f t="shared" si="13"/>
        <v>0</v>
      </c>
      <c r="J89" s="73"/>
      <c r="K89" s="73"/>
      <c r="L89" s="74">
        <f t="shared" si="14"/>
        <v>0</v>
      </c>
    </row>
    <row r="90" spans="1:12" x14ac:dyDescent="0.25">
      <c r="A90" s="19" t="s">
        <v>440</v>
      </c>
      <c r="B90" s="6" t="s">
        <v>441</v>
      </c>
      <c r="C90" s="882"/>
      <c r="D90" s="285"/>
      <c r="E90" s="73"/>
      <c r="F90" s="74">
        <f t="shared" si="12"/>
        <v>0</v>
      </c>
      <c r="G90" s="73"/>
      <c r="H90" s="73"/>
      <c r="I90" s="74">
        <f t="shared" ref="I90" si="15">SUM(G90:H90)</f>
        <v>0</v>
      </c>
      <c r="J90" s="73"/>
      <c r="K90" s="73"/>
      <c r="L90" s="74">
        <f t="shared" ref="L90" si="16">SUM(J90:K90)</f>
        <v>0</v>
      </c>
    </row>
    <row r="91" spans="1:12" x14ac:dyDescent="0.25">
      <c r="A91" s="19" t="s">
        <v>153</v>
      </c>
      <c r="B91" s="6" t="s">
        <v>154</v>
      </c>
      <c r="C91" s="882"/>
      <c r="D91" s="285"/>
      <c r="E91" s="73"/>
      <c r="F91" s="74">
        <f t="shared" si="12"/>
        <v>0</v>
      </c>
      <c r="G91" s="73"/>
      <c r="H91" s="73"/>
      <c r="I91" s="74">
        <f t="shared" ref="I91:I112" si="17">SUM(G91:H91)</f>
        <v>0</v>
      </c>
      <c r="J91" s="73"/>
      <c r="K91" s="73"/>
      <c r="L91" s="74">
        <f t="shared" ref="L91:L112" si="18">SUM(J91:K91)</f>
        <v>0</v>
      </c>
    </row>
    <row r="92" spans="1:12" x14ac:dyDescent="0.25">
      <c r="A92" s="19" t="s">
        <v>155</v>
      </c>
      <c r="B92" s="6" t="s">
        <v>156</v>
      </c>
      <c r="C92" s="882">
        <v>0</v>
      </c>
      <c r="D92" s="285"/>
      <c r="E92" s="73"/>
      <c r="F92" s="74">
        <f t="shared" ref="F92:F112" si="19">SUM(D92:E92)</f>
        <v>0</v>
      </c>
      <c r="G92" s="73"/>
      <c r="H92" s="73"/>
      <c r="I92" s="74">
        <f t="shared" si="17"/>
        <v>0</v>
      </c>
      <c r="J92" s="73"/>
      <c r="K92" s="73"/>
      <c r="L92" s="74">
        <f t="shared" si="18"/>
        <v>0</v>
      </c>
    </row>
    <row r="93" spans="1:12" x14ac:dyDescent="0.25">
      <c r="A93" s="19" t="s">
        <v>157</v>
      </c>
      <c r="B93" s="6" t="s">
        <v>158</v>
      </c>
      <c r="C93" s="882"/>
      <c r="D93" s="285"/>
      <c r="E93" s="73"/>
      <c r="F93" s="74">
        <f t="shared" si="19"/>
        <v>0</v>
      </c>
      <c r="G93" s="73"/>
      <c r="H93" s="73"/>
      <c r="I93" s="74">
        <f t="shared" si="17"/>
        <v>0</v>
      </c>
      <c r="J93" s="73"/>
      <c r="K93" s="73"/>
      <c r="L93" s="74">
        <f t="shared" si="18"/>
        <v>0</v>
      </c>
    </row>
    <row r="94" spans="1:12" x14ac:dyDescent="0.25">
      <c r="A94" s="19" t="s">
        <v>159</v>
      </c>
      <c r="B94" s="6" t="s">
        <v>160</v>
      </c>
      <c r="C94" s="882"/>
      <c r="D94" s="285"/>
      <c r="E94" s="73"/>
      <c r="F94" s="74">
        <f t="shared" si="19"/>
        <v>0</v>
      </c>
      <c r="G94" s="73"/>
      <c r="H94" s="73"/>
      <c r="I94" s="74">
        <f t="shared" si="17"/>
        <v>0</v>
      </c>
      <c r="J94" s="73"/>
      <c r="K94" s="73"/>
      <c r="L94" s="74">
        <f t="shared" si="18"/>
        <v>0</v>
      </c>
    </row>
    <row r="95" spans="1:12" x14ac:dyDescent="0.25">
      <c r="A95" s="19" t="s">
        <v>161</v>
      </c>
      <c r="B95" s="6" t="s">
        <v>162</v>
      </c>
      <c r="C95" s="882"/>
      <c r="D95" s="285"/>
      <c r="E95" s="73"/>
      <c r="F95" s="74">
        <f t="shared" si="19"/>
        <v>0</v>
      </c>
      <c r="G95" s="73"/>
      <c r="H95" s="73"/>
      <c r="I95" s="74">
        <f t="shared" si="17"/>
        <v>0</v>
      </c>
      <c r="J95" s="73"/>
      <c r="K95" s="73"/>
      <c r="L95" s="74">
        <f t="shared" si="18"/>
        <v>0</v>
      </c>
    </row>
    <row r="96" spans="1:12" x14ac:dyDescent="0.25">
      <c r="A96" s="19" t="s">
        <v>163</v>
      </c>
      <c r="B96" s="6" t="s">
        <v>164</v>
      </c>
      <c r="C96" s="882"/>
      <c r="D96" s="285"/>
      <c r="E96" s="73"/>
      <c r="F96" s="74">
        <f t="shared" si="19"/>
        <v>0</v>
      </c>
      <c r="G96" s="73"/>
      <c r="H96" s="73"/>
      <c r="I96" s="74">
        <f t="shared" si="17"/>
        <v>0</v>
      </c>
      <c r="J96" s="73"/>
      <c r="K96" s="73"/>
      <c r="L96" s="74">
        <f t="shared" si="18"/>
        <v>0</v>
      </c>
    </row>
    <row r="97" spans="1:12" x14ac:dyDescent="0.25">
      <c r="A97" s="19" t="s">
        <v>165</v>
      </c>
      <c r="B97" s="6" t="s">
        <v>166</v>
      </c>
      <c r="C97" s="882"/>
      <c r="D97" s="285"/>
      <c r="E97" s="73"/>
      <c r="F97" s="74">
        <f t="shared" si="19"/>
        <v>0</v>
      </c>
      <c r="G97" s="73"/>
      <c r="H97" s="73"/>
      <c r="I97" s="74">
        <f t="shared" si="17"/>
        <v>0</v>
      </c>
      <c r="J97" s="73"/>
      <c r="K97" s="73"/>
      <c r="L97" s="74">
        <f t="shared" si="18"/>
        <v>0</v>
      </c>
    </row>
    <row r="98" spans="1:12" x14ac:dyDescent="0.25">
      <c r="A98" s="19" t="s">
        <v>167</v>
      </c>
      <c r="B98" s="6" t="s">
        <v>168</v>
      </c>
      <c r="C98" s="882"/>
      <c r="D98" s="285"/>
      <c r="E98" s="73"/>
      <c r="F98" s="74">
        <f t="shared" si="19"/>
        <v>0</v>
      </c>
      <c r="G98" s="73"/>
      <c r="H98" s="73"/>
      <c r="I98" s="74">
        <f t="shared" si="17"/>
        <v>0</v>
      </c>
      <c r="J98" s="73"/>
      <c r="K98" s="73"/>
      <c r="L98" s="74">
        <f t="shared" si="18"/>
        <v>0</v>
      </c>
    </row>
    <row r="99" spans="1:12" x14ac:dyDescent="0.25">
      <c r="A99" s="19" t="s">
        <v>169</v>
      </c>
      <c r="B99" s="6" t="s">
        <v>170</v>
      </c>
      <c r="C99" s="882"/>
      <c r="D99" s="285"/>
      <c r="E99" s="73"/>
      <c r="F99" s="74">
        <f t="shared" si="19"/>
        <v>0</v>
      </c>
      <c r="G99" s="73"/>
      <c r="H99" s="73"/>
      <c r="I99" s="74">
        <f t="shared" si="17"/>
        <v>0</v>
      </c>
      <c r="J99" s="73"/>
      <c r="K99" s="73"/>
      <c r="L99" s="74">
        <f t="shared" si="18"/>
        <v>0</v>
      </c>
    </row>
    <row r="100" spans="1:12" x14ac:dyDescent="0.25">
      <c r="A100" s="19" t="s">
        <v>171</v>
      </c>
      <c r="B100" s="6" t="s">
        <v>172</v>
      </c>
      <c r="C100" s="882">
        <f>SUM(C101:C103)</f>
        <v>23810</v>
      </c>
      <c r="D100" s="285">
        <f>SUM(D101:D103)</f>
        <v>0</v>
      </c>
      <c r="E100" s="73">
        <f>SUM(E101:E103)</f>
        <v>0</v>
      </c>
      <c r="F100" s="74">
        <f t="shared" si="19"/>
        <v>0</v>
      </c>
      <c r="G100" s="73">
        <f>SUM(G101:G103)</f>
        <v>0</v>
      </c>
      <c r="H100" s="73">
        <f>SUM(H101:H103)</f>
        <v>0</v>
      </c>
      <c r="I100" s="74">
        <f t="shared" si="17"/>
        <v>0</v>
      </c>
      <c r="J100" s="73">
        <f>SUM(J101:J103)</f>
        <v>0</v>
      </c>
      <c r="K100" s="73">
        <f>SUM(K101:K103)</f>
        <v>0</v>
      </c>
      <c r="L100" s="74">
        <f t="shared" si="18"/>
        <v>0</v>
      </c>
    </row>
    <row r="101" spans="1:12" x14ac:dyDescent="0.25">
      <c r="A101" s="19" t="s">
        <v>173</v>
      </c>
      <c r="B101" s="6" t="s">
        <v>174</v>
      </c>
      <c r="C101" s="882"/>
      <c r="D101" s="285"/>
      <c r="E101" s="73"/>
      <c r="F101" s="74">
        <f t="shared" si="19"/>
        <v>0</v>
      </c>
      <c r="G101" s="73"/>
      <c r="H101" s="73"/>
      <c r="I101" s="74">
        <f t="shared" si="17"/>
        <v>0</v>
      </c>
      <c r="J101" s="73"/>
      <c r="K101" s="73"/>
      <c r="L101" s="74">
        <f t="shared" si="18"/>
        <v>0</v>
      </c>
    </row>
    <row r="102" spans="1:12" x14ac:dyDescent="0.25">
      <c r="A102" s="19" t="s">
        <v>175</v>
      </c>
      <c r="B102" s="6" t="s">
        <v>176</v>
      </c>
      <c r="C102" s="882"/>
      <c r="D102" s="285"/>
      <c r="E102" s="73"/>
      <c r="F102" s="74">
        <f t="shared" si="19"/>
        <v>0</v>
      </c>
      <c r="G102" s="73"/>
      <c r="H102" s="73"/>
      <c r="I102" s="74">
        <f t="shared" si="17"/>
        <v>0</v>
      </c>
      <c r="J102" s="73"/>
      <c r="K102" s="73"/>
      <c r="L102" s="74">
        <f t="shared" si="18"/>
        <v>0</v>
      </c>
    </row>
    <row r="103" spans="1:12" ht="15.75" thickBot="1" x14ac:dyDescent="0.3">
      <c r="A103" s="20" t="s">
        <v>177</v>
      </c>
      <c r="B103" s="21" t="s">
        <v>178</v>
      </c>
      <c r="C103" s="933">
        <v>23810</v>
      </c>
      <c r="D103" s="930"/>
      <c r="E103" s="75">
        <v>0</v>
      </c>
      <c r="F103" s="76">
        <f t="shared" si="19"/>
        <v>0</v>
      </c>
      <c r="G103" s="75"/>
      <c r="H103" s="75">
        <v>0</v>
      </c>
      <c r="I103" s="76">
        <f t="shared" si="17"/>
        <v>0</v>
      </c>
      <c r="J103" s="75"/>
      <c r="K103" s="75">
        <v>0</v>
      </c>
      <c r="L103" s="76">
        <f t="shared" si="18"/>
        <v>0</v>
      </c>
    </row>
    <row r="104" spans="1:12" ht="15.75" thickBot="1" x14ac:dyDescent="0.3">
      <c r="A104" s="18" t="s">
        <v>179</v>
      </c>
      <c r="B104" s="10" t="s">
        <v>180</v>
      </c>
      <c r="C104" s="931">
        <f>SUM(C105:C109)</f>
        <v>0</v>
      </c>
      <c r="D104" s="929">
        <f>SUM(D105:D109)</f>
        <v>0</v>
      </c>
      <c r="E104" s="77">
        <f>SUM(E105:E109)</f>
        <v>0</v>
      </c>
      <c r="F104" s="78">
        <f t="shared" si="19"/>
        <v>0</v>
      </c>
      <c r="G104" s="77">
        <f>SUM(G105:G109)</f>
        <v>0</v>
      </c>
      <c r="H104" s="77">
        <f>SUM(H105:H109)</f>
        <v>0</v>
      </c>
      <c r="I104" s="78">
        <f t="shared" si="17"/>
        <v>0</v>
      </c>
      <c r="J104" s="77">
        <f>SUM(J105:J109)</f>
        <v>0</v>
      </c>
      <c r="K104" s="77">
        <f>SUM(K105:K109)</f>
        <v>0</v>
      </c>
      <c r="L104" s="78">
        <f t="shared" si="18"/>
        <v>0</v>
      </c>
    </row>
    <row r="105" spans="1:12" ht="15.75" hidden="1" thickBot="1" x14ac:dyDescent="0.3">
      <c r="A105" s="19"/>
      <c r="B105" s="6" t="s">
        <v>181</v>
      </c>
      <c r="C105" s="932"/>
      <c r="D105" s="125"/>
      <c r="E105" s="71"/>
      <c r="F105" s="72">
        <f t="shared" si="19"/>
        <v>0</v>
      </c>
      <c r="G105" s="71"/>
      <c r="H105" s="71"/>
      <c r="I105" s="72">
        <f t="shared" si="17"/>
        <v>0</v>
      </c>
      <c r="J105" s="71"/>
      <c r="K105" s="71"/>
      <c r="L105" s="72">
        <f t="shared" si="18"/>
        <v>0</v>
      </c>
    </row>
    <row r="106" spans="1:12" ht="15.75" hidden="1" thickBot="1" x14ac:dyDescent="0.3">
      <c r="A106" s="19"/>
      <c r="B106" s="6" t="s">
        <v>182</v>
      </c>
      <c r="C106" s="882"/>
      <c r="D106" s="285"/>
      <c r="E106" s="73"/>
      <c r="F106" s="74">
        <f t="shared" si="19"/>
        <v>0</v>
      </c>
      <c r="G106" s="73"/>
      <c r="H106" s="73"/>
      <c r="I106" s="74">
        <f t="shared" si="17"/>
        <v>0</v>
      </c>
      <c r="J106" s="73"/>
      <c r="K106" s="73"/>
      <c r="L106" s="74">
        <f t="shared" si="18"/>
        <v>0</v>
      </c>
    </row>
    <row r="107" spans="1:12" ht="15.75" hidden="1" thickBot="1" x14ac:dyDescent="0.3">
      <c r="A107" s="20"/>
      <c r="B107" s="21" t="s">
        <v>183</v>
      </c>
      <c r="C107" s="882"/>
      <c r="D107" s="285"/>
      <c r="E107" s="73"/>
      <c r="F107" s="74">
        <f t="shared" si="19"/>
        <v>0</v>
      </c>
      <c r="G107" s="73"/>
      <c r="H107" s="73"/>
      <c r="I107" s="74">
        <f t="shared" si="17"/>
        <v>0</v>
      </c>
      <c r="J107" s="73"/>
      <c r="K107" s="73"/>
      <c r="L107" s="74">
        <f t="shared" si="18"/>
        <v>0</v>
      </c>
    </row>
    <row r="108" spans="1:12" ht="15.75" hidden="1" thickBot="1" x14ac:dyDescent="0.3">
      <c r="A108" s="20"/>
      <c r="B108" s="21" t="s">
        <v>184</v>
      </c>
      <c r="C108" s="882"/>
      <c r="D108" s="285"/>
      <c r="E108" s="73"/>
      <c r="F108" s="74">
        <f t="shared" si="19"/>
        <v>0</v>
      </c>
      <c r="G108" s="73"/>
      <c r="H108" s="73"/>
      <c r="I108" s="74">
        <f t="shared" si="17"/>
        <v>0</v>
      </c>
      <c r="J108" s="73"/>
      <c r="K108" s="73"/>
      <c r="L108" s="74">
        <f t="shared" si="18"/>
        <v>0</v>
      </c>
    </row>
    <row r="109" spans="1:12" ht="15.75" hidden="1" thickBot="1" x14ac:dyDescent="0.3">
      <c r="A109" s="20"/>
      <c r="B109" s="21" t="s">
        <v>185</v>
      </c>
      <c r="C109" s="933"/>
      <c r="D109" s="930"/>
      <c r="E109" s="75"/>
      <c r="F109" s="76">
        <f t="shared" si="19"/>
        <v>0</v>
      </c>
      <c r="G109" s="75"/>
      <c r="H109" s="75"/>
      <c r="I109" s="76">
        <f t="shared" si="17"/>
        <v>0</v>
      </c>
      <c r="J109" s="75"/>
      <c r="K109" s="75"/>
      <c r="L109" s="76">
        <f t="shared" si="18"/>
        <v>0</v>
      </c>
    </row>
    <row r="110" spans="1:12" x14ac:dyDescent="0.25">
      <c r="A110" s="18" t="s">
        <v>186</v>
      </c>
      <c r="B110" s="10" t="s">
        <v>23</v>
      </c>
      <c r="C110" s="932">
        <f>SUM(C111:C112,C113,C126,C125)</f>
        <v>1525561</v>
      </c>
      <c r="D110" s="661">
        <f>SUM(D111:D112,D113,D126,D125)</f>
        <v>0</v>
      </c>
      <c r="E110" s="120">
        <f>SUM(E111:E112,E113,E126,E125)</f>
        <v>0</v>
      </c>
      <c r="F110" s="80">
        <f t="shared" si="19"/>
        <v>0</v>
      </c>
      <c r="G110" s="661">
        <f>SUM(G111:G112,G113,G126,G125)</f>
        <v>0</v>
      </c>
      <c r="H110" s="120">
        <f>SUM(H111:H112,H113,H126,H125)</f>
        <v>150000</v>
      </c>
      <c r="I110" s="80">
        <f t="shared" si="17"/>
        <v>150000</v>
      </c>
      <c r="J110" s="661">
        <f>SUM(J111:J112,J113,J126,J125)</f>
        <v>0</v>
      </c>
      <c r="K110" s="120">
        <f>SUM(K111:K112,K113,K126,K125)</f>
        <v>150000</v>
      </c>
      <c r="L110" s="80">
        <f t="shared" si="18"/>
        <v>150000</v>
      </c>
    </row>
    <row r="111" spans="1:12" x14ac:dyDescent="0.25">
      <c r="A111" s="19" t="s">
        <v>187</v>
      </c>
      <c r="B111" s="6" t="s">
        <v>188</v>
      </c>
      <c r="C111" s="882">
        <f>13518+8000</f>
        <v>21518</v>
      </c>
      <c r="D111" s="123"/>
      <c r="E111" s="73"/>
      <c r="F111" s="74">
        <f t="shared" si="19"/>
        <v>0</v>
      </c>
      <c r="G111" s="123"/>
      <c r="H111" s="73"/>
      <c r="I111" s="74">
        <f t="shared" si="17"/>
        <v>0</v>
      </c>
      <c r="J111" s="123"/>
      <c r="K111" s="73"/>
      <c r="L111" s="74">
        <f t="shared" si="18"/>
        <v>0</v>
      </c>
    </row>
    <row r="112" spans="1:12" x14ac:dyDescent="0.25">
      <c r="A112" s="19" t="s">
        <v>189</v>
      </c>
      <c r="B112" s="6" t="s">
        <v>190</v>
      </c>
      <c r="C112" s="882"/>
      <c r="D112" s="123"/>
      <c r="E112" s="73"/>
      <c r="F112" s="74">
        <f t="shared" si="19"/>
        <v>0</v>
      </c>
      <c r="G112" s="123"/>
      <c r="H112" s="73"/>
      <c r="I112" s="74">
        <f t="shared" si="17"/>
        <v>0</v>
      </c>
      <c r="J112" s="123"/>
      <c r="K112" s="73"/>
      <c r="L112" s="74">
        <f t="shared" si="18"/>
        <v>0</v>
      </c>
    </row>
    <row r="113" spans="1:24" x14ac:dyDescent="0.25">
      <c r="A113" s="19" t="s">
        <v>191</v>
      </c>
      <c r="B113" s="6" t="s">
        <v>192</v>
      </c>
      <c r="C113" s="882">
        <f t="shared" ref="C113" si="20">SUM(C114:C124)</f>
        <v>1500000</v>
      </c>
      <c r="D113" s="123">
        <f t="shared" ref="D113:F113" si="21">SUM(D114:D124)-D115-D116-D117-D118</f>
        <v>0</v>
      </c>
      <c r="E113" s="73">
        <f t="shared" si="21"/>
        <v>0</v>
      </c>
      <c r="F113" s="74">
        <f t="shared" si="21"/>
        <v>0</v>
      </c>
      <c r="G113" s="123">
        <f t="shared" ref="G113:I113" si="22">SUM(G114:G124)-G115-G116-G117-G118</f>
        <v>0</v>
      </c>
      <c r="H113" s="73">
        <f t="shared" si="22"/>
        <v>150000</v>
      </c>
      <c r="I113" s="74">
        <f t="shared" si="22"/>
        <v>150000</v>
      </c>
      <c r="J113" s="123">
        <f t="shared" ref="J113:L113" si="23">SUM(J114:J124)-J115-J116-J117-J118</f>
        <v>0</v>
      </c>
      <c r="K113" s="73">
        <f t="shared" si="23"/>
        <v>150000</v>
      </c>
      <c r="L113" s="74">
        <f t="shared" si="23"/>
        <v>150000</v>
      </c>
    </row>
    <row r="114" spans="1:24" x14ac:dyDescent="0.25">
      <c r="A114" s="19" t="s">
        <v>193</v>
      </c>
      <c r="B114" s="6" t="s">
        <v>194</v>
      </c>
      <c r="C114" s="882"/>
      <c r="D114" s="123"/>
      <c r="E114" s="73"/>
      <c r="F114" s="74">
        <f t="shared" ref="F114:F149" si="24">SUM(D114:E114)</f>
        <v>0</v>
      </c>
      <c r="G114" s="123"/>
      <c r="H114" s="73"/>
      <c r="I114" s="74">
        <f t="shared" ref="I114:I119" si="25">SUM(G114:H114)</f>
        <v>0</v>
      </c>
      <c r="J114" s="123"/>
      <c r="K114" s="73"/>
      <c r="L114" s="74">
        <f t="shared" ref="L114:L119" si="26">SUM(J114:K114)</f>
        <v>0</v>
      </c>
    </row>
    <row r="115" spans="1:24" x14ac:dyDescent="0.25">
      <c r="A115" s="19"/>
      <c r="B115" s="6" t="s">
        <v>874</v>
      </c>
      <c r="C115" s="882"/>
      <c r="D115" s="123"/>
      <c r="E115" s="73"/>
      <c r="F115" s="74">
        <f t="shared" si="24"/>
        <v>0</v>
      </c>
      <c r="G115" s="123"/>
      <c r="H115" s="73"/>
      <c r="I115" s="74">
        <f t="shared" si="25"/>
        <v>0</v>
      </c>
      <c r="J115" s="123"/>
      <c r="K115" s="73"/>
      <c r="L115" s="74">
        <f t="shared" si="26"/>
        <v>0</v>
      </c>
    </row>
    <row r="116" spans="1:24" x14ac:dyDescent="0.25">
      <c r="A116" s="19"/>
      <c r="B116" s="6" t="s">
        <v>875</v>
      </c>
      <c r="C116" s="882"/>
      <c r="D116" s="123"/>
      <c r="E116" s="73"/>
      <c r="F116" s="74">
        <f t="shared" si="24"/>
        <v>0</v>
      </c>
      <c r="G116" s="123"/>
      <c r="H116" s="73"/>
      <c r="I116" s="74">
        <f t="shared" si="25"/>
        <v>0</v>
      </c>
      <c r="J116" s="123"/>
      <c r="K116" s="73"/>
      <c r="L116" s="74">
        <f t="shared" si="26"/>
        <v>0</v>
      </c>
    </row>
    <row r="117" spans="1:24" x14ac:dyDescent="0.25">
      <c r="A117" s="19"/>
      <c r="B117" s="6" t="s">
        <v>873</v>
      </c>
      <c r="C117" s="882"/>
      <c r="D117" s="123"/>
      <c r="E117" s="73"/>
      <c r="F117" s="74">
        <f t="shared" si="24"/>
        <v>0</v>
      </c>
      <c r="G117" s="123"/>
      <c r="H117" s="73"/>
      <c r="I117" s="74">
        <f t="shared" si="25"/>
        <v>0</v>
      </c>
      <c r="J117" s="123"/>
      <c r="K117" s="73"/>
      <c r="L117" s="74">
        <f t="shared" si="26"/>
        <v>0</v>
      </c>
    </row>
    <row r="118" spans="1:24" x14ac:dyDescent="0.25">
      <c r="A118" s="19"/>
      <c r="B118" s="6" t="s">
        <v>876</v>
      </c>
      <c r="C118" s="882"/>
      <c r="D118" s="123"/>
      <c r="E118" s="73"/>
      <c r="F118" s="74">
        <f t="shared" si="24"/>
        <v>0</v>
      </c>
      <c r="G118" s="123"/>
      <c r="H118" s="73"/>
      <c r="I118" s="74">
        <f t="shared" si="25"/>
        <v>0</v>
      </c>
      <c r="J118" s="123"/>
      <c r="K118" s="73"/>
      <c r="L118" s="74">
        <f t="shared" si="26"/>
        <v>0</v>
      </c>
    </row>
    <row r="119" spans="1:24" x14ac:dyDescent="0.25">
      <c r="A119" s="19" t="s">
        <v>195</v>
      </c>
      <c r="B119" s="6" t="s">
        <v>196</v>
      </c>
      <c r="C119" s="882"/>
      <c r="D119" s="123"/>
      <c r="E119" s="73"/>
      <c r="F119" s="74">
        <f t="shared" si="24"/>
        <v>0</v>
      </c>
      <c r="G119" s="123"/>
      <c r="H119" s="73"/>
      <c r="I119" s="74">
        <f t="shared" si="25"/>
        <v>0</v>
      </c>
      <c r="J119" s="123"/>
      <c r="K119" s="73"/>
      <c r="L119" s="74">
        <f t="shared" si="26"/>
        <v>0</v>
      </c>
    </row>
    <row r="120" spans="1:24" x14ac:dyDescent="0.25">
      <c r="A120" s="19" t="s">
        <v>197</v>
      </c>
      <c r="B120" s="6" t="s">
        <v>198</v>
      </c>
      <c r="C120" s="882"/>
      <c r="D120" s="123"/>
      <c r="E120" s="73"/>
      <c r="F120" s="74">
        <f t="shared" si="24"/>
        <v>0</v>
      </c>
      <c r="G120" s="123"/>
      <c r="H120" s="73"/>
      <c r="I120" s="74">
        <f t="shared" ref="I120:I149" si="27">SUM(G120:H120)</f>
        <v>0</v>
      </c>
      <c r="J120" s="123"/>
      <c r="K120" s="73"/>
      <c r="L120" s="74">
        <f t="shared" ref="L120:L149" si="28">SUM(J120:K120)</f>
        <v>0</v>
      </c>
    </row>
    <row r="121" spans="1:24" x14ac:dyDescent="0.25">
      <c r="A121" s="19" t="s">
        <v>199</v>
      </c>
      <c r="B121" s="6" t="s">
        <v>200</v>
      </c>
      <c r="C121" s="882"/>
      <c r="D121" s="123"/>
      <c r="E121" s="73"/>
      <c r="F121" s="74">
        <f t="shared" si="24"/>
        <v>0</v>
      </c>
      <c r="G121" s="123"/>
      <c r="H121" s="73"/>
      <c r="I121" s="74">
        <f t="shared" si="27"/>
        <v>0</v>
      </c>
      <c r="J121" s="123"/>
      <c r="K121" s="73"/>
      <c r="L121" s="74">
        <f t="shared" si="28"/>
        <v>0</v>
      </c>
    </row>
    <row r="122" spans="1:24" x14ac:dyDescent="0.25">
      <c r="A122" s="19" t="s">
        <v>201</v>
      </c>
      <c r="B122" s="6" t="s">
        <v>202</v>
      </c>
      <c r="C122" s="882"/>
      <c r="D122" s="123"/>
      <c r="E122" s="73"/>
      <c r="F122" s="74">
        <f t="shared" si="24"/>
        <v>0</v>
      </c>
      <c r="G122" s="123"/>
      <c r="H122" s="73"/>
      <c r="I122" s="74">
        <f t="shared" si="27"/>
        <v>0</v>
      </c>
      <c r="J122" s="123"/>
      <c r="K122" s="73"/>
      <c r="L122" s="74">
        <f t="shared" si="28"/>
        <v>0</v>
      </c>
    </row>
    <row r="123" spans="1:24" x14ac:dyDescent="0.25">
      <c r="A123" s="19" t="s">
        <v>203</v>
      </c>
      <c r="B123" s="6" t="s">
        <v>204</v>
      </c>
      <c r="C123" s="882">
        <f>2889300-1389300</f>
        <v>1500000</v>
      </c>
      <c r="D123" s="123"/>
      <c r="E123" s="73">
        <v>0</v>
      </c>
      <c r="F123" s="74">
        <f t="shared" si="24"/>
        <v>0</v>
      </c>
      <c r="G123" s="123"/>
      <c r="H123" s="73">
        <v>150000</v>
      </c>
      <c r="I123" s="74">
        <f t="shared" si="27"/>
        <v>150000</v>
      </c>
      <c r="J123" s="123"/>
      <c r="K123" s="73">
        <v>150000</v>
      </c>
      <c r="L123" s="74">
        <f t="shared" si="28"/>
        <v>150000</v>
      </c>
    </row>
    <row r="124" spans="1:24" x14ac:dyDescent="0.25">
      <c r="A124" s="19" t="s">
        <v>205</v>
      </c>
      <c r="B124" s="6" t="s">
        <v>206</v>
      </c>
      <c r="C124" s="882"/>
      <c r="D124" s="123"/>
      <c r="E124" s="73">
        <v>0</v>
      </c>
      <c r="F124" s="74">
        <f t="shared" si="24"/>
        <v>0</v>
      </c>
      <c r="G124" s="123"/>
      <c r="H124" s="73">
        <v>0</v>
      </c>
      <c r="I124" s="74">
        <f t="shared" si="27"/>
        <v>0</v>
      </c>
      <c r="J124" s="123"/>
      <c r="K124" s="73">
        <v>0</v>
      </c>
      <c r="L124" s="74">
        <f t="shared" si="28"/>
        <v>0</v>
      </c>
    </row>
    <row r="125" spans="1:24" x14ac:dyDescent="0.25">
      <c r="A125" s="19" t="s">
        <v>207</v>
      </c>
      <c r="B125" s="6" t="s">
        <v>208</v>
      </c>
      <c r="C125" s="882"/>
      <c r="D125" s="123"/>
      <c r="E125" s="73"/>
      <c r="F125" s="74">
        <f t="shared" si="24"/>
        <v>0</v>
      </c>
      <c r="G125" s="123"/>
      <c r="H125" s="73"/>
      <c r="I125" s="74">
        <f t="shared" si="27"/>
        <v>0</v>
      </c>
      <c r="J125" s="123"/>
      <c r="K125" s="73"/>
      <c r="L125" s="74">
        <f t="shared" si="28"/>
        <v>0</v>
      </c>
    </row>
    <row r="126" spans="1:24" x14ac:dyDescent="0.25">
      <c r="A126" s="19" t="s">
        <v>209</v>
      </c>
      <c r="B126" s="6" t="s">
        <v>210</v>
      </c>
      <c r="C126" s="882">
        <f>SUM(C127:C130)</f>
        <v>4043</v>
      </c>
      <c r="D126" s="123">
        <f>SUM(D127:D130)</f>
        <v>0</v>
      </c>
      <c r="E126" s="73">
        <f>SUM(E127:E130)</f>
        <v>0</v>
      </c>
      <c r="F126" s="74">
        <f t="shared" si="24"/>
        <v>0</v>
      </c>
      <c r="G126" s="123">
        <f>SUM(G127:G130)</f>
        <v>0</v>
      </c>
      <c r="H126" s="73">
        <f>SUM(H127:H130)</f>
        <v>0</v>
      </c>
      <c r="I126" s="74">
        <f t="shared" si="27"/>
        <v>0</v>
      </c>
      <c r="J126" s="123">
        <f>SUM(J127:J130)</f>
        <v>0</v>
      </c>
      <c r="K126" s="73">
        <f>SUM(K127:K130)</f>
        <v>0</v>
      </c>
      <c r="L126" s="74">
        <f t="shared" si="28"/>
        <v>0</v>
      </c>
    </row>
    <row r="127" spans="1:24" x14ac:dyDescent="0.25">
      <c r="A127" s="19"/>
      <c r="B127" s="6" t="s">
        <v>647</v>
      </c>
      <c r="C127" s="882">
        <v>4043</v>
      </c>
      <c r="D127" s="123"/>
      <c r="E127" s="73">
        <v>0</v>
      </c>
      <c r="F127" s="74">
        <f t="shared" si="24"/>
        <v>0</v>
      </c>
      <c r="G127" s="123"/>
      <c r="H127" s="73">
        <v>0</v>
      </c>
      <c r="I127" s="74">
        <f t="shared" si="27"/>
        <v>0</v>
      </c>
      <c r="J127" s="123"/>
      <c r="K127" s="73">
        <v>0</v>
      </c>
      <c r="L127" s="74">
        <f t="shared" si="28"/>
        <v>0</v>
      </c>
    </row>
    <row r="128" spans="1:24" x14ac:dyDescent="0.25">
      <c r="A128" s="31"/>
      <c r="B128" s="6" t="s">
        <v>646</v>
      </c>
      <c r="C128" s="882"/>
      <c r="D128" s="123"/>
      <c r="E128" s="73"/>
      <c r="F128" s="74">
        <f t="shared" si="24"/>
        <v>0</v>
      </c>
      <c r="G128" s="123"/>
      <c r="H128" s="73"/>
      <c r="I128" s="74">
        <f t="shared" si="27"/>
        <v>0</v>
      </c>
      <c r="J128" s="123"/>
      <c r="K128" s="73"/>
      <c r="L128" s="74">
        <f t="shared" si="28"/>
        <v>0</v>
      </c>
      <c r="M128" s="63"/>
      <c r="N128" s="63"/>
      <c r="O128" s="63"/>
      <c r="P128" s="63"/>
      <c r="Q128" s="63"/>
      <c r="R128" s="63"/>
      <c r="T128" s="63"/>
      <c r="U128" s="63"/>
      <c r="V128" s="63"/>
      <c r="W128" s="63"/>
      <c r="X128" s="63"/>
    </row>
    <row r="129" spans="1:12" x14ac:dyDescent="0.25">
      <c r="A129" s="20"/>
      <c r="B129" s="21" t="s">
        <v>211</v>
      </c>
      <c r="C129" s="882"/>
      <c r="D129" s="123"/>
      <c r="E129" s="73"/>
      <c r="F129" s="74">
        <f t="shared" si="24"/>
        <v>0</v>
      </c>
      <c r="G129" s="123"/>
      <c r="H129" s="73"/>
      <c r="I129" s="74">
        <f t="shared" si="27"/>
        <v>0</v>
      </c>
      <c r="J129" s="123"/>
      <c r="K129" s="73"/>
      <c r="L129" s="74">
        <f t="shared" si="28"/>
        <v>0</v>
      </c>
    </row>
    <row r="130" spans="1:12" ht="15.75" thickBot="1" x14ac:dyDescent="0.3">
      <c r="A130" s="20" t="s">
        <v>212</v>
      </c>
      <c r="B130" s="21" t="s">
        <v>213</v>
      </c>
      <c r="C130" s="933"/>
      <c r="D130" s="124"/>
      <c r="E130" s="75"/>
      <c r="F130" s="76">
        <f t="shared" si="24"/>
        <v>0</v>
      </c>
      <c r="G130" s="124"/>
      <c r="H130" s="75"/>
      <c r="I130" s="76">
        <f t="shared" si="27"/>
        <v>0</v>
      </c>
      <c r="J130" s="124"/>
      <c r="K130" s="75"/>
      <c r="L130" s="76">
        <f t="shared" si="28"/>
        <v>0</v>
      </c>
    </row>
    <row r="131" spans="1:12" ht="15.75" thickBot="1" x14ac:dyDescent="0.3">
      <c r="A131" s="22" t="s">
        <v>214</v>
      </c>
      <c r="B131" s="4" t="s">
        <v>24</v>
      </c>
      <c r="C131" s="931"/>
      <c r="D131" s="929"/>
      <c r="E131" s="77"/>
      <c r="F131" s="78">
        <f t="shared" si="24"/>
        <v>0</v>
      </c>
      <c r="G131" s="77"/>
      <c r="H131" s="77"/>
      <c r="I131" s="78">
        <f t="shared" si="27"/>
        <v>0</v>
      </c>
      <c r="J131" s="77"/>
      <c r="K131" s="77"/>
      <c r="L131" s="78">
        <f t="shared" si="28"/>
        <v>0</v>
      </c>
    </row>
    <row r="132" spans="1:12" ht="15.75" thickBot="1" x14ac:dyDescent="0.3">
      <c r="A132" s="18" t="s">
        <v>215</v>
      </c>
      <c r="B132" s="10" t="s">
        <v>25</v>
      </c>
      <c r="C132" s="931">
        <f>SUM(C133:C138)</f>
        <v>0</v>
      </c>
      <c r="D132" s="929">
        <f>SUM(D133:D138)</f>
        <v>0</v>
      </c>
      <c r="E132" s="77">
        <f>SUM(E133:E138)</f>
        <v>0</v>
      </c>
      <c r="F132" s="78">
        <f t="shared" si="24"/>
        <v>0</v>
      </c>
      <c r="G132" s="77">
        <f>SUM(G133:G138)</f>
        <v>0</v>
      </c>
      <c r="H132" s="77">
        <f>SUM(H133:H138)</f>
        <v>0</v>
      </c>
      <c r="I132" s="78">
        <f t="shared" si="27"/>
        <v>0</v>
      </c>
      <c r="J132" s="77">
        <f>SUM(J133:J138)</f>
        <v>0</v>
      </c>
      <c r="K132" s="77">
        <f>SUM(K133:K138)</f>
        <v>0</v>
      </c>
      <c r="L132" s="78">
        <f t="shared" si="28"/>
        <v>0</v>
      </c>
    </row>
    <row r="133" spans="1:12" ht="15.75" hidden="1" thickBot="1" x14ac:dyDescent="0.3">
      <c r="A133" s="19" t="s">
        <v>216</v>
      </c>
      <c r="B133" s="6" t="s">
        <v>217</v>
      </c>
      <c r="C133" s="932"/>
      <c r="D133" s="125"/>
      <c r="E133" s="71"/>
      <c r="F133" s="72">
        <f t="shared" si="24"/>
        <v>0</v>
      </c>
      <c r="G133" s="71"/>
      <c r="H133" s="71"/>
      <c r="I133" s="72">
        <f t="shared" si="27"/>
        <v>0</v>
      </c>
      <c r="J133" s="71"/>
      <c r="K133" s="71"/>
      <c r="L133" s="72">
        <f t="shared" si="28"/>
        <v>0</v>
      </c>
    </row>
    <row r="134" spans="1:12" ht="15.75" hidden="1" thickBot="1" x14ac:dyDescent="0.3">
      <c r="A134" s="19" t="s">
        <v>455</v>
      </c>
      <c r="B134" s="6" t="s">
        <v>456</v>
      </c>
      <c r="C134" s="882"/>
      <c r="D134" s="285"/>
      <c r="E134" s="73"/>
      <c r="F134" s="74">
        <f t="shared" si="24"/>
        <v>0</v>
      </c>
      <c r="G134" s="73"/>
      <c r="H134" s="73"/>
      <c r="I134" s="74">
        <f t="shared" si="27"/>
        <v>0</v>
      </c>
      <c r="J134" s="73"/>
      <c r="K134" s="73"/>
      <c r="L134" s="74">
        <f t="shared" si="28"/>
        <v>0</v>
      </c>
    </row>
    <row r="135" spans="1:12" ht="15.75" hidden="1" thickBot="1" x14ac:dyDescent="0.3">
      <c r="A135" s="19" t="s">
        <v>218</v>
      </c>
      <c r="B135" s="6" t="s">
        <v>219</v>
      </c>
      <c r="C135" s="882"/>
      <c r="D135" s="285"/>
      <c r="E135" s="73"/>
      <c r="F135" s="74">
        <f t="shared" si="24"/>
        <v>0</v>
      </c>
      <c r="G135" s="73"/>
      <c r="H135" s="73"/>
      <c r="I135" s="74">
        <f t="shared" si="27"/>
        <v>0</v>
      </c>
      <c r="J135" s="73"/>
      <c r="K135" s="73"/>
      <c r="L135" s="74">
        <f t="shared" si="28"/>
        <v>0</v>
      </c>
    </row>
    <row r="136" spans="1:12" ht="15.75" hidden="1" thickBot="1" x14ac:dyDescent="0.3">
      <c r="A136" s="19" t="s">
        <v>220</v>
      </c>
      <c r="B136" s="6" t="s">
        <v>221</v>
      </c>
      <c r="C136" s="882"/>
      <c r="D136" s="285"/>
      <c r="E136" s="73"/>
      <c r="F136" s="74">
        <f t="shared" si="24"/>
        <v>0</v>
      </c>
      <c r="G136" s="73"/>
      <c r="H136" s="73"/>
      <c r="I136" s="74">
        <f t="shared" si="27"/>
        <v>0</v>
      </c>
      <c r="J136" s="73"/>
      <c r="K136" s="73"/>
      <c r="L136" s="74">
        <f t="shared" si="28"/>
        <v>0</v>
      </c>
    </row>
    <row r="137" spans="1:12" ht="15.75" hidden="1" thickBot="1" x14ac:dyDescent="0.3">
      <c r="A137" s="19" t="s">
        <v>222</v>
      </c>
      <c r="B137" s="6" t="s">
        <v>223</v>
      </c>
      <c r="C137" s="882"/>
      <c r="D137" s="285"/>
      <c r="E137" s="73"/>
      <c r="F137" s="74">
        <f t="shared" si="24"/>
        <v>0</v>
      </c>
      <c r="G137" s="73"/>
      <c r="H137" s="73"/>
      <c r="I137" s="74">
        <f t="shared" si="27"/>
        <v>0</v>
      </c>
      <c r="J137" s="73"/>
      <c r="K137" s="73"/>
      <c r="L137" s="74">
        <f t="shared" si="28"/>
        <v>0</v>
      </c>
    </row>
    <row r="138" spans="1:12" ht="15.75" hidden="1" thickBot="1" x14ac:dyDescent="0.3">
      <c r="A138" s="19" t="s">
        <v>224</v>
      </c>
      <c r="B138" s="6" t="s">
        <v>225</v>
      </c>
      <c r="C138" s="882">
        <f>SUM(C139:C140)</f>
        <v>0</v>
      </c>
      <c r="D138" s="285">
        <f>SUM(D139:D140)</f>
        <v>0</v>
      </c>
      <c r="E138" s="73">
        <f>SUM(E139:E140)</f>
        <v>0</v>
      </c>
      <c r="F138" s="74">
        <f t="shared" si="24"/>
        <v>0</v>
      </c>
      <c r="G138" s="73">
        <f>SUM(G139:G140)</f>
        <v>0</v>
      </c>
      <c r="H138" s="73">
        <f>SUM(H139:H140)</f>
        <v>0</v>
      </c>
      <c r="I138" s="74">
        <f t="shared" si="27"/>
        <v>0</v>
      </c>
      <c r="J138" s="73">
        <f>SUM(J139:J140)</f>
        <v>0</v>
      </c>
      <c r="K138" s="73">
        <f>SUM(K139:K140)</f>
        <v>0</v>
      </c>
      <c r="L138" s="74">
        <f t="shared" si="28"/>
        <v>0</v>
      </c>
    </row>
    <row r="139" spans="1:12" ht="15.75" hidden="1" thickBot="1" x14ac:dyDescent="0.3">
      <c r="A139" s="19"/>
      <c r="B139" s="6" t="s">
        <v>226</v>
      </c>
      <c r="C139" s="882"/>
      <c r="D139" s="285"/>
      <c r="E139" s="73"/>
      <c r="F139" s="74">
        <f t="shared" si="24"/>
        <v>0</v>
      </c>
      <c r="G139" s="73"/>
      <c r="H139" s="73"/>
      <c r="I139" s="74">
        <f t="shared" si="27"/>
        <v>0</v>
      </c>
      <c r="J139" s="73"/>
      <c r="K139" s="73"/>
      <c r="L139" s="74">
        <f t="shared" si="28"/>
        <v>0</v>
      </c>
    </row>
    <row r="140" spans="1:12" ht="15.75" hidden="1" thickBot="1" x14ac:dyDescent="0.3">
      <c r="A140" s="20"/>
      <c r="B140" s="21" t="s">
        <v>227</v>
      </c>
      <c r="C140" s="933"/>
      <c r="D140" s="930"/>
      <c r="E140" s="75"/>
      <c r="F140" s="76">
        <f t="shared" si="24"/>
        <v>0</v>
      </c>
      <c r="G140" s="75"/>
      <c r="H140" s="75"/>
      <c r="I140" s="76">
        <f t="shared" si="27"/>
        <v>0</v>
      </c>
      <c r="J140" s="75"/>
      <c r="K140" s="75"/>
      <c r="L140" s="76">
        <f t="shared" si="28"/>
        <v>0</v>
      </c>
    </row>
    <row r="141" spans="1:12" x14ac:dyDescent="0.25">
      <c r="A141" s="18" t="s">
        <v>228</v>
      </c>
      <c r="B141" s="10" t="s">
        <v>26</v>
      </c>
      <c r="C141" s="932"/>
      <c r="D141" s="125"/>
      <c r="E141" s="71"/>
      <c r="F141" s="72">
        <f t="shared" si="24"/>
        <v>0</v>
      </c>
      <c r="G141" s="71"/>
      <c r="H141" s="71"/>
      <c r="I141" s="72">
        <f t="shared" si="27"/>
        <v>0</v>
      </c>
      <c r="J141" s="71"/>
      <c r="K141" s="71"/>
      <c r="L141" s="72">
        <f t="shared" si="28"/>
        <v>0</v>
      </c>
    </row>
    <row r="142" spans="1:12" ht="15.75" thickBot="1" x14ac:dyDescent="0.3">
      <c r="A142" s="20" t="s">
        <v>229</v>
      </c>
      <c r="B142" s="21" t="s">
        <v>230</v>
      </c>
      <c r="C142" s="933"/>
      <c r="D142" s="930"/>
      <c r="E142" s="75"/>
      <c r="F142" s="76">
        <f t="shared" si="24"/>
        <v>0</v>
      </c>
      <c r="G142" s="75"/>
      <c r="H142" s="75"/>
      <c r="I142" s="76">
        <f t="shared" si="27"/>
        <v>0</v>
      </c>
      <c r="J142" s="75"/>
      <c r="K142" s="75"/>
      <c r="L142" s="76">
        <f t="shared" si="28"/>
        <v>0</v>
      </c>
    </row>
    <row r="143" spans="1:12" x14ac:dyDescent="0.25">
      <c r="A143" s="18" t="s">
        <v>231</v>
      </c>
      <c r="B143" s="10" t="s">
        <v>27</v>
      </c>
      <c r="C143" s="932"/>
      <c r="D143" s="125"/>
      <c r="E143" s="71"/>
      <c r="F143" s="72">
        <f t="shared" si="24"/>
        <v>0</v>
      </c>
      <c r="G143" s="71"/>
      <c r="H143" s="71"/>
      <c r="I143" s="72">
        <f t="shared" si="27"/>
        <v>0</v>
      </c>
      <c r="J143" s="71"/>
      <c r="K143" s="71"/>
      <c r="L143" s="72">
        <f t="shared" si="28"/>
        <v>0</v>
      </c>
    </row>
    <row r="144" spans="1:12" ht="15.75" thickBot="1" x14ac:dyDescent="0.3">
      <c r="A144" s="20" t="s">
        <v>232</v>
      </c>
      <c r="B144" s="21" t="s">
        <v>233</v>
      </c>
      <c r="C144" s="933"/>
      <c r="D144" s="930"/>
      <c r="E144" s="75"/>
      <c r="F144" s="76">
        <f t="shared" si="24"/>
        <v>0</v>
      </c>
      <c r="G144" s="75"/>
      <c r="H144" s="75"/>
      <c r="I144" s="76">
        <f t="shared" si="27"/>
        <v>0</v>
      </c>
      <c r="J144" s="75"/>
      <c r="K144" s="75"/>
      <c r="L144" s="76">
        <f t="shared" si="28"/>
        <v>0</v>
      </c>
    </row>
    <row r="145" spans="1:12" ht="15.75" thickBot="1" x14ac:dyDescent="0.3">
      <c r="A145" s="23" t="s">
        <v>234</v>
      </c>
      <c r="B145" s="5" t="s">
        <v>28</v>
      </c>
      <c r="C145" s="934"/>
      <c r="D145" s="632"/>
      <c r="E145" s="81"/>
      <c r="F145" s="82">
        <f t="shared" si="24"/>
        <v>0</v>
      </c>
      <c r="G145" s="81"/>
      <c r="H145" s="81"/>
      <c r="I145" s="82">
        <f t="shared" si="27"/>
        <v>0</v>
      </c>
      <c r="J145" s="81"/>
      <c r="K145" s="81"/>
      <c r="L145" s="82">
        <f t="shared" si="28"/>
        <v>0</v>
      </c>
    </row>
    <row r="146" spans="1:12" ht="15.75" thickBot="1" x14ac:dyDescent="0.3">
      <c r="A146" s="22" t="s">
        <v>235</v>
      </c>
      <c r="B146" s="4" t="s">
        <v>236</v>
      </c>
      <c r="C146" s="931">
        <f>C145+C144+C143+C142+C141+C132+C131+C110+C104+C87</f>
        <v>1549371</v>
      </c>
      <c r="D146" s="929">
        <f>D145+D144+D143+D142+D141+D132+D131+D110+D104+D87</f>
        <v>0</v>
      </c>
      <c r="E146" s="77">
        <f>E145+E144+E143+E142+E141+E132+E131+E110+E104+E87</f>
        <v>0</v>
      </c>
      <c r="F146" s="78">
        <f t="shared" si="24"/>
        <v>0</v>
      </c>
      <c r="G146" s="77">
        <f>G145+G144+G143+G142+G141+G132+G131+G110+G104+G87</f>
        <v>0</v>
      </c>
      <c r="H146" s="77">
        <f>H145+H144+H143+H142+H141+H132+H131+H110+H104+H87</f>
        <v>150000</v>
      </c>
      <c r="I146" s="78">
        <f t="shared" si="27"/>
        <v>150000</v>
      </c>
      <c r="J146" s="77">
        <f>J145+J144+J143+J142+J141+J132+J131+J110+J104+J87</f>
        <v>0</v>
      </c>
      <c r="K146" s="77">
        <f>K145+K144+K143+K142+K141+K132+K131+K110+K104+K87</f>
        <v>150000</v>
      </c>
      <c r="L146" s="78">
        <f t="shared" si="28"/>
        <v>150000</v>
      </c>
    </row>
    <row r="147" spans="1:12" ht="15.75" thickBot="1" x14ac:dyDescent="0.3">
      <c r="A147" s="24" t="s">
        <v>237</v>
      </c>
      <c r="B147" s="25" t="s">
        <v>238</v>
      </c>
      <c r="C147" s="932">
        <f>SUM(C148:C154)</f>
        <v>0</v>
      </c>
      <c r="D147" s="125">
        <f>SUM(D148:D154)</f>
        <v>0</v>
      </c>
      <c r="E147" s="71">
        <f>SUM(E148:E154)</f>
        <v>0</v>
      </c>
      <c r="F147" s="72">
        <f t="shared" si="24"/>
        <v>0</v>
      </c>
      <c r="G147" s="71">
        <f>SUM(G148:G154)</f>
        <v>0</v>
      </c>
      <c r="H147" s="71">
        <f>SUM(H148:H154)</f>
        <v>0</v>
      </c>
      <c r="I147" s="72">
        <f t="shared" si="27"/>
        <v>0</v>
      </c>
      <c r="J147" s="71">
        <f>SUM(J148:J154)</f>
        <v>0</v>
      </c>
      <c r="K147" s="71">
        <f>SUM(K148:K154)</f>
        <v>0</v>
      </c>
      <c r="L147" s="72">
        <f t="shared" si="28"/>
        <v>0</v>
      </c>
    </row>
    <row r="148" spans="1:12" ht="15.75" hidden="1" thickBot="1" x14ac:dyDescent="0.3">
      <c r="A148" s="19" t="s">
        <v>239</v>
      </c>
      <c r="B148" s="6" t="s">
        <v>240</v>
      </c>
      <c r="C148" s="882"/>
      <c r="D148" s="285"/>
      <c r="E148" s="73"/>
      <c r="F148" s="74">
        <f t="shared" si="24"/>
        <v>0</v>
      </c>
      <c r="G148" s="73"/>
      <c r="H148" s="73"/>
      <c r="I148" s="74">
        <f t="shared" si="27"/>
        <v>0</v>
      </c>
      <c r="J148" s="73"/>
      <c r="K148" s="73"/>
      <c r="L148" s="74">
        <f t="shared" si="28"/>
        <v>0</v>
      </c>
    </row>
    <row r="149" spans="1:12" ht="15.75" hidden="1" thickBot="1" x14ac:dyDescent="0.3">
      <c r="A149" s="19" t="s">
        <v>241</v>
      </c>
      <c r="B149" s="6" t="s">
        <v>242</v>
      </c>
      <c r="C149" s="882"/>
      <c r="D149" s="285"/>
      <c r="E149" s="73"/>
      <c r="F149" s="74">
        <f t="shared" si="24"/>
        <v>0</v>
      </c>
      <c r="G149" s="73"/>
      <c r="H149" s="73"/>
      <c r="I149" s="74">
        <f t="shared" si="27"/>
        <v>0</v>
      </c>
      <c r="J149" s="73"/>
      <c r="K149" s="73"/>
      <c r="L149" s="74">
        <f t="shared" si="28"/>
        <v>0</v>
      </c>
    </row>
    <row r="150" spans="1:12" ht="15.75" hidden="1" thickBot="1" x14ac:dyDescent="0.3">
      <c r="A150" s="19" t="s">
        <v>448</v>
      </c>
      <c r="B150" s="6" t="s">
        <v>449</v>
      </c>
      <c r="C150" s="882"/>
      <c r="D150" s="285"/>
      <c r="E150" s="73"/>
      <c r="F150" s="74"/>
      <c r="G150" s="73"/>
      <c r="H150" s="73"/>
      <c r="I150" s="74"/>
      <c r="J150" s="73"/>
      <c r="K150" s="73"/>
      <c r="L150" s="74"/>
    </row>
    <row r="151" spans="1:12" ht="15.75" hidden="1" thickBot="1" x14ac:dyDescent="0.3">
      <c r="A151" s="19" t="s">
        <v>243</v>
      </c>
      <c r="B151" s="6" t="s">
        <v>244</v>
      </c>
      <c r="C151" s="882"/>
      <c r="D151" s="285"/>
      <c r="E151" s="73"/>
      <c r="F151" s="74">
        <f t="shared" ref="F151:F154" si="29">SUM(D151:E151)</f>
        <v>0</v>
      </c>
      <c r="G151" s="73"/>
      <c r="H151" s="73"/>
      <c r="I151" s="74">
        <f t="shared" ref="I151:I154" si="30">SUM(G151:H151)</f>
        <v>0</v>
      </c>
      <c r="J151" s="73"/>
      <c r="K151" s="73"/>
      <c r="L151" s="74">
        <f t="shared" ref="L151:L154" si="31">SUM(J151:K151)</f>
        <v>0</v>
      </c>
    </row>
    <row r="152" spans="1:12" ht="15.75" hidden="1" thickBot="1" x14ac:dyDescent="0.3">
      <c r="A152" s="19" t="s">
        <v>245</v>
      </c>
      <c r="B152" s="6" t="s">
        <v>246</v>
      </c>
      <c r="C152" s="882"/>
      <c r="D152" s="285"/>
      <c r="E152" s="73"/>
      <c r="F152" s="74">
        <f t="shared" si="29"/>
        <v>0</v>
      </c>
      <c r="G152" s="73"/>
      <c r="H152" s="73"/>
      <c r="I152" s="74">
        <f t="shared" si="30"/>
        <v>0</v>
      </c>
      <c r="J152" s="73"/>
      <c r="K152" s="73"/>
      <c r="L152" s="74">
        <f t="shared" si="31"/>
        <v>0</v>
      </c>
    </row>
    <row r="153" spans="1:12" ht="15.75" hidden="1" thickBot="1" x14ac:dyDescent="0.3">
      <c r="A153" s="19" t="s">
        <v>247</v>
      </c>
      <c r="B153" s="6" t="s">
        <v>248</v>
      </c>
      <c r="C153" s="882"/>
      <c r="D153" s="285"/>
      <c r="E153" s="73"/>
      <c r="F153" s="74">
        <f t="shared" si="29"/>
        <v>0</v>
      </c>
      <c r="G153" s="73"/>
      <c r="H153" s="73"/>
      <c r="I153" s="74">
        <f t="shared" si="30"/>
        <v>0</v>
      </c>
      <c r="J153" s="73"/>
      <c r="K153" s="73"/>
      <c r="L153" s="74">
        <f t="shared" si="31"/>
        <v>0</v>
      </c>
    </row>
    <row r="154" spans="1:12" ht="15.75" hidden="1" thickBot="1" x14ac:dyDescent="0.3">
      <c r="A154" s="20"/>
      <c r="B154" s="21" t="s">
        <v>249</v>
      </c>
      <c r="C154" s="935"/>
      <c r="D154" s="484"/>
      <c r="E154" s="75"/>
      <c r="F154" s="76">
        <f t="shared" si="29"/>
        <v>0</v>
      </c>
      <c r="G154" s="83"/>
      <c r="H154" s="75"/>
      <c r="I154" s="76">
        <f t="shared" si="30"/>
        <v>0</v>
      </c>
      <c r="J154" s="83"/>
      <c r="K154" s="75"/>
      <c r="L154" s="76">
        <f t="shared" si="31"/>
        <v>0</v>
      </c>
    </row>
    <row r="155" spans="1:12" ht="15.75" thickBot="1" x14ac:dyDescent="0.3">
      <c r="A155" s="22" t="s">
        <v>252</v>
      </c>
      <c r="B155" s="4" t="s">
        <v>250</v>
      </c>
      <c r="C155" s="931">
        <f>C147+C146</f>
        <v>1549371</v>
      </c>
      <c r="D155" s="137">
        <f>D147+D146</f>
        <v>0</v>
      </c>
      <c r="E155" s="77">
        <f>E147+E146</f>
        <v>0</v>
      </c>
      <c r="F155" s="78">
        <f>SUM(D155:E155)</f>
        <v>0</v>
      </c>
      <c r="G155" s="77">
        <f>G147+G146</f>
        <v>0</v>
      </c>
      <c r="H155" s="77">
        <f>H147+H146</f>
        <v>150000</v>
      </c>
      <c r="I155" s="78">
        <f>SUM(G155:H155)</f>
        <v>150000</v>
      </c>
      <c r="J155" s="77">
        <f>J147+J146</f>
        <v>0</v>
      </c>
      <c r="K155" s="77">
        <f>K147+K146</f>
        <v>150000</v>
      </c>
      <c r="L155" s="78">
        <f>SUM(J155:K155)</f>
        <v>150000</v>
      </c>
    </row>
    <row r="156" spans="1:12" x14ac:dyDescent="0.25">
      <c r="E156" s="37"/>
      <c r="F156" s="37"/>
      <c r="H156" s="37"/>
      <c r="I156" s="37"/>
      <c r="K156" s="37"/>
      <c r="L156" s="37"/>
    </row>
    <row r="157" spans="1:12" x14ac:dyDescent="0.25">
      <c r="F157" s="63">
        <f>F84-F155</f>
        <v>0</v>
      </c>
      <c r="I157" s="63">
        <f>I84-I155</f>
        <v>-150000</v>
      </c>
      <c r="L157" s="63">
        <f>L84-L155</f>
        <v>-150000</v>
      </c>
    </row>
  </sheetData>
  <mergeCells count="2">
    <mergeCell ref="A1:L1"/>
    <mergeCell ref="A2:L2"/>
  </mergeCells>
  <pageMargins left="0.55118110236220474" right="0.15748031496062992" top="0.27559055118110237" bottom="0.43307086614173229" header="0.31496062992125984" footer="0.31496062992125984"/>
  <pageSetup paperSize="9" scale="60" orientation="portrait" r:id="rId1"/>
  <headerFooter>
    <oddFooter>&amp;R&amp;P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tabColor rgb="FF92D050"/>
  </sheetPr>
  <dimension ref="A1:X157"/>
  <sheetViews>
    <sheetView view="pageBreakPreview" zoomScale="92" zoomScaleNormal="100" zoomScaleSheetLayoutView="92" workbookViewId="0">
      <selection activeCell="D162" activeCellId="1" sqref="H6 D162"/>
    </sheetView>
  </sheetViews>
  <sheetFormatPr defaultColWidth="9.140625" defaultRowHeight="15" x14ac:dyDescent="0.25"/>
  <cols>
    <col min="2" max="2" width="59.140625" bestFit="1" customWidth="1"/>
    <col min="3" max="3" width="12.42578125" style="63" customWidth="1"/>
    <col min="4" max="4" width="10.7109375" bestFit="1" customWidth="1"/>
    <col min="5" max="5" width="10.140625" bestFit="1" customWidth="1"/>
    <col min="6" max="6" width="10.7109375" bestFit="1" customWidth="1"/>
    <col min="7" max="7" width="11.28515625" customWidth="1"/>
    <col min="8" max="8" width="10.140625" bestFit="1" customWidth="1"/>
    <col min="9" max="9" width="10.7109375" bestFit="1" customWidth="1"/>
    <col min="10" max="10" width="11.28515625" customWidth="1"/>
    <col min="11" max="11" width="10.140625" bestFit="1" customWidth="1"/>
    <col min="12" max="12" width="10.7109375" bestFit="1" customWidth="1"/>
    <col min="13" max="13" width="16.85546875" style="63" customWidth="1"/>
    <col min="14" max="14" width="15.7109375" customWidth="1"/>
    <col min="15" max="15" width="13.28515625" customWidth="1"/>
  </cols>
  <sheetData>
    <row r="1" spans="1:13" s="38" customFormat="1" ht="15" customHeight="1" x14ac:dyDescent="0.2">
      <c r="A1" s="1357" t="s">
        <v>259</v>
      </c>
      <c r="B1" s="1357"/>
      <c r="C1" s="1357"/>
      <c r="D1" s="1357"/>
      <c r="E1" s="1357"/>
      <c r="F1" s="1357"/>
      <c r="G1" s="1357"/>
      <c r="H1" s="1357"/>
      <c r="I1" s="1357"/>
      <c r="J1" s="1357"/>
      <c r="K1" s="1357"/>
      <c r="L1" s="1357"/>
      <c r="M1" s="111"/>
    </row>
    <row r="2" spans="1:13" s="38" customFormat="1" ht="15" customHeight="1" x14ac:dyDescent="0.2">
      <c r="A2" s="1357">
        <v>2023</v>
      </c>
      <c r="B2" s="1357"/>
      <c r="C2" s="1357"/>
      <c r="D2" s="1357"/>
      <c r="E2" s="1357"/>
      <c r="F2" s="1357"/>
      <c r="G2" s="1357"/>
      <c r="H2" s="1357"/>
      <c r="I2" s="1357"/>
      <c r="J2" s="1357"/>
      <c r="K2" s="1357"/>
      <c r="L2" s="1357"/>
      <c r="M2" s="111"/>
    </row>
    <row r="3" spans="1:13" s="38" customFormat="1" ht="5.25" customHeight="1" x14ac:dyDescent="0.25">
      <c r="C3" s="63"/>
      <c r="M3" s="111"/>
    </row>
    <row r="4" spans="1:13" x14ac:dyDescent="0.25">
      <c r="A4" s="38" t="s">
        <v>257</v>
      </c>
    </row>
    <row r="5" spans="1:13" s="40" customFormat="1" x14ac:dyDescent="0.25">
      <c r="A5" s="47" t="s">
        <v>356</v>
      </c>
      <c r="B5" s="40" t="s">
        <v>6</v>
      </c>
      <c r="C5" s="63"/>
      <c r="I5" s="200" t="s">
        <v>1101</v>
      </c>
      <c r="J5" s="222" t="s">
        <v>1066</v>
      </c>
      <c r="M5" s="102"/>
    </row>
    <row r="7" spans="1:13" ht="15.75" thickBot="1" x14ac:dyDescent="0.3">
      <c r="C7" s="964">
        <v>2022</v>
      </c>
      <c r="D7" s="1363">
        <v>2023</v>
      </c>
      <c r="E7" s="1363"/>
      <c r="F7" s="1363"/>
      <c r="G7" s="1363">
        <v>2023</v>
      </c>
      <c r="H7" s="1363"/>
      <c r="I7" s="1363"/>
      <c r="J7" s="1363">
        <v>2023</v>
      </c>
      <c r="K7" s="1363"/>
      <c r="L7" s="1363"/>
    </row>
    <row r="8" spans="1:13" ht="32.25" thickBot="1" x14ac:dyDescent="0.3">
      <c r="A8" s="3" t="s">
        <v>30</v>
      </c>
      <c r="B8" s="278" t="s">
        <v>11</v>
      </c>
      <c r="C8" s="8" t="s">
        <v>1039</v>
      </c>
      <c r="D8" s="112" t="s">
        <v>20</v>
      </c>
      <c r="E8" s="113" t="s">
        <v>21</v>
      </c>
      <c r="F8" s="468" t="s">
        <v>10</v>
      </c>
      <c r="G8" s="112" t="s">
        <v>20</v>
      </c>
      <c r="H8" s="113" t="s">
        <v>21</v>
      </c>
      <c r="I8" s="452" t="s">
        <v>829</v>
      </c>
      <c r="J8" s="112" t="s">
        <v>20</v>
      </c>
      <c r="K8" s="113" t="s">
        <v>21</v>
      </c>
      <c r="L8" s="452" t="s">
        <v>1032</v>
      </c>
      <c r="M8" s="681"/>
    </row>
    <row r="9" spans="1:13" x14ac:dyDescent="0.25">
      <c r="A9" s="15" t="s">
        <v>31</v>
      </c>
      <c r="B9" s="25" t="s">
        <v>32</v>
      </c>
      <c r="C9" s="932">
        <f>SUM(C10,C17,C18,C20,C21,C19)</f>
        <v>19743236</v>
      </c>
      <c r="D9" s="121">
        <f>SUM(D10,D17,D18,D20,D21,D19)</f>
        <v>19216800</v>
      </c>
      <c r="E9" s="306">
        <f>SUM(E10,E17,E18,E20,E21,E19)</f>
        <v>0</v>
      </c>
      <c r="F9" s="72">
        <f t="shared" ref="F9:F72" si="0">SUM(D9:E9)</f>
        <v>19216800</v>
      </c>
      <c r="G9" s="121">
        <f>SUM(G10,G17,G18,G20,G21,G19)</f>
        <v>14506967</v>
      </c>
      <c r="H9" s="306">
        <f>SUM(H10,H17,H18,H20,H21,H19)</f>
        <v>0</v>
      </c>
      <c r="I9" s="72">
        <f t="shared" ref="I9:I72" si="1">SUM(G9:H9)</f>
        <v>14506967</v>
      </c>
      <c r="J9" s="121">
        <f>SUM(J10,J17,J18,J20,J21,J19)</f>
        <v>14506967</v>
      </c>
      <c r="K9" s="306">
        <f>SUM(K10,K17,K18,K20,K21,K19)</f>
        <v>0</v>
      </c>
      <c r="L9" s="72">
        <f t="shared" ref="L9:L72" si="2">SUM(J9:K9)</f>
        <v>14506967</v>
      </c>
    </row>
    <row r="10" spans="1:13" hidden="1" x14ac:dyDescent="0.25">
      <c r="A10" s="12" t="s">
        <v>33</v>
      </c>
      <c r="B10" s="6" t="s">
        <v>34</v>
      </c>
      <c r="C10" s="882">
        <f>SUM(C11:C16)</f>
        <v>0</v>
      </c>
      <c r="D10" s="123">
        <f>SUM(D11:D16)</f>
        <v>0</v>
      </c>
      <c r="E10" s="307">
        <f>SUM(E11:E16)</f>
        <v>0</v>
      </c>
      <c r="F10" s="74">
        <f t="shared" si="0"/>
        <v>0</v>
      </c>
      <c r="G10" s="123">
        <f>SUM(G11:G16)</f>
        <v>0</v>
      </c>
      <c r="H10" s="307">
        <f>SUM(H11:H16)</f>
        <v>0</v>
      </c>
      <c r="I10" s="74">
        <f t="shared" si="1"/>
        <v>0</v>
      </c>
      <c r="J10" s="123">
        <f>SUM(J11:J16)</f>
        <v>0</v>
      </c>
      <c r="K10" s="307">
        <f>SUM(K11:K16)</f>
        <v>0</v>
      </c>
      <c r="L10" s="74">
        <f t="shared" si="2"/>
        <v>0</v>
      </c>
    </row>
    <row r="11" spans="1:13" hidden="1" x14ac:dyDescent="0.25">
      <c r="A11" s="12" t="s">
        <v>35</v>
      </c>
      <c r="B11" s="6" t="s">
        <v>36</v>
      </c>
      <c r="C11" s="882"/>
      <c r="D11" s="123"/>
      <c r="E11" s="307"/>
      <c r="F11" s="74">
        <f t="shared" si="0"/>
        <v>0</v>
      </c>
      <c r="G11" s="123"/>
      <c r="H11" s="307"/>
      <c r="I11" s="74">
        <f t="shared" si="1"/>
        <v>0</v>
      </c>
      <c r="J11" s="123"/>
      <c r="K11" s="307"/>
      <c r="L11" s="74">
        <f t="shared" si="2"/>
        <v>0</v>
      </c>
    </row>
    <row r="12" spans="1:13" hidden="1" x14ac:dyDescent="0.25">
      <c r="A12" s="12" t="s">
        <v>37</v>
      </c>
      <c r="B12" s="6" t="s">
        <v>38</v>
      </c>
      <c r="C12" s="882"/>
      <c r="D12" s="123"/>
      <c r="E12" s="307"/>
      <c r="F12" s="74">
        <f t="shared" si="0"/>
        <v>0</v>
      </c>
      <c r="G12" s="123"/>
      <c r="H12" s="307"/>
      <c r="I12" s="74">
        <f t="shared" si="1"/>
        <v>0</v>
      </c>
      <c r="J12" s="123"/>
      <c r="K12" s="307"/>
      <c r="L12" s="74">
        <f t="shared" si="2"/>
        <v>0</v>
      </c>
    </row>
    <row r="13" spans="1:13" hidden="1" x14ac:dyDescent="0.25">
      <c r="A13" s="12" t="s">
        <v>39</v>
      </c>
      <c r="B13" s="6" t="s">
        <v>40</v>
      </c>
      <c r="C13" s="882"/>
      <c r="D13" s="123"/>
      <c r="E13" s="307"/>
      <c r="F13" s="74">
        <f t="shared" si="0"/>
        <v>0</v>
      </c>
      <c r="G13" s="123"/>
      <c r="H13" s="307"/>
      <c r="I13" s="74">
        <f t="shared" si="1"/>
        <v>0</v>
      </c>
      <c r="J13" s="123"/>
      <c r="K13" s="307"/>
      <c r="L13" s="74">
        <f t="shared" si="2"/>
        <v>0</v>
      </c>
    </row>
    <row r="14" spans="1:13" hidden="1" x14ac:dyDescent="0.25">
      <c r="A14" s="12" t="s">
        <v>41</v>
      </c>
      <c r="B14" s="6" t="s">
        <v>42</v>
      </c>
      <c r="C14" s="882"/>
      <c r="D14" s="123"/>
      <c r="E14" s="307"/>
      <c r="F14" s="74">
        <f t="shared" si="0"/>
        <v>0</v>
      </c>
      <c r="G14" s="123"/>
      <c r="H14" s="307"/>
      <c r="I14" s="74">
        <f t="shared" si="1"/>
        <v>0</v>
      </c>
      <c r="J14" s="123"/>
      <c r="K14" s="307"/>
      <c r="L14" s="74">
        <f t="shared" si="2"/>
        <v>0</v>
      </c>
    </row>
    <row r="15" spans="1:13" hidden="1" x14ac:dyDescent="0.25">
      <c r="A15" s="12" t="s">
        <v>43</v>
      </c>
      <c r="B15" s="6" t="s">
        <v>44</v>
      </c>
      <c r="C15" s="882"/>
      <c r="D15" s="123"/>
      <c r="E15" s="307"/>
      <c r="F15" s="74">
        <f t="shared" si="0"/>
        <v>0</v>
      </c>
      <c r="G15" s="123"/>
      <c r="H15" s="307"/>
      <c r="I15" s="74">
        <f t="shared" si="1"/>
        <v>0</v>
      </c>
      <c r="J15" s="123"/>
      <c r="K15" s="307"/>
      <c r="L15" s="74">
        <f t="shared" si="2"/>
        <v>0</v>
      </c>
    </row>
    <row r="16" spans="1:13" hidden="1" x14ac:dyDescent="0.25">
      <c r="A16" s="12" t="s">
        <v>45</v>
      </c>
      <c r="B16" s="6" t="s">
        <v>46</v>
      </c>
      <c r="C16" s="882"/>
      <c r="D16" s="123"/>
      <c r="E16" s="307"/>
      <c r="F16" s="74">
        <f t="shared" si="0"/>
        <v>0</v>
      </c>
      <c r="G16" s="123"/>
      <c r="H16" s="307"/>
      <c r="I16" s="74">
        <f t="shared" si="1"/>
        <v>0</v>
      </c>
      <c r="J16" s="123"/>
      <c r="K16" s="307"/>
      <c r="L16" s="74">
        <f t="shared" si="2"/>
        <v>0</v>
      </c>
    </row>
    <row r="17" spans="1:12" hidden="1" x14ac:dyDescent="0.25">
      <c r="A17" s="12" t="s">
        <v>47</v>
      </c>
      <c r="B17" s="6" t="s">
        <v>48</v>
      </c>
      <c r="C17" s="882"/>
      <c r="D17" s="123"/>
      <c r="E17" s="307"/>
      <c r="F17" s="74">
        <f t="shared" si="0"/>
        <v>0</v>
      </c>
      <c r="G17" s="123"/>
      <c r="H17" s="307"/>
      <c r="I17" s="74">
        <f t="shared" si="1"/>
        <v>0</v>
      </c>
      <c r="J17" s="123"/>
      <c r="K17" s="307"/>
      <c r="L17" s="74">
        <f t="shared" si="2"/>
        <v>0</v>
      </c>
    </row>
    <row r="18" spans="1:12" hidden="1" x14ac:dyDescent="0.25">
      <c r="A18" s="12" t="s">
        <v>49</v>
      </c>
      <c r="B18" s="6" t="s">
        <v>50</v>
      </c>
      <c r="C18" s="882"/>
      <c r="D18" s="123"/>
      <c r="E18" s="307"/>
      <c r="F18" s="74">
        <f t="shared" si="0"/>
        <v>0</v>
      </c>
      <c r="G18" s="123"/>
      <c r="H18" s="307"/>
      <c r="I18" s="74">
        <f t="shared" si="1"/>
        <v>0</v>
      </c>
      <c r="J18" s="123"/>
      <c r="K18" s="307"/>
      <c r="L18" s="74">
        <f t="shared" si="2"/>
        <v>0</v>
      </c>
    </row>
    <row r="19" spans="1:12" hidden="1" x14ac:dyDescent="0.25">
      <c r="A19" s="13" t="s">
        <v>253</v>
      </c>
      <c r="B19" s="21" t="s">
        <v>254</v>
      </c>
      <c r="C19" s="882"/>
      <c r="D19" s="123"/>
      <c r="E19" s="307"/>
      <c r="F19" s="74">
        <f t="shared" si="0"/>
        <v>0</v>
      </c>
      <c r="G19" s="123"/>
      <c r="H19" s="307"/>
      <c r="I19" s="74">
        <f t="shared" si="1"/>
        <v>0</v>
      </c>
      <c r="J19" s="123"/>
      <c r="K19" s="307"/>
      <c r="L19" s="74">
        <f t="shared" si="2"/>
        <v>0</v>
      </c>
    </row>
    <row r="20" spans="1:12" hidden="1" x14ac:dyDescent="0.25">
      <c r="A20" s="13" t="s">
        <v>51</v>
      </c>
      <c r="B20" s="21" t="s">
        <v>52</v>
      </c>
      <c r="C20" s="882"/>
      <c r="D20" s="123"/>
      <c r="E20" s="307"/>
      <c r="F20" s="74">
        <f t="shared" si="0"/>
        <v>0</v>
      </c>
      <c r="G20" s="123"/>
      <c r="H20" s="307"/>
      <c r="I20" s="74">
        <f t="shared" si="1"/>
        <v>0</v>
      </c>
      <c r="J20" s="123"/>
      <c r="K20" s="307"/>
      <c r="L20" s="74">
        <f t="shared" si="2"/>
        <v>0</v>
      </c>
    </row>
    <row r="21" spans="1:12" ht="15.75" thickBot="1" x14ac:dyDescent="0.3">
      <c r="A21" s="13" t="s">
        <v>53</v>
      </c>
      <c r="B21" s="21" t="s">
        <v>54</v>
      </c>
      <c r="C21" s="962">
        <v>19743236</v>
      </c>
      <c r="D21" s="231">
        <v>19216800</v>
      </c>
      <c r="E21" s="335"/>
      <c r="F21" s="324">
        <f t="shared" si="0"/>
        <v>19216800</v>
      </c>
      <c r="G21" s="231">
        <v>14506967</v>
      </c>
      <c r="H21" s="335"/>
      <c r="I21" s="324">
        <f t="shared" si="1"/>
        <v>14506967</v>
      </c>
      <c r="J21" s="231">
        <v>14506967</v>
      </c>
      <c r="K21" s="335"/>
      <c r="L21" s="324">
        <f t="shared" si="2"/>
        <v>14506967</v>
      </c>
    </row>
    <row r="22" spans="1:12" ht="15.75" thickBot="1" x14ac:dyDescent="0.3">
      <c r="A22" s="960" t="s">
        <v>55</v>
      </c>
      <c r="B22" s="961" t="s">
        <v>15</v>
      </c>
      <c r="C22" s="931">
        <f>SUM(C23:C24)</f>
        <v>0</v>
      </c>
      <c r="D22" s="137">
        <f>SUM(D23:D24)</f>
        <v>0</v>
      </c>
      <c r="E22" s="305">
        <f>SUM(E23:E24)</f>
        <v>0</v>
      </c>
      <c r="F22" s="78">
        <f t="shared" si="0"/>
        <v>0</v>
      </c>
      <c r="G22" s="137">
        <f>SUM(G23:G24)</f>
        <v>0</v>
      </c>
      <c r="H22" s="305">
        <f>SUM(H23:H24)</f>
        <v>0</v>
      </c>
      <c r="I22" s="78">
        <f t="shared" si="1"/>
        <v>0</v>
      </c>
      <c r="J22" s="137">
        <f>SUM(J23:J24)</f>
        <v>0</v>
      </c>
      <c r="K22" s="305">
        <f>SUM(K23:K24)</f>
        <v>0</v>
      </c>
      <c r="L22" s="78">
        <f t="shared" si="2"/>
        <v>0</v>
      </c>
    </row>
    <row r="23" spans="1:12" hidden="1" x14ac:dyDescent="0.25">
      <c r="A23" s="35"/>
      <c r="B23" s="241" t="s">
        <v>255</v>
      </c>
      <c r="C23" s="932"/>
      <c r="D23" s="121"/>
      <c r="E23" s="306"/>
      <c r="F23" s="72">
        <f t="shared" si="0"/>
        <v>0</v>
      </c>
      <c r="G23" s="121"/>
      <c r="H23" s="306"/>
      <c r="I23" s="72">
        <f t="shared" si="1"/>
        <v>0</v>
      </c>
      <c r="J23" s="121"/>
      <c r="K23" s="306"/>
      <c r="L23" s="72">
        <f t="shared" si="2"/>
        <v>0</v>
      </c>
    </row>
    <row r="24" spans="1:12" ht="15.75" hidden="1" thickBot="1" x14ac:dyDescent="0.3">
      <c r="A24" s="36"/>
      <c r="B24" s="28" t="s">
        <v>256</v>
      </c>
      <c r="C24" s="933"/>
      <c r="D24" s="124"/>
      <c r="E24" s="308"/>
      <c r="F24" s="74">
        <f t="shared" si="0"/>
        <v>0</v>
      </c>
      <c r="G24" s="124"/>
      <c r="H24" s="308"/>
      <c r="I24" s="74">
        <f t="shared" si="1"/>
        <v>0</v>
      </c>
      <c r="J24" s="124"/>
      <c r="K24" s="308"/>
      <c r="L24" s="74">
        <f t="shared" si="2"/>
        <v>0</v>
      </c>
    </row>
    <row r="25" spans="1:12" ht="15.75" thickBot="1" x14ac:dyDescent="0.3">
      <c r="A25" s="15" t="s">
        <v>56</v>
      </c>
      <c r="B25" s="25" t="s">
        <v>13</v>
      </c>
      <c r="C25" s="932">
        <f>C26+C30+C38</f>
        <v>0</v>
      </c>
      <c r="D25" s="121">
        <f>D26+D30+D38</f>
        <v>0</v>
      </c>
      <c r="E25" s="306">
        <f>E26+E30+E38</f>
        <v>0</v>
      </c>
      <c r="F25" s="74">
        <f t="shared" si="0"/>
        <v>0</v>
      </c>
      <c r="G25" s="121">
        <f>G26+G30+G38</f>
        <v>0</v>
      </c>
      <c r="H25" s="306">
        <f>H26+H30+H38</f>
        <v>0</v>
      </c>
      <c r="I25" s="74">
        <f t="shared" si="1"/>
        <v>0</v>
      </c>
      <c r="J25" s="121">
        <f>J26+J30+J38</f>
        <v>0</v>
      </c>
      <c r="K25" s="306">
        <f>K26+K30+K38</f>
        <v>0</v>
      </c>
      <c r="L25" s="74">
        <f t="shared" si="2"/>
        <v>0</v>
      </c>
    </row>
    <row r="26" spans="1:12" ht="15.75" hidden="1" thickBot="1" x14ac:dyDescent="0.3">
      <c r="A26" s="12" t="s">
        <v>57</v>
      </c>
      <c r="B26" s="6" t="s">
        <v>58</v>
      </c>
      <c r="C26" s="882">
        <f>SUM(C27:C29)</f>
        <v>0</v>
      </c>
      <c r="D26" s="123">
        <f>SUM(D27:D29)</f>
        <v>0</v>
      </c>
      <c r="E26" s="307">
        <f>SUM(E27:E29)</f>
        <v>0</v>
      </c>
      <c r="F26" s="74">
        <f t="shared" si="0"/>
        <v>0</v>
      </c>
      <c r="G26" s="123">
        <f>SUM(G27:G29)</f>
        <v>0</v>
      </c>
      <c r="H26" s="307">
        <f>SUM(H27:H29)</f>
        <v>0</v>
      </c>
      <c r="I26" s="74">
        <f t="shared" si="1"/>
        <v>0</v>
      </c>
      <c r="J26" s="123">
        <f>SUM(J27:J29)</f>
        <v>0</v>
      </c>
      <c r="K26" s="307">
        <f>SUM(K27:K29)</f>
        <v>0</v>
      </c>
      <c r="L26" s="74">
        <f t="shared" si="2"/>
        <v>0</v>
      </c>
    </row>
    <row r="27" spans="1:12" ht="15.75" hidden="1" thickBot="1" x14ac:dyDescent="0.3">
      <c r="A27" s="12"/>
      <c r="B27" s="6" t="s">
        <v>59</v>
      </c>
      <c r="C27" s="882"/>
      <c r="D27" s="123"/>
      <c r="E27" s="307"/>
      <c r="F27" s="74">
        <f t="shared" si="0"/>
        <v>0</v>
      </c>
      <c r="G27" s="123"/>
      <c r="H27" s="307"/>
      <c r="I27" s="74">
        <f t="shared" si="1"/>
        <v>0</v>
      </c>
      <c r="J27" s="123"/>
      <c r="K27" s="307"/>
      <c r="L27" s="74">
        <f t="shared" si="2"/>
        <v>0</v>
      </c>
    </row>
    <row r="28" spans="1:12" ht="15.75" hidden="1" thickBot="1" x14ac:dyDescent="0.3">
      <c r="A28" s="12"/>
      <c r="B28" s="6" t="s">
        <v>60</v>
      </c>
      <c r="C28" s="882"/>
      <c r="D28" s="123"/>
      <c r="E28" s="307"/>
      <c r="F28" s="74">
        <f t="shared" si="0"/>
        <v>0</v>
      </c>
      <c r="G28" s="123"/>
      <c r="H28" s="307"/>
      <c r="I28" s="74">
        <f t="shared" si="1"/>
        <v>0</v>
      </c>
      <c r="J28" s="123"/>
      <c r="K28" s="307"/>
      <c r="L28" s="74">
        <f t="shared" si="2"/>
        <v>0</v>
      </c>
    </row>
    <row r="29" spans="1:12" ht="15.75" hidden="1" thickBot="1" x14ac:dyDescent="0.3">
      <c r="A29" s="12"/>
      <c r="B29" s="6" t="s">
        <v>61</v>
      </c>
      <c r="C29" s="882"/>
      <c r="D29" s="123"/>
      <c r="E29" s="307"/>
      <c r="F29" s="74">
        <f t="shared" si="0"/>
        <v>0</v>
      </c>
      <c r="G29" s="123"/>
      <c r="H29" s="307"/>
      <c r="I29" s="74">
        <f t="shared" si="1"/>
        <v>0</v>
      </c>
      <c r="J29" s="123"/>
      <c r="K29" s="307"/>
      <c r="L29" s="74">
        <f t="shared" si="2"/>
        <v>0</v>
      </c>
    </row>
    <row r="30" spans="1:12" ht="15.75" hidden="1" thickBot="1" x14ac:dyDescent="0.3">
      <c r="A30" s="12" t="s">
        <v>62</v>
      </c>
      <c r="B30" s="6" t="s">
        <v>63</v>
      </c>
      <c r="C30" s="882">
        <f>C31+C33+C34</f>
        <v>0</v>
      </c>
      <c r="D30" s="123">
        <f>D31+D33+D34</f>
        <v>0</v>
      </c>
      <c r="E30" s="307">
        <f>E31+E33+E34</f>
        <v>0</v>
      </c>
      <c r="F30" s="74">
        <f t="shared" si="0"/>
        <v>0</v>
      </c>
      <c r="G30" s="123">
        <f>G31+G33+G34</f>
        <v>0</v>
      </c>
      <c r="H30" s="307">
        <f>H31+H33+H34</f>
        <v>0</v>
      </c>
      <c r="I30" s="74">
        <f t="shared" si="1"/>
        <v>0</v>
      </c>
      <c r="J30" s="123">
        <f>J31+J33+J34</f>
        <v>0</v>
      </c>
      <c r="K30" s="307">
        <f>K31+K33+K34</f>
        <v>0</v>
      </c>
      <c r="L30" s="74">
        <f t="shared" si="2"/>
        <v>0</v>
      </c>
    </row>
    <row r="31" spans="1:12" ht="15.75" hidden="1" thickBot="1" x14ac:dyDescent="0.3">
      <c r="A31" s="12" t="s">
        <v>64</v>
      </c>
      <c r="B31" s="6" t="s">
        <v>65</v>
      </c>
      <c r="C31" s="882">
        <f>C32</f>
        <v>0</v>
      </c>
      <c r="D31" s="123">
        <f>D32</f>
        <v>0</v>
      </c>
      <c r="E31" s="307">
        <f>E32</f>
        <v>0</v>
      </c>
      <c r="F31" s="74">
        <f t="shared" si="0"/>
        <v>0</v>
      </c>
      <c r="G31" s="123">
        <f>G32</f>
        <v>0</v>
      </c>
      <c r="H31" s="307">
        <f>H32</f>
        <v>0</v>
      </c>
      <c r="I31" s="74">
        <f t="shared" si="1"/>
        <v>0</v>
      </c>
      <c r="J31" s="123">
        <f>J32</f>
        <v>0</v>
      </c>
      <c r="K31" s="307">
        <f>K32</f>
        <v>0</v>
      </c>
      <c r="L31" s="74">
        <f t="shared" si="2"/>
        <v>0</v>
      </c>
    </row>
    <row r="32" spans="1:12" ht="15.75" hidden="1" thickBot="1" x14ac:dyDescent="0.3">
      <c r="A32" s="12"/>
      <c r="B32" s="6" t="s">
        <v>66</v>
      </c>
      <c r="C32" s="882"/>
      <c r="D32" s="123"/>
      <c r="E32" s="307"/>
      <c r="F32" s="74">
        <f t="shared" si="0"/>
        <v>0</v>
      </c>
      <c r="G32" s="123"/>
      <c r="H32" s="307"/>
      <c r="I32" s="74">
        <f t="shared" si="1"/>
        <v>0</v>
      </c>
      <c r="J32" s="123"/>
      <c r="K32" s="307"/>
      <c r="L32" s="74">
        <f t="shared" si="2"/>
        <v>0</v>
      </c>
    </row>
    <row r="33" spans="1:12" ht="15.75" hidden="1" thickBot="1" x14ac:dyDescent="0.3">
      <c r="A33" s="12" t="s">
        <v>67</v>
      </c>
      <c r="B33" s="6" t="s">
        <v>68</v>
      </c>
      <c r="C33" s="882"/>
      <c r="D33" s="123"/>
      <c r="E33" s="307"/>
      <c r="F33" s="74">
        <f t="shared" si="0"/>
        <v>0</v>
      </c>
      <c r="G33" s="123"/>
      <c r="H33" s="307"/>
      <c r="I33" s="74">
        <f t="shared" si="1"/>
        <v>0</v>
      </c>
      <c r="J33" s="123"/>
      <c r="K33" s="307"/>
      <c r="L33" s="74">
        <f t="shared" si="2"/>
        <v>0</v>
      </c>
    </row>
    <row r="34" spans="1:12" ht="15.75" hidden="1" thickBot="1" x14ac:dyDescent="0.3">
      <c r="A34" s="12" t="s">
        <v>69</v>
      </c>
      <c r="B34" s="6" t="s">
        <v>70</v>
      </c>
      <c r="C34" s="882">
        <f>SUM(C35:C37)</f>
        <v>0</v>
      </c>
      <c r="D34" s="123">
        <f>SUM(D35:D37)</f>
        <v>0</v>
      </c>
      <c r="E34" s="307">
        <f>SUM(E35:E37)</f>
        <v>0</v>
      </c>
      <c r="F34" s="74">
        <f t="shared" si="0"/>
        <v>0</v>
      </c>
      <c r="G34" s="123">
        <f>SUM(G35:G37)</f>
        <v>0</v>
      </c>
      <c r="H34" s="307">
        <f>SUM(H35:H37)</f>
        <v>0</v>
      </c>
      <c r="I34" s="74">
        <f t="shared" si="1"/>
        <v>0</v>
      </c>
      <c r="J34" s="123">
        <f>SUM(J35:J37)</f>
        <v>0</v>
      </c>
      <c r="K34" s="307">
        <f>SUM(K35:K37)</f>
        <v>0</v>
      </c>
      <c r="L34" s="74">
        <f t="shared" si="2"/>
        <v>0</v>
      </c>
    </row>
    <row r="35" spans="1:12" ht="15.75" hidden="1" thickBot="1" x14ac:dyDescent="0.3">
      <c r="A35" s="12"/>
      <c r="B35" s="6" t="s">
        <v>71</v>
      </c>
      <c r="C35" s="882"/>
      <c r="D35" s="123"/>
      <c r="E35" s="307"/>
      <c r="F35" s="74">
        <f t="shared" si="0"/>
        <v>0</v>
      </c>
      <c r="G35" s="123"/>
      <c r="H35" s="307"/>
      <c r="I35" s="74">
        <f t="shared" si="1"/>
        <v>0</v>
      </c>
      <c r="J35" s="123"/>
      <c r="K35" s="307"/>
      <c r="L35" s="74">
        <f t="shared" si="2"/>
        <v>0</v>
      </c>
    </row>
    <row r="36" spans="1:12" ht="15.75" hidden="1" thickBot="1" x14ac:dyDescent="0.3">
      <c r="A36" s="12"/>
      <c r="B36" s="6" t="s">
        <v>72</v>
      </c>
      <c r="C36" s="882"/>
      <c r="D36" s="123"/>
      <c r="E36" s="307"/>
      <c r="F36" s="74">
        <f t="shared" si="0"/>
        <v>0</v>
      </c>
      <c r="G36" s="123"/>
      <c r="H36" s="307"/>
      <c r="I36" s="74">
        <f t="shared" si="1"/>
        <v>0</v>
      </c>
      <c r="J36" s="123"/>
      <c r="K36" s="307"/>
      <c r="L36" s="74">
        <f t="shared" si="2"/>
        <v>0</v>
      </c>
    </row>
    <row r="37" spans="1:12" ht="15.75" hidden="1" thickBot="1" x14ac:dyDescent="0.3">
      <c r="A37" s="12"/>
      <c r="B37" s="6" t="s">
        <v>73</v>
      </c>
      <c r="C37" s="882"/>
      <c r="D37" s="123"/>
      <c r="E37" s="307"/>
      <c r="F37" s="74">
        <f t="shared" si="0"/>
        <v>0</v>
      </c>
      <c r="G37" s="123"/>
      <c r="H37" s="307"/>
      <c r="I37" s="74">
        <f t="shared" si="1"/>
        <v>0</v>
      </c>
      <c r="J37" s="123"/>
      <c r="K37" s="307"/>
      <c r="L37" s="74">
        <f t="shared" si="2"/>
        <v>0</v>
      </c>
    </row>
    <row r="38" spans="1:12" ht="15.75" hidden="1" thickBot="1" x14ac:dyDescent="0.3">
      <c r="A38" s="12" t="s">
        <v>74</v>
      </c>
      <c r="B38" s="6" t="s">
        <v>75</v>
      </c>
      <c r="C38" s="882">
        <f>SUM(C39:C44)</f>
        <v>0</v>
      </c>
      <c r="D38" s="123">
        <f>SUM(D39:D44)</f>
        <v>0</v>
      </c>
      <c r="E38" s="307">
        <f>SUM(E39:E44)</f>
        <v>0</v>
      </c>
      <c r="F38" s="74">
        <f t="shared" si="0"/>
        <v>0</v>
      </c>
      <c r="G38" s="123">
        <f>SUM(G39:G44)</f>
        <v>0</v>
      </c>
      <c r="H38" s="307">
        <f>SUM(H39:H44)</f>
        <v>0</v>
      </c>
      <c r="I38" s="74">
        <f t="shared" si="1"/>
        <v>0</v>
      </c>
      <c r="J38" s="123">
        <f>SUM(J39:J44)</f>
        <v>0</v>
      </c>
      <c r="K38" s="307">
        <f>SUM(K39:K44)</f>
        <v>0</v>
      </c>
      <c r="L38" s="74">
        <f t="shared" si="2"/>
        <v>0</v>
      </c>
    </row>
    <row r="39" spans="1:12" ht="15.75" hidden="1" thickBot="1" x14ac:dyDescent="0.3">
      <c r="A39" s="12"/>
      <c r="B39" s="6" t="s">
        <v>76</v>
      </c>
      <c r="C39" s="882"/>
      <c r="D39" s="123"/>
      <c r="E39" s="307"/>
      <c r="F39" s="74">
        <f t="shared" si="0"/>
        <v>0</v>
      </c>
      <c r="G39" s="123"/>
      <c r="H39" s="307"/>
      <c r="I39" s="74">
        <f t="shared" si="1"/>
        <v>0</v>
      </c>
      <c r="J39" s="123"/>
      <c r="K39" s="307"/>
      <c r="L39" s="74">
        <f t="shared" si="2"/>
        <v>0</v>
      </c>
    </row>
    <row r="40" spans="1:12" ht="15.75" hidden="1" thickBot="1" x14ac:dyDescent="0.3">
      <c r="A40" s="12"/>
      <c r="B40" s="6" t="s">
        <v>77</v>
      </c>
      <c r="C40" s="882"/>
      <c r="D40" s="123"/>
      <c r="E40" s="307"/>
      <c r="F40" s="74">
        <f t="shared" si="0"/>
        <v>0</v>
      </c>
      <c r="G40" s="123"/>
      <c r="H40" s="307"/>
      <c r="I40" s="74">
        <f t="shared" si="1"/>
        <v>0</v>
      </c>
      <c r="J40" s="123"/>
      <c r="K40" s="307"/>
      <c r="L40" s="74">
        <f t="shared" si="2"/>
        <v>0</v>
      </c>
    </row>
    <row r="41" spans="1:12" ht="15.75" hidden="1" thickBot="1" x14ac:dyDescent="0.3">
      <c r="A41" s="12"/>
      <c r="B41" s="6" t="s">
        <v>78</v>
      </c>
      <c r="C41" s="882"/>
      <c r="D41" s="123"/>
      <c r="E41" s="307"/>
      <c r="F41" s="74">
        <f t="shared" si="0"/>
        <v>0</v>
      </c>
      <c r="G41" s="123"/>
      <c r="H41" s="307"/>
      <c r="I41" s="74">
        <f t="shared" si="1"/>
        <v>0</v>
      </c>
      <c r="J41" s="123"/>
      <c r="K41" s="307"/>
      <c r="L41" s="74">
        <f t="shared" si="2"/>
        <v>0</v>
      </c>
    </row>
    <row r="42" spans="1:12" ht="15.75" hidden="1" thickBot="1" x14ac:dyDescent="0.3">
      <c r="A42" s="12"/>
      <c r="B42" s="6" t="s">
        <v>79</v>
      </c>
      <c r="C42" s="882"/>
      <c r="D42" s="123"/>
      <c r="E42" s="307"/>
      <c r="F42" s="74">
        <f t="shared" si="0"/>
        <v>0</v>
      </c>
      <c r="G42" s="123"/>
      <c r="H42" s="307"/>
      <c r="I42" s="74">
        <f t="shared" si="1"/>
        <v>0</v>
      </c>
      <c r="J42" s="123"/>
      <c r="K42" s="307"/>
      <c r="L42" s="74">
        <f t="shared" si="2"/>
        <v>0</v>
      </c>
    </row>
    <row r="43" spans="1:12" ht="15.75" hidden="1" thickBot="1" x14ac:dyDescent="0.3">
      <c r="A43" s="12"/>
      <c r="B43" s="6" t="s">
        <v>80</v>
      </c>
      <c r="C43" s="882"/>
      <c r="D43" s="123"/>
      <c r="E43" s="307"/>
      <c r="F43" s="74">
        <f t="shared" si="0"/>
        <v>0</v>
      </c>
      <c r="G43" s="123"/>
      <c r="H43" s="307"/>
      <c r="I43" s="74">
        <f t="shared" si="1"/>
        <v>0</v>
      </c>
      <c r="J43" s="123"/>
      <c r="K43" s="307"/>
      <c r="L43" s="74">
        <f t="shared" si="2"/>
        <v>0</v>
      </c>
    </row>
    <row r="44" spans="1:12" ht="15.75" hidden="1" thickBot="1" x14ac:dyDescent="0.3">
      <c r="A44" s="13"/>
      <c r="B44" s="21" t="s">
        <v>81</v>
      </c>
      <c r="C44" s="935"/>
      <c r="D44" s="231"/>
      <c r="E44" s="335"/>
      <c r="F44" s="324">
        <f t="shared" si="0"/>
        <v>0</v>
      </c>
      <c r="G44" s="231"/>
      <c r="H44" s="335"/>
      <c r="I44" s="324">
        <f t="shared" si="1"/>
        <v>0</v>
      </c>
      <c r="J44" s="231"/>
      <c r="K44" s="335"/>
      <c r="L44" s="324">
        <f t="shared" si="2"/>
        <v>0</v>
      </c>
    </row>
    <row r="45" spans="1:12" x14ac:dyDescent="0.25">
      <c r="A45" s="11" t="s">
        <v>82</v>
      </c>
      <c r="B45" s="10" t="s">
        <v>14</v>
      </c>
      <c r="C45" s="944">
        <f>C46+C47+C48+C49+C54+C55+C56+C57+C58+C59+C60</f>
        <v>0</v>
      </c>
      <c r="D45" s="661">
        <f>D46+D47+D48+D49+D54+D55+D56+D57+D58+D59+D60</f>
        <v>0</v>
      </c>
      <c r="E45" s="120">
        <f>E46+E47+E48+E49+E54+E55+E56+E57+E58+E59+E60</f>
        <v>0</v>
      </c>
      <c r="F45" s="80">
        <f t="shared" si="0"/>
        <v>0</v>
      </c>
      <c r="G45" s="661">
        <f>G46+G47+G48+G49+G54+G55+G56+G57+G58+G59+G60</f>
        <v>0</v>
      </c>
      <c r="H45" s="120">
        <f>H46+H47+H48+H49+H54+H55+H56+H57+H58+H59+H60</f>
        <v>0</v>
      </c>
      <c r="I45" s="80">
        <f t="shared" si="1"/>
        <v>0</v>
      </c>
      <c r="J45" s="661">
        <f>J46+J47+J48+J49+J54+J55+J56+J57+J58+J59+J60</f>
        <v>0</v>
      </c>
      <c r="K45" s="120">
        <f>K46+K47+K48+K49+K54+K55+K56+K57+K58+K59+K60</f>
        <v>0</v>
      </c>
      <c r="L45" s="80">
        <f t="shared" si="2"/>
        <v>0</v>
      </c>
    </row>
    <row r="46" spans="1:12" x14ac:dyDescent="0.25">
      <c r="A46" s="12" t="s">
        <v>83</v>
      </c>
      <c r="B46" s="6" t="s">
        <v>84</v>
      </c>
      <c r="C46" s="882"/>
      <c r="D46" s="123"/>
      <c r="E46" s="73"/>
      <c r="F46" s="74">
        <f t="shared" si="0"/>
        <v>0</v>
      </c>
      <c r="G46" s="123"/>
      <c r="H46" s="73"/>
      <c r="I46" s="74">
        <f t="shared" si="1"/>
        <v>0</v>
      </c>
      <c r="J46" s="123"/>
      <c r="K46" s="73"/>
      <c r="L46" s="74">
        <f t="shared" si="2"/>
        <v>0</v>
      </c>
    </row>
    <row r="47" spans="1:12" ht="15.75" thickBot="1" x14ac:dyDescent="0.3">
      <c r="A47" s="338" t="s">
        <v>85</v>
      </c>
      <c r="B47" s="28" t="s">
        <v>86</v>
      </c>
      <c r="C47" s="281"/>
      <c r="D47" s="124"/>
      <c r="E47" s="75"/>
      <c r="F47" s="76">
        <f t="shared" si="0"/>
        <v>0</v>
      </c>
      <c r="G47" s="124"/>
      <c r="H47" s="75"/>
      <c r="I47" s="76">
        <f t="shared" si="1"/>
        <v>0</v>
      </c>
      <c r="J47" s="124"/>
      <c r="K47" s="75"/>
      <c r="L47" s="76">
        <f t="shared" si="2"/>
        <v>0</v>
      </c>
    </row>
    <row r="48" spans="1:12" ht="15.75" hidden="1" thickBot="1" x14ac:dyDescent="0.3">
      <c r="A48" s="240" t="s">
        <v>87</v>
      </c>
      <c r="B48" s="241" t="s">
        <v>88</v>
      </c>
      <c r="C48" s="932"/>
      <c r="D48" s="121"/>
      <c r="E48" s="306"/>
      <c r="F48" s="72">
        <f t="shared" si="0"/>
        <v>0</v>
      </c>
      <c r="G48" s="121"/>
      <c r="H48" s="306"/>
      <c r="I48" s="72">
        <f t="shared" si="1"/>
        <v>0</v>
      </c>
      <c r="J48" s="121"/>
      <c r="K48" s="306"/>
      <c r="L48" s="72">
        <f t="shared" si="2"/>
        <v>0</v>
      </c>
    </row>
    <row r="49" spans="1:13" ht="15.75" hidden="1" thickBot="1" x14ac:dyDescent="0.3">
      <c r="A49" s="12" t="s">
        <v>89</v>
      </c>
      <c r="B49" s="6" t="s">
        <v>90</v>
      </c>
      <c r="C49" s="882">
        <f>SUM(C50:C53)</f>
        <v>0</v>
      </c>
      <c r="D49" s="123">
        <f>SUM(D50:D53)</f>
        <v>0</v>
      </c>
      <c r="E49" s="307">
        <f>SUM(E50:E53)</f>
        <v>0</v>
      </c>
      <c r="F49" s="74">
        <f t="shared" si="0"/>
        <v>0</v>
      </c>
      <c r="G49" s="123">
        <f>SUM(G50:G53)</f>
        <v>0</v>
      </c>
      <c r="H49" s="307">
        <f>SUM(H50:H53)</f>
        <v>0</v>
      </c>
      <c r="I49" s="74">
        <f t="shared" si="1"/>
        <v>0</v>
      </c>
      <c r="J49" s="123">
        <f>SUM(J50:J53)</f>
        <v>0</v>
      </c>
      <c r="K49" s="307">
        <f>SUM(K50:K53)</f>
        <v>0</v>
      </c>
      <c r="L49" s="74">
        <f t="shared" si="2"/>
        <v>0</v>
      </c>
    </row>
    <row r="50" spans="1:13" ht="15.75" hidden="1" thickBot="1" x14ac:dyDescent="0.3">
      <c r="A50" s="12"/>
      <c r="B50" s="6" t="s">
        <v>91</v>
      </c>
      <c r="C50" s="882"/>
      <c r="D50" s="123"/>
      <c r="E50" s="307"/>
      <c r="F50" s="74">
        <f t="shared" si="0"/>
        <v>0</v>
      </c>
      <c r="G50" s="123"/>
      <c r="H50" s="307"/>
      <c r="I50" s="74">
        <f t="shared" si="1"/>
        <v>0</v>
      </c>
      <c r="J50" s="123"/>
      <c r="K50" s="307"/>
      <c r="L50" s="74">
        <f t="shared" si="2"/>
        <v>0</v>
      </c>
    </row>
    <row r="51" spans="1:13" ht="15.75" hidden="1" thickBot="1" x14ac:dyDescent="0.3">
      <c r="A51" s="12"/>
      <c r="B51" s="6" t="s">
        <v>92</v>
      </c>
      <c r="C51" s="882"/>
      <c r="D51" s="123"/>
      <c r="E51" s="307"/>
      <c r="F51" s="74">
        <f t="shared" si="0"/>
        <v>0</v>
      </c>
      <c r="G51" s="123"/>
      <c r="H51" s="307"/>
      <c r="I51" s="74">
        <f t="shared" si="1"/>
        <v>0</v>
      </c>
      <c r="J51" s="123"/>
      <c r="K51" s="307"/>
      <c r="L51" s="74">
        <f t="shared" si="2"/>
        <v>0</v>
      </c>
    </row>
    <row r="52" spans="1:13" ht="15.75" hidden="1" thickBot="1" x14ac:dyDescent="0.3">
      <c r="A52" s="12"/>
      <c r="B52" s="6" t="s">
        <v>93</v>
      </c>
      <c r="C52" s="882"/>
      <c r="D52" s="123"/>
      <c r="E52" s="307"/>
      <c r="F52" s="74">
        <f t="shared" si="0"/>
        <v>0</v>
      </c>
      <c r="G52" s="123"/>
      <c r="H52" s="307"/>
      <c r="I52" s="74">
        <f t="shared" si="1"/>
        <v>0</v>
      </c>
      <c r="J52" s="123"/>
      <c r="K52" s="307"/>
      <c r="L52" s="74">
        <f t="shared" si="2"/>
        <v>0</v>
      </c>
    </row>
    <row r="53" spans="1:13" ht="15.75" hidden="1" thickBot="1" x14ac:dyDescent="0.3">
      <c r="A53" s="12"/>
      <c r="B53" s="6" t="s">
        <v>94</v>
      </c>
      <c r="C53" s="882"/>
      <c r="D53" s="123"/>
      <c r="E53" s="307"/>
      <c r="F53" s="74">
        <f t="shared" si="0"/>
        <v>0</v>
      </c>
      <c r="G53" s="123"/>
      <c r="H53" s="307"/>
      <c r="I53" s="74">
        <f t="shared" si="1"/>
        <v>0</v>
      </c>
      <c r="J53" s="123"/>
      <c r="K53" s="307"/>
      <c r="L53" s="74">
        <f t="shared" si="2"/>
        <v>0</v>
      </c>
    </row>
    <row r="54" spans="1:13" ht="15.75" hidden="1" thickBot="1" x14ac:dyDescent="0.3">
      <c r="A54" s="12" t="s">
        <v>95</v>
      </c>
      <c r="B54" s="6" t="s">
        <v>96</v>
      </c>
      <c r="C54" s="882"/>
      <c r="D54" s="123"/>
      <c r="E54" s="307"/>
      <c r="F54" s="74">
        <f t="shared" si="0"/>
        <v>0</v>
      </c>
      <c r="G54" s="123"/>
      <c r="H54" s="307"/>
      <c r="I54" s="74">
        <f t="shared" si="1"/>
        <v>0</v>
      </c>
      <c r="J54" s="123"/>
      <c r="K54" s="307"/>
      <c r="L54" s="74">
        <f t="shared" si="2"/>
        <v>0</v>
      </c>
    </row>
    <row r="55" spans="1:13" ht="15.75" hidden="1" thickBot="1" x14ac:dyDescent="0.3">
      <c r="A55" s="12" t="s">
        <v>97</v>
      </c>
      <c r="B55" s="6" t="s">
        <v>98</v>
      </c>
      <c r="C55" s="882"/>
      <c r="D55" s="123"/>
      <c r="E55" s="307"/>
      <c r="F55" s="74">
        <f t="shared" si="0"/>
        <v>0</v>
      </c>
      <c r="G55" s="123"/>
      <c r="H55" s="307"/>
      <c r="I55" s="74">
        <f t="shared" si="1"/>
        <v>0</v>
      </c>
      <c r="J55" s="123"/>
      <c r="K55" s="307"/>
      <c r="L55" s="74">
        <f t="shared" si="2"/>
        <v>0</v>
      </c>
    </row>
    <row r="56" spans="1:13" ht="15.75" hidden="1" thickBot="1" x14ac:dyDescent="0.3">
      <c r="A56" s="12" t="s">
        <v>99</v>
      </c>
      <c r="B56" s="6" t="s">
        <v>100</v>
      </c>
      <c r="C56" s="882"/>
      <c r="D56" s="123"/>
      <c r="E56" s="307"/>
      <c r="F56" s="74">
        <f t="shared" si="0"/>
        <v>0</v>
      </c>
      <c r="G56" s="123"/>
      <c r="H56" s="307"/>
      <c r="I56" s="74">
        <f t="shared" si="1"/>
        <v>0</v>
      </c>
      <c r="J56" s="123"/>
      <c r="K56" s="307"/>
      <c r="L56" s="74">
        <f t="shared" si="2"/>
        <v>0</v>
      </c>
    </row>
    <row r="57" spans="1:13" ht="15.75" hidden="1" thickBot="1" x14ac:dyDescent="0.3">
      <c r="A57" s="12" t="s">
        <v>101</v>
      </c>
      <c r="B57" s="6" t="s">
        <v>102</v>
      </c>
      <c r="C57" s="882"/>
      <c r="D57" s="123"/>
      <c r="E57" s="307"/>
      <c r="F57" s="74">
        <f t="shared" si="0"/>
        <v>0</v>
      </c>
      <c r="G57" s="123"/>
      <c r="H57" s="307"/>
      <c r="I57" s="74">
        <f t="shared" si="1"/>
        <v>0</v>
      </c>
      <c r="J57" s="123"/>
      <c r="K57" s="307"/>
      <c r="L57" s="74">
        <f t="shared" si="2"/>
        <v>0</v>
      </c>
    </row>
    <row r="58" spans="1:13" ht="15.75" hidden="1" thickBot="1" x14ac:dyDescent="0.3">
      <c r="A58" s="12" t="s">
        <v>103</v>
      </c>
      <c r="B58" s="6" t="s">
        <v>104</v>
      </c>
      <c r="C58" s="882"/>
      <c r="D58" s="123"/>
      <c r="E58" s="307"/>
      <c r="F58" s="74">
        <f t="shared" si="0"/>
        <v>0</v>
      </c>
      <c r="G58" s="123"/>
      <c r="H58" s="307"/>
      <c r="I58" s="74">
        <f t="shared" si="1"/>
        <v>0</v>
      </c>
      <c r="J58" s="123"/>
      <c r="K58" s="307"/>
      <c r="L58" s="74">
        <f t="shared" si="2"/>
        <v>0</v>
      </c>
    </row>
    <row r="59" spans="1:13" ht="15.75" hidden="1" thickBot="1" x14ac:dyDescent="0.3">
      <c r="A59" s="12" t="s">
        <v>105</v>
      </c>
      <c r="B59" s="6" t="s">
        <v>106</v>
      </c>
      <c r="C59" s="882"/>
      <c r="D59" s="123"/>
      <c r="E59" s="307"/>
      <c r="F59" s="74">
        <f t="shared" si="0"/>
        <v>0</v>
      </c>
      <c r="G59" s="123"/>
      <c r="H59" s="307"/>
      <c r="I59" s="74">
        <f t="shared" si="1"/>
        <v>0</v>
      </c>
      <c r="J59" s="123"/>
      <c r="K59" s="307"/>
      <c r="L59" s="74">
        <f t="shared" si="2"/>
        <v>0</v>
      </c>
    </row>
    <row r="60" spans="1:13" ht="15.75" hidden="1" thickBot="1" x14ac:dyDescent="0.3">
      <c r="A60" s="13" t="s">
        <v>107</v>
      </c>
      <c r="B60" s="21" t="s">
        <v>108</v>
      </c>
      <c r="C60" s="935"/>
      <c r="D60" s="231"/>
      <c r="E60" s="335"/>
      <c r="F60" s="324">
        <f t="shared" si="0"/>
        <v>0</v>
      </c>
      <c r="G60" s="231"/>
      <c r="H60" s="335"/>
      <c r="I60" s="324">
        <f t="shared" si="1"/>
        <v>0</v>
      </c>
      <c r="J60" s="231"/>
      <c r="K60" s="335"/>
      <c r="L60" s="324">
        <f t="shared" si="2"/>
        <v>0</v>
      </c>
    </row>
    <row r="61" spans="1:13" s="135" customFormat="1" ht="15.75" thickBot="1" x14ac:dyDescent="0.3">
      <c r="A61" s="14" t="s">
        <v>109</v>
      </c>
      <c r="B61" s="4" t="s">
        <v>16</v>
      </c>
      <c r="C61" s="938">
        <f>SUM(C62:C66)</f>
        <v>0</v>
      </c>
      <c r="D61" s="232">
        <f>SUM(D62:D66)</f>
        <v>0</v>
      </c>
      <c r="E61" s="664">
        <f>SUM(E62:E66)</f>
        <v>0</v>
      </c>
      <c r="F61" s="234">
        <f t="shared" si="0"/>
        <v>0</v>
      </c>
      <c r="G61" s="232">
        <f>SUM(G62:G66)</f>
        <v>0</v>
      </c>
      <c r="H61" s="664">
        <f>SUM(H62:H66)</f>
        <v>0</v>
      </c>
      <c r="I61" s="234">
        <f t="shared" si="1"/>
        <v>0</v>
      </c>
      <c r="J61" s="232">
        <f>SUM(J62:J66)</f>
        <v>0</v>
      </c>
      <c r="K61" s="664">
        <f>SUM(K62:K66)</f>
        <v>0</v>
      </c>
      <c r="L61" s="234">
        <f t="shared" si="2"/>
        <v>0</v>
      </c>
      <c r="M61" s="471"/>
    </row>
    <row r="62" spans="1:13" s="135" customFormat="1" ht="15.75" hidden="1" thickBot="1" x14ac:dyDescent="0.3">
      <c r="A62" s="15" t="s">
        <v>110</v>
      </c>
      <c r="B62" s="25" t="s">
        <v>111</v>
      </c>
      <c r="C62" s="939"/>
      <c r="D62" s="378"/>
      <c r="E62" s="662"/>
      <c r="F62" s="380">
        <f t="shared" si="0"/>
        <v>0</v>
      </c>
      <c r="G62" s="378"/>
      <c r="H62" s="662"/>
      <c r="I62" s="380">
        <f t="shared" si="1"/>
        <v>0</v>
      </c>
      <c r="J62" s="378"/>
      <c r="K62" s="662"/>
      <c r="L62" s="380">
        <f t="shared" si="2"/>
        <v>0</v>
      </c>
      <c r="M62" s="471"/>
    </row>
    <row r="63" spans="1:13" s="135" customFormat="1" ht="15.75" hidden="1" thickBot="1" x14ac:dyDescent="0.3">
      <c r="A63" s="336" t="s">
        <v>112</v>
      </c>
      <c r="B63" s="673" t="s">
        <v>113</v>
      </c>
      <c r="C63" s="941"/>
      <c r="D63" s="482"/>
      <c r="E63" s="958"/>
      <c r="F63" s="476">
        <f t="shared" si="0"/>
        <v>0</v>
      </c>
      <c r="G63" s="482"/>
      <c r="H63" s="958"/>
      <c r="I63" s="476">
        <f t="shared" si="1"/>
        <v>0</v>
      </c>
      <c r="J63" s="482"/>
      <c r="K63" s="958"/>
      <c r="L63" s="476">
        <f t="shared" si="2"/>
        <v>0</v>
      </c>
      <c r="M63" s="471"/>
    </row>
    <row r="64" spans="1:13" s="135" customFormat="1" ht="15.75" hidden="1" thickBot="1" x14ac:dyDescent="0.3">
      <c r="A64" s="336" t="s">
        <v>114</v>
      </c>
      <c r="B64" s="673" t="s">
        <v>115</v>
      </c>
      <c r="C64" s="941"/>
      <c r="D64" s="482"/>
      <c r="E64" s="958"/>
      <c r="F64" s="476">
        <f t="shared" si="0"/>
        <v>0</v>
      </c>
      <c r="G64" s="482"/>
      <c r="H64" s="958"/>
      <c r="I64" s="476">
        <f t="shared" si="1"/>
        <v>0</v>
      </c>
      <c r="J64" s="482"/>
      <c r="K64" s="958"/>
      <c r="L64" s="476">
        <f t="shared" si="2"/>
        <v>0</v>
      </c>
      <c r="M64" s="471"/>
    </row>
    <row r="65" spans="1:13" s="135" customFormat="1" ht="15.75" hidden="1" thickBot="1" x14ac:dyDescent="0.3">
      <c r="A65" s="336" t="s">
        <v>116</v>
      </c>
      <c r="B65" s="673" t="s">
        <v>117</v>
      </c>
      <c r="C65" s="941"/>
      <c r="D65" s="482"/>
      <c r="E65" s="958"/>
      <c r="F65" s="476">
        <f t="shared" si="0"/>
        <v>0</v>
      </c>
      <c r="G65" s="482"/>
      <c r="H65" s="958"/>
      <c r="I65" s="476">
        <f t="shared" si="1"/>
        <v>0</v>
      </c>
      <c r="J65" s="482"/>
      <c r="K65" s="958"/>
      <c r="L65" s="476">
        <f t="shared" si="2"/>
        <v>0</v>
      </c>
      <c r="M65" s="471"/>
    </row>
    <row r="66" spans="1:13" s="135" customFormat="1" ht="15.75" hidden="1" thickBot="1" x14ac:dyDescent="0.3">
      <c r="A66" s="788" t="s">
        <v>118</v>
      </c>
      <c r="B66" s="908" t="s">
        <v>119</v>
      </c>
      <c r="C66" s="943"/>
      <c r="D66" s="492"/>
      <c r="E66" s="959"/>
      <c r="F66" s="489">
        <f t="shared" si="0"/>
        <v>0</v>
      </c>
      <c r="G66" s="492"/>
      <c r="H66" s="959"/>
      <c r="I66" s="489">
        <f t="shared" si="1"/>
        <v>0</v>
      </c>
      <c r="J66" s="492"/>
      <c r="K66" s="959"/>
      <c r="L66" s="489">
        <f t="shared" si="2"/>
        <v>0</v>
      </c>
      <c r="M66" s="471"/>
    </row>
    <row r="67" spans="1:13" s="135" customFormat="1" ht="15.75" thickBot="1" x14ac:dyDescent="0.3">
      <c r="A67" s="14" t="s">
        <v>120</v>
      </c>
      <c r="B67" s="4" t="s">
        <v>121</v>
      </c>
      <c r="C67" s="938">
        <f>SUM(C68:C69)</f>
        <v>0</v>
      </c>
      <c r="D67" s="232">
        <f>SUM(D68:D69)</f>
        <v>0</v>
      </c>
      <c r="E67" s="664">
        <f>SUM(E68:E69)</f>
        <v>0</v>
      </c>
      <c r="F67" s="234">
        <f t="shared" si="0"/>
        <v>0</v>
      </c>
      <c r="G67" s="232">
        <f>SUM(G68:G69)</f>
        <v>0</v>
      </c>
      <c r="H67" s="664">
        <f>SUM(H68:H69)</f>
        <v>0</v>
      </c>
      <c r="I67" s="234">
        <f t="shared" si="1"/>
        <v>0</v>
      </c>
      <c r="J67" s="232">
        <f>SUM(J68:J69)</f>
        <v>0</v>
      </c>
      <c r="K67" s="664">
        <f>SUM(K68:K69)</f>
        <v>0</v>
      </c>
      <c r="L67" s="234">
        <f t="shared" si="2"/>
        <v>0</v>
      </c>
      <c r="M67" s="471"/>
    </row>
    <row r="68" spans="1:13" s="135" customFormat="1" ht="15.75" hidden="1" thickBot="1" x14ac:dyDescent="0.3">
      <c r="A68" s="15" t="s">
        <v>122</v>
      </c>
      <c r="B68" s="25" t="s">
        <v>123</v>
      </c>
      <c r="C68" s="939"/>
      <c r="D68" s="378"/>
      <c r="E68" s="662"/>
      <c r="F68" s="380">
        <f t="shared" si="0"/>
        <v>0</v>
      </c>
      <c r="G68" s="378"/>
      <c r="H68" s="662"/>
      <c r="I68" s="380">
        <f t="shared" si="1"/>
        <v>0</v>
      </c>
      <c r="J68" s="378"/>
      <c r="K68" s="662"/>
      <c r="L68" s="380">
        <f t="shared" si="2"/>
        <v>0</v>
      </c>
      <c r="M68" s="471"/>
    </row>
    <row r="69" spans="1:13" s="135" customFormat="1" ht="15.75" hidden="1" thickBot="1" x14ac:dyDescent="0.3">
      <c r="A69" s="788" t="s">
        <v>124</v>
      </c>
      <c r="B69" s="908" t="s">
        <v>125</v>
      </c>
      <c r="C69" s="963"/>
      <c r="D69" s="668"/>
      <c r="E69" s="670"/>
      <c r="F69" s="476">
        <f t="shared" si="0"/>
        <v>0</v>
      </c>
      <c r="G69" s="668"/>
      <c r="H69" s="670"/>
      <c r="I69" s="476">
        <f t="shared" si="1"/>
        <v>0</v>
      </c>
      <c r="J69" s="668"/>
      <c r="K69" s="670"/>
      <c r="L69" s="476">
        <f t="shared" si="2"/>
        <v>0</v>
      </c>
      <c r="M69" s="471"/>
    </row>
    <row r="70" spans="1:13" s="135" customFormat="1" x14ac:dyDescent="0.25">
      <c r="A70" s="11" t="s">
        <v>126</v>
      </c>
      <c r="B70" s="10" t="s">
        <v>127</v>
      </c>
      <c r="C70" s="939">
        <f>C71</f>
        <v>0</v>
      </c>
      <c r="D70" s="378">
        <f>D71</f>
        <v>0</v>
      </c>
      <c r="E70" s="662">
        <f>E71</f>
        <v>0</v>
      </c>
      <c r="F70" s="476">
        <f t="shared" si="0"/>
        <v>0</v>
      </c>
      <c r="G70" s="378">
        <f>G71</f>
        <v>0</v>
      </c>
      <c r="H70" s="662">
        <f>H71</f>
        <v>0</v>
      </c>
      <c r="I70" s="476">
        <f t="shared" si="1"/>
        <v>0</v>
      </c>
      <c r="J70" s="378">
        <f>J71</f>
        <v>0</v>
      </c>
      <c r="K70" s="662">
        <f>K71</f>
        <v>0</v>
      </c>
      <c r="L70" s="476">
        <f t="shared" si="2"/>
        <v>0</v>
      </c>
      <c r="M70" s="471"/>
    </row>
    <row r="71" spans="1:13" ht="15.75" thickBot="1" x14ac:dyDescent="0.3">
      <c r="A71" s="13"/>
      <c r="B71" s="21" t="s">
        <v>128</v>
      </c>
      <c r="C71" s="935"/>
      <c r="D71" s="231"/>
      <c r="E71" s="335"/>
      <c r="F71" s="324">
        <f t="shared" si="0"/>
        <v>0</v>
      </c>
      <c r="G71" s="231"/>
      <c r="H71" s="335"/>
      <c r="I71" s="324">
        <f t="shared" si="1"/>
        <v>0</v>
      </c>
      <c r="J71" s="231"/>
      <c r="K71" s="335"/>
      <c r="L71" s="324">
        <f t="shared" si="2"/>
        <v>0</v>
      </c>
    </row>
    <row r="72" spans="1:13" s="135" customFormat="1" ht="15.75" thickBot="1" x14ac:dyDescent="0.3">
      <c r="A72" s="14" t="s">
        <v>129</v>
      </c>
      <c r="B72" s="4" t="s">
        <v>130</v>
      </c>
      <c r="C72" s="938">
        <f>C9+C22+C25+C45+C61+C67+C70</f>
        <v>19743236</v>
      </c>
      <c r="D72" s="232">
        <f>D9+D22+D25+D45+D61+D67+D70</f>
        <v>19216800</v>
      </c>
      <c r="E72" s="664">
        <f>E9+E22+E25+E45+E61+E67+E70</f>
        <v>0</v>
      </c>
      <c r="F72" s="234">
        <f t="shared" si="0"/>
        <v>19216800</v>
      </c>
      <c r="G72" s="232">
        <f>G9+G22+G25+G45+G61+G67+G70</f>
        <v>14506967</v>
      </c>
      <c r="H72" s="664">
        <f>H9+H22+H25+H45+H61+H67+H70</f>
        <v>0</v>
      </c>
      <c r="I72" s="234">
        <f t="shared" si="1"/>
        <v>14506967</v>
      </c>
      <c r="J72" s="232">
        <f>J9+J22+J25+J45+J61+J67+J70</f>
        <v>14506967</v>
      </c>
      <c r="K72" s="664">
        <f>K9+K22+K25+K45+K61+K67+K70</f>
        <v>0</v>
      </c>
      <c r="L72" s="234">
        <f t="shared" si="2"/>
        <v>14506967</v>
      </c>
      <c r="M72" s="471"/>
    </row>
    <row r="73" spans="1:13" ht="15.75" thickBot="1" x14ac:dyDescent="0.3">
      <c r="A73" s="14" t="s">
        <v>131</v>
      </c>
      <c r="B73" s="4" t="s">
        <v>132</v>
      </c>
      <c r="C73" s="931">
        <f>C74+C82</f>
        <v>0</v>
      </c>
      <c r="D73" s="137">
        <f>D74+D82</f>
        <v>0</v>
      </c>
      <c r="E73" s="305">
        <f>E74+E82</f>
        <v>0</v>
      </c>
      <c r="F73" s="78">
        <f t="shared" ref="F73:F80" si="3">SUM(D73:E73)</f>
        <v>0</v>
      </c>
      <c r="G73" s="137">
        <f>G74+G82</f>
        <v>0</v>
      </c>
      <c r="H73" s="305">
        <f>H74+H82</f>
        <v>0</v>
      </c>
      <c r="I73" s="78">
        <f t="shared" ref="I73:I80" si="4">SUM(G73:H73)</f>
        <v>0</v>
      </c>
      <c r="J73" s="137">
        <f>J74+J82</f>
        <v>0</v>
      </c>
      <c r="K73" s="305">
        <f>K74+K82</f>
        <v>0</v>
      </c>
      <c r="L73" s="78">
        <f t="shared" ref="L73:L80" si="5">SUM(J73:K73)</f>
        <v>0</v>
      </c>
    </row>
    <row r="74" spans="1:13" ht="15.75" hidden="1" thickBot="1" x14ac:dyDescent="0.3">
      <c r="A74" s="240" t="s">
        <v>133</v>
      </c>
      <c r="B74" s="241" t="s">
        <v>134</v>
      </c>
      <c r="C74" s="932">
        <f>SUM(C75:C76,C77,C78,C82,C81)</f>
        <v>0</v>
      </c>
      <c r="D74" s="121">
        <f t="shared" ref="D74:E74" si="6">SUM(D75:D76,D77,D78,D82,D81)</f>
        <v>0</v>
      </c>
      <c r="E74" s="306">
        <f t="shared" si="6"/>
        <v>0</v>
      </c>
      <c r="F74" s="72">
        <f t="shared" si="3"/>
        <v>0</v>
      </c>
      <c r="G74" s="121">
        <f t="shared" ref="G74:H74" si="7">SUM(G75:G76,G77,G78,G82,G81)</f>
        <v>0</v>
      </c>
      <c r="H74" s="306">
        <f t="shared" si="7"/>
        <v>0</v>
      </c>
      <c r="I74" s="72">
        <f t="shared" si="4"/>
        <v>0</v>
      </c>
      <c r="J74" s="121">
        <f t="shared" ref="J74:K74" si="8">SUM(J75:J76,J77,J78,J82,J81)</f>
        <v>0</v>
      </c>
      <c r="K74" s="306">
        <f t="shared" si="8"/>
        <v>0</v>
      </c>
      <c r="L74" s="72">
        <f t="shared" si="5"/>
        <v>0</v>
      </c>
    </row>
    <row r="75" spans="1:13" ht="15.75" hidden="1" thickBot="1" x14ac:dyDescent="0.3">
      <c r="A75" s="12" t="s">
        <v>135</v>
      </c>
      <c r="B75" s="6" t="s">
        <v>136</v>
      </c>
      <c r="C75" s="882"/>
      <c r="D75" s="123"/>
      <c r="E75" s="307"/>
      <c r="F75" s="74">
        <f t="shared" si="3"/>
        <v>0</v>
      </c>
      <c r="G75" s="123"/>
      <c r="H75" s="307"/>
      <c r="I75" s="74">
        <f t="shared" si="4"/>
        <v>0</v>
      </c>
      <c r="J75" s="123"/>
      <c r="K75" s="307"/>
      <c r="L75" s="74">
        <f t="shared" si="5"/>
        <v>0</v>
      </c>
    </row>
    <row r="76" spans="1:13" ht="15.75" hidden="1" thickBot="1" x14ac:dyDescent="0.3">
      <c r="A76" s="12" t="s">
        <v>137</v>
      </c>
      <c r="B76" s="6" t="s">
        <v>138</v>
      </c>
      <c r="C76" s="882"/>
      <c r="D76" s="123"/>
      <c r="E76" s="307"/>
      <c r="F76" s="74">
        <f t="shared" si="3"/>
        <v>0</v>
      </c>
      <c r="G76" s="123"/>
      <c r="H76" s="307"/>
      <c r="I76" s="74">
        <f t="shared" si="4"/>
        <v>0</v>
      </c>
      <c r="J76" s="123"/>
      <c r="K76" s="307"/>
      <c r="L76" s="74">
        <f t="shared" si="5"/>
        <v>0</v>
      </c>
    </row>
    <row r="77" spans="1:13" ht="15.75" hidden="1" thickBot="1" x14ac:dyDescent="0.3">
      <c r="A77" s="12" t="s">
        <v>139</v>
      </c>
      <c r="B77" s="6" t="s">
        <v>140</v>
      </c>
      <c r="C77" s="882"/>
      <c r="D77" s="123"/>
      <c r="E77" s="307"/>
      <c r="F77" s="74">
        <f t="shared" si="3"/>
        <v>0</v>
      </c>
      <c r="G77" s="123"/>
      <c r="H77" s="307"/>
      <c r="I77" s="74">
        <f t="shared" si="4"/>
        <v>0</v>
      </c>
      <c r="J77" s="123"/>
      <c r="K77" s="307"/>
      <c r="L77" s="74">
        <f t="shared" si="5"/>
        <v>0</v>
      </c>
    </row>
    <row r="78" spans="1:13" ht="15.75" hidden="1" thickBot="1" x14ac:dyDescent="0.3">
      <c r="A78" s="12" t="s">
        <v>141</v>
      </c>
      <c r="B78" s="6" t="s">
        <v>142</v>
      </c>
      <c r="C78" s="882">
        <f>SUM(C79:C80)</f>
        <v>0</v>
      </c>
      <c r="D78" s="123">
        <f>SUM(D79:D80)</f>
        <v>0</v>
      </c>
      <c r="E78" s="307">
        <f>SUM(E79:E80)</f>
        <v>0</v>
      </c>
      <c r="F78" s="74">
        <f t="shared" si="3"/>
        <v>0</v>
      </c>
      <c r="G78" s="123">
        <f>SUM(G79:G80)</f>
        <v>0</v>
      </c>
      <c r="H78" s="307">
        <f>SUM(H79:H80)</f>
        <v>0</v>
      </c>
      <c r="I78" s="74">
        <f t="shared" si="4"/>
        <v>0</v>
      </c>
      <c r="J78" s="123">
        <f>SUM(J79:J80)</f>
        <v>0</v>
      </c>
      <c r="K78" s="307">
        <f>SUM(K79:K80)</f>
        <v>0</v>
      </c>
      <c r="L78" s="74">
        <f t="shared" si="5"/>
        <v>0</v>
      </c>
    </row>
    <row r="79" spans="1:13" ht="15.75" hidden="1" thickBot="1" x14ac:dyDescent="0.3">
      <c r="A79" s="12"/>
      <c r="B79" s="6" t="s">
        <v>17</v>
      </c>
      <c r="C79" s="882"/>
      <c r="D79" s="123"/>
      <c r="E79" s="307"/>
      <c r="F79" s="74">
        <f t="shared" si="3"/>
        <v>0</v>
      </c>
      <c r="G79" s="123"/>
      <c r="H79" s="307"/>
      <c r="I79" s="74">
        <f t="shared" si="4"/>
        <v>0</v>
      </c>
      <c r="J79" s="123"/>
      <c r="K79" s="307"/>
      <c r="L79" s="74">
        <f t="shared" si="5"/>
        <v>0</v>
      </c>
    </row>
    <row r="80" spans="1:13" ht="15.75" hidden="1" thickBot="1" x14ac:dyDescent="0.3">
      <c r="A80" s="12"/>
      <c r="B80" s="6" t="s">
        <v>18</v>
      </c>
      <c r="C80" s="882"/>
      <c r="D80" s="123"/>
      <c r="E80" s="307"/>
      <c r="F80" s="74">
        <f t="shared" si="3"/>
        <v>0</v>
      </c>
      <c r="G80" s="123"/>
      <c r="H80" s="307"/>
      <c r="I80" s="74">
        <f t="shared" si="4"/>
        <v>0</v>
      </c>
      <c r="J80" s="123"/>
      <c r="K80" s="307"/>
      <c r="L80" s="74">
        <f t="shared" si="5"/>
        <v>0</v>
      </c>
    </row>
    <row r="81" spans="1:13" ht="15.75" hidden="1" thickBot="1" x14ac:dyDescent="0.3">
      <c r="A81" s="12" t="s">
        <v>450</v>
      </c>
      <c r="B81" s="6" t="s">
        <v>323</v>
      </c>
      <c r="C81" s="882"/>
      <c r="D81" s="123"/>
      <c r="E81" s="307"/>
      <c r="F81" s="74"/>
      <c r="G81" s="123"/>
      <c r="H81" s="307"/>
      <c r="I81" s="74"/>
      <c r="J81" s="123"/>
      <c r="K81" s="307"/>
      <c r="L81" s="74"/>
    </row>
    <row r="82" spans="1:13" ht="15.75" hidden="1" thickBot="1" x14ac:dyDescent="0.3">
      <c r="A82" s="12" t="s">
        <v>143</v>
      </c>
      <c r="B82" s="6" t="s">
        <v>144</v>
      </c>
      <c r="C82" s="882"/>
      <c r="D82" s="123"/>
      <c r="E82" s="307"/>
      <c r="F82" s="74">
        <f t="shared" ref="F82:F84" si="9">SUM(D82:E82)</f>
        <v>0</v>
      </c>
      <c r="G82" s="123"/>
      <c r="H82" s="307"/>
      <c r="I82" s="74">
        <f t="shared" ref="I82:I84" si="10">SUM(G82:H82)</f>
        <v>0</v>
      </c>
      <c r="J82" s="123"/>
      <c r="K82" s="307"/>
      <c r="L82" s="74">
        <f t="shared" ref="L82:L84" si="11">SUM(J82:K82)</f>
        <v>0</v>
      </c>
    </row>
    <row r="83" spans="1:13" ht="15.75" hidden="1" thickBot="1" x14ac:dyDescent="0.3">
      <c r="A83" s="13" t="s">
        <v>145</v>
      </c>
      <c r="B83" s="21" t="s">
        <v>146</v>
      </c>
      <c r="C83" s="935"/>
      <c r="D83" s="231"/>
      <c r="E83" s="335"/>
      <c r="F83" s="324">
        <f t="shared" si="9"/>
        <v>0</v>
      </c>
      <c r="G83" s="231"/>
      <c r="H83" s="335"/>
      <c r="I83" s="324">
        <f t="shared" si="10"/>
        <v>0</v>
      </c>
      <c r="J83" s="231"/>
      <c r="K83" s="335"/>
      <c r="L83" s="324">
        <f t="shared" si="11"/>
        <v>0</v>
      </c>
    </row>
    <row r="84" spans="1:13" ht="15.75" thickBot="1" x14ac:dyDescent="0.3">
      <c r="A84" s="14" t="s">
        <v>251</v>
      </c>
      <c r="B84" s="4" t="s">
        <v>147</v>
      </c>
      <c r="C84" s="938">
        <f>C72+C73</f>
        <v>19743236</v>
      </c>
      <c r="D84" s="232">
        <f>D72+D73</f>
        <v>19216800</v>
      </c>
      <c r="E84" s="664">
        <f>E72+E73</f>
        <v>0</v>
      </c>
      <c r="F84" s="234">
        <f t="shared" si="9"/>
        <v>19216800</v>
      </c>
      <c r="G84" s="232">
        <f>G72+G73</f>
        <v>14506967</v>
      </c>
      <c r="H84" s="664">
        <f>H72+H73</f>
        <v>0</v>
      </c>
      <c r="I84" s="234">
        <f t="shared" si="10"/>
        <v>14506967</v>
      </c>
      <c r="J84" s="232">
        <f>J72+J73</f>
        <v>14506967</v>
      </c>
      <c r="K84" s="664">
        <f>K72+K73</f>
        <v>0</v>
      </c>
      <c r="L84" s="234">
        <f t="shared" si="11"/>
        <v>14506967</v>
      </c>
      <c r="M84" s="471"/>
    </row>
    <row r="85" spans="1:13" x14ac:dyDescent="0.25">
      <c r="A85" s="340"/>
      <c r="B85" s="341"/>
      <c r="C85" s="66"/>
      <c r="D85" s="63"/>
      <c r="E85" s="63"/>
      <c r="F85" s="63"/>
      <c r="G85" s="63"/>
      <c r="H85" s="63"/>
      <c r="I85" s="63"/>
      <c r="J85" s="63"/>
      <c r="K85" s="63"/>
      <c r="L85" s="63"/>
    </row>
    <row r="86" spans="1:13" ht="15.75" thickBot="1" x14ac:dyDescent="0.3">
      <c r="A86" s="29"/>
      <c r="B86" s="2"/>
      <c r="C86" s="222"/>
      <c r="D86" s="63"/>
      <c r="E86" s="63"/>
      <c r="F86" s="63"/>
      <c r="G86" s="63"/>
      <c r="H86" s="63"/>
      <c r="I86" s="63"/>
      <c r="J86" s="63"/>
      <c r="K86" s="63"/>
      <c r="L86" s="63"/>
    </row>
    <row r="87" spans="1:13" x14ac:dyDescent="0.25">
      <c r="A87" s="18" t="s">
        <v>148</v>
      </c>
      <c r="B87" s="10" t="s">
        <v>22</v>
      </c>
      <c r="C87" s="952">
        <f>C88+C100</f>
        <v>20225912</v>
      </c>
      <c r="D87" s="654">
        <f>D88+D100</f>
        <v>15608180</v>
      </c>
      <c r="E87" s="655">
        <f>E88+E100</f>
        <v>0</v>
      </c>
      <c r="F87" s="656">
        <f t="shared" ref="F87:F89" si="12">SUM(D87:E87)</f>
        <v>15608180</v>
      </c>
      <c r="G87" s="654">
        <f>G88+G100</f>
        <v>13309629</v>
      </c>
      <c r="H87" s="655">
        <f>H88+H100</f>
        <v>0</v>
      </c>
      <c r="I87" s="656">
        <f t="shared" ref="I87:I89" si="13">SUM(G87:H87)</f>
        <v>13309629</v>
      </c>
      <c r="J87" s="654">
        <f>J88+J100</f>
        <v>13309629</v>
      </c>
      <c r="K87" s="655">
        <f>K88+K100</f>
        <v>0</v>
      </c>
      <c r="L87" s="656">
        <f t="shared" ref="L87:L89" si="14">SUM(J87:K87)</f>
        <v>13309629</v>
      </c>
    </row>
    <row r="88" spans="1:13" x14ac:dyDescent="0.25">
      <c r="A88" s="19" t="s">
        <v>149</v>
      </c>
      <c r="B88" s="6" t="s">
        <v>150</v>
      </c>
      <c r="C88" s="882">
        <f>SUM(C89:C99)</f>
        <v>20225912</v>
      </c>
      <c r="D88" s="123">
        <f>SUM(D89:D99)</f>
        <v>15608180</v>
      </c>
      <c r="E88" s="73">
        <f>SUM(E89:E99)</f>
        <v>0</v>
      </c>
      <c r="F88" s="74">
        <f t="shared" si="12"/>
        <v>15608180</v>
      </c>
      <c r="G88" s="123">
        <f>SUM(G89:G99)</f>
        <v>13309629</v>
      </c>
      <c r="H88" s="73">
        <f>SUM(H89:H99)</f>
        <v>0</v>
      </c>
      <c r="I88" s="74">
        <f t="shared" si="13"/>
        <v>13309629</v>
      </c>
      <c r="J88" s="123">
        <f>SUM(J89:J99)</f>
        <v>13309629</v>
      </c>
      <c r="K88" s="73">
        <f>SUM(K89:K99)</f>
        <v>0</v>
      </c>
      <c r="L88" s="74">
        <f t="shared" si="14"/>
        <v>13309629</v>
      </c>
    </row>
    <row r="89" spans="1:13" x14ac:dyDescent="0.25">
      <c r="A89" s="19" t="s">
        <v>151</v>
      </c>
      <c r="B89" s="6" t="s">
        <v>152</v>
      </c>
      <c r="C89" s="882">
        <v>14764356</v>
      </c>
      <c r="D89" s="123">
        <v>14991660</v>
      </c>
      <c r="E89" s="73"/>
      <c r="F89" s="74">
        <f t="shared" si="12"/>
        <v>14991660</v>
      </c>
      <c r="G89" s="123">
        <v>8773593</v>
      </c>
      <c r="H89" s="73"/>
      <c r="I89" s="74">
        <f t="shared" si="13"/>
        <v>8773593</v>
      </c>
      <c r="J89" s="123">
        <v>8773593</v>
      </c>
      <c r="K89" s="73"/>
      <c r="L89" s="74">
        <f t="shared" si="14"/>
        <v>8773593</v>
      </c>
    </row>
    <row r="90" spans="1:13" x14ac:dyDescent="0.25">
      <c r="A90" s="19" t="s">
        <v>440</v>
      </c>
      <c r="B90" s="6" t="s">
        <v>441</v>
      </c>
      <c r="C90" s="882"/>
      <c r="D90" s="123"/>
      <c r="E90" s="73"/>
      <c r="F90" s="74"/>
      <c r="G90" s="123"/>
      <c r="H90" s="73"/>
      <c r="I90" s="74"/>
      <c r="J90" s="123"/>
      <c r="K90" s="73"/>
      <c r="L90" s="74"/>
    </row>
    <row r="91" spans="1:13" x14ac:dyDescent="0.25">
      <c r="A91" s="19" t="s">
        <v>153</v>
      </c>
      <c r="B91" s="6" t="s">
        <v>154</v>
      </c>
      <c r="C91" s="882"/>
      <c r="D91" s="123">
        <v>0</v>
      </c>
      <c r="E91" s="73"/>
      <c r="F91" s="74">
        <f t="shared" ref="F91:F149" si="15">SUM(D91:E91)</f>
        <v>0</v>
      </c>
      <c r="G91" s="123">
        <v>0</v>
      </c>
      <c r="H91" s="73"/>
      <c r="I91" s="74">
        <f t="shared" ref="I91:I112" si="16">SUM(G91:H91)</f>
        <v>0</v>
      </c>
      <c r="J91" s="123">
        <v>0</v>
      </c>
      <c r="K91" s="73"/>
      <c r="L91" s="74">
        <f t="shared" ref="L91:L112" si="17">SUM(J91:K91)</f>
        <v>0</v>
      </c>
    </row>
    <row r="92" spans="1:13" x14ac:dyDescent="0.25">
      <c r="A92" s="19" t="s">
        <v>155</v>
      </c>
      <c r="B92" s="6" t="s">
        <v>156</v>
      </c>
      <c r="C92" s="882">
        <v>0</v>
      </c>
      <c r="D92" s="123"/>
      <c r="E92" s="73"/>
      <c r="F92" s="74">
        <f t="shared" si="15"/>
        <v>0</v>
      </c>
      <c r="G92" s="123"/>
      <c r="H92" s="73"/>
      <c r="I92" s="74">
        <f t="shared" si="16"/>
        <v>0</v>
      </c>
      <c r="J92" s="123"/>
      <c r="K92" s="73"/>
      <c r="L92" s="74">
        <f t="shared" si="17"/>
        <v>0</v>
      </c>
    </row>
    <row r="93" spans="1:13" x14ac:dyDescent="0.25">
      <c r="A93" s="19" t="s">
        <v>157</v>
      </c>
      <c r="B93" s="6" t="s">
        <v>158</v>
      </c>
      <c r="C93" s="882"/>
      <c r="D93" s="123"/>
      <c r="E93" s="73"/>
      <c r="F93" s="74">
        <f t="shared" si="15"/>
        <v>0</v>
      </c>
      <c r="G93" s="123"/>
      <c r="H93" s="73"/>
      <c r="I93" s="74">
        <f t="shared" si="16"/>
        <v>0</v>
      </c>
      <c r="J93" s="123"/>
      <c r="K93" s="73"/>
      <c r="L93" s="74">
        <f t="shared" si="17"/>
        <v>0</v>
      </c>
    </row>
    <row r="94" spans="1:13" x14ac:dyDescent="0.25">
      <c r="A94" s="19" t="s">
        <v>159</v>
      </c>
      <c r="B94" s="6" t="s">
        <v>160</v>
      </c>
      <c r="C94" s="882">
        <v>4988296</v>
      </c>
      <c r="D94" s="123">
        <v>0</v>
      </c>
      <c r="E94" s="73"/>
      <c r="F94" s="74">
        <f t="shared" si="15"/>
        <v>0</v>
      </c>
      <c r="G94" s="123">
        <v>0</v>
      </c>
      <c r="H94" s="73"/>
      <c r="I94" s="74">
        <f t="shared" si="16"/>
        <v>0</v>
      </c>
      <c r="J94" s="123">
        <v>0</v>
      </c>
      <c r="K94" s="73"/>
      <c r="L94" s="74">
        <f t="shared" si="17"/>
        <v>0</v>
      </c>
    </row>
    <row r="95" spans="1:13" x14ac:dyDescent="0.25">
      <c r="A95" s="19" t="s">
        <v>161</v>
      </c>
      <c r="B95" s="6" t="s">
        <v>162</v>
      </c>
      <c r="C95" s="882"/>
      <c r="D95" s="123"/>
      <c r="E95" s="73"/>
      <c r="F95" s="74">
        <f t="shared" si="15"/>
        <v>0</v>
      </c>
      <c r="G95" s="123"/>
      <c r="H95" s="73"/>
      <c r="I95" s="74">
        <f t="shared" si="16"/>
        <v>0</v>
      </c>
      <c r="J95" s="123"/>
      <c r="K95" s="73"/>
      <c r="L95" s="74">
        <f t="shared" si="17"/>
        <v>0</v>
      </c>
    </row>
    <row r="96" spans="1:13" x14ac:dyDescent="0.25">
      <c r="A96" s="19" t="s">
        <v>163</v>
      </c>
      <c r="B96" s="6" t="s">
        <v>164</v>
      </c>
      <c r="C96" s="882">
        <v>128260</v>
      </c>
      <c r="D96" s="123">
        <v>256520</v>
      </c>
      <c r="E96" s="73"/>
      <c r="F96" s="74">
        <f t="shared" si="15"/>
        <v>256520</v>
      </c>
      <c r="G96" s="123">
        <v>158560</v>
      </c>
      <c r="H96" s="73"/>
      <c r="I96" s="74">
        <f t="shared" si="16"/>
        <v>158560</v>
      </c>
      <c r="J96" s="123">
        <v>158560</v>
      </c>
      <c r="K96" s="73"/>
      <c r="L96" s="74">
        <f t="shared" si="17"/>
        <v>158560</v>
      </c>
    </row>
    <row r="97" spans="1:13" x14ac:dyDescent="0.25">
      <c r="A97" s="19" t="s">
        <v>165</v>
      </c>
      <c r="B97" s="6" t="s">
        <v>166</v>
      </c>
      <c r="C97" s="882"/>
      <c r="D97" s="123"/>
      <c r="E97" s="73"/>
      <c r="F97" s="74">
        <f t="shared" si="15"/>
        <v>0</v>
      </c>
      <c r="G97" s="123"/>
      <c r="H97" s="73"/>
      <c r="I97" s="74">
        <f t="shared" si="16"/>
        <v>0</v>
      </c>
      <c r="J97" s="123"/>
      <c r="K97" s="73"/>
      <c r="L97" s="74">
        <f t="shared" si="17"/>
        <v>0</v>
      </c>
    </row>
    <row r="98" spans="1:13" x14ac:dyDescent="0.25">
      <c r="A98" s="19" t="s">
        <v>167</v>
      </c>
      <c r="B98" s="6" t="s">
        <v>168</v>
      </c>
      <c r="C98" s="882"/>
      <c r="D98" s="123"/>
      <c r="E98" s="73"/>
      <c r="F98" s="74">
        <f t="shared" si="15"/>
        <v>0</v>
      </c>
      <c r="G98" s="123"/>
      <c r="H98" s="73"/>
      <c r="I98" s="74">
        <f t="shared" si="16"/>
        <v>0</v>
      </c>
      <c r="J98" s="123"/>
      <c r="K98" s="73"/>
      <c r="L98" s="74">
        <f t="shared" si="17"/>
        <v>0</v>
      </c>
    </row>
    <row r="99" spans="1:13" x14ac:dyDescent="0.25">
      <c r="A99" s="19" t="s">
        <v>169</v>
      </c>
      <c r="B99" s="6" t="s">
        <v>170</v>
      </c>
      <c r="C99" s="882">
        <v>345000</v>
      </c>
      <c r="D99" s="123">
        <v>360000</v>
      </c>
      <c r="E99" s="73"/>
      <c r="F99" s="74">
        <f t="shared" si="15"/>
        <v>360000</v>
      </c>
      <c r="G99" s="123">
        <v>4377476</v>
      </c>
      <c r="H99" s="73"/>
      <c r="I99" s="74">
        <f t="shared" si="16"/>
        <v>4377476</v>
      </c>
      <c r="J99" s="123">
        <v>4377476</v>
      </c>
      <c r="K99" s="73"/>
      <c r="L99" s="74">
        <f t="shared" si="17"/>
        <v>4377476</v>
      </c>
    </row>
    <row r="100" spans="1:13" s="135" customFormat="1" x14ac:dyDescent="0.25">
      <c r="A100" s="672" t="s">
        <v>171</v>
      </c>
      <c r="B100" s="673" t="s">
        <v>172</v>
      </c>
      <c r="C100" s="941">
        <f>SUM(C101:C103)</f>
        <v>0</v>
      </c>
      <c r="D100" s="482">
        <f>SUM(D101:D103)</f>
        <v>0</v>
      </c>
      <c r="E100" s="276">
        <f>SUM(E101:E103)</f>
        <v>0</v>
      </c>
      <c r="F100" s="476">
        <f t="shared" si="15"/>
        <v>0</v>
      </c>
      <c r="G100" s="482">
        <f>SUM(G101:G103)</f>
        <v>0</v>
      </c>
      <c r="H100" s="276">
        <f>SUM(H101:H103)</f>
        <v>0</v>
      </c>
      <c r="I100" s="476">
        <f t="shared" si="16"/>
        <v>0</v>
      </c>
      <c r="J100" s="482">
        <f>SUM(J101:J103)</f>
        <v>0</v>
      </c>
      <c r="K100" s="276">
        <f>SUM(K101:K103)</f>
        <v>0</v>
      </c>
      <c r="L100" s="476">
        <f t="shared" si="17"/>
        <v>0</v>
      </c>
      <c r="M100" s="471"/>
    </row>
    <row r="101" spans="1:13" x14ac:dyDescent="0.25">
      <c r="A101" s="314" t="s">
        <v>173</v>
      </c>
      <c r="B101" s="241" t="s">
        <v>174</v>
      </c>
      <c r="C101" s="932"/>
      <c r="D101" s="121"/>
      <c r="E101" s="71"/>
      <c r="F101" s="72">
        <f t="shared" si="15"/>
        <v>0</v>
      </c>
      <c r="G101" s="121"/>
      <c r="H101" s="71"/>
      <c r="I101" s="72">
        <f t="shared" si="16"/>
        <v>0</v>
      </c>
      <c r="J101" s="121"/>
      <c r="K101" s="71"/>
      <c r="L101" s="72">
        <f t="shared" si="17"/>
        <v>0</v>
      </c>
    </row>
    <row r="102" spans="1:13" x14ac:dyDescent="0.25">
      <c r="A102" s="19" t="s">
        <v>175</v>
      </c>
      <c r="B102" s="6" t="s">
        <v>176</v>
      </c>
      <c r="C102" s="882"/>
      <c r="D102" s="123"/>
      <c r="E102" s="73"/>
      <c r="F102" s="74">
        <f t="shared" si="15"/>
        <v>0</v>
      </c>
      <c r="G102" s="123"/>
      <c r="H102" s="73"/>
      <c r="I102" s="74">
        <f t="shared" si="16"/>
        <v>0</v>
      </c>
      <c r="J102" s="123"/>
      <c r="K102" s="73"/>
      <c r="L102" s="74">
        <f t="shared" si="17"/>
        <v>0</v>
      </c>
    </row>
    <row r="103" spans="1:13" ht="15.75" thickBot="1" x14ac:dyDescent="0.3">
      <c r="A103" s="20" t="s">
        <v>177</v>
      </c>
      <c r="B103" s="21" t="s">
        <v>178</v>
      </c>
      <c r="C103" s="935"/>
      <c r="D103" s="231"/>
      <c r="E103" s="83"/>
      <c r="F103" s="324">
        <f t="shared" si="15"/>
        <v>0</v>
      </c>
      <c r="G103" s="231"/>
      <c r="H103" s="83"/>
      <c r="I103" s="324">
        <f t="shared" si="16"/>
        <v>0</v>
      </c>
      <c r="J103" s="231"/>
      <c r="K103" s="83"/>
      <c r="L103" s="324">
        <f t="shared" si="17"/>
        <v>0</v>
      </c>
    </row>
    <row r="104" spans="1:13" s="135" customFormat="1" x14ac:dyDescent="0.25">
      <c r="A104" s="18" t="s">
        <v>179</v>
      </c>
      <c r="B104" s="10" t="s">
        <v>180</v>
      </c>
      <c r="C104" s="952">
        <f>SUM(C105:C109)</f>
        <v>2300423</v>
      </c>
      <c r="D104" s="654">
        <f>SUM(D105:D109)</f>
        <v>971527</v>
      </c>
      <c r="E104" s="655">
        <f>SUM(E105:E109)</f>
        <v>0</v>
      </c>
      <c r="F104" s="656">
        <f t="shared" si="15"/>
        <v>971527</v>
      </c>
      <c r="G104" s="654">
        <f>SUM(G105:G109)</f>
        <v>566727</v>
      </c>
      <c r="H104" s="655">
        <f>SUM(H105:H109)</f>
        <v>0</v>
      </c>
      <c r="I104" s="656">
        <f t="shared" si="16"/>
        <v>566727</v>
      </c>
      <c r="J104" s="654">
        <f>SUM(J105:J109)</f>
        <v>566727</v>
      </c>
      <c r="K104" s="655">
        <f>SUM(K105:K109)</f>
        <v>0</v>
      </c>
      <c r="L104" s="656">
        <f t="shared" si="17"/>
        <v>566727</v>
      </c>
      <c r="M104" s="471"/>
    </row>
    <row r="105" spans="1:13" x14ac:dyDescent="0.25">
      <c r="A105" s="19"/>
      <c r="B105" s="6" t="s">
        <v>181</v>
      </c>
      <c r="C105" s="882">
        <v>2300423</v>
      </c>
      <c r="D105" s="123">
        <v>971527</v>
      </c>
      <c r="E105" s="73"/>
      <c r="F105" s="74">
        <f t="shared" si="15"/>
        <v>971527</v>
      </c>
      <c r="G105" s="123">
        <v>566727</v>
      </c>
      <c r="H105" s="73"/>
      <c r="I105" s="74">
        <f t="shared" si="16"/>
        <v>566727</v>
      </c>
      <c r="J105" s="123">
        <v>566727</v>
      </c>
      <c r="K105" s="73"/>
      <c r="L105" s="74">
        <f t="shared" si="17"/>
        <v>566727</v>
      </c>
    </row>
    <row r="106" spans="1:13" x14ac:dyDescent="0.25">
      <c r="A106" s="19"/>
      <c r="B106" s="6" t="s">
        <v>182</v>
      </c>
      <c r="C106" s="882"/>
      <c r="D106" s="123"/>
      <c r="E106" s="73"/>
      <c r="F106" s="74">
        <f t="shared" si="15"/>
        <v>0</v>
      </c>
      <c r="G106" s="123"/>
      <c r="H106" s="73"/>
      <c r="I106" s="74">
        <f t="shared" si="16"/>
        <v>0</v>
      </c>
      <c r="J106" s="123"/>
      <c r="K106" s="73"/>
      <c r="L106" s="74">
        <f t="shared" si="17"/>
        <v>0</v>
      </c>
    </row>
    <row r="107" spans="1:13" x14ac:dyDescent="0.25">
      <c r="A107" s="20"/>
      <c r="B107" s="21" t="s">
        <v>183</v>
      </c>
      <c r="C107" s="882"/>
      <c r="D107" s="123"/>
      <c r="E107" s="73"/>
      <c r="F107" s="74">
        <f t="shared" si="15"/>
        <v>0</v>
      </c>
      <c r="G107" s="123"/>
      <c r="H107" s="73"/>
      <c r="I107" s="74">
        <f t="shared" si="16"/>
        <v>0</v>
      </c>
      <c r="J107" s="123"/>
      <c r="K107" s="73"/>
      <c r="L107" s="74">
        <f t="shared" si="17"/>
        <v>0</v>
      </c>
    </row>
    <row r="108" spans="1:13" x14ac:dyDescent="0.25">
      <c r="A108" s="20"/>
      <c r="B108" s="21" t="s">
        <v>184</v>
      </c>
      <c r="C108" s="882"/>
      <c r="D108" s="123"/>
      <c r="E108" s="73"/>
      <c r="F108" s="74">
        <f t="shared" si="15"/>
        <v>0</v>
      </c>
      <c r="G108" s="123"/>
      <c r="H108" s="73"/>
      <c r="I108" s="74">
        <f t="shared" si="16"/>
        <v>0</v>
      </c>
      <c r="J108" s="123"/>
      <c r="K108" s="73"/>
      <c r="L108" s="74">
        <f t="shared" si="17"/>
        <v>0</v>
      </c>
    </row>
    <row r="109" spans="1:13" ht="15.75" thickBot="1" x14ac:dyDescent="0.3">
      <c r="A109" s="342"/>
      <c r="B109" s="28" t="s">
        <v>185</v>
      </c>
      <c r="C109" s="933">
        <v>0</v>
      </c>
      <c r="D109" s="124">
        <v>0</v>
      </c>
      <c r="E109" s="75"/>
      <c r="F109" s="76">
        <f t="shared" si="15"/>
        <v>0</v>
      </c>
      <c r="G109" s="124">
        <v>0</v>
      </c>
      <c r="H109" s="75"/>
      <c r="I109" s="76">
        <f t="shared" si="16"/>
        <v>0</v>
      </c>
      <c r="J109" s="124">
        <v>0</v>
      </c>
      <c r="K109" s="75"/>
      <c r="L109" s="76">
        <f t="shared" si="17"/>
        <v>0</v>
      </c>
    </row>
    <row r="110" spans="1:13" s="135" customFormat="1" x14ac:dyDescent="0.25">
      <c r="A110" s="24" t="s">
        <v>186</v>
      </c>
      <c r="B110" s="25" t="s">
        <v>23</v>
      </c>
      <c r="C110" s="939">
        <f>SUM(C111:C112,C113,C126,C125)</f>
        <v>1050496</v>
      </c>
      <c r="D110" s="378">
        <f>SUM(D111:D112,D113,D126,D125)</f>
        <v>2840644</v>
      </c>
      <c r="E110" s="379">
        <f>SUM(E111:E112,E113,E126,E125)</f>
        <v>0</v>
      </c>
      <c r="F110" s="380">
        <f t="shared" si="15"/>
        <v>2840644</v>
      </c>
      <c r="G110" s="378">
        <f>SUM(G111:G112,G113,G126,G125)</f>
        <v>3360815</v>
      </c>
      <c r="H110" s="379">
        <f>SUM(H111:H112,H113,H126,H125)</f>
        <v>0</v>
      </c>
      <c r="I110" s="380">
        <f t="shared" si="16"/>
        <v>3360815</v>
      </c>
      <c r="J110" s="378">
        <f>SUM(J111:J112,J113,J126,J125)</f>
        <v>3480815</v>
      </c>
      <c r="K110" s="379">
        <f>SUM(K111:K112,K113,K126,K125)</f>
        <v>0</v>
      </c>
      <c r="L110" s="380">
        <f t="shared" si="17"/>
        <v>3480815</v>
      </c>
      <c r="M110" s="471"/>
    </row>
    <row r="111" spans="1:13" x14ac:dyDescent="0.25">
      <c r="A111" s="19" t="s">
        <v>187</v>
      </c>
      <c r="B111" s="6" t="s">
        <v>188</v>
      </c>
      <c r="C111" s="882">
        <f>74371+215195</f>
        <v>289566</v>
      </c>
      <c r="D111" s="123">
        <v>50000</v>
      </c>
      <c r="E111" s="73"/>
      <c r="F111" s="74">
        <f t="shared" si="15"/>
        <v>50000</v>
      </c>
      <c r="G111" s="123">
        <f>135700+223471</f>
        <v>359171</v>
      </c>
      <c r="H111" s="73"/>
      <c r="I111" s="74">
        <f t="shared" si="16"/>
        <v>359171</v>
      </c>
      <c r="J111" s="123">
        <f>143172+237486</f>
        <v>380658</v>
      </c>
      <c r="K111" s="73"/>
      <c r="L111" s="74">
        <f t="shared" si="17"/>
        <v>380658</v>
      </c>
    </row>
    <row r="112" spans="1:13" x14ac:dyDescent="0.25">
      <c r="A112" s="19" t="s">
        <v>189</v>
      </c>
      <c r="B112" s="6" t="s">
        <v>190</v>
      </c>
      <c r="C112" s="882">
        <f>20249+28380</f>
        <v>48629</v>
      </c>
      <c r="D112" s="123">
        <v>35000</v>
      </c>
      <c r="E112" s="73"/>
      <c r="F112" s="74">
        <f t="shared" si="15"/>
        <v>35000</v>
      </c>
      <c r="G112" s="123">
        <v>35000</v>
      </c>
      <c r="H112" s="73"/>
      <c r="I112" s="74">
        <f t="shared" si="16"/>
        <v>35000</v>
      </c>
      <c r="J112" s="123">
        <f>27500+25849</f>
        <v>53349</v>
      </c>
      <c r="K112" s="73"/>
      <c r="L112" s="74">
        <f t="shared" si="17"/>
        <v>53349</v>
      </c>
    </row>
    <row r="113" spans="1:24" s="135" customFormat="1" x14ac:dyDescent="0.25">
      <c r="A113" s="672" t="s">
        <v>191</v>
      </c>
      <c r="B113" s="673" t="s">
        <v>192</v>
      </c>
      <c r="C113" s="941">
        <f t="shared" ref="C113:F113" si="18">SUM(C114:C124)-C115-C116-C117-C118</f>
        <v>519979</v>
      </c>
      <c r="D113" s="482">
        <f t="shared" si="18"/>
        <v>2141098</v>
      </c>
      <c r="E113" s="276">
        <f t="shared" si="18"/>
        <v>0</v>
      </c>
      <c r="F113" s="476">
        <f t="shared" si="18"/>
        <v>2141098</v>
      </c>
      <c r="G113" s="482">
        <f t="shared" ref="G113:I113" si="19">SUM(G114:G124)-G115-G116-G117-G118</f>
        <v>2352098</v>
      </c>
      <c r="H113" s="276">
        <f t="shared" si="19"/>
        <v>0</v>
      </c>
      <c r="I113" s="476">
        <f t="shared" si="19"/>
        <v>2352098</v>
      </c>
      <c r="J113" s="482">
        <f t="shared" ref="J113:L113" si="20">SUM(J114:J124)-J115-J116-J117-J118</f>
        <v>2382262</v>
      </c>
      <c r="K113" s="276">
        <f t="shared" si="20"/>
        <v>0</v>
      </c>
      <c r="L113" s="476">
        <f t="shared" si="20"/>
        <v>2382262</v>
      </c>
      <c r="M113" s="471"/>
    </row>
    <row r="114" spans="1:24" x14ac:dyDescent="0.25">
      <c r="A114" s="19" t="s">
        <v>193</v>
      </c>
      <c r="B114" s="6" t="s">
        <v>194</v>
      </c>
      <c r="C114" s="882">
        <f>SUM(C115:C118)</f>
        <v>372724</v>
      </c>
      <c r="D114" s="123">
        <f>D118+D117+D116+D115</f>
        <v>2111098</v>
      </c>
      <c r="E114" s="73"/>
      <c r="F114" s="74">
        <f t="shared" si="15"/>
        <v>2111098</v>
      </c>
      <c r="G114" s="123">
        <f>G118+G117+G116+G115</f>
        <v>2273098</v>
      </c>
      <c r="H114" s="73"/>
      <c r="I114" s="74">
        <f t="shared" ref="I114:I117" si="21">SUM(G114:H114)</f>
        <v>2273098</v>
      </c>
      <c r="J114" s="123">
        <f>J118+J117+J116+J115</f>
        <v>2273098</v>
      </c>
      <c r="K114" s="73"/>
      <c r="L114" s="74">
        <f t="shared" ref="L114:L117" si="22">SUM(J114:K114)</f>
        <v>2273098</v>
      </c>
    </row>
    <row r="115" spans="1:24" x14ac:dyDescent="0.25">
      <c r="A115" s="19"/>
      <c r="B115" s="6" t="s">
        <v>874</v>
      </c>
      <c r="C115" s="882">
        <f>120620-13080</f>
        <v>107540</v>
      </c>
      <c r="D115" s="123">
        <v>1003098</v>
      </c>
      <c r="E115" s="73"/>
      <c r="F115" s="74">
        <f t="shared" si="15"/>
        <v>1003098</v>
      </c>
      <c r="G115" s="123">
        <v>1003098</v>
      </c>
      <c r="H115" s="73"/>
      <c r="I115" s="74">
        <f t="shared" si="21"/>
        <v>1003098</v>
      </c>
      <c r="J115" s="123">
        <v>1003098</v>
      </c>
      <c r="K115" s="73"/>
      <c r="L115" s="74">
        <f t="shared" si="22"/>
        <v>1003098</v>
      </c>
    </row>
    <row r="116" spans="1:24" x14ac:dyDescent="0.25">
      <c r="A116" s="19"/>
      <c r="B116" s="6" t="s">
        <v>875</v>
      </c>
      <c r="C116" s="882"/>
      <c r="D116" s="123">
        <v>1038000</v>
      </c>
      <c r="E116" s="73"/>
      <c r="F116" s="74">
        <f t="shared" si="15"/>
        <v>1038000</v>
      </c>
      <c r="G116" s="123">
        <v>1200000</v>
      </c>
      <c r="H116" s="73"/>
      <c r="I116" s="74">
        <f t="shared" si="21"/>
        <v>1200000</v>
      </c>
      <c r="J116" s="123">
        <v>1200000</v>
      </c>
      <c r="K116" s="73"/>
      <c r="L116" s="74">
        <f t="shared" si="22"/>
        <v>1200000</v>
      </c>
    </row>
    <row r="117" spans="1:24" x14ac:dyDescent="0.25">
      <c r="A117" s="19"/>
      <c r="B117" s="6" t="s">
        <v>873</v>
      </c>
      <c r="C117" s="882">
        <v>69920</v>
      </c>
      <c r="D117" s="123">
        <v>70000</v>
      </c>
      <c r="E117" s="73"/>
      <c r="F117" s="74">
        <f t="shared" si="15"/>
        <v>70000</v>
      </c>
      <c r="G117" s="123">
        <v>70000</v>
      </c>
      <c r="H117" s="73"/>
      <c r="I117" s="74">
        <f t="shared" si="21"/>
        <v>70000</v>
      </c>
      <c r="J117" s="123">
        <v>70000</v>
      </c>
      <c r="K117" s="73"/>
      <c r="L117" s="74">
        <f t="shared" si="22"/>
        <v>70000</v>
      </c>
    </row>
    <row r="118" spans="1:24" x14ac:dyDescent="0.25">
      <c r="A118" s="19"/>
      <c r="B118" s="6" t="s">
        <v>876</v>
      </c>
      <c r="C118" s="882">
        <v>195264</v>
      </c>
      <c r="D118" s="123"/>
      <c r="E118" s="73"/>
      <c r="F118" s="74"/>
      <c r="G118" s="123"/>
      <c r="H118" s="73"/>
      <c r="I118" s="74"/>
      <c r="J118" s="123"/>
      <c r="K118" s="73"/>
      <c r="L118" s="74"/>
    </row>
    <row r="119" spans="1:24" x14ac:dyDescent="0.25">
      <c r="A119" s="19" t="s">
        <v>195</v>
      </c>
      <c r="B119" s="6" t="s">
        <v>196</v>
      </c>
      <c r="C119" s="882"/>
      <c r="D119" s="123"/>
      <c r="E119" s="73"/>
      <c r="F119" s="74">
        <f t="shared" si="15"/>
        <v>0</v>
      </c>
      <c r="G119" s="123"/>
      <c r="H119" s="73"/>
      <c r="I119" s="74">
        <f t="shared" ref="I119:I149" si="23">SUM(G119:H119)</f>
        <v>0</v>
      </c>
      <c r="J119" s="123"/>
      <c r="K119" s="73"/>
      <c r="L119" s="74">
        <f t="shared" ref="L119:L149" si="24">SUM(J119:K119)</f>
        <v>0</v>
      </c>
    </row>
    <row r="120" spans="1:24" x14ac:dyDescent="0.25">
      <c r="A120" s="19" t="s">
        <v>197</v>
      </c>
      <c r="B120" s="6" t="s">
        <v>198</v>
      </c>
      <c r="C120" s="882"/>
      <c r="D120" s="123"/>
      <c r="E120" s="73"/>
      <c r="F120" s="74">
        <f t="shared" si="15"/>
        <v>0</v>
      </c>
      <c r="G120" s="123"/>
      <c r="H120" s="73"/>
      <c r="I120" s="74">
        <f t="shared" si="23"/>
        <v>0</v>
      </c>
      <c r="J120" s="123">
        <v>12840</v>
      </c>
      <c r="K120" s="73"/>
      <c r="L120" s="74">
        <f t="shared" si="24"/>
        <v>12840</v>
      </c>
    </row>
    <row r="121" spans="1:24" x14ac:dyDescent="0.25">
      <c r="A121" s="19" t="s">
        <v>199</v>
      </c>
      <c r="B121" s="6" t="s">
        <v>200</v>
      </c>
      <c r="C121" s="882">
        <v>42540</v>
      </c>
      <c r="D121" s="123">
        <v>30000</v>
      </c>
      <c r="E121" s="73"/>
      <c r="F121" s="74">
        <f t="shared" si="15"/>
        <v>30000</v>
      </c>
      <c r="G121" s="123">
        <v>30000</v>
      </c>
      <c r="H121" s="73"/>
      <c r="I121" s="74">
        <f t="shared" si="23"/>
        <v>30000</v>
      </c>
      <c r="J121" s="123">
        <v>30000</v>
      </c>
      <c r="K121" s="73"/>
      <c r="L121" s="74">
        <f t="shared" si="24"/>
        <v>30000</v>
      </c>
    </row>
    <row r="122" spans="1:24" x14ac:dyDescent="0.25">
      <c r="A122" s="19" t="s">
        <v>201</v>
      </c>
      <c r="B122" s="6" t="s">
        <v>202</v>
      </c>
      <c r="C122" s="882">
        <v>2974</v>
      </c>
      <c r="D122" s="123"/>
      <c r="E122" s="73"/>
      <c r="F122" s="74">
        <f t="shared" si="15"/>
        <v>0</v>
      </c>
      <c r="G122" s="123"/>
      <c r="H122" s="73"/>
      <c r="I122" s="74">
        <f t="shared" si="23"/>
        <v>0</v>
      </c>
      <c r="J122" s="123"/>
      <c r="K122" s="73"/>
      <c r="L122" s="74">
        <f t="shared" si="24"/>
        <v>0</v>
      </c>
    </row>
    <row r="123" spans="1:24" x14ac:dyDescent="0.25">
      <c r="A123" s="19" t="s">
        <v>203</v>
      </c>
      <c r="B123" s="6" t="s">
        <v>204</v>
      </c>
      <c r="C123" s="882"/>
      <c r="D123" s="123"/>
      <c r="E123" s="73"/>
      <c r="F123" s="74">
        <f t="shared" si="15"/>
        <v>0</v>
      </c>
      <c r="G123" s="123"/>
      <c r="H123" s="73"/>
      <c r="I123" s="74">
        <f t="shared" si="23"/>
        <v>0</v>
      </c>
      <c r="J123" s="123"/>
      <c r="K123" s="73"/>
      <c r="L123" s="74">
        <f t="shared" si="24"/>
        <v>0</v>
      </c>
    </row>
    <row r="124" spans="1:24" x14ac:dyDescent="0.25">
      <c r="A124" s="19" t="s">
        <v>205</v>
      </c>
      <c r="B124" s="6" t="s">
        <v>206</v>
      </c>
      <c r="C124" s="882">
        <v>101741</v>
      </c>
      <c r="D124" s="123">
        <v>0</v>
      </c>
      <c r="E124" s="73"/>
      <c r="F124" s="74">
        <f t="shared" si="15"/>
        <v>0</v>
      </c>
      <c r="G124" s="123">
        <f>33000+16000</f>
        <v>49000</v>
      </c>
      <c r="H124" s="73"/>
      <c r="I124" s="74">
        <f t="shared" si="23"/>
        <v>49000</v>
      </c>
      <c r="J124" s="123">
        <v>66324</v>
      </c>
      <c r="K124" s="73"/>
      <c r="L124" s="74">
        <f t="shared" si="24"/>
        <v>66324</v>
      </c>
    </row>
    <row r="125" spans="1:24" x14ac:dyDescent="0.25">
      <c r="A125" s="19" t="s">
        <v>207</v>
      </c>
      <c r="B125" s="6" t="s">
        <v>208</v>
      </c>
      <c r="C125" s="882">
        <v>11210</v>
      </c>
      <c r="D125" s="123"/>
      <c r="E125" s="73"/>
      <c r="F125" s="74">
        <f t="shared" si="15"/>
        <v>0</v>
      </c>
      <c r="G125" s="123"/>
      <c r="H125" s="73"/>
      <c r="I125" s="74">
        <f t="shared" si="23"/>
        <v>0</v>
      </c>
      <c r="J125" s="123"/>
      <c r="K125" s="73"/>
      <c r="L125" s="74">
        <f t="shared" si="24"/>
        <v>0</v>
      </c>
    </row>
    <row r="126" spans="1:24" s="135" customFormat="1" x14ac:dyDescent="0.25">
      <c r="A126" s="672" t="s">
        <v>209</v>
      </c>
      <c r="B126" s="673" t="s">
        <v>210</v>
      </c>
      <c r="C126" s="941">
        <f>SUM(C127:C130)</f>
        <v>181112</v>
      </c>
      <c r="D126" s="482">
        <f>SUM(D127:D130)</f>
        <v>614546</v>
      </c>
      <c r="E126" s="276">
        <f>SUM(E127:E130)</f>
        <v>0</v>
      </c>
      <c r="F126" s="476">
        <f t="shared" si="15"/>
        <v>614546</v>
      </c>
      <c r="G126" s="482">
        <f>SUM(G127:G130)</f>
        <v>614546</v>
      </c>
      <c r="H126" s="276">
        <f>SUM(H127:H130)</f>
        <v>0</v>
      </c>
      <c r="I126" s="476">
        <f t="shared" si="23"/>
        <v>614546</v>
      </c>
      <c r="J126" s="482">
        <f>SUM(J127:J130)</f>
        <v>664546</v>
      </c>
      <c r="K126" s="276">
        <f>SUM(K127:K130)</f>
        <v>0</v>
      </c>
      <c r="L126" s="476">
        <f t="shared" si="24"/>
        <v>664546</v>
      </c>
      <c r="M126" s="471"/>
    </row>
    <row r="127" spans="1:24" x14ac:dyDescent="0.25">
      <c r="A127" s="19"/>
      <c r="B127" s="6" t="s">
        <v>647</v>
      </c>
      <c r="C127" s="882">
        <v>181112</v>
      </c>
      <c r="D127" s="123">
        <v>614546</v>
      </c>
      <c r="E127" s="73"/>
      <c r="F127" s="74">
        <f t="shared" si="15"/>
        <v>614546</v>
      </c>
      <c r="G127" s="123">
        <v>614546</v>
      </c>
      <c r="H127" s="73"/>
      <c r="I127" s="74">
        <f t="shared" si="23"/>
        <v>614546</v>
      </c>
      <c r="J127" s="123">
        <v>614546</v>
      </c>
      <c r="K127" s="73"/>
      <c r="L127" s="74">
        <f t="shared" si="24"/>
        <v>614546</v>
      </c>
    </row>
    <row r="128" spans="1:24" ht="15.75" hidden="1" thickBot="1" x14ac:dyDescent="0.3">
      <c r="A128" s="19"/>
      <c r="B128" s="6" t="s">
        <v>646</v>
      </c>
      <c r="C128" s="882"/>
      <c r="D128" s="123"/>
      <c r="E128" s="73"/>
      <c r="F128" s="74">
        <f t="shared" si="15"/>
        <v>0</v>
      </c>
      <c r="G128" s="123"/>
      <c r="H128" s="73"/>
      <c r="I128" s="74">
        <f t="shared" si="23"/>
        <v>0</v>
      </c>
      <c r="J128" s="123"/>
      <c r="K128" s="73"/>
      <c r="L128" s="74">
        <f t="shared" si="24"/>
        <v>0</v>
      </c>
      <c r="N128" s="63"/>
      <c r="O128" s="63"/>
      <c r="P128" s="63"/>
      <c r="Q128" s="63"/>
      <c r="R128" s="63"/>
      <c r="T128" s="63"/>
      <c r="U128" s="63"/>
      <c r="V128" s="63"/>
      <c r="W128" s="63"/>
      <c r="X128" s="63"/>
    </row>
    <row r="129" spans="1:13" ht="15.75" hidden="1" thickBot="1" x14ac:dyDescent="0.3">
      <c r="A129" s="20"/>
      <c r="B129" s="21" t="s">
        <v>211</v>
      </c>
      <c r="C129" s="882"/>
      <c r="D129" s="123"/>
      <c r="E129" s="73"/>
      <c r="F129" s="74">
        <f t="shared" si="15"/>
        <v>0</v>
      </c>
      <c r="G129" s="123"/>
      <c r="H129" s="73"/>
      <c r="I129" s="74">
        <f t="shared" si="23"/>
        <v>0</v>
      </c>
      <c r="J129" s="123"/>
      <c r="K129" s="73"/>
      <c r="L129" s="74">
        <f t="shared" si="24"/>
        <v>0</v>
      </c>
    </row>
    <row r="130" spans="1:13" ht="15.75" thickBot="1" x14ac:dyDescent="0.3">
      <c r="A130" s="20" t="s">
        <v>212</v>
      </c>
      <c r="B130" s="21" t="s">
        <v>213</v>
      </c>
      <c r="C130" s="935"/>
      <c r="D130" s="231"/>
      <c r="E130" s="83"/>
      <c r="F130" s="324">
        <f t="shared" si="15"/>
        <v>0</v>
      </c>
      <c r="G130" s="231"/>
      <c r="H130" s="83"/>
      <c r="I130" s="324">
        <f t="shared" si="23"/>
        <v>0</v>
      </c>
      <c r="J130" s="231">
        <v>50000</v>
      </c>
      <c r="K130" s="83"/>
      <c r="L130" s="324">
        <f t="shared" si="24"/>
        <v>50000</v>
      </c>
    </row>
    <row r="131" spans="1:13" s="135" customFormat="1" ht="15.75" thickBot="1" x14ac:dyDescent="0.3">
      <c r="A131" s="22" t="s">
        <v>214</v>
      </c>
      <c r="B131" s="4" t="s">
        <v>24</v>
      </c>
      <c r="C131" s="938">
        <v>0</v>
      </c>
      <c r="D131" s="232"/>
      <c r="E131" s="233"/>
      <c r="F131" s="234">
        <f t="shared" si="15"/>
        <v>0</v>
      </c>
      <c r="G131" s="232"/>
      <c r="H131" s="233"/>
      <c r="I131" s="234">
        <f t="shared" si="23"/>
        <v>0</v>
      </c>
      <c r="J131" s="232"/>
      <c r="K131" s="233"/>
      <c r="L131" s="234">
        <f t="shared" si="24"/>
        <v>0</v>
      </c>
      <c r="M131" s="471"/>
    </row>
    <row r="132" spans="1:13" s="135" customFormat="1" ht="15.75" thickBot="1" x14ac:dyDescent="0.3">
      <c r="A132" s="22" t="s">
        <v>215</v>
      </c>
      <c r="B132" s="4" t="s">
        <v>25</v>
      </c>
      <c r="C132" s="938">
        <f>SUM(C133:C138)</f>
        <v>0</v>
      </c>
      <c r="D132" s="232">
        <f>SUM(D133:D138)</f>
        <v>0</v>
      </c>
      <c r="E132" s="233">
        <f>SUM(E133:E138)</f>
        <v>0</v>
      </c>
      <c r="F132" s="234">
        <f t="shared" si="15"/>
        <v>0</v>
      </c>
      <c r="G132" s="232">
        <f>SUM(G133:G138)</f>
        <v>0</v>
      </c>
      <c r="H132" s="233">
        <f>SUM(H133:H138)</f>
        <v>0</v>
      </c>
      <c r="I132" s="234">
        <f t="shared" si="23"/>
        <v>0</v>
      </c>
      <c r="J132" s="232">
        <f>SUM(J133:J138)</f>
        <v>0</v>
      </c>
      <c r="K132" s="233">
        <f>SUM(K133:K138)</f>
        <v>0</v>
      </c>
      <c r="L132" s="234">
        <f t="shared" si="24"/>
        <v>0</v>
      </c>
      <c r="M132" s="471"/>
    </row>
    <row r="133" spans="1:13" ht="15.75" hidden="1" thickBot="1" x14ac:dyDescent="0.3">
      <c r="A133" s="314" t="s">
        <v>216</v>
      </c>
      <c r="B133" s="241" t="s">
        <v>217</v>
      </c>
      <c r="C133" s="932"/>
      <c r="D133" s="121"/>
      <c r="E133" s="71"/>
      <c r="F133" s="72">
        <f t="shared" si="15"/>
        <v>0</v>
      </c>
      <c r="G133" s="121"/>
      <c r="H133" s="71"/>
      <c r="I133" s="72">
        <f t="shared" si="23"/>
        <v>0</v>
      </c>
      <c r="J133" s="121"/>
      <c r="K133" s="71"/>
      <c r="L133" s="72">
        <f t="shared" si="24"/>
        <v>0</v>
      </c>
    </row>
    <row r="134" spans="1:13" ht="15.75" hidden="1" thickBot="1" x14ac:dyDescent="0.3">
      <c r="A134" s="19" t="s">
        <v>455</v>
      </c>
      <c r="B134" s="6" t="s">
        <v>456</v>
      </c>
      <c r="C134" s="882"/>
      <c r="D134" s="123"/>
      <c r="E134" s="73"/>
      <c r="F134" s="74">
        <f t="shared" si="15"/>
        <v>0</v>
      </c>
      <c r="G134" s="123"/>
      <c r="H134" s="73"/>
      <c r="I134" s="74">
        <f t="shared" si="23"/>
        <v>0</v>
      </c>
      <c r="J134" s="123"/>
      <c r="K134" s="73"/>
      <c r="L134" s="74">
        <f t="shared" si="24"/>
        <v>0</v>
      </c>
    </row>
    <row r="135" spans="1:13" ht="15.75" hidden="1" thickBot="1" x14ac:dyDescent="0.3">
      <c r="A135" s="19" t="s">
        <v>218</v>
      </c>
      <c r="B135" s="6" t="s">
        <v>219</v>
      </c>
      <c r="C135" s="882"/>
      <c r="D135" s="123"/>
      <c r="E135" s="73"/>
      <c r="F135" s="74">
        <f t="shared" si="15"/>
        <v>0</v>
      </c>
      <c r="G135" s="123"/>
      <c r="H135" s="73"/>
      <c r="I135" s="74">
        <f t="shared" si="23"/>
        <v>0</v>
      </c>
      <c r="J135" s="123"/>
      <c r="K135" s="73"/>
      <c r="L135" s="74">
        <f t="shared" si="24"/>
        <v>0</v>
      </c>
    </row>
    <row r="136" spans="1:13" ht="15.75" hidden="1" thickBot="1" x14ac:dyDescent="0.3">
      <c r="A136" s="19" t="s">
        <v>220</v>
      </c>
      <c r="B136" s="6" t="s">
        <v>221</v>
      </c>
      <c r="C136" s="882"/>
      <c r="D136" s="123"/>
      <c r="E136" s="73"/>
      <c r="F136" s="74">
        <f t="shared" si="15"/>
        <v>0</v>
      </c>
      <c r="G136" s="123"/>
      <c r="H136" s="73"/>
      <c r="I136" s="74">
        <f t="shared" si="23"/>
        <v>0</v>
      </c>
      <c r="J136" s="123"/>
      <c r="K136" s="73"/>
      <c r="L136" s="74">
        <f t="shared" si="24"/>
        <v>0</v>
      </c>
    </row>
    <row r="137" spans="1:13" ht="15.75" hidden="1" thickBot="1" x14ac:dyDescent="0.3">
      <c r="A137" s="19" t="s">
        <v>222</v>
      </c>
      <c r="B137" s="6" t="s">
        <v>223</v>
      </c>
      <c r="C137" s="882"/>
      <c r="D137" s="123"/>
      <c r="E137" s="73"/>
      <c r="F137" s="74">
        <f t="shared" si="15"/>
        <v>0</v>
      </c>
      <c r="G137" s="123"/>
      <c r="H137" s="73"/>
      <c r="I137" s="74">
        <f t="shared" si="23"/>
        <v>0</v>
      </c>
      <c r="J137" s="123"/>
      <c r="K137" s="73"/>
      <c r="L137" s="74">
        <f t="shared" si="24"/>
        <v>0</v>
      </c>
    </row>
    <row r="138" spans="1:13" ht="15.75" hidden="1" thickBot="1" x14ac:dyDescent="0.3">
      <c r="A138" s="19" t="s">
        <v>224</v>
      </c>
      <c r="B138" s="6" t="s">
        <v>225</v>
      </c>
      <c r="C138" s="882">
        <f>SUM(C139:C140)</f>
        <v>0</v>
      </c>
      <c r="D138" s="123">
        <f>SUM(D139:D140)</f>
        <v>0</v>
      </c>
      <c r="E138" s="73">
        <f>SUM(E139:E140)</f>
        <v>0</v>
      </c>
      <c r="F138" s="74">
        <f t="shared" si="15"/>
        <v>0</v>
      </c>
      <c r="G138" s="123">
        <f>SUM(G139:G140)</f>
        <v>0</v>
      </c>
      <c r="H138" s="73">
        <f>SUM(H139:H140)</f>
        <v>0</v>
      </c>
      <c r="I138" s="74">
        <f t="shared" si="23"/>
        <v>0</v>
      </c>
      <c r="J138" s="123">
        <f>SUM(J139:J140)</f>
        <v>0</v>
      </c>
      <c r="K138" s="73">
        <f>SUM(K139:K140)</f>
        <v>0</v>
      </c>
      <c r="L138" s="74">
        <f t="shared" si="24"/>
        <v>0</v>
      </c>
    </row>
    <row r="139" spans="1:13" ht="15.75" hidden="1" thickBot="1" x14ac:dyDescent="0.3">
      <c r="A139" s="19"/>
      <c r="B139" s="6" t="s">
        <v>226</v>
      </c>
      <c r="C139" s="882"/>
      <c r="D139" s="123"/>
      <c r="E139" s="73"/>
      <c r="F139" s="74">
        <f t="shared" si="15"/>
        <v>0</v>
      </c>
      <c r="G139" s="123"/>
      <c r="H139" s="73"/>
      <c r="I139" s="74">
        <f t="shared" si="23"/>
        <v>0</v>
      </c>
      <c r="J139" s="123"/>
      <c r="K139" s="73"/>
      <c r="L139" s="74">
        <f t="shared" si="24"/>
        <v>0</v>
      </c>
    </row>
    <row r="140" spans="1:13" ht="15.75" hidden="1" thickBot="1" x14ac:dyDescent="0.3">
      <c r="A140" s="20"/>
      <c r="B140" s="21" t="s">
        <v>227</v>
      </c>
      <c r="C140" s="935"/>
      <c r="D140" s="231"/>
      <c r="E140" s="83"/>
      <c r="F140" s="324">
        <f t="shared" si="15"/>
        <v>0</v>
      </c>
      <c r="G140" s="231"/>
      <c r="H140" s="83"/>
      <c r="I140" s="324">
        <f t="shared" si="23"/>
        <v>0</v>
      </c>
      <c r="J140" s="231"/>
      <c r="K140" s="83"/>
      <c r="L140" s="324">
        <f t="shared" si="24"/>
        <v>0</v>
      </c>
    </row>
    <row r="141" spans="1:13" s="135" customFormat="1" x14ac:dyDescent="0.25">
      <c r="A141" s="18" t="s">
        <v>228</v>
      </c>
      <c r="B141" s="10" t="s">
        <v>26</v>
      </c>
      <c r="C141" s="944">
        <v>4083</v>
      </c>
      <c r="D141" s="661"/>
      <c r="E141" s="120"/>
      <c r="F141" s="80">
        <f t="shared" si="15"/>
        <v>0</v>
      </c>
      <c r="G141" s="661"/>
      <c r="H141" s="120"/>
      <c r="I141" s="80">
        <f t="shared" si="23"/>
        <v>0</v>
      </c>
      <c r="J141" s="661"/>
      <c r="K141" s="120"/>
      <c r="L141" s="80">
        <f t="shared" si="24"/>
        <v>0</v>
      </c>
      <c r="M141" s="471"/>
    </row>
    <row r="142" spans="1:13" ht="15.75" thickBot="1" x14ac:dyDescent="0.3">
      <c r="A142" s="342" t="s">
        <v>229</v>
      </c>
      <c r="B142" s="28" t="s">
        <v>230</v>
      </c>
      <c r="C142" s="933">
        <v>1104</v>
      </c>
      <c r="D142" s="124"/>
      <c r="E142" s="75"/>
      <c r="F142" s="76">
        <f t="shared" si="15"/>
        <v>0</v>
      </c>
      <c r="G142" s="124"/>
      <c r="H142" s="75"/>
      <c r="I142" s="76">
        <f t="shared" si="23"/>
        <v>0</v>
      </c>
      <c r="J142" s="124"/>
      <c r="K142" s="75"/>
      <c r="L142" s="76">
        <f t="shared" si="24"/>
        <v>0</v>
      </c>
    </row>
    <row r="143" spans="1:13" s="135" customFormat="1" x14ac:dyDescent="0.25">
      <c r="A143" s="18" t="s">
        <v>231</v>
      </c>
      <c r="B143" s="10" t="s">
        <v>27</v>
      </c>
      <c r="C143" s="944"/>
      <c r="D143" s="661"/>
      <c r="E143" s="120"/>
      <c r="F143" s="80">
        <f t="shared" si="15"/>
        <v>0</v>
      </c>
      <c r="G143" s="661"/>
      <c r="H143" s="120"/>
      <c r="I143" s="80">
        <f t="shared" si="23"/>
        <v>0</v>
      </c>
      <c r="J143" s="661"/>
      <c r="K143" s="120"/>
      <c r="L143" s="80">
        <f t="shared" si="24"/>
        <v>0</v>
      </c>
      <c r="M143" s="471"/>
    </row>
    <row r="144" spans="1:13" ht="15.75" thickBot="1" x14ac:dyDescent="0.3">
      <c r="A144" s="342" t="s">
        <v>232</v>
      </c>
      <c r="B144" s="28" t="s">
        <v>233</v>
      </c>
      <c r="C144" s="933"/>
      <c r="D144" s="124"/>
      <c r="E144" s="75"/>
      <c r="F144" s="76">
        <f t="shared" si="15"/>
        <v>0</v>
      </c>
      <c r="G144" s="124"/>
      <c r="H144" s="75"/>
      <c r="I144" s="76">
        <f t="shared" si="23"/>
        <v>0</v>
      </c>
      <c r="J144" s="124"/>
      <c r="K144" s="75"/>
      <c r="L144" s="76">
        <f t="shared" si="24"/>
        <v>0</v>
      </c>
    </row>
    <row r="145" spans="1:13" s="135" customFormat="1" ht="15.75" thickBot="1" x14ac:dyDescent="0.3">
      <c r="A145" s="22" t="s">
        <v>234</v>
      </c>
      <c r="B145" s="4" t="s">
        <v>28</v>
      </c>
      <c r="C145" s="938"/>
      <c r="D145" s="232"/>
      <c r="E145" s="233"/>
      <c r="F145" s="234">
        <f t="shared" si="15"/>
        <v>0</v>
      </c>
      <c r="G145" s="232"/>
      <c r="H145" s="233"/>
      <c r="I145" s="234">
        <f t="shared" si="23"/>
        <v>0</v>
      </c>
      <c r="J145" s="232"/>
      <c r="K145" s="233"/>
      <c r="L145" s="234">
        <f t="shared" si="24"/>
        <v>0</v>
      </c>
      <c r="M145" s="471"/>
    </row>
    <row r="146" spans="1:13" s="135" customFormat="1" ht="15.75" thickBot="1" x14ac:dyDescent="0.3">
      <c r="A146" s="22" t="s">
        <v>235</v>
      </c>
      <c r="B146" s="4" t="s">
        <v>236</v>
      </c>
      <c r="C146" s="938">
        <f>C145+C144+C143+C142+C141+C132+C131+C110+C104+C87</f>
        <v>23582018</v>
      </c>
      <c r="D146" s="232">
        <f>D145+D144+D143+D142+D141+D132+D131+D110+D104+D87</f>
        <v>19420351</v>
      </c>
      <c r="E146" s="233">
        <f>E145+E144+E143+E142+E141+E132+E131+E110+E104+E87</f>
        <v>0</v>
      </c>
      <c r="F146" s="234">
        <f t="shared" si="15"/>
        <v>19420351</v>
      </c>
      <c r="G146" s="232">
        <f>G145+G144+G143+G142+G141+G132+G131+G110+G104+G87</f>
        <v>17237171</v>
      </c>
      <c r="H146" s="233">
        <f>H145+H144+H143+H142+H141+H132+H131+H110+H104+H87</f>
        <v>0</v>
      </c>
      <c r="I146" s="234">
        <f t="shared" si="23"/>
        <v>17237171</v>
      </c>
      <c r="J146" s="232">
        <f>J145+J144+J143+J142+J141+J132+J131+J110+J104+J87</f>
        <v>17357171</v>
      </c>
      <c r="K146" s="233">
        <f>K145+K144+K143+K142+K141+K132+K131+K110+K104+K87</f>
        <v>0</v>
      </c>
      <c r="L146" s="234">
        <f t="shared" si="24"/>
        <v>17357171</v>
      </c>
      <c r="M146" s="471"/>
    </row>
    <row r="147" spans="1:13" s="135" customFormat="1" ht="15.75" thickBot="1" x14ac:dyDescent="0.3">
      <c r="A147" s="24" t="s">
        <v>237</v>
      </c>
      <c r="B147" s="25" t="s">
        <v>238</v>
      </c>
      <c r="C147" s="939">
        <f>SUM(C148:C154)</f>
        <v>0</v>
      </c>
      <c r="D147" s="378">
        <f>SUM(D148:D154)</f>
        <v>0</v>
      </c>
      <c r="E147" s="379">
        <f>SUM(E148:E154)</f>
        <v>0</v>
      </c>
      <c r="F147" s="380">
        <f t="shared" si="15"/>
        <v>0</v>
      </c>
      <c r="G147" s="378">
        <f>SUM(G148:G154)</f>
        <v>0</v>
      </c>
      <c r="H147" s="379">
        <f>SUM(H148:H154)</f>
        <v>0</v>
      </c>
      <c r="I147" s="380">
        <f t="shared" si="23"/>
        <v>0</v>
      </c>
      <c r="J147" s="378">
        <f>SUM(J148:J154)</f>
        <v>0</v>
      </c>
      <c r="K147" s="379">
        <f>SUM(K148:K154)</f>
        <v>0</v>
      </c>
      <c r="L147" s="380">
        <f t="shared" si="24"/>
        <v>0</v>
      </c>
      <c r="M147" s="471"/>
    </row>
    <row r="148" spans="1:13" ht="15.75" hidden="1" thickBot="1" x14ac:dyDescent="0.3">
      <c r="A148" s="19" t="s">
        <v>239</v>
      </c>
      <c r="B148" s="6" t="s">
        <v>240</v>
      </c>
      <c r="C148" s="882"/>
      <c r="D148" s="123"/>
      <c r="E148" s="73"/>
      <c r="F148" s="74">
        <f t="shared" si="15"/>
        <v>0</v>
      </c>
      <c r="G148" s="123"/>
      <c r="H148" s="73"/>
      <c r="I148" s="74">
        <f t="shared" si="23"/>
        <v>0</v>
      </c>
      <c r="J148" s="123"/>
      <c r="K148" s="73"/>
      <c r="L148" s="74">
        <f t="shared" si="24"/>
        <v>0</v>
      </c>
    </row>
    <row r="149" spans="1:13" ht="15.75" hidden="1" thickBot="1" x14ac:dyDescent="0.3">
      <c r="A149" s="19" t="s">
        <v>241</v>
      </c>
      <c r="B149" s="6" t="s">
        <v>242</v>
      </c>
      <c r="C149" s="882"/>
      <c r="D149" s="123"/>
      <c r="E149" s="73"/>
      <c r="F149" s="74">
        <f t="shared" si="15"/>
        <v>0</v>
      </c>
      <c r="G149" s="123"/>
      <c r="H149" s="73"/>
      <c r="I149" s="74">
        <f t="shared" si="23"/>
        <v>0</v>
      </c>
      <c r="J149" s="123"/>
      <c r="K149" s="73"/>
      <c r="L149" s="74">
        <f t="shared" si="24"/>
        <v>0</v>
      </c>
    </row>
    <row r="150" spans="1:13" ht="15.75" hidden="1" thickBot="1" x14ac:dyDescent="0.3">
      <c r="A150" s="19" t="s">
        <v>448</v>
      </c>
      <c r="B150" s="6" t="s">
        <v>449</v>
      </c>
      <c r="C150" s="882"/>
      <c r="D150" s="123"/>
      <c r="E150" s="73"/>
      <c r="F150" s="74"/>
      <c r="G150" s="123"/>
      <c r="H150" s="73"/>
      <c r="I150" s="74"/>
      <c r="J150" s="123"/>
      <c r="K150" s="73"/>
      <c r="L150" s="74"/>
    </row>
    <row r="151" spans="1:13" ht="15.75" hidden="1" thickBot="1" x14ac:dyDescent="0.3">
      <c r="A151" s="19" t="s">
        <v>243</v>
      </c>
      <c r="B151" s="6" t="s">
        <v>244</v>
      </c>
      <c r="C151" s="882"/>
      <c r="D151" s="123"/>
      <c r="E151" s="73"/>
      <c r="F151" s="74">
        <f t="shared" ref="F151:F154" si="25">SUM(D151:E151)</f>
        <v>0</v>
      </c>
      <c r="G151" s="123"/>
      <c r="H151" s="73"/>
      <c r="I151" s="74">
        <f t="shared" ref="I151:I154" si="26">SUM(G151:H151)</f>
        <v>0</v>
      </c>
      <c r="J151" s="123"/>
      <c r="K151" s="73"/>
      <c r="L151" s="74">
        <f t="shared" ref="L151:L154" si="27">SUM(J151:K151)</f>
        <v>0</v>
      </c>
    </row>
    <row r="152" spans="1:13" ht="15.75" hidden="1" thickBot="1" x14ac:dyDescent="0.3">
      <c r="A152" s="19" t="s">
        <v>245</v>
      </c>
      <c r="B152" s="6" t="s">
        <v>246</v>
      </c>
      <c r="C152" s="882"/>
      <c r="D152" s="123"/>
      <c r="E152" s="73"/>
      <c r="F152" s="74">
        <f t="shared" si="25"/>
        <v>0</v>
      </c>
      <c r="G152" s="123"/>
      <c r="H152" s="73"/>
      <c r="I152" s="74">
        <f t="shared" si="26"/>
        <v>0</v>
      </c>
      <c r="J152" s="123"/>
      <c r="K152" s="73"/>
      <c r="L152" s="74">
        <f t="shared" si="27"/>
        <v>0</v>
      </c>
    </row>
    <row r="153" spans="1:13" ht="15.75" hidden="1" thickBot="1" x14ac:dyDescent="0.3">
      <c r="A153" s="19" t="s">
        <v>247</v>
      </c>
      <c r="B153" s="6" t="s">
        <v>248</v>
      </c>
      <c r="C153" s="882"/>
      <c r="D153" s="123"/>
      <c r="E153" s="73"/>
      <c r="F153" s="74">
        <f t="shared" si="25"/>
        <v>0</v>
      </c>
      <c r="G153" s="123"/>
      <c r="H153" s="73"/>
      <c r="I153" s="74">
        <f t="shared" si="26"/>
        <v>0</v>
      </c>
      <c r="J153" s="123"/>
      <c r="K153" s="73"/>
      <c r="L153" s="74">
        <f t="shared" si="27"/>
        <v>0</v>
      </c>
    </row>
    <row r="154" spans="1:13" ht="15.75" hidden="1" thickBot="1" x14ac:dyDescent="0.3">
      <c r="A154" s="20"/>
      <c r="B154" s="21" t="s">
        <v>249</v>
      </c>
      <c r="C154" s="935"/>
      <c r="D154" s="231"/>
      <c r="E154" s="83"/>
      <c r="F154" s="324">
        <f t="shared" si="25"/>
        <v>0</v>
      </c>
      <c r="G154" s="231"/>
      <c r="H154" s="83"/>
      <c r="I154" s="324">
        <f t="shared" si="26"/>
        <v>0</v>
      </c>
      <c r="J154" s="231"/>
      <c r="K154" s="83"/>
      <c r="L154" s="324">
        <f t="shared" si="27"/>
        <v>0</v>
      </c>
    </row>
    <row r="155" spans="1:13" ht="15.75" thickBot="1" x14ac:dyDescent="0.3">
      <c r="A155" s="22" t="s">
        <v>252</v>
      </c>
      <c r="B155" s="4" t="s">
        <v>250</v>
      </c>
      <c r="C155" s="938">
        <f>C147+C146</f>
        <v>23582018</v>
      </c>
      <c r="D155" s="232">
        <f>D147+D146</f>
        <v>19420351</v>
      </c>
      <c r="E155" s="233">
        <f>E147+E146</f>
        <v>0</v>
      </c>
      <c r="F155" s="234">
        <f>SUM(D155:E155)</f>
        <v>19420351</v>
      </c>
      <c r="G155" s="232">
        <f>G147+G146</f>
        <v>17237171</v>
      </c>
      <c r="H155" s="233">
        <f>H147+H146</f>
        <v>0</v>
      </c>
      <c r="I155" s="234">
        <f>SUM(G155:H155)</f>
        <v>17237171</v>
      </c>
      <c r="J155" s="232">
        <f>J147+J146</f>
        <v>17357171</v>
      </c>
      <c r="K155" s="233">
        <f>K147+K146</f>
        <v>0</v>
      </c>
      <c r="L155" s="234">
        <f>SUM(J155:K155)</f>
        <v>17357171</v>
      </c>
      <c r="M155" s="471"/>
    </row>
    <row r="156" spans="1:13" x14ac:dyDescent="0.25">
      <c r="D156" s="63"/>
      <c r="E156" s="63"/>
      <c r="F156" s="63"/>
      <c r="G156" s="63"/>
      <c r="H156" s="63"/>
      <c r="I156" s="63"/>
      <c r="J156" s="63"/>
      <c r="K156" s="63"/>
      <c r="L156" s="63"/>
    </row>
    <row r="157" spans="1:13" x14ac:dyDescent="0.25">
      <c r="C157" s="63">
        <f>C84-C155</f>
        <v>-3838782</v>
      </c>
      <c r="D157" s="63">
        <f>D84-D155</f>
        <v>-203551</v>
      </c>
      <c r="E157" s="63"/>
      <c r="F157" s="63">
        <f>F84-F155</f>
        <v>-203551</v>
      </c>
      <c r="G157" s="63">
        <f>G84-G155</f>
        <v>-2730204</v>
      </c>
      <c r="H157" s="63"/>
      <c r="I157" s="63">
        <f>I84-I155</f>
        <v>-2730204</v>
      </c>
      <c r="J157" s="63">
        <f>J84-J155</f>
        <v>-2850204</v>
      </c>
      <c r="K157" s="63"/>
      <c r="L157" s="63">
        <f>L84-L155</f>
        <v>-2850204</v>
      </c>
    </row>
  </sheetData>
  <mergeCells count="5">
    <mergeCell ref="D7:F7"/>
    <mergeCell ref="J7:L7"/>
    <mergeCell ref="G7:I7"/>
    <mergeCell ref="A1:L1"/>
    <mergeCell ref="A2:L2"/>
  </mergeCells>
  <pageMargins left="0.55118110236220474" right="0.15748031496062992" top="0.27559055118110237" bottom="0.43307086614173229" header="0.31496062992125984" footer="0.31496062992125984"/>
  <pageSetup paperSize="9" scale="55" orientation="portrait" r:id="rId1"/>
  <headerFooter>
    <oddFooter>&amp;R&amp;P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tabColor rgb="FF92D050"/>
    <pageSetUpPr fitToPage="1"/>
  </sheetPr>
  <dimension ref="A1:X160"/>
  <sheetViews>
    <sheetView view="pageBreakPreview" zoomScale="95" zoomScaleNormal="100" zoomScaleSheetLayoutView="95" workbookViewId="0">
      <pane ySplit="8" topLeftCell="A128" activePane="bottomLeft" state="frozen"/>
      <selection activeCell="D162" activeCellId="1" sqref="H6 D162"/>
      <selection pane="bottomLeft" activeCell="D162" activeCellId="1" sqref="H6 D162"/>
    </sheetView>
  </sheetViews>
  <sheetFormatPr defaultColWidth="9.140625" defaultRowHeight="15" x14ac:dyDescent="0.25"/>
  <cols>
    <col min="2" max="2" width="59.140625" bestFit="1" customWidth="1"/>
    <col min="3" max="3" width="11.5703125" style="63" customWidth="1"/>
    <col min="4" max="4" width="12.140625" style="63" customWidth="1"/>
    <col min="5" max="5" width="9.140625" style="63"/>
    <col min="6" max="6" width="12.5703125" style="63" customWidth="1"/>
    <col min="7" max="7" width="12.140625" style="63" customWidth="1"/>
    <col min="8" max="8" width="9.140625" style="63"/>
    <col min="9" max="9" width="12.5703125" style="63" customWidth="1"/>
    <col min="10" max="10" width="12.140625" style="63" customWidth="1"/>
    <col min="11" max="11" width="9.140625" style="63"/>
    <col min="12" max="12" width="12.5703125" style="63" customWidth="1"/>
    <col min="13" max="13" width="14.7109375" style="63" customWidth="1"/>
    <col min="14" max="15" width="9.85546875" style="63" bestFit="1" customWidth="1"/>
  </cols>
  <sheetData>
    <row r="1" spans="1:15" s="38" customFormat="1" ht="15" customHeight="1" x14ac:dyDescent="0.2">
      <c r="A1" s="1357" t="s">
        <v>259</v>
      </c>
      <c r="B1" s="1357"/>
      <c r="C1" s="1357"/>
      <c r="D1" s="1357"/>
      <c r="E1" s="1357"/>
      <c r="F1" s="1357"/>
      <c r="G1" s="1357"/>
      <c r="H1" s="1357"/>
      <c r="I1" s="1357"/>
      <c r="J1" s="1357"/>
      <c r="K1" s="1357"/>
      <c r="L1" s="1357"/>
      <c r="M1" s="111"/>
      <c r="N1" s="111"/>
      <c r="O1" s="111"/>
    </row>
    <row r="2" spans="1:15" s="38" customFormat="1" ht="15" customHeight="1" x14ac:dyDescent="0.2">
      <c r="A2" s="1357">
        <v>2023</v>
      </c>
      <c r="B2" s="1357"/>
      <c r="C2" s="1357"/>
      <c r="D2" s="1357"/>
      <c r="E2" s="1357"/>
      <c r="F2" s="1357"/>
      <c r="G2" s="1357"/>
      <c r="H2" s="1357"/>
      <c r="I2" s="1357"/>
      <c r="J2" s="1357"/>
      <c r="K2" s="1357"/>
      <c r="L2" s="1357"/>
      <c r="M2" s="111"/>
      <c r="N2" s="111"/>
      <c r="O2" s="111"/>
    </row>
    <row r="3" spans="1:15" s="38" customFormat="1" ht="5.25" customHeight="1" x14ac:dyDescent="0.25">
      <c r="C3" s="63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</row>
    <row r="4" spans="1:15" x14ac:dyDescent="0.25">
      <c r="A4" s="38" t="s">
        <v>257</v>
      </c>
    </row>
    <row r="5" spans="1:15" s="40" customFormat="1" x14ac:dyDescent="0.25">
      <c r="A5" s="47" t="s">
        <v>350</v>
      </c>
      <c r="B5" s="40" t="s">
        <v>659</v>
      </c>
      <c r="C5" s="63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</row>
    <row r="6" spans="1:15" x14ac:dyDescent="0.25">
      <c r="E6" s="237"/>
      <c r="F6" s="237"/>
      <c r="G6" s="237"/>
      <c r="H6" s="237"/>
      <c r="I6" s="47" t="s">
        <v>1102</v>
      </c>
      <c r="J6" s="237" t="str">
        <f>+'1 mérleg'!B5</f>
        <v>melléklet az 1/2023 (II.15.) önkormányzati rendelethez</v>
      </c>
      <c r="K6" s="237"/>
      <c r="L6" s="237"/>
    </row>
    <row r="7" spans="1:15" ht="15.75" thickBot="1" x14ac:dyDescent="0.3"/>
    <row r="8" spans="1:15" ht="32.25" thickBot="1" x14ac:dyDescent="0.3">
      <c r="A8" s="3" t="s">
        <v>30</v>
      </c>
      <c r="B8" s="278" t="s">
        <v>11</v>
      </c>
      <c r="C8" s="8" t="s">
        <v>867</v>
      </c>
      <c r="D8" s="112" t="s">
        <v>20</v>
      </c>
      <c r="E8" s="948" t="s">
        <v>21</v>
      </c>
      <c r="F8" s="468" t="s">
        <v>10</v>
      </c>
      <c r="G8" s="112" t="s">
        <v>20</v>
      </c>
      <c r="H8" s="948" t="s">
        <v>21</v>
      </c>
      <c r="I8" s="949" t="s">
        <v>829</v>
      </c>
      <c r="J8" s="112" t="s">
        <v>20</v>
      </c>
      <c r="K8" s="948" t="s">
        <v>21</v>
      </c>
      <c r="L8" s="949" t="s">
        <v>1032</v>
      </c>
      <c r="M8" s="682"/>
      <c r="N8"/>
      <c r="O8"/>
    </row>
    <row r="9" spans="1:15" s="135" customFormat="1" ht="15.75" thickBot="1" x14ac:dyDescent="0.3">
      <c r="A9" s="14" t="s">
        <v>31</v>
      </c>
      <c r="B9" s="4" t="s">
        <v>32</v>
      </c>
      <c r="C9" s="938">
        <f>SUM(C10,C17,C18,C20,C21,C19)</f>
        <v>16625064</v>
      </c>
      <c r="D9" s="232">
        <f>SUM(D10,D17,D18,D20,D21,D19)</f>
        <v>3691950</v>
      </c>
      <c r="E9" s="233">
        <f>SUM(E10,E17,E18,E20,E21,E19)</f>
        <v>0</v>
      </c>
      <c r="F9" s="234">
        <f t="shared" ref="F9:F72" si="0">SUM(D9:E9)</f>
        <v>3691950</v>
      </c>
      <c r="G9" s="232">
        <f>SUM(G10,G17,G18,G20,G21,G19)</f>
        <v>4397808</v>
      </c>
      <c r="H9" s="233">
        <f>SUM(H10,H17,H18,H20,H21,H19)</f>
        <v>0</v>
      </c>
      <c r="I9" s="234">
        <f t="shared" ref="I9:I72" si="1">SUM(G9:H9)</f>
        <v>4397808</v>
      </c>
      <c r="J9" s="232">
        <f>SUM(J10,J17,J18,J20,J21,J19)</f>
        <v>4397808</v>
      </c>
      <c r="K9" s="233">
        <f>SUM(K10,K17,K18,K20,K21,K19)</f>
        <v>0</v>
      </c>
      <c r="L9" s="234">
        <f t="shared" ref="L9:L72" si="2">SUM(J9:K9)</f>
        <v>4397808</v>
      </c>
      <c r="M9" s="471"/>
    </row>
    <row r="10" spans="1:15" hidden="1" x14ac:dyDescent="0.25">
      <c r="A10" s="240" t="s">
        <v>33</v>
      </c>
      <c r="B10" s="241" t="s">
        <v>34</v>
      </c>
      <c r="C10" s="932">
        <f>SUM(C11:C16)</f>
        <v>0</v>
      </c>
      <c r="D10" s="121">
        <f>SUM(D11:D16)</f>
        <v>0</v>
      </c>
      <c r="E10" s="71">
        <f>SUM(E11:E16)</f>
        <v>0</v>
      </c>
      <c r="F10" s="72">
        <f t="shared" si="0"/>
        <v>0</v>
      </c>
      <c r="G10" s="121">
        <f>SUM(G11:G16)</f>
        <v>0</v>
      </c>
      <c r="H10" s="71">
        <f>SUM(H11:H16)</f>
        <v>0</v>
      </c>
      <c r="I10" s="72">
        <f t="shared" si="1"/>
        <v>0</v>
      </c>
      <c r="J10" s="121">
        <f>SUM(J11:J16)</f>
        <v>0</v>
      </c>
      <c r="K10" s="71">
        <f>SUM(K11:K16)</f>
        <v>0</v>
      </c>
      <c r="L10" s="72">
        <f t="shared" si="2"/>
        <v>0</v>
      </c>
      <c r="N10"/>
      <c r="O10"/>
    </row>
    <row r="11" spans="1:15" hidden="1" x14ac:dyDescent="0.25">
      <c r="A11" s="12" t="s">
        <v>35</v>
      </c>
      <c r="B11" s="6" t="s">
        <v>36</v>
      </c>
      <c r="C11" s="882"/>
      <c r="D11" s="123"/>
      <c r="E11" s="73"/>
      <c r="F11" s="74">
        <f t="shared" si="0"/>
        <v>0</v>
      </c>
      <c r="G11" s="123"/>
      <c r="H11" s="73"/>
      <c r="I11" s="74">
        <f t="shared" si="1"/>
        <v>0</v>
      </c>
      <c r="J11" s="123"/>
      <c r="K11" s="73"/>
      <c r="L11" s="74">
        <f t="shared" si="2"/>
        <v>0</v>
      </c>
      <c r="N11"/>
      <c r="O11"/>
    </row>
    <row r="12" spans="1:15" hidden="1" x14ac:dyDescent="0.25">
      <c r="A12" s="12" t="s">
        <v>37</v>
      </c>
      <c r="B12" s="6" t="s">
        <v>38</v>
      </c>
      <c r="C12" s="882"/>
      <c r="D12" s="123"/>
      <c r="E12" s="73"/>
      <c r="F12" s="74">
        <f t="shared" si="0"/>
        <v>0</v>
      </c>
      <c r="G12" s="123"/>
      <c r="H12" s="73"/>
      <c r="I12" s="74">
        <f t="shared" si="1"/>
        <v>0</v>
      </c>
      <c r="J12" s="123"/>
      <c r="K12" s="73"/>
      <c r="L12" s="74">
        <f t="shared" si="2"/>
        <v>0</v>
      </c>
      <c r="N12"/>
      <c r="O12"/>
    </row>
    <row r="13" spans="1:15" hidden="1" x14ac:dyDescent="0.25">
      <c r="A13" s="12" t="s">
        <v>39</v>
      </c>
      <c r="B13" s="6" t="s">
        <v>40</v>
      </c>
      <c r="C13" s="882"/>
      <c r="D13" s="123"/>
      <c r="E13" s="73"/>
      <c r="F13" s="74">
        <f t="shared" si="0"/>
        <v>0</v>
      </c>
      <c r="G13" s="123"/>
      <c r="H13" s="73"/>
      <c r="I13" s="74">
        <f t="shared" si="1"/>
        <v>0</v>
      </c>
      <c r="J13" s="123"/>
      <c r="K13" s="73"/>
      <c r="L13" s="74">
        <f t="shared" si="2"/>
        <v>0</v>
      </c>
      <c r="N13"/>
      <c r="O13"/>
    </row>
    <row r="14" spans="1:15" hidden="1" x14ac:dyDescent="0.25">
      <c r="A14" s="12" t="s">
        <v>41</v>
      </c>
      <c r="B14" s="6" t="s">
        <v>42</v>
      </c>
      <c r="C14" s="882"/>
      <c r="D14" s="123"/>
      <c r="E14" s="73"/>
      <c r="F14" s="74">
        <f t="shared" si="0"/>
        <v>0</v>
      </c>
      <c r="G14" s="123"/>
      <c r="H14" s="73"/>
      <c r="I14" s="74">
        <f t="shared" si="1"/>
        <v>0</v>
      </c>
      <c r="J14" s="123"/>
      <c r="K14" s="73"/>
      <c r="L14" s="74">
        <f t="shared" si="2"/>
        <v>0</v>
      </c>
      <c r="N14"/>
      <c r="O14"/>
    </row>
    <row r="15" spans="1:15" hidden="1" x14ac:dyDescent="0.25">
      <c r="A15" s="12" t="s">
        <v>43</v>
      </c>
      <c r="B15" s="6" t="s">
        <v>44</v>
      </c>
      <c r="C15" s="882"/>
      <c r="D15" s="123"/>
      <c r="E15" s="73"/>
      <c r="F15" s="74">
        <f t="shared" si="0"/>
        <v>0</v>
      </c>
      <c r="G15" s="123"/>
      <c r="H15" s="73"/>
      <c r="I15" s="74">
        <f t="shared" si="1"/>
        <v>0</v>
      </c>
      <c r="J15" s="123"/>
      <c r="K15" s="73"/>
      <c r="L15" s="74">
        <f t="shared" si="2"/>
        <v>0</v>
      </c>
      <c r="N15"/>
      <c r="O15"/>
    </row>
    <row r="16" spans="1:15" x14ac:dyDescent="0.25">
      <c r="A16" s="12" t="s">
        <v>45</v>
      </c>
      <c r="B16" s="6" t="s">
        <v>46</v>
      </c>
      <c r="C16" s="882"/>
      <c r="D16" s="123"/>
      <c r="E16" s="73"/>
      <c r="F16" s="74">
        <f t="shared" si="0"/>
        <v>0</v>
      </c>
      <c r="G16" s="123"/>
      <c r="H16" s="73"/>
      <c r="I16" s="74">
        <f t="shared" si="1"/>
        <v>0</v>
      </c>
      <c r="J16" s="123"/>
      <c r="K16" s="73"/>
      <c r="L16" s="74">
        <f t="shared" si="2"/>
        <v>0</v>
      </c>
      <c r="N16"/>
      <c r="O16"/>
    </row>
    <row r="17" spans="1:15" x14ac:dyDescent="0.25">
      <c r="A17" s="12" t="s">
        <v>47</v>
      </c>
      <c r="B17" s="6" t="s">
        <v>48</v>
      </c>
      <c r="C17" s="882"/>
      <c r="D17" s="123"/>
      <c r="E17" s="73"/>
      <c r="F17" s="74">
        <f t="shared" si="0"/>
        <v>0</v>
      </c>
      <c r="G17" s="123"/>
      <c r="H17" s="73"/>
      <c r="I17" s="74">
        <f t="shared" si="1"/>
        <v>0</v>
      </c>
      <c r="J17" s="123"/>
      <c r="K17" s="73"/>
      <c r="L17" s="74">
        <f t="shared" si="2"/>
        <v>0</v>
      </c>
      <c r="N17"/>
      <c r="O17"/>
    </row>
    <row r="18" spans="1:15" x14ac:dyDescent="0.25">
      <c r="A18" s="12" t="s">
        <v>49</v>
      </c>
      <c r="B18" s="6" t="s">
        <v>50</v>
      </c>
      <c r="C18" s="882"/>
      <c r="D18" s="123"/>
      <c r="E18" s="73"/>
      <c r="F18" s="74">
        <f t="shared" si="0"/>
        <v>0</v>
      </c>
      <c r="G18" s="123"/>
      <c r="H18" s="73"/>
      <c r="I18" s="74">
        <f t="shared" si="1"/>
        <v>0</v>
      </c>
      <c r="J18" s="123"/>
      <c r="K18" s="73"/>
      <c r="L18" s="74">
        <f t="shared" si="2"/>
        <v>0</v>
      </c>
      <c r="N18"/>
      <c r="O18"/>
    </row>
    <row r="19" spans="1:15" x14ac:dyDescent="0.25">
      <c r="A19" s="12" t="s">
        <v>253</v>
      </c>
      <c r="B19" s="6" t="s">
        <v>254</v>
      </c>
      <c r="C19" s="882"/>
      <c r="D19" s="123"/>
      <c r="E19" s="73"/>
      <c r="F19" s="74">
        <f t="shared" si="0"/>
        <v>0</v>
      </c>
      <c r="G19" s="123"/>
      <c r="H19" s="73"/>
      <c r="I19" s="74">
        <f t="shared" si="1"/>
        <v>0</v>
      </c>
      <c r="J19" s="123"/>
      <c r="K19" s="73"/>
      <c r="L19" s="74">
        <f t="shared" si="2"/>
        <v>0</v>
      </c>
      <c r="N19"/>
      <c r="O19"/>
    </row>
    <row r="20" spans="1:15" x14ac:dyDescent="0.25">
      <c r="A20" s="12" t="s">
        <v>51</v>
      </c>
      <c r="B20" s="6" t="s">
        <v>52</v>
      </c>
      <c r="C20" s="882"/>
      <c r="D20" s="123"/>
      <c r="E20" s="73"/>
      <c r="F20" s="74">
        <f t="shared" si="0"/>
        <v>0</v>
      </c>
      <c r="G20" s="123"/>
      <c r="H20" s="73"/>
      <c r="I20" s="74">
        <f t="shared" si="1"/>
        <v>0</v>
      </c>
      <c r="J20" s="123"/>
      <c r="K20" s="73"/>
      <c r="L20" s="74">
        <f t="shared" si="2"/>
        <v>0</v>
      </c>
      <c r="N20"/>
      <c r="O20"/>
    </row>
    <row r="21" spans="1:15" ht="15.75" thickBot="1" x14ac:dyDescent="0.3">
      <c r="A21" s="13" t="s">
        <v>53</v>
      </c>
      <c r="B21" s="21" t="s">
        <v>54</v>
      </c>
      <c r="C21" s="935">
        <v>16625064</v>
      </c>
      <c r="D21" s="953">
        <v>3691950</v>
      </c>
      <c r="E21" s="83"/>
      <c r="F21" s="324">
        <f t="shared" si="0"/>
        <v>3691950</v>
      </c>
      <c r="G21" s="953">
        <v>4397808</v>
      </c>
      <c r="H21" s="83"/>
      <c r="I21" s="324">
        <f t="shared" si="1"/>
        <v>4397808</v>
      </c>
      <c r="J21" s="953">
        <v>4397808</v>
      </c>
      <c r="K21" s="83"/>
      <c r="L21" s="324">
        <f t="shared" si="2"/>
        <v>4397808</v>
      </c>
      <c r="M21" s="683"/>
      <c r="N21"/>
      <c r="O21"/>
    </row>
    <row r="22" spans="1:15" s="135" customFormat="1" ht="15.75" thickBot="1" x14ac:dyDescent="0.3">
      <c r="A22" s="14" t="s">
        <v>55</v>
      </c>
      <c r="B22" s="4" t="s">
        <v>15</v>
      </c>
      <c r="C22" s="938">
        <f>SUM(C23:C24)</f>
        <v>0</v>
      </c>
      <c r="D22" s="232">
        <f>SUM(D23:D24)</f>
        <v>0</v>
      </c>
      <c r="E22" s="233">
        <f>SUM(E23:E24)</f>
        <v>0</v>
      </c>
      <c r="F22" s="234">
        <f t="shared" si="0"/>
        <v>0</v>
      </c>
      <c r="G22" s="232">
        <f>SUM(G23:G24)</f>
        <v>0</v>
      </c>
      <c r="H22" s="233">
        <f>SUM(H23:H24)</f>
        <v>0</v>
      </c>
      <c r="I22" s="234">
        <f t="shared" si="1"/>
        <v>0</v>
      </c>
      <c r="J22" s="232">
        <f>SUM(J23:J24)</f>
        <v>0</v>
      </c>
      <c r="K22" s="233">
        <f>SUM(K23:K24)</f>
        <v>0</v>
      </c>
      <c r="L22" s="234">
        <f t="shared" si="2"/>
        <v>0</v>
      </c>
      <c r="M22" s="471"/>
    </row>
    <row r="23" spans="1:15" s="135" customFormat="1" hidden="1" x14ac:dyDescent="0.25">
      <c r="A23" s="15"/>
      <c r="B23" s="25" t="s">
        <v>255</v>
      </c>
      <c r="C23" s="939"/>
      <c r="D23" s="378"/>
      <c r="E23" s="379"/>
      <c r="F23" s="380">
        <f t="shared" si="0"/>
        <v>0</v>
      </c>
      <c r="G23" s="378"/>
      <c r="H23" s="379"/>
      <c r="I23" s="380">
        <f t="shared" si="1"/>
        <v>0</v>
      </c>
      <c r="J23" s="378"/>
      <c r="K23" s="379"/>
      <c r="L23" s="380">
        <f t="shared" si="2"/>
        <v>0</v>
      </c>
      <c r="M23" s="471"/>
    </row>
    <row r="24" spans="1:15" s="135" customFormat="1" hidden="1" x14ac:dyDescent="0.25">
      <c r="A24" s="788"/>
      <c r="B24" s="908" t="s">
        <v>256</v>
      </c>
      <c r="C24" s="943"/>
      <c r="D24" s="492"/>
      <c r="E24" s="488"/>
      <c r="F24" s="489">
        <f t="shared" si="0"/>
        <v>0</v>
      </c>
      <c r="G24" s="492"/>
      <c r="H24" s="488"/>
      <c r="I24" s="489">
        <f t="shared" si="1"/>
        <v>0</v>
      </c>
      <c r="J24" s="492"/>
      <c r="K24" s="488"/>
      <c r="L24" s="489">
        <f t="shared" si="2"/>
        <v>0</v>
      </c>
      <c r="M24" s="471"/>
    </row>
    <row r="25" spans="1:15" s="135" customFormat="1" ht="15.75" thickBot="1" x14ac:dyDescent="0.3">
      <c r="A25" s="14" t="s">
        <v>56</v>
      </c>
      <c r="B25" s="4" t="s">
        <v>13</v>
      </c>
      <c r="C25" s="938">
        <f>C26+C30+C38</f>
        <v>0</v>
      </c>
      <c r="D25" s="232">
        <f>D26+D30+D38</f>
        <v>0</v>
      </c>
      <c r="E25" s="233">
        <f>E26+E30+E38</f>
        <v>0</v>
      </c>
      <c r="F25" s="234">
        <f t="shared" si="0"/>
        <v>0</v>
      </c>
      <c r="G25" s="232">
        <f>G26+G30+G38</f>
        <v>0</v>
      </c>
      <c r="H25" s="233">
        <f>H26+H30+H38</f>
        <v>0</v>
      </c>
      <c r="I25" s="234">
        <f t="shared" si="1"/>
        <v>0</v>
      </c>
      <c r="J25" s="232">
        <f>J26+J30+J38</f>
        <v>0</v>
      </c>
      <c r="K25" s="233">
        <f>K26+K30+K38</f>
        <v>0</v>
      </c>
      <c r="L25" s="234">
        <f t="shared" si="2"/>
        <v>0</v>
      </c>
      <c r="M25" s="471"/>
    </row>
    <row r="26" spans="1:15" s="135" customFormat="1" hidden="1" x14ac:dyDescent="0.25">
      <c r="A26" s="15" t="s">
        <v>57</v>
      </c>
      <c r="B26" s="25" t="s">
        <v>58</v>
      </c>
      <c r="C26" s="939">
        <f>SUM(C27:C29)</f>
        <v>0</v>
      </c>
      <c r="D26" s="378">
        <f>SUM(D27:D29)</f>
        <v>0</v>
      </c>
      <c r="E26" s="379">
        <f>SUM(E27:E29)</f>
        <v>0</v>
      </c>
      <c r="F26" s="380">
        <f t="shared" si="0"/>
        <v>0</v>
      </c>
      <c r="G26" s="378">
        <f>SUM(G27:G29)</f>
        <v>0</v>
      </c>
      <c r="H26" s="379">
        <f>SUM(H27:H29)</f>
        <v>0</v>
      </c>
      <c r="I26" s="380">
        <f t="shared" si="1"/>
        <v>0</v>
      </c>
      <c r="J26" s="378">
        <f>SUM(J27:J29)</f>
        <v>0</v>
      </c>
      <c r="K26" s="379">
        <f>SUM(K27:K29)</f>
        <v>0</v>
      </c>
      <c r="L26" s="380">
        <f t="shared" si="2"/>
        <v>0</v>
      </c>
      <c r="M26" s="471"/>
    </row>
    <row r="27" spans="1:15" s="135" customFormat="1" hidden="1" x14ac:dyDescent="0.25">
      <c r="A27" s="336"/>
      <c r="B27" s="673" t="s">
        <v>59</v>
      </c>
      <c r="C27" s="941"/>
      <c r="D27" s="482"/>
      <c r="E27" s="276"/>
      <c r="F27" s="476">
        <f t="shared" si="0"/>
        <v>0</v>
      </c>
      <c r="G27" s="482"/>
      <c r="H27" s="276"/>
      <c r="I27" s="476">
        <f t="shared" si="1"/>
        <v>0</v>
      </c>
      <c r="J27" s="482"/>
      <c r="K27" s="276"/>
      <c r="L27" s="476">
        <f t="shared" si="2"/>
        <v>0</v>
      </c>
      <c r="M27" s="471"/>
    </row>
    <row r="28" spans="1:15" s="135" customFormat="1" hidden="1" x14ac:dyDescent="0.25">
      <c r="A28" s="336"/>
      <c r="B28" s="673" t="s">
        <v>60</v>
      </c>
      <c r="C28" s="941"/>
      <c r="D28" s="482"/>
      <c r="E28" s="276"/>
      <c r="F28" s="476">
        <f t="shared" si="0"/>
        <v>0</v>
      </c>
      <c r="G28" s="482"/>
      <c r="H28" s="276"/>
      <c r="I28" s="476">
        <f t="shared" si="1"/>
        <v>0</v>
      </c>
      <c r="J28" s="482"/>
      <c r="K28" s="276"/>
      <c r="L28" s="476">
        <f t="shared" si="2"/>
        <v>0</v>
      </c>
      <c r="M28" s="471"/>
    </row>
    <row r="29" spans="1:15" s="135" customFormat="1" hidden="1" x14ac:dyDescent="0.25">
      <c r="A29" s="336"/>
      <c r="B29" s="673" t="s">
        <v>61</v>
      </c>
      <c r="C29" s="941"/>
      <c r="D29" s="482"/>
      <c r="E29" s="276"/>
      <c r="F29" s="476">
        <f t="shared" si="0"/>
        <v>0</v>
      </c>
      <c r="G29" s="482"/>
      <c r="H29" s="276"/>
      <c r="I29" s="476">
        <f t="shared" si="1"/>
        <v>0</v>
      </c>
      <c r="J29" s="482"/>
      <c r="K29" s="276"/>
      <c r="L29" s="476">
        <f t="shared" si="2"/>
        <v>0</v>
      </c>
      <c r="M29" s="471"/>
    </row>
    <row r="30" spans="1:15" s="135" customFormat="1" hidden="1" x14ac:dyDescent="0.25">
      <c r="A30" s="336" t="s">
        <v>62</v>
      </c>
      <c r="B30" s="673" t="s">
        <v>63</v>
      </c>
      <c r="C30" s="941">
        <f>C31+C33+C34</f>
        <v>0</v>
      </c>
      <c r="D30" s="482">
        <f>D31+D33+D34</f>
        <v>0</v>
      </c>
      <c r="E30" s="276">
        <f>E31+E33+E34</f>
        <v>0</v>
      </c>
      <c r="F30" s="476">
        <f t="shared" si="0"/>
        <v>0</v>
      </c>
      <c r="G30" s="482">
        <f>G31+G33+G34</f>
        <v>0</v>
      </c>
      <c r="H30" s="276">
        <f>H31+H33+H34</f>
        <v>0</v>
      </c>
      <c r="I30" s="476">
        <f t="shared" si="1"/>
        <v>0</v>
      </c>
      <c r="J30" s="482">
        <f>J31+J33+J34</f>
        <v>0</v>
      </c>
      <c r="K30" s="276">
        <f>K31+K33+K34</f>
        <v>0</v>
      </c>
      <c r="L30" s="476">
        <f t="shared" si="2"/>
        <v>0</v>
      </c>
      <c r="M30" s="471"/>
    </row>
    <row r="31" spans="1:15" s="135" customFormat="1" hidden="1" x14ac:dyDescent="0.25">
      <c r="A31" s="336" t="s">
        <v>64</v>
      </c>
      <c r="B31" s="673" t="s">
        <v>65</v>
      </c>
      <c r="C31" s="941">
        <f>C32</f>
        <v>0</v>
      </c>
      <c r="D31" s="482">
        <f>D32</f>
        <v>0</v>
      </c>
      <c r="E31" s="276">
        <f>E32</f>
        <v>0</v>
      </c>
      <c r="F31" s="476">
        <f t="shared" si="0"/>
        <v>0</v>
      </c>
      <c r="G31" s="482">
        <f>G32</f>
        <v>0</v>
      </c>
      <c r="H31" s="276">
        <f>H32</f>
        <v>0</v>
      </c>
      <c r="I31" s="476">
        <f t="shared" si="1"/>
        <v>0</v>
      </c>
      <c r="J31" s="482">
        <f>J32</f>
        <v>0</v>
      </c>
      <c r="K31" s="276">
        <f>K32</f>
        <v>0</v>
      </c>
      <c r="L31" s="476">
        <f t="shared" si="2"/>
        <v>0</v>
      </c>
      <c r="M31" s="471"/>
    </row>
    <row r="32" spans="1:15" s="135" customFormat="1" hidden="1" x14ac:dyDescent="0.25">
      <c r="A32" s="336"/>
      <c r="B32" s="673" t="s">
        <v>66</v>
      </c>
      <c r="C32" s="941"/>
      <c r="D32" s="482"/>
      <c r="E32" s="276"/>
      <c r="F32" s="476">
        <f t="shared" si="0"/>
        <v>0</v>
      </c>
      <c r="G32" s="482"/>
      <c r="H32" s="276"/>
      <c r="I32" s="476">
        <f t="shared" si="1"/>
        <v>0</v>
      </c>
      <c r="J32" s="482"/>
      <c r="K32" s="276"/>
      <c r="L32" s="476">
        <f t="shared" si="2"/>
        <v>0</v>
      </c>
      <c r="M32" s="471"/>
    </row>
    <row r="33" spans="1:19" s="135" customFormat="1" hidden="1" x14ac:dyDescent="0.25">
      <c r="A33" s="336" t="s">
        <v>67</v>
      </c>
      <c r="B33" s="673" t="s">
        <v>68</v>
      </c>
      <c r="C33" s="941"/>
      <c r="D33" s="482"/>
      <c r="E33" s="276"/>
      <c r="F33" s="476">
        <f t="shared" si="0"/>
        <v>0</v>
      </c>
      <c r="G33" s="482"/>
      <c r="H33" s="276"/>
      <c r="I33" s="476">
        <f t="shared" si="1"/>
        <v>0</v>
      </c>
      <c r="J33" s="482"/>
      <c r="K33" s="276"/>
      <c r="L33" s="476">
        <f t="shared" si="2"/>
        <v>0</v>
      </c>
      <c r="M33" s="471"/>
    </row>
    <row r="34" spans="1:19" s="135" customFormat="1" hidden="1" x14ac:dyDescent="0.25">
      <c r="A34" s="336" t="s">
        <v>69</v>
      </c>
      <c r="B34" s="673" t="s">
        <v>70</v>
      </c>
      <c r="C34" s="941">
        <f>SUM(C35:C37)</f>
        <v>0</v>
      </c>
      <c r="D34" s="482">
        <f>SUM(D35:D37)</f>
        <v>0</v>
      </c>
      <c r="E34" s="276">
        <f>SUM(E35:E37)</f>
        <v>0</v>
      </c>
      <c r="F34" s="476">
        <f t="shared" si="0"/>
        <v>0</v>
      </c>
      <c r="G34" s="482">
        <f>SUM(G35:G37)</f>
        <v>0</v>
      </c>
      <c r="H34" s="276">
        <f>SUM(H35:H37)</f>
        <v>0</v>
      </c>
      <c r="I34" s="476">
        <f t="shared" si="1"/>
        <v>0</v>
      </c>
      <c r="J34" s="482">
        <f>SUM(J35:J37)</f>
        <v>0</v>
      </c>
      <c r="K34" s="276">
        <f>SUM(K35:K37)</f>
        <v>0</v>
      </c>
      <c r="L34" s="476">
        <f t="shared" si="2"/>
        <v>0</v>
      </c>
      <c r="M34" s="471"/>
    </row>
    <row r="35" spans="1:19" s="135" customFormat="1" hidden="1" x14ac:dyDescent="0.25">
      <c r="A35" s="336"/>
      <c r="B35" s="673" t="s">
        <v>71</v>
      </c>
      <c r="C35" s="941"/>
      <c r="D35" s="482"/>
      <c r="E35" s="276"/>
      <c r="F35" s="476">
        <f t="shared" si="0"/>
        <v>0</v>
      </c>
      <c r="G35" s="482"/>
      <c r="H35" s="276"/>
      <c r="I35" s="476">
        <f t="shared" si="1"/>
        <v>0</v>
      </c>
      <c r="J35" s="482"/>
      <c r="K35" s="276"/>
      <c r="L35" s="476">
        <f t="shared" si="2"/>
        <v>0</v>
      </c>
      <c r="M35" s="471"/>
    </row>
    <row r="36" spans="1:19" s="135" customFormat="1" hidden="1" x14ac:dyDescent="0.25">
      <c r="A36" s="336"/>
      <c r="B36" s="673" t="s">
        <v>72</v>
      </c>
      <c r="C36" s="941"/>
      <c r="D36" s="482"/>
      <c r="E36" s="276"/>
      <c r="F36" s="476">
        <f t="shared" si="0"/>
        <v>0</v>
      </c>
      <c r="G36" s="482"/>
      <c r="H36" s="276"/>
      <c r="I36" s="476">
        <f t="shared" si="1"/>
        <v>0</v>
      </c>
      <c r="J36" s="482"/>
      <c r="K36" s="276"/>
      <c r="L36" s="476">
        <f t="shared" si="2"/>
        <v>0</v>
      </c>
      <c r="M36" s="471"/>
    </row>
    <row r="37" spans="1:19" s="135" customFormat="1" hidden="1" x14ac:dyDescent="0.25">
      <c r="A37" s="336"/>
      <c r="B37" s="673" t="s">
        <v>73</v>
      </c>
      <c r="C37" s="941"/>
      <c r="D37" s="482"/>
      <c r="E37" s="276"/>
      <c r="F37" s="476">
        <f t="shared" si="0"/>
        <v>0</v>
      </c>
      <c r="G37" s="482"/>
      <c r="H37" s="276"/>
      <c r="I37" s="476">
        <f t="shared" si="1"/>
        <v>0</v>
      </c>
      <c r="J37" s="482"/>
      <c r="K37" s="276"/>
      <c r="L37" s="476">
        <f t="shared" si="2"/>
        <v>0</v>
      </c>
      <c r="M37" s="471"/>
    </row>
    <row r="38" spans="1:19" s="135" customFormat="1" hidden="1" x14ac:dyDescent="0.25">
      <c r="A38" s="336" t="s">
        <v>74</v>
      </c>
      <c r="B38" s="673" t="s">
        <v>75</v>
      </c>
      <c r="C38" s="941">
        <f>SUM(C39:C44)</f>
        <v>0</v>
      </c>
      <c r="D38" s="482">
        <f>SUM(D39:D44)</f>
        <v>0</v>
      </c>
      <c r="E38" s="276">
        <f>SUM(E39:E44)</f>
        <v>0</v>
      </c>
      <c r="F38" s="476">
        <f t="shared" si="0"/>
        <v>0</v>
      </c>
      <c r="G38" s="482">
        <f>SUM(G39:G44)</f>
        <v>0</v>
      </c>
      <c r="H38" s="276">
        <f>SUM(H39:H44)</f>
        <v>0</v>
      </c>
      <c r="I38" s="476">
        <f t="shared" si="1"/>
        <v>0</v>
      </c>
      <c r="J38" s="482">
        <f>SUM(J39:J44)</f>
        <v>0</v>
      </c>
      <c r="K38" s="276">
        <f>SUM(K39:K44)</f>
        <v>0</v>
      </c>
      <c r="L38" s="476">
        <f t="shared" si="2"/>
        <v>0</v>
      </c>
      <c r="M38" s="471"/>
    </row>
    <row r="39" spans="1:19" s="135" customFormat="1" hidden="1" x14ac:dyDescent="0.25">
      <c r="A39" s="336"/>
      <c r="B39" s="673" t="s">
        <v>76</v>
      </c>
      <c r="C39" s="941"/>
      <c r="D39" s="482"/>
      <c r="E39" s="276"/>
      <c r="F39" s="476">
        <f t="shared" si="0"/>
        <v>0</v>
      </c>
      <c r="G39" s="482"/>
      <c r="H39" s="276"/>
      <c r="I39" s="476">
        <f t="shared" si="1"/>
        <v>0</v>
      </c>
      <c r="J39" s="482"/>
      <c r="K39" s="276"/>
      <c r="L39" s="476">
        <f t="shared" si="2"/>
        <v>0</v>
      </c>
      <c r="M39" s="471"/>
    </row>
    <row r="40" spans="1:19" s="135" customFormat="1" hidden="1" x14ac:dyDescent="0.25">
      <c r="A40" s="336"/>
      <c r="B40" s="673" t="s">
        <v>77</v>
      </c>
      <c r="C40" s="941"/>
      <c r="D40" s="482"/>
      <c r="E40" s="276"/>
      <c r="F40" s="476">
        <f t="shared" si="0"/>
        <v>0</v>
      </c>
      <c r="G40" s="482"/>
      <c r="H40" s="276"/>
      <c r="I40" s="476">
        <f t="shared" si="1"/>
        <v>0</v>
      </c>
      <c r="J40" s="482"/>
      <c r="K40" s="276"/>
      <c r="L40" s="476">
        <f t="shared" si="2"/>
        <v>0</v>
      </c>
      <c r="M40" s="471"/>
    </row>
    <row r="41" spans="1:19" s="135" customFormat="1" hidden="1" x14ac:dyDescent="0.25">
      <c r="A41" s="336"/>
      <c r="B41" s="673" t="s">
        <v>78</v>
      </c>
      <c r="C41" s="941"/>
      <c r="D41" s="482"/>
      <c r="E41" s="276"/>
      <c r="F41" s="476">
        <f t="shared" si="0"/>
        <v>0</v>
      </c>
      <c r="G41" s="482"/>
      <c r="H41" s="276"/>
      <c r="I41" s="476">
        <f t="shared" si="1"/>
        <v>0</v>
      </c>
      <c r="J41" s="482"/>
      <c r="K41" s="276"/>
      <c r="L41" s="476">
        <f t="shared" si="2"/>
        <v>0</v>
      </c>
      <c r="M41" s="471"/>
    </row>
    <row r="42" spans="1:19" s="135" customFormat="1" hidden="1" x14ac:dyDescent="0.25">
      <c r="A42" s="336"/>
      <c r="B42" s="673" t="s">
        <v>79</v>
      </c>
      <c r="C42" s="941"/>
      <c r="D42" s="482"/>
      <c r="E42" s="276"/>
      <c r="F42" s="476">
        <f t="shared" si="0"/>
        <v>0</v>
      </c>
      <c r="G42" s="482"/>
      <c r="H42" s="276"/>
      <c r="I42" s="476">
        <f t="shared" si="1"/>
        <v>0</v>
      </c>
      <c r="J42" s="482"/>
      <c r="K42" s="276"/>
      <c r="L42" s="476">
        <f t="shared" si="2"/>
        <v>0</v>
      </c>
      <c r="M42" s="471"/>
    </row>
    <row r="43" spans="1:19" s="135" customFormat="1" hidden="1" x14ac:dyDescent="0.25">
      <c r="A43" s="336"/>
      <c r="B43" s="673" t="s">
        <v>80</v>
      </c>
      <c r="C43" s="941"/>
      <c r="D43" s="482"/>
      <c r="E43" s="276"/>
      <c r="F43" s="476">
        <f t="shared" si="0"/>
        <v>0</v>
      </c>
      <c r="G43" s="482"/>
      <c r="H43" s="276"/>
      <c r="I43" s="476">
        <f t="shared" si="1"/>
        <v>0</v>
      </c>
      <c r="J43" s="482"/>
      <c r="K43" s="276"/>
      <c r="L43" s="476">
        <f t="shared" si="2"/>
        <v>0</v>
      </c>
      <c r="M43" s="471"/>
    </row>
    <row r="44" spans="1:19" s="135" customFormat="1" hidden="1" x14ac:dyDescent="0.25">
      <c r="A44" s="788"/>
      <c r="B44" s="908" t="s">
        <v>81</v>
      </c>
      <c r="C44" s="943"/>
      <c r="D44" s="492"/>
      <c r="E44" s="488"/>
      <c r="F44" s="489">
        <f t="shared" si="0"/>
        <v>0</v>
      </c>
      <c r="G44" s="492"/>
      <c r="H44" s="488"/>
      <c r="I44" s="489">
        <f t="shared" si="1"/>
        <v>0</v>
      </c>
      <c r="J44" s="492"/>
      <c r="K44" s="488"/>
      <c r="L44" s="489">
        <f t="shared" si="2"/>
        <v>0</v>
      </c>
      <c r="M44" s="471"/>
    </row>
    <row r="45" spans="1:19" s="135" customFormat="1" x14ac:dyDescent="0.25">
      <c r="A45" s="11" t="s">
        <v>82</v>
      </c>
      <c r="B45" s="10" t="s">
        <v>14</v>
      </c>
      <c r="C45" s="952">
        <f>C46+C47+C48+C49+C54+C55+C56+C57+C58+C59+C60</f>
        <v>0</v>
      </c>
      <c r="D45" s="654">
        <f>D46+D47+D48+D49+D54+D55+D56+D57+D58+D59+D60</f>
        <v>180000</v>
      </c>
      <c r="E45" s="655">
        <f>E46+E47+E48+E49+E54+E55+E56+E57+E58+E59+E60</f>
        <v>0</v>
      </c>
      <c r="F45" s="656">
        <f t="shared" si="0"/>
        <v>180000</v>
      </c>
      <c r="G45" s="654">
        <f>G46+G47+G48+G49+G54+G55+G56+G57+G58+G59+G60</f>
        <v>180000</v>
      </c>
      <c r="H45" s="655">
        <f>H46+H47+H48+H49+H54+H55+H56+H57+H58+H59+H60</f>
        <v>0</v>
      </c>
      <c r="I45" s="656">
        <f t="shared" si="1"/>
        <v>180000</v>
      </c>
      <c r="J45" s="654">
        <f>J46+J47+J48+J49+J54+J55+J56+J57+J58+J59+J60</f>
        <v>180000</v>
      </c>
      <c r="K45" s="655">
        <f>K46+K47+K48+K49+K54+K55+K56+K57+K58+K59+K60</f>
        <v>0</v>
      </c>
      <c r="L45" s="656">
        <f t="shared" si="2"/>
        <v>180000</v>
      </c>
      <c r="M45" s="471"/>
      <c r="N45" s="471"/>
      <c r="O45" s="471"/>
      <c r="P45" s="471"/>
      <c r="Q45" s="471"/>
      <c r="R45" s="471"/>
      <c r="S45" s="471"/>
    </row>
    <row r="46" spans="1:19" x14ac:dyDescent="0.25">
      <c r="A46" s="12" t="s">
        <v>83</v>
      </c>
      <c r="B46" s="6" t="s">
        <v>84</v>
      </c>
      <c r="C46" s="882"/>
      <c r="D46" s="123"/>
      <c r="E46" s="73"/>
      <c r="F46" s="74">
        <f t="shared" si="0"/>
        <v>0</v>
      </c>
      <c r="G46" s="123"/>
      <c r="H46" s="73"/>
      <c r="I46" s="74">
        <f t="shared" si="1"/>
        <v>0</v>
      </c>
      <c r="J46" s="123"/>
      <c r="K46" s="73"/>
      <c r="L46" s="74">
        <f t="shared" si="2"/>
        <v>0</v>
      </c>
      <c r="P46" s="63"/>
      <c r="Q46" s="63"/>
      <c r="R46" s="63"/>
      <c r="S46" s="63"/>
    </row>
    <row r="47" spans="1:19" x14ac:dyDescent="0.25">
      <c r="A47" s="12" t="s">
        <v>85</v>
      </c>
      <c r="B47" s="6" t="s">
        <v>86</v>
      </c>
      <c r="C47" s="882"/>
      <c r="D47" s="123">
        <v>180000</v>
      </c>
      <c r="E47" s="73"/>
      <c r="F47" s="74">
        <f t="shared" si="0"/>
        <v>180000</v>
      </c>
      <c r="G47" s="123">
        <v>180000</v>
      </c>
      <c r="H47" s="73"/>
      <c r="I47" s="74">
        <f t="shared" si="1"/>
        <v>180000</v>
      </c>
      <c r="J47" s="123">
        <v>180000</v>
      </c>
      <c r="K47" s="73"/>
      <c r="L47" s="74">
        <f t="shared" si="2"/>
        <v>180000</v>
      </c>
      <c r="P47" s="63"/>
      <c r="Q47" s="63"/>
      <c r="R47" s="63"/>
      <c r="S47" s="63"/>
    </row>
    <row r="48" spans="1:19" ht="15.75" thickBot="1" x14ac:dyDescent="0.3">
      <c r="A48" s="338" t="s">
        <v>87</v>
      </c>
      <c r="B48" s="28" t="s">
        <v>88</v>
      </c>
      <c r="C48" s="933"/>
      <c r="D48" s="124"/>
      <c r="E48" s="75"/>
      <c r="F48" s="76">
        <f t="shared" si="0"/>
        <v>0</v>
      </c>
      <c r="G48" s="124"/>
      <c r="H48" s="75"/>
      <c r="I48" s="76">
        <f t="shared" si="1"/>
        <v>0</v>
      </c>
      <c r="J48" s="124"/>
      <c r="K48" s="75"/>
      <c r="L48" s="76">
        <f t="shared" si="2"/>
        <v>0</v>
      </c>
      <c r="P48" s="63"/>
      <c r="Q48" s="63"/>
      <c r="R48" s="63"/>
      <c r="S48" s="63"/>
    </row>
    <row r="49" spans="1:19" hidden="1" x14ac:dyDescent="0.25">
      <c r="A49" s="240" t="s">
        <v>89</v>
      </c>
      <c r="B49" s="241" t="s">
        <v>90</v>
      </c>
      <c r="C49" s="932">
        <f>SUM(C50:C53)</f>
        <v>0</v>
      </c>
      <c r="D49" s="121">
        <f>SUM(D50:D53)</f>
        <v>0</v>
      </c>
      <c r="E49" s="71">
        <f>SUM(E50:E53)</f>
        <v>0</v>
      </c>
      <c r="F49" s="72">
        <f t="shared" si="0"/>
        <v>0</v>
      </c>
      <c r="G49" s="121">
        <f>SUM(G50:G53)</f>
        <v>0</v>
      </c>
      <c r="H49" s="71">
        <f>SUM(H50:H53)</f>
        <v>0</v>
      </c>
      <c r="I49" s="72">
        <f t="shared" si="1"/>
        <v>0</v>
      </c>
      <c r="J49" s="121">
        <f>SUM(J50:J53)</f>
        <v>0</v>
      </c>
      <c r="K49" s="71">
        <f>SUM(K50:K53)</f>
        <v>0</v>
      </c>
      <c r="L49" s="72">
        <f t="shared" si="2"/>
        <v>0</v>
      </c>
      <c r="P49" s="63"/>
      <c r="Q49" s="63"/>
      <c r="R49" s="63"/>
      <c r="S49" s="63"/>
    </row>
    <row r="50" spans="1:19" hidden="1" x14ac:dyDescent="0.25">
      <c r="A50" s="12"/>
      <c r="B50" s="6" t="s">
        <v>91</v>
      </c>
      <c r="C50" s="882"/>
      <c r="D50" s="123"/>
      <c r="E50" s="73"/>
      <c r="F50" s="74">
        <f t="shared" si="0"/>
        <v>0</v>
      </c>
      <c r="G50" s="123"/>
      <c r="H50" s="73"/>
      <c r="I50" s="74">
        <f t="shared" si="1"/>
        <v>0</v>
      </c>
      <c r="J50" s="123"/>
      <c r="K50" s="73"/>
      <c r="L50" s="74">
        <f t="shared" si="2"/>
        <v>0</v>
      </c>
      <c r="P50" s="63"/>
      <c r="Q50" s="63"/>
      <c r="R50" s="63"/>
      <c r="S50" s="63"/>
    </row>
    <row r="51" spans="1:19" hidden="1" x14ac:dyDescent="0.25">
      <c r="A51" s="12"/>
      <c r="B51" s="6" t="s">
        <v>92</v>
      </c>
      <c r="C51" s="882"/>
      <c r="D51" s="123"/>
      <c r="E51" s="73"/>
      <c r="F51" s="74">
        <f t="shared" si="0"/>
        <v>0</v>
      </c>
      <c r="G51" s="123"/>
      <c r="H51" s="73"/>
      <c r="I51" s="74">
        <f t="shared" si="1"/>
        <v>0</v>
      </c>
      <c r="J51" s="123"/>
      <c r="K51" s="73"/>
      <c r="L51" s="74">
        <f t="shared" si="2"/>
        <v>0</v>
      </c>
      <c r="P51" s="63"/>
      <c r="Q51" s="63"/>
      <c r="R51" s="63"/>
      <c r="S51" s="63"/>
    </row>
    <row r="52" spans="1:19" hidden="1" x14ac:dyDescent="0.25">
      <c r="A52" s="12"/>
      <c r="B52" s="6" t="s">
        <v>93</v>
      </c>
      <c r="C52" s="882"/>
      <c r="D52" s="123"/>
      <c r="E52" s="73"/>
      <c r="F52" s="74">
        <f t="shared" si="0"/>
        <v>0</v>
      </c>
      <c r="G52" s="123"/>
      <c r="H52" s="73"/>
      <c r="I52" s="74">
        <f t="shared" si="1"/>
        <v>0</v>
      </c>
      <c r="J52" s="123"/>
      <c r="K52" s="73"/>
      <c r="L52" s="74">
        <f t="shared" si="2"/>
        <v>0</v>
      </c>
      <c r="P52" s="63"/>
      <c r="Q52" s="63"/>
      <c r="R52" s="63"/>
      <c r="S52" s="63"/>
    </row>
    <row r="53" spans="1:19" hidden="1" x14ac:dyDescent="0.25">
      <c r="A53" s="12"/>
      <c r="B53" s="6" t="s">
        <v>94</v>
      </c>
      <c r="C53" s="882"/>
      <c r="D53" s="123"/>
      <c r="E53" s="73"/>
      <c r="F53" s="74">
        <f t="shared" si="0"/>
        <v>0</v>
      </c>
      <c r="G53" s="123"/>
      <c r="H53" s="73"/>
      <c r="I53" s="74">
        <f t="shared" si="1"/>
        <v>0</v>
      </c>
      <c r="J53" s="123"/>
      <c r="K53" s="73"/>
      <c r="L53" s="74">
        <f t="shared" si="2"/>
        <v>0</v>
      </c>
      <c r="P53" s="63"/>
      <c r="Q53" s="63"/>
      <c r="R53" s="63"/>
      <c r="S53" s="63"/>
    </row>
    <row r="54" spans="1:19" hidden="1" x14ac:dyDescent="0.25">
      <c r="A54" s="12" t="s">
        <v>95</v>
      </c>
      <c r="B54" s="6" t="s">
        <v>96</v>
      </c>
      <c r="C54" s="882"/>
      <c r="D54" s="123"/>
      <c r="E54" s="73"/>
      <c r="F54" s="74">
        <f t="shared" si="0"/>
        <v>0</v>
      </c>
      <c r="G54" s="123"/>
      <c r="H54" s="73"/>
      <c r="I54" s="74">
        <f t="shared" si="1"/>
        <v>0</v>
      </c>
      <c r="J54" s="123"/>
      <c r="K54" s="73"/>
      <c r="L54" s="74">
        <f t="shared" si="2"/>
        <v>0</v>
      </c>
      <c r="P54" s="63"/>
      <c r="Q54" s="63"/>
      <c r="R54" s="63"/>
      <c r="S54" s="63"/>
    </row>
    <row r="55" spans="1:19" hidden="1" x14ac:dyDescent="0.25">
      <c r="A55" s="12" t="s">
        <v>97</v>
      </c>
      <c r="B55" s="6" t="s">
        <v>98</v>
      </c>
      <c r="C55" s="882"/>
      <c r="D55" s="123"/>
      <c r="E55" s="73"/>
      <c r="F55" s="74">
        <f t="shared" si="0"/>
        <v>0</v>
      </c>
      <c r="G55" s="123"/>
      <c r="H55" s="73"/>
      <c r="I55" s="74">
        <f t="shared" si="1"/>
        <v>0</v>
      </c>
      <c r="J55" s="123"/>
      <c r="K55" s="73"/>
      <c r="L55" s="74">
        <f t="shared" si="2"/>
        <v>0</v>
      </c>
      <c r="P55" s="63"/>
      <c r="Q55" s="63"/>
      <c r="R55" s="63"/>
      <c r="S55" s="63"/>
    </row>
    <row r="56" spans="1:19" hidden="1" x14ac:dyDescent="0.25">
      <c r="A56" s="12" t="s">
        <v>99</v>
      </c>
      <c r="B56" s="6" t="s">
        <v>100</v>
      </c>
      <c r="C56" s="882"/>
      <c r="D56" s="123"/>
      <c r="E56" s="73"/>
      <c r="F56" s="74">
        <f t="shared" si="0"/>
        <v>0</v>
      </c>
      <c r="G56" s="123"/>
      <c r="H56" s="73"/>
      <c r="I56" s="74">
        <f t="shared" si="1"/>
        <v>0</v>
      </c>
      <c r="J56" s="123"/>
      <c r="K56" s="73"/>
      <c r="L56" s="74">
        <f t="shared" si="2"/>
        <v>0</v>
      </c>
      <c r="P56" s="63"/>
      <c r="Q56" s="63"/>
      <c r="R56" s="63"/>
      <c r="S56" s="63"/>
    </row>
    <row r="57" spans="1:19" hidden="1" x14ac:dyDescent="0.25">
      <c r="A57" s="12" t="s">
        <v>101</v>
      </c>
      <c r="B57" s="6" t="s">
        <v>102</v>
      </c>
      <c r="C57" s="882"/>
      <c r="D57" s="123"/>
      <c r="E57" s="73"/>
      <c r="F57" s="74">
        <f t="shared" si="0"/>
        <v>0</v>
      </c>
      <c r="G57" s="123"/>
      <c r="H57" s="73"/>
      <c r="I57" s="74">
        <f t="shared" si="1"/>
        <v>0</v>
      </c>
      <c r="J57" s="123"/>
      <c r="K57" s="73"/>
      <c r="L57" s="74">
        <f t="shared" si="2"/>
        <v>0</v>
      </c>
      <c r="P57" s="63"/>
      <c r="Q57" s="63"/>
      <c r="R57" s="63"/>
      <c r="S57" s="63"/>
    </row>
    <row r="58" spans="1:19" hidden="1" x14ac:dyDescent="0.25">
      <c r="A58" s="12" t="s">
        <v>103</v>
      </c>
      <c r="B58" s="6" t="s">
        <v>104</v>
      </c>
      <c r="C58" s="882"/>
      <c r="D58" s="123"/>
      <c r="E58" s="73"/>
      <c r="F58" s="74">
        <f t="shared" si="0"/>
        <v>0</v>
      </c>
      <c r="G58" s="123"/>
      <c r="H58" s="73"/>
      <c r="I58" s="74">
        <f t="shared" si="1"/>
        <v>0</v>
      </c>
      <c r="J58" s="123"/>
      <c r="K58" s="73"/>
      <c r="L58" s="74">
        <f t="shared" si="2"/>
        <v>0</v>
      </c>
      <c r="P58" s="63"/>
      <c r="Q58" s="63"/>
      <c r="R58" s="63"/>
      <c r="S58" s="63"/>
    </row>
    <row r="59" spans="1:19" hidden="1" x14ac:dyDescent="0.25">
      <c r="A59" s="12" t="s">
        <v>105</v>
      </c>
      <c r="B59" s="6" t="s">
        <v>106</v>
      </c>
      <c r="C59" s="882"/>
      <c r="D59" s="123"/>
      <c r="E59" s="73"/>
      <c r="F59" s="74">
        <f t="shared" si="0"/>
        <v>0</v>
      </c>
      <c r="G59" s="123"/>
      <c r="H59" s="73"/>
      <c r="I59" s="74">
        <f t="shared" si="1"/>
        <v>0</v>
      </c>
      <c r="J59" s="123"/>
      <c r="K59" s="73"/>
      <c r="L59" s="74">
        <f t="shared" si="2"/>
        <v>0</v>
      </c>
      <c r="P59" s="63"/>
      <c r="Q59" s="63"/>
      <c r="R59" s="63"/>
      <c r="S59" s="63"/>
    </row>
    <row r="60" spans="1:19" hidden="1" x14ac:dyDescent="0.25">
      <c r="A60" s="12" t="s">
        <v>107</v>
      </c>
      <c r="B60" s="6" t="s">
        <v>108</v>
      </c>
      <c r="C60" s="882"/>
      <c r="D60" s="123"/>
      <c r="E60" s="73"/>
      <c r="F60" s="74">
        <f t="shared" si="0"/>
        <v>0</v>
      </c>
      <c r="G60" s="123"/>
      <c r="H60" s="73"/>
      <c r="I60" s="74">
        <f t="shared" si="1"/>
        <v>0</v>
      </c>
      <c r="J60" s="123"/>
      <c r="K60" s="73"/>
      <c r="L60" s="74">
        <f t="shared" si="2"/>
        <v>0</v>
      </c>
      <c r="P60" s="63"/>
      <c r="Q60" s="63"/>
      <c r="R60" s="63"/>
      <c r="S60" s="63"/>
    </row>
    <row r="61" spans="1:19" s="135" customFormat="1" x14ac:dyDescent="0.25">
      <c r="A61" s="336" t="s">
        <v>109</v>
      </c>
      <c r="B61" s="673" t="s">
        <v>16</v>
      </c>
      <c r="C61" s="941">
        <f>SUM(C62:C66)</f>
        <v>0</v>
      </c>
      <c r="D61" s="482">
        <f>SUM(D62:D66)</f>
        <v>0</v>
      </c>
      <c r="E61" s="276">
        <f>SUM(E62:E66)</f>
        <v>0</v>
      </c>
      <c r="F61" s="476">
        <f t="shared" si="0"/>
        <v>0</v>
      </c>
      <c r="G61" s="482">
        <f>SUM(G62:G66)</f>
        <v>0</v>
      </c>
      <c r="H61" s="276">
        <f>SUM(H62:H66)</f>
        <v>0</v>
      </c>
      <c r="I61" s="476">
        <f t="shared" si="1"/>
        <v>0</v>
      </c>
      <c r="J61" s="482">
        <f>SUM(J62:J66)</f>
        <v>0</v>
      </c>
      <c r="K61" s="276">
        <f>SUM(K62:K66)</f>
        <v>0</v>
      </c>
      <c r="L61" s="476">
        <f t="shared" si="2"/>
        <v>0</v>
      </c>
      <c r="M61" s="471"/>
      <c r="N61" s="471"/>
      <c r="O61" s="471"/>
      <c r="P61" s="471"/>
      <c r="Q61" s="471"/>
      <c r="R61" s="471"/>
      <c r="S61" s="471"/>
    </row>
    <row r="62" spans="1:19" hidden="1" x14ac:dyDescent="0.25">
      <c r="A62" s="12" t="s">
        <v>110</v>
      </c>
      <c r="B62" s="6" t="s">
        <v>111</v>
      </c>
      <c r="C62" s="882"/>
      <c r="D62" s="123"/>
      <c r="E62" s="73"/>
      <c r="F62" s="74">
        <f t="shared" si="0"/>
        <v>0</v>
      </c>
      <c r="G62" s="123"/>
      <c r="H62" s="73"/>
      <c r="I62" s="74">
        <f t="shared" si="1"/>
        <v>0</v>
      </c>
      <c r="J62" s="123"/>
      <c r="K62" s="73"/>
      <c r="L62" s="74">
        <f t="shared" si="2"/>
        <v>0</v>
      </c>
      <c r="P62" s="63"/>
      <c r="Q62" s="63"/>
      <c r="R62" s="63"/>
      <c r="S62" s="63"/>
    </row>
    <row r="63" spans="1:19" hidden="1" x14ac:dyDescent="0.25">
      <c r="A63" s="12" t="s">
        <v>112</v>
      </c>
      <c r="B63" s="6" t="s">
        <v>113</v>
      </c>
      <c r="C63" s="882"/>
      <c r="D63" s="123"/>
      <c r="E63" s="73"/>
      <c r="F63" s="74">
        <f t="shared" si="0"/>
        <v>0</v>
      </c>
      <c r="G63" s="123"/>
      <c r="H63" s="73"/>
      <c r="I63" s="74">
        <f t="shared" si="1"/>
        <v>0</v>
      </c>
      <c r="J63" s="123"/>
      <c r="K63" s="73"/>
      <c r="L63" s="74">
        <f t="shared" si="2"/>
        <v>0</v>
      </c>
      <c r="P63" s="63"/>
      <c r="Q63" s="63"/>
      <c r="R63" s="63"/>
      <c r="S63" s="63"/>
    </row>
    <row r="64" spans="1:19" hidden="1" x14ac:dyDescent="0.25">
      <c r="A64" s="12" t="s">
        <v>114</v>
      </c>
      <c r="B64" s="6" t="s">
        <v>115</v>
      </c>
      <c r="C64" s="882"/>
      <c r="D64" s="123"/>
      <c r="E64" s="73"/>
      <c r="F64" s="74">
        <f t="shared" si="0"/>
        <v>0</v>
      </c>
      <c r="G64" s="123"/>
      <c r="H64" s="73"/>
      <c r="I64" s="74">
        <f t="shared" si="1"/>
        <v>0</v>
      </c>
      <c r="J64" s="123"/>
      <c r="K64" s="73"/>
      <c r="L64" s="74">
        <f t="shared" si="2"/>
        <v>0</v>
      </c>
      <c r="P64" s="63"/>
      <c r="Q64" s="63"/>
      <c r="R64" s="63"/>
      <c r="S64" s="63"/>
    </row>
    <row r="65" spans="1:19" hidden="1" x14ac:dyDescent="0.25">
      <c r="A65" s="12" t="s">
        <v>116</v>
      </c>
      <c r="B65" s="6" t="s">
        <v>117</v>
      </c>
      <c r="C65" s="882"/>
      <c r="D65" s="123"/>
      <c r="E65" s="73"/>
      <c r="F65" s="74">
        <f t="shared" si="0"/>
        <v>0</v>
      </c>
      <c r="G65" s="123"/>
      <c r="H65" s="73"/>
      <c r="I65" s="74">
        <f t="shared" si="1"/>
        <v>0</v>
      </c>
      <c r="J65" s="123"/>
      <c r="K65" s="73"/>
      <c r="L65" s="74">
        <f t="shared" si="2"/>
        <v>0</v>
      </c>
      <c r="P65" s="63"/>
      <c r="Q65" s="63"/>
      <c r="R65" s="63"/>
      <c r="S65" s="63"/>
    </row>
    <row r="66" spans="1:19" hidden="1" x14ac:dyDescent="0.25">
      <c r="A66" s="12" t="s">
        <v>118</v>
      </c>
      <c r="B66" s="6" t="s">
        <v>119</v>
      </c>
      <c r="C66" s="882"/>
      <c r="D66" s="123"/>
      <c r="E66" s="73"/>
      <c r="F66" s="74">
        <f t="shared" si="0"/>
        <v>0</v>
      </c>
      <c r="G66" s="123"/>
      <c r="H66" s="73"/>
      <c r="I66" s="74">
        <f t="shared" si="1"/>
        <v>0</v>
      </c>
      <c r="J66" s="123"/>
      <c r="K66" s="73"/>
      <c r="L66" s="74">
        <f t="shared" si="2"/>
        <v>0</v>
      </c>
      <c r="P66" s="63"/>
      <c r="Q66" s="63"/>
      <c r="R66" s="63"/>
      <c r="S66" s="63"/>
    </row>
    <row r="67" spans="1:19" s="135" customFormat="1" x14ac:dyDescent="0.25">
      <c r="A67" s="336" t="s">
        <v>120</v>
      </c>
      <c r="B67" s="673" t="s">
        <v>121</v>
      </c>
      <c r="C67" s="941">
        <f>SUM(C68:C69)</f>
        <v>0</v>
      </c>
      <c r="D67" s="482">
        <f>SUM(D68:D69)</f>
        <v>0</v>
      </c>
      <c r="E67" s="276">
        <f>SUM(E68:E69)</f>
        <v>0</v>
      </c>
      <c r="F67" s="476">
        <f t="shared" si="0"/>
        <v>0</v>
      </c>
      <c r="G67" s="482">
        <f>SUM(G68:G69)</f>
        <v>0</v>
      </c>
      <c r="H67" s="276">
        <f>SUM(H68:H69)</f>
        <v>0</v>
      </c>
      <c r="I67" s="476">
        <f t="shared" si="1"/>
        <v>0</v>
      </c>
      <c r="J67" s="482">
        <f>SUM(J68:J69)</f>
        <v>0</v>
      </c>
      <c r="K67" s="276">
        <f>SUM(K68:K69)</f>
        <v>0</v>
      </c>
      <c r="L67" s="476">
        <f t="shared" si="2"/>
        <v>0</v>
      </c>
      <c r="M67" s="471"/>
      <c r="N67" s="471"/>
      <c r="O67" s="471"/>
      <c r="P67" s="471"/>
      <c r="Q67" s="471"/>
      <c r="R67" s="471"/>
      <c r="S67" s="471"/>
    </row>
    <row r="68" spans="1:19" hidden="1" x14ac:dyDescent="0.25">
      <c r="A68" s="12" t="s">
        <v>122</v>
      </c>
      <c r="B68" s="6" t="s">
        <v>123</v>
      </c>
      <c r="C68" s="882"/>
      <c r="D68" s="123"/>
      <c r="E68" s="73"/>
      <c r="F68" s="74">
        <f t="shared" si="0"/>
        <v>0</v>
      </c>
      <c r="G68" s="123"/>
      <c r="H68" s="73"/>
      <c r="I68" s="74">
        <f t="shared" si="1"/>
        <v>0</v>
      </c>
      <c r="J68" s="123"/>
      <c r="K68" s="73"/>
      <c r="L68" s="74">
        <f t="shared" si="2"/>
        <v>0</v>
      </c>
      <c r="P68" s="63"/>
      <c r="Q68" s="63"/>
      <c r="R68" s="63"/>
      <c r="S68" s="63"/>
    </row>
    <row r="69" spans="1:19" hidden="1" x14ac:dyDescent="0.25">
      <c r="A69" s="12" t="s">
        <v>124</v>
      </c>
      <c r="B69" s="6" t="s">
        <v>125</v>
      </c>
      <c r="C69" s="882"/>
      <c r="D69" s="123"/>
      <c r="E69" s="73"/>
      <c r="F69" s="74">
        <f t="shared" si="0"/>
        <v>0</v>
      </c>
      <c r="G69" s="123"/>
      <c r="H69" s="73"/>
      <c r="I69" s="74">
        <f t="shared" si="1"/>
        <v>0</v>
      </c>
      <c r="J69" s="123"/>
      <c r="K69" s="73"/>
      <c r="L69" s="74">
        <f t="shared" si="2"/>
        <v>0</v>
      </c>
      <c r="P69" s="63"/>
      <c r="Q69" s="63"/>
      <c r="R69" s="63"/>
      <c r="S69" s="63"/>
    </row>
    <row r="70" spans="1:19" s="135" customFormat="1" x14ac:dyDescent="0.25">
      <c r="A70" s="336" t="s">
        <v>126</v>
      </c>
      <c r="B70" s="673" t="s">
        <v>127</v>
      </c>
      <c r="C70" s="941">
        <f>C71</f>
        <v>0</v>
      </c>
      <c r="D70" s="482">
        <f>D71</f>
        <v>0</v>
      </c>
      <c r="E70" s="276">
        <f>E71</f>
        <v>0</v>
      </c>
      <c r="F70" s="476">
        <f t="shared" si="0"/>
        <v>0</v>
      </c>
      <c r="G70" s="482">
        <f>G71</f>
        <v>0</v>
      </c>
      <c r="H70" s="276">
        <f>H71</f>
        <v>0</v>
      </c>
      <c r="I70" s="476">
        <f t="shared" si="1"/>
        <v>0</v>
      </c>
      <c r="J70" s="482">
        <f>J71</f>
        <v>0</v>
      </c>
      <c r="K70" s="276">
        <f>K71</f>
        <v>0</v>
      </c>
      <c r="L70" s="476">
        <f t="shared" si="2"/>
        <v>0</v>
      </c>
      <c r="M70" s="471"/>
      <c r="N70" s="471"/>
      <c r="O70" s="471"/>
      <c r="P70" s="471"/>
      <c r="Q70" s="471"/>
      <c r="R70" s="471"/>
      <c r="S70" s="471"/>
    </row>
    <row r="71" spans="1:19" ht="15.75" thickBot="1" x14ac:dyDescent="0.3">
      <c r="A71" s="13"/>
      <c r="B71" s="21" t="s">
        <v>128</v>
      </c>
      <c r="C71" s="935"/>
      <c r="D71" s="231"/>
      <c r="E71" s="83"/>
      <c r="F71" s="324">
        <f t="shared" si="0"/>
        <v>0</v>
      </c>
      <c r="G71" s="231"/>
      <c r="H71" s="83"/>
      <c r="I71" s="324">
        <f t="shared" si="1"/>
        <v>0</v>
      </c>
      <c r="J71" s="231"/>
      <c r="K71" s="83"/>
      <c r="L71" s="324">
        <f t="shared" si="2"/>
        <v>0</v>
      </c>
      <c r="P71" s="63"/>
      <c r="Q71" s="63"/>
      <c r="R71" s="63"/>
      <c r="S71" s="63"/>
    </row>
    <row r="72" spans="1:19" s="135" customFormat="1" ht="15.75" thickBot="1" x14ac:dyDescent="0.3">
      <c r="A72" s="14" t="s">
        <v>129</v>
      </c>
      <c r="B72" s="4" t="s">
        <v>130</v>
      </c>
      <c r="C72" s="938">
        <f>C9+C22+C25+C45+C61+C67+C70</f>
        <v>16625064</v>
      </c>
      <c r="D72" s="232">
        <f>D9+D22+D25+D45+D61+D67+D70</f>
        <v>3871950</v>
      </c>
      <c r="E72" s="233">
        <f>E9+E22+E25+E45+E61+E67+E70</f>
        <v>0</v>
      </c>
      <c r="F72" s="234">
        <f t="shared" si="0"/>
        <v>3871950</v>
      </c>
      <c r="G72" s="232">
        <f>G9+G22+G25+G45+G61+G67+G70</f>
        <v>4577808</v>
      </c>
      <c r="H72" s="233">
        <f>H9+H22+H25+H45+H61+H67+H70</f>
        <v>0</v>
      </c>
      <c r="I72" s="234">
        <f t="shared" si="1"/>
        <v>4577808</v>
      </c>
      <c r="J72" s="232">
        <f>J9+J22+J25+J45+J61+J67+J70</f>
        <v>4577808</v>
      </c>
      <c r="K72" s="233">
        <f>K9+K22+K25+K45+K61+K67+K70</f>
        <v>0</v>
      </c>
      <c r="L72" s="234">
        <f t="shared" si="2"/>
        <v>4577808</v>
      </c>
      <c r="M72" s="471"/>
      <c r="N72" s="471"/>
      <c r="O72" s="471"/>
      <c r="P72" s="471"/>
      <c r="Q72" s="471"/>
      <c r="R72" s="471"/>
      <c r="S72" s="471"/>
    </row>
    <row r="73" spans="1:19" s="135" customFormat="1" ht="15.75" thickBot="1" x14ac:dyDescent="0.3">
      <c r="A73" s="15" t="s">
        <v>131</v>
      </c>
      <c r="B73" s="25" t="s">
        <v>132</v>
      </c>
      <c r="C73" s="939">
        <f>C74+C82</f>
        <v>0</v>
      </c>
      <c r="D73" s="378">
        <f>D74+D82</f>
        <v>0</v>
      </c>
      <c r="E73" s="379">
        <f>E74+E82</f>
        <v>0</v>
      </c>
      <c r="F73" s="380">
        <f t="shared" ref="F73:F80" si="3">SUM(D73:E73)</f>
        <v>0</v>
      </c>
      <c r="G73" s="378">
        <f>G74+G82</f>
        <v>0</v>
      </c>
      <c r="H73" s="379">
        <f>H74+H82</f>
        <v>0</v>
      </c>
      <c r="I73" s="380">
        <f t="shared" ref="I73:I80" si="4">SUM(G73:H73)</f>
        <v>0</v>
      </c>
      <c r="J73" s="378">
        <f>J74+J82</f>
        <v>0</v>
      </c>
      <c r="K73" s="379">
        <f>K74+K82</f>
        <v>0</v>
      </c>
      <c r="L73" s="380">
        <f t="shared" ref="L73:L80" si="5">SUM(J73:K73)</f>
        <v>0</v>
      </c>
      <c r="M73" s="471"/>
    </row>
    <row r="74" spans="1:19" s="135" customFormat="1" hidden="1" x14ac:dyDescent="0.25">
      <c r="A74" s="336" t="s">
        <v>133</v>
      </c>
      <c r="B74" s="673" t="s">
        <v>134</v>
      </c>
      <c r="C74" s="941">
        <f>SUM(C75:C76,C77,C78,C82,C81)</f>
        <v>0</v>
      </c>
      <c r="D74" s="482">
        <f t="shared" ref="D74:E74" si="6">SUM(D75:D76,D77,D78,D82,D81)</f>
        <v>0</v>
      </c>
      <c r="E74" s="276">
        <f t="shared" si="6"/>
        <v>0</v>
      </c>
      <c r="F74" s="476">
        <f t="shared" si="3"/>
        <v>0</v>
      </c>
      <c r="G74" s="482">
        <f t="shared" ref="G74:H74" si="7">SUM(G75:G76,G77,G78,G82,G81)</f>
        <v>0</v>
      </c>
      <c r="H74" s="276">
        <f t="shared" si="7"/>
        <v>0</v>
      </c>
      <c r="I74" s="476">
        <f t="shared" si="4"/>
        <v>0</v>
      </c>
      <c r="J74" s="482">
        <f t="shared" ref="J74:K74" si="8">SUM(J75:J76,J77,J78,J82,J81)</f>
        <v>0</v>
      </c>
      <c r="K74" s="276">
        <f t="shared" si="8"/>
        <v>0</v>
      </c>
      <c r="L74" s="476">
        <f t="shared" si="5"/>
        <v>0</v>
      </c>
      <c r="M74" s="471"/>
    </row>
    <row r="75" spans="1:19" s="135" customFormat="1" hidden="1" x14ac:dyDescent="0.25">
      <c r="A75" s="336" t="s">
        <v>135</v>
      </c>
      <c r="B75" s="673" t="s">
        <v>136</v>
      </c>
      <c r="C75" s="941"/>
      <c r="D75" s="482"/>
      <c r="E75" s="276"/>
      <c r="F75" s="476">
        <f t="shared" si="3"/>
        <v>0</v>
      </c>
      <c r="G75" s="482"/>
      <c r="H75" s="276"/>
      <c r="I75" s="476">
        <f t="shared" si="4"/>
        <v>0</v>
      </c>
      <c r="J75" s="482"/>
      <c r="K75" s="276"/>
      <c r="L75" s="476">
        <f t="shared" si="5"/>
        <v>0</v>
      </c>
      <c r="M75" s="471"/>
    </row>
    <row r="76" spans="1:19" s="135" customFormat="1" hidden="1" x14ac:dyDescent="0.25">
      <c r="A76" s="336" t="s">
        <v>137</v>
      </c>
      <c r="B76" s="673" t="s">
        <v>138</v>
      </c>
      <c r="C76" s="941"/>
      <c r="D76" s="482"/>
      <c r="E76" s="276"/>
      <c r="F76" s="476">
        <f t="shared" si="3"/>
        <v>0</v>
      </c>
      <c r="G76" s="482"/>
      <c r="H76" s="276"/>
      <c r="I76" s="476">
        <f t="shared" si="4"/>
        <v>0</v>
      </c>
      <c r="J76" s="482"/>
      <c r="K76" s="276"/>
      <c r="L76" s="476">
        <f t="shared" si="5"/>
        <v>0</v>
      </c>
      <c r="M76" s="471"/>
    </row>
    <row r="77" spans="1:19" s="135" customFormat="1" hidden="1" x14ac:dyDescent="0.25">
      <c r="A77" s="336" t="s">
        <v>139</v>
      </c>
      <c r="B77" s="673" t="s">
        <v>140</v>
      </c>
      <c r="C77" s="941"/>
      <c r="D77" s="482"/>
      <c r="E77" s="276"/>
      <c r="F77" s="476">
        <f t="shared" si="3"/>
        <v>0</v>
      </c>
      <c r="G77" s="482"/>
      <c r="H77" s="276"/>
      <c r="I77" s="476">
        <f t="shared" si="4"/>
        <v>0</v>
      </c>
      <c r="J77" s="482"/>
      <c r="K77" s="276"/>
      <c r="L77" s="476">
        <f t="shared" si="5"/>
        <v>0</v>
      </c>
      <c r="M77" s="471"/>
    </row>
    <row r="78" spans="1:19" s="135" customFormat="1" hidden="1" x14ac:dyDescent="0.25">
      <c r="A78" s="336" t="s">
        <v>141</v>
      </c>
      <c r="B78" s="673" t="s">
        <v>142</v>
      </c>
      <c r="C78" s="941">
        <f>SUM(C79:C80)</f>
        <v>0</v>
      </c>
      <c r="D78" s="482">
        <f>SUM(D79:D80)</f>
        <v>0</v>
      </c>
      <c r="E78" s="276">
        <f>SUM(E79:E80)</f>
        <v>0</v>
      </c>
      <c r="F78" s="476">
        <f t="shared" si="3"/>
        <v>0</v>
      </c>
      <c r="G78" s="482">
        <f>SUM(G79:G80)</f>
        <v>0</v>
      </c>
      <c r="H78" s="276">
        <f>SUM(H79:H80)</f>
        <v>0</v>
      </c>
      <c r="I78" s="476">
        <f t="shared" si="4"/>
        <v>0</v>
      </c>
      <c r="J78" s="482">
        <f>SUM(J79:J80)</f>
        <v>0</v>
      </c>
      <c r="K78" s="276">
        <f>SUM(K79:K80)</f>
        <v>0</v>
      </c>
      <c r="L78" s="476">
        <f t="shared" si="5"/>
        <v>0</v>
      </c>
      <c r="M78" s="471"/>
    </row>
    <row r="79" spans="1:19" s="135" customFormat="1" hidden="1" x14ac:dyDescent="0.25">
      <c r="A79" s="336"/>
      <c r="B79" s="673" t="s">
        <v>17</v>
      </c>
      <c r="C79" s="941"/>
      <c r="D79" s="482"/>
      <c r="E79" s="276"/>
      <c r="F79" s="476">
        <f t="shared" si="3"/>
        <v>0</v>
      </c>
      <c r="G79" s="482"/>
      <c r="H79" s="276"/>
      <c r="I79" s="476">
        <f t="shared" si="4"/>
        <v>0</v>
      </c>
      <c r="J79" s="482"/>
      <c r="K79" s="276"/>
      <c r="L79" s="476">
        <f t="shared" si="5"/>
        <v>0</v>
      </c>
      <c r="M79" s="471"/>
    </row>
    <row r="80" spans="1:19" s="135" customFormat="1" hidden="1" x14ac:dyDescent="0.25">
      <c r="A80" s="336"/>
      <c r="B80" s="673" t="s">
        <v>18</v>
      </c>
      <c r="C80" s="941"/>
      <c r="D80" s="482"/>
      <c r="E80" s="276"/>
      <c r="F80" s="476">
        <f t="shared" si="3"/>
        <v>0</v>
      </c>
      <c r="G80" s="482"/>
      <c r="H80" s="276"/>
      <c r="I80" s="476">
        <f t="shared" si="4"/>
        <v>0</v>
      </c>
      <c r="J80" s="482"/>
      <c r="K80" s="276"/>
      <c r="L80" s="476">
        <f t="shared" si="5"/>
        <v>0</v>
      </c>
      <c r="M80" s="471"/>
    </row>
    <row r="81" spans="1:15" s="135" customFormat="1" hidden="1" x14ac:dyDescent="0.25">
      <c r="A81" s="336" t="s">
        <v>450</v>
      </c>
      <c r="B81" s="673" t="s">
        <v>323</v>
      </c>
      <c r="C81" s="941"/>
      <c r="D81" s="482"/>
      <c r="E81" s="276"/>
      <c r="F81" s="476"/>
      <c r="G81" s="482"/>
      <c r="H81" s="276"/>
      <c r="I81" s="476"/>
      <c r="J81" s="482"/>
      <c r="K81" s="276"/>
      <c r="L81" s="476"/>
      <c r="M81" s="471"/>
    </row>
    <row r="82" spans="1:15" s="135" customFormat="1" hidden="1" x14ac:dyDescent="0.25">
      <c r="A82" s="336" t="s">
        <v>143</v>
      </c>
      <c r="B82" s="673" t="s">
        <v>144</v>
      </c>
      <c r="C82" s="941"/>
      <c r="D82" s="482"/>
      <c r="E82" s="276"/>
      <c r="F82" s="476">
        <f t="shared" ref="F82:F84" si="9">SUM(D82:E82)</f>
        <v>0</v>
      </c>
      <c r="G82" s="482"/>
      <c r="H82" s="276"/>
      <c r="I82" s="476">
        <f t="shared" ref="I82:I84" si="10">SUM(G82:H82)</f>
        <v>0</v>
      </c>
      <c r="J82" s="482"/>
      <c r="K82" s="276"/>
      <c r="L82" s="476">
        <f t="shared" ref="L82:L84" si="11">SUM(J82:K82)</f>
        <v>0</v>
      </c>
      <c r="M82" s="471"/>
    </row>
    <row r="83" spans="1:15" s="135" customFormat="1" hidden="1" x14ac:dyDescent="0.25">
      <c r="A83" s="788" t="s">
        <v>145</v>
      </c>
      <c r="B83" s="908" t="s">
        <v>146</v>
      </c>
      <c r="C83" s="943"/>
      <c r="D83" s="492"/>
      <c r="E83" s="488"/>
      <c r="F83" s="489">
        <f t="shared" si="9"/>
        <v>0</v>
      </c>
      <c r="G83" s="492"/>
      <c r="H83" s="488"/>
      <c r="I83" s="489">
        <f t="shared" si="10"/>
        <v>0</v>
      </c>
      <c r="J83" s="492"/>
      <c r="K83" s="488"/>
      <c r="L83" s="489">
        <f t="shared" si="11"/>
        <v>0</v>
      </c>
      <c r="M83" s="471"/>
    </row>
    <row r="84" spans="1:15" s="135" customFormat="1" ht="15.75" thickBot="1" x14ac:dyDescent="0.3">
      <c r="A84" s="14" t="s">
        <v>251</v>
      </c>
      <c r="B84" s="4" t="s">
        <v>147</v>
      </c>
      <c r="C84" s="938">
        <f>C72+C73</f>
        <v>16625064</v>
      </c>
      <c r="D84" s="232">
        <f>D72+D73</f>
        <v>3871950</v>
      </c>
      <c r="E84" s="233">
        <f>E72+E73</f>
        <v>0</v>
      </c>
      <c r="F84" s="234">
        <f t="shared" si="9"/>
        <v>3871950</v>
      </c>
      <c r="G84" s="232">
        <f>G72+G73</f>
        <v>4577808</v>
      </c>
      <c r="H84" s="233">
        <f>H72+H73</f>
        <v>0</v>
      </c>
      <c r="I84" s="234">
        <f t="shared" si="10"/>
        <v>4577808</v>
      </c>
      <c r="J84" s="232">
        <f>J72+J73</f>
        <v>4577808</v>
      </c>
      <c r="K84" s="233">
        <f>K72+K73</f>
        <v>0</v>
      </c>
      <c r="L84" s="234">
        <f t="shared" si="11"/>
        <v>4577808</v>
      </c>
      <c r="M84" s="471"/>
    </row>
    <row r="85" spans="1:15" x14ac:dyDescent="0.25">
      <c r="A85" s="340"/>
      <c r="B85" s="341"/>
      <c r="C85" s="66"/>
      <c r="N85"/>
      <c r="O85"/>
    </row>
    <row r="86" spans="1:15" ht="15.75" thickBot="1" x14ac:dyDescent="0.3">
      <c r="A86" s="29"/>
      <c r="B86" s="2"/>
      <c r="C86" s="222"/>
      <c r="N86"/>
      <c r="O86"/>
    </row>
    <row r="87" spans="1:15" s="135" customFormat="1" x14ac:dyDescent="0.25">
      <c r="A87" s="18" t="s">
        <v>148</v>
      </c>
      <c r="B87" s="10" t="s">
        <v>22</v>
      </c>
      <c r="C87" s="952">
        <f>C88+C100</f>
        <v>5106608</v>
      </c>
      <c r="D87" s="654">
        <f>D88+D100</f>
        <v>1749900</v>
      </c>
      <c r="E87" s="655">
        <f>E88+E100</f>
        <v>0</v>
      </c>
      <c r="F87" s="656">
        <f t="shared" ref="F87:F89" si="12">SUM(D87:E87)</f>
        <v>1749900</v>
      </c>
      <c r="G87" s="654">
        <f>G88+G100</f>
        <v>2009135</v>
      </c>
      <c r="H87" s="655">
        <f>H88+H100</f>
        <v>0</v>
      </c>
      <c r="I87" s="656">
        <f t="shared" ref="I87:I89" si="13">SUM(G87:H87)</f>
        <v>2009135</v>
      </c>
      <c r="J87" s="654">
        <f>J88+J100</f>
        <v>2009135</v>
      </c>
      <c r="K87" s="655">
        <f>K88+K100</f>
        <v>0</v>
      </c>
      <c r="L87" s="656">
        <f t="shared" ref="L87:L89" si="14">SUM(J87:K87)</f>
        <v>2009135</v>
      </c>
      <c r="M87" s="471"/>
    </row>
    <row r="88" spans="1:15" s="135" customFormat="1" x14ac:dyDescent="0.25">
      <c r="A88" s="672" t="s">
        <v>149</v>
      </c>
      <c r="B88" s="673" t="s">
        <v>150</v>
      </c>
      <c r="C88" s="941">
        <f>SUM(C89:C99)</f>
        <v>5106608</v>
      </c>
      <c r="D88" s="482">
        <f>SUM(D89:D99)</f>
        <v>1749900</v>
      </c>
      <c r="E88" s="276">
        <f>SUM(E89:E99)</f>
        <v>0</v>
      </c>
      <c r="F88" s="476">
        <f t="shared" si="12"/>
        <v>1749900</v>
      </c>
      <c r="G88" s="482">
        <f>SUM(G89:G99)</f>
        <v>2009135</v>
      </c>
      <c r="H88" s="276">
        <f>SUM(H89:H99)</f>
        <v>0</v>
      </c>
      <c r="I88" s="476">
        <f t="shared" si="13"/>
        <v>2009135</v>
      </c>
      <c r="J88" s="482">
        <f>SUM(J89:J99)</f>
        <v>2009135</v>
      </c>
      <c r="K88" s="276">
        <f>SUM(K89:K99)</f>
        <v>0</v>
      </c>
      <c r="L88" s="476">
        <f t="shared" si="14"/>
        <v>2009135</v>
      </c>
      <c r="M88" s="471"/>
    </row>
    <row r="89" spans="1:15" x14ac:dyDescent="0.25">
      <c r="A89" s="19" t="s">
        <v>151</v>
      </c>
      <c r="B89" s="6" t="s">
        <v>152</v>
      </c>
      <c r="C89" s="882">
        <v>4610297</v>
      </c>
      <c r="D89" s="123">
        <v>1559308</v>
      </c>
      <c r="E89" s="73"/>
      <c r="F89" s="74">
        <f t="shared" si="12"/>
        <v>1559308</v>
      </c>
      <c r="G89" s="123">
        <v>1559308</v>
      </c>
      <c r="H89" s="73"/>
      <c r="I89" s="74">
        <f t="shared" si="13"/>
        <v>1559308</v>
      </c>
      <c r="J89" s="123">
        <v>1559308</v>
      </c>
      <c r="K89" s="73"/>
      <c r="L89" s="74">
        <f t="shared" si="14"/>
        <v>1559308</v>
      </c>
      <c r="N89"/>
      <c r="O89"/>
    </row>
    <row r="90" spans="1:15" x14ac:dyDescent="0.25">
      <c r="A90" s="19" t="s">
        <v>440</v>
      </c>
      <c r="B90" s="6" t="s">
        <v>441</v>
      </c>
      <c r="C90" s="882">
        <v>323811</v>
      </c>
      <c r="D90" s="123"/>
      <c r="E90" s="73"/>
      <c r="F90" s="74"/>
      <c r="G90" s="123"/>
      <c r="H90" s="73"/>
      <c r="I90" s="74"/>
      <c r="J90" s="123"/>
      <c r="K90" s="73"/>
      <c r="L90" s="74"/>
      <c r="N90"/>
      <c r="O90"/>
    </row>
    <row r="91" spans="1:15" x14ac:dyDescent="0.25">
      <c r="A91" s="19" t="s">
        <v>153</v>
      </c>
      <c r="B91" s="6" t="s">
        <v>154</v>
      </c>
      <c r="C91" s="882"/>
      <c r="D91" s="123">
        <v>130592</v>
      </c>
      <c r="E91" s="73"/>
      <c r="F91" s="74">
        <f t="shared" ref="F91:F149" si="15">SUM(D91:E91)</f>
        <v>130592</v>
      </c>
      <c r="G91" s="123">
        <v>389827</v>
      </c>
      <c r="H91" s="73"/>
      <c r="I91" s="74">
        <f t="shared" ref="I91:I116" si="16">SUM(G91:H91)</f>
        <v>389827</v>
      </c>
      <c r="J91" s="123">
        <v>389827</v>
      </c>
      <c r="K91" s="73"/>
      <c r="L91" s="74">
        <f t="shared" ref="L91:L116" si="17">SUM(J91:K91)</f>
        <v>389827</v>
      </c>
      <c r="N91"/>
      <c r="O91"/>
    </row>
    <row r="92" spans="1:15" x14ac:dyDescent="0.25">
      <c r="A92" s="19" t="s">
        <v>155</v>
      </c>
      <c r="B92" s="6" t="s">
        <v>156</v>
      </c>
      <c r="C92" s="882">
        <v>0</v>
      </c>
      <c r="D92" s="123"/>
      <c r="E92" s="73"/>
      <c r="F92" s="74">
        <f t="shared" si="15"/>
        <v>0</v>
      </c>
      <c r="G92" s="123"/>
      <c r="H92" s="73"/>
      <c r="I92" s="74">
        <f t="shared" si="16"/>
        <v>0</v>
      </c>
      <c r="J92" s="123"/>
      <c r="K92" s="73"/>
      <c r="L92" s="74">
        <f t="shared" si="17"/>
        <v>0</v>
      </c>
      <c r="N92"/>
      <c r="O92"/>
    </row>
    <row r="93" spans="1:15" x14ac:dyDescent="0.25">
      <c r="A93" s="19" t="s">
        <v>157</v>
      </c>
      <c r="B93" s="6" t="s">
        <v>158</v>
      </c>
      <c r="C93" s="882"/>
      <c r="D93" s="123"/>
      <c r="E93" s="73"/>
      <c r="F93" s="74">
        <f t="shared" si="15"/>
        <v>0</v>
      </c>
      <c r="G93" s="123"/>
      <c r="H93" s="73"/>
      <c r="I93" s="74">
        <f t="shared" si="16"/>
        <v>0</v>
      </c>
      <c r="J93" s="123"/>
      <c r="K93" s="73"/>
      <c r="L93" s="74">
        <f t="shared" si="17"/>
        <v>0</v>
      </c>
      <c r="N93"/>
      <c r="O93"/>
    </row>
    <row r="94" spans="1:15" x14ac:dyDescent="0.25">
      <c r="A94" s="19" t="s">
        <v>159</v>
      </c>
      <c r="B94" s="6" t="s">
        <v>160</v>
      </c>
      <c r="C94" s="882"/>
      <c r="D94" s="123"/>
      <c r="E94" s="73"/>
      <c r="F94" s="74">
        <f t="shared" si="15"/>
        <v>0</v>
      </c>
      <c r="G94" s="123"/>
      <c r="H94" s="73"/>
      <c r="I94" s="74">
        <f t="shared" si="16"/>
        <v>0</v>
      </c>
      <c r="J94" s="123"/>
      <c r="K94" s="73"/>
      <c r="L94" s="74">
        <f t="shared" si="17"/>
        <v>0</v>
      </c>
      <c r="N94"/>
      <c r="O94"/>
    </row>
    <row r="95" spans="1:15" x14ac:dyDescent="0.25">
      <c r="A95" s="19" t="s">
        <v>161</v>
      </c>
      <c r="B95" s="6" t="s">
        <v>162</v>
      </c>
      <c r="C95" s="882"/>
      <c r="D95" s="123"/>
      <c r="E95" s="73"/>
      <c r="F95" s="74">
        <f t="shared" si="15"/>
        <v>0</v>
      </c>
      <c r="G95" s="123"/>
      <c r="H95" s="73"/>
      <c r="I95" s="74">
        <f t="shared" si="16"/>
        <v>0</v>
      </c>
      <c r="J95" s="123"/>
      <c r="K95" s="73"/>
      <c r="L95" s="74">
        <f t="shared" si="17"/>
        <v>0</v>
      </c>
      <c r="N95"/>
      <c r="O95"/>
    </row>
    <row r="96" spans="1:15" x14ac:dyDescent="0.25">
      <c r="A96" s="19" t="s">
        <v>163</v>
      </c>
      <c r="B96" s="6" t="s">
        <v>164</v>
      </c>
      <c r="C96" s="882"/>
      <c r="D96" s="123"/>
      <c r="E96" s="73"/>
      <c r="F96" s="74">
        <f t="shared" si="15"/>
        <v>0</v>
      </c>
      <c r="G96" s="123"/>
      <c r="H96" s="73"/>
      <c r="I96" s="74">
        <f t="shared" si="16"/>
        <v>0</v>
      </c>
      <c r="J96" s="123"/>
      <c r="K96" s="73"/>
      <c r="L96" s="74">
        <f t="shared" si="17"/>
        <v>0</v>
      </c>
      <c r="N96"/>
      <c r="O96"/>
    </row>
    <row r="97" spans="1:15" x14ac:dyDescent="0.25">
      <c r="A97" s="19" t="s">
        <v>165</v>
      </c>
      <c r="B97" s="6" t="s">
        <v>166</v>
      </c>
      <c r="C97" s="882"/>
      <c r="D97" s="123"/>
      <c r="E97" s="73"/>
      <c r="F97" s="74">
        <f t="shared" si="15"/>
        <v>0</v>
      </c>
      <c r="G97" s="123"/>
      <c r="H97" s="73"/>
      <c r="I97" s="74">
        <f t="shared" si="16"/>
        <v>0</v>
      </c>
      <c r="J97" s="123"/>
      <c r="K97" s="73"/>
      <c r="L97" s="74">
        <f t="shared" si="17"/>
        <v>0</v>
      </c>
      <c r="N97"/>
      <c r="O97"/>
    </row>
    <row r="98" spans="1:15" x14ac:dyDescent="0.25">
      <c r="A98" s="19" t="s">
        <v>167</v>
      </c>
      <c r="B98" s="6" t="s">
        <v>168</v>
      </c>
      <c r="C98" s="882"/>
      <c r="D98" s="123"/>
      <c r="E98" s="73"/>
      <c r="F98" s="74">
        <f t="shared" si="15"/>
        <v>0</v>
      </c>
      <c r="G98" s="123"/>
      <c r="H98" s="73"/>
      <c r="I98" s="74">
        <f t="shared" si="16"/>
        <v>0</v>
      </c>
      <c r="J98" s="123"/>
      <c r="K98" s="73"/>
      <c r="L98" s="74">
        <f t="shared" si="17"/>
        <v>0</v>
      </c>
      <c r="N98"/>
      <c r="O98"/>
    </row>
    <row r="99" spans="1:15" x14ac:dyDescent="0.25">
      <c r="A99" s="19" t="s">
        <v>169</v>
      </c>
      <c r="B99" s="6" t="s">
        <v>170</v>
      </c>
      <c r="C99" s="882">
        <v>172500</v>
      </c>
      <c r="D99" s="123">
        <v>60000</v>
      </c>
      <c r="E99" s="73"/>
      <c r="F99" s="74">
        <f t="shared" si="15"/>
        <v>60000</v>
      </c>
      <c r="G99" s="123">
        <v>60000</v>
      </c>
      <c r="H99" s="73"/>
      <c r="I99" s="74">
        <f t="shared" si="16"/>
        <v>60000</v>
      </c>
      <c r="J99" s="123">
        <v>60000</v>
      </c>
      <c r="K99" s="73"/>
      <c r="L99" s="74">
        <f t="shared" si="17"/>
        <v>60000</v>
      </c>
      <c r="N99"/>
      <c r="O99"/>
    </row>
    <row r="100" spans="1:15" s="135" customFormat="1" ht="15.75" thickBot="1" x14ac:dyDescent="0.3">
      <c r="A100" s="672" t="s">
        <v>171</v>
      </c>
      <c r="B100" s="673" t="s">
        <v>172</v>
      </c>
      <c r="C100" s="941">
        <f>SUM(C101:C103)</f>
        <v>0</v>
      </c>
      <c r="D100" s="482">
        <f>SUM(D101:D103)</f>
        <v>0</v>
      </c>
      <c r="E100" s="276">
        <f>SUM(E101:E103)</f>
        <v>0</v>
      </c>
      <c r="F100" s="476">
        <f t="shared" si="15"/>
        <v>0</v>
      </c>
      <c r="G100" s="482">
        <f>SUM(G101:G103)</f>
        <v>0</v>
      </c>
      <c r="H100" s="276">
        <f>SUM(H101:H103)</f>
        <v>0</v>
      </c>
      <c r="I100" s="476">
        <f t="shared" si="16"/>
        <v>0</v>
      </c>
      <c r="J100" s="482">
        <f>SUM(J101:J103)</f>
        <v>0</v>
      </c>
      <c r="K100" s="276">
        <f>SUM(K101:K103)</f>
        <v>0</v>
      </c>
      <c r="L100" s="476">
        <f t="shared" si="17"/>
        <v>0</v>
      </c>
      <c r="M100" s="471"/>
    </row>
    <row r="101" spans="1:15" hidden="1" x14ac:dyDescent="0.25">
      <c r="A101" s="19" t="s">
        <v>173</v>
      </c>
      <c r="B101" s="6" t="s">
        <v>174</v>
      </c>
      <c r="C101" s="882"/>
      <c r="D101" s="123"/>
      <c r="E101" s="73"/>
      <c r="F101" s="74">
        <f t="shared" si="15"/>
        <v>0</v>
      </c>
      <c r="G101" s="123"/>
      <c r="H101" s="73"/>
      <c r="I101" s="74">
        <f t="shared" si="16"/>
        <v>0</v>
      </c>
      <c r="J101" s="123"/>
      <c r="K101" s="73"/>
      <c r="L101" s="74">
        <f t="shared" si="17"/>
        <v>0</v>
      </c>
      <c r="N101"/>
      <c r="O101"/>
    </row>
    <row r="102" spans="1:15" hidden="1" x14ac:dyDescent="0.25">
      <c r="A102" s="19" t="s">
        <v>175</v>
      </c>
      <c r="B102" s="6" t="s">
        <v>176</v>
      </c>
      <c r="C102" s="882"/>
      <c r="D102" s="123"/>
      <c r="E102" s="73"/>
      <c r="F102" s="74">
        <f t="shared" si="15"/>
        <v>0</v>
      </c>
      <c r="G102" s="123"/>
      <c r="H102" s="73"/>
      <c r="I102" s="74">
        <f t="shared" si="16"/>
        <v>0</v>
      </c>
      <c r="J102" s="123"/>
      <c r="K102" s="73"/>
      <c r="L102" s="74">
        <f t="shared" si="17"/>
        <v>0</v>
      </c>
      <c r="N102"/>
      <c r="O102"/>
    </row>
    <row r="103" spans="1:15" hidden="1" x14ac:dyDescent="0.25">
      <c r="A103" s="20" t="s">
        <v>177</v>
      </c>
      <c r="B103" s="21" t="s">
        <v>178</v>
      </c>
      <c r="C103" s="935"/>
      <c r="D103" s="231"/>
      <c r="E103" s="83"/>
      <c r="F103" s="324">
        <f t="shared" si="15"/>
        <v>0</v>
      </c>
      <c r="G103" s="231"/>
      <c r="H103" s="83"/>
      <c r="I103" s="324">
        <f t="shared" si="16"/>
        <v>0</v>
      </c>
      <c r="J103" s="231"/>
      <c r="K103" s="83"/>
      <c r="L103" s="324">
        <f t="shared" si="17"/>
        <v>0</v>
      </c>
      <c r="N103"/>
      <c r="O103"/>
    </row>
    <row r="104" spans="1:15" s="135" customFormat="1" x14ac:dyDescent="0.25">
      <c r="A104" s="18" t="s">
        <v>179</v>
      </c>
      <c r="B104" s="10" t="s">
        <v>180</v>
      </c>
      <c r="C104" s="952">
        <f>SUM(C105:C109)</f>
        <v>779835</v>
      </c>
      <c r="D104" s="654">
        <f>SUM(D105:D109)</f>
        <v>261188</v>
      </c>
      <c r="E104" s="655">
        <f>SUM(E105:E109)</f>
        <v>0</v>
      </c>
      <c r="F104" s="656">
        <f t="shared" si="15"/>
        <v>261188</v>
      </c>
      <c r="G104" s="654">
        <f>SUM(G105:G109)</f>
        <v>261190</v>
      </c>
      <c r="H104" s="655">
        <f>SUM(H105:H109)</f>
        <v>0</v>
      </c>
      <c r="I104" s="656">
        <f t="shared" si="16"/>
        <v>261190</v>
      </c>
      <c r="J104" s="654">
        <f>SUM(J105:J109)</f>
        <v>261190</v>
      </c>
      <c r="K104" s="655">
        <f>SUM(K105:K109)</f>
        <v>0</v>
      </c>
      <c r="L104" s="656">
        <f t="shared" si="17"/>
        <v>261190</v>
      </c>
      <c r="M104" s="471"/>
    </row>
    <row r="105" spans="1:15" x14ac:dyDescent="0.25">
      <c r="A105" s="19"/>
      <c r="B105" s="6" t="s">
        <v>181</v>
      </c>
      <c r="C105" s="882">
        <v>779835</v>
      </c>
      <c r="D105" s="123">
        <v>261188</v>
      </c>
      <c r="E105" s="73"/>
      <c r="F105" s="74">
        <f t="shared" si="15"/>
        <v>261188</v>
      </c>
      <c r="G105" s="123">
        <v>261190</v>
      </c>
      <c r="H105" s="73"/>
      <c r="I105" s="74">
        <f t="shared" si="16"/>
        <v>261190</v>
      </c>
      <c r="J105" s="123">
        <v>261190</v>
      </c>
      <c r="K105" s="73"/>
      <c r="L105" s="74">
        <f t="shared" si="17"/>
        <v>261190</v>
      </c>
      <c r="N105"/>
      <c r="O105"/>
    </row>
    <row r="106" spans="1:15" x14ac:dyDescent="0.25">
      <c r="A106" s="19"/>
      <c r="B106" s="6" t="s">
        <v>182</v>
      </c>
      <c r="C106" s="882"/>
      <c r="D106" s="123"/>
      <c r="E106" s="73"/>
      <c r="F106" s="74">
        <f t="shared" si="15"/>
        <v>0</v>
      </c>
      <c r="G106" s="123"/>
      <c r="H106" s="73"/>
      <c r="I106" s="74">
        <f t="shared" si="16"/>
        <v>0</v>
      </c>
      <c r="J106" s="123"/>
      <c r="K106" s="73"/>
      <c r="L106" s="74">
        <f t="shared" si="17"/>
        <v>0</v>
      </c>
      <c r="N106"/>
      <c r="O106"/>
    </row>
    <row r="107" spans="1:15" x14ac:dyDescent="0.25">
      <c r="A107" s="19"/>
      <c r="B107" s="6" t="s">
        <v>183</v>
      </c>
      <c r="C107" s="882"/>
      <c r="D107" s="123"/>
      <c r="E107" s="73"/>
      <c r="F107" s="74">
        <f t="shared" si="15"/>
        <v>0</v>
      </c>
      <c r="G107" s="123"/>
      <c r="H107" s="73"/>
      <c r="I107" s="74">
        <f t="shared" si="16"/>
        <v>0</v>
      </c>
      <c r="J107" s="123"/>
      <c r="K107" s="73"/>
      <c r="L107" s="74">
        <f t="shared" si="17"/>
        <v>0</v>
      </c>
      <c r="N107"/>
      <c r="O107"/>
    </row>
    <row r="108" spans="1:15" x14ac:dyDescent="0.25">
      <c r="A108" s="19"/>
      <c r="B108" s="6" t="s">
        <v>184</v>
      </c>
      <c r="C108" s="882"/>
      <c r="D108" s="123"/>
      <c r="E108" s="73"/>
      <c r="F108" s="74">
        <f t="shared" si="15"/>
        <v>0</v>
      </c>
      <c r="G108" s="123"/>
      <c r="H108" s="73"/>
      <c r="I108" s="74">
        <f t="shared" si="16"/>
        <v>0</v>
      </c>
      <c r="J108" s="123"/>
      <c r="K108" s="73"/>
      <c r="L108" s="74">
        <f t="shared" si="17"/>
        <v>0</v>
      </c>
      <c r="N108"/>
      <c r="O108"/>
    </row>
    <row r="109" spans="1:15" ht="15.75" thickBot="1" x14ac:dyDescent="0.3">
      <c r="A109" s="342"/>
      <c r="B109" s="28" t="s">
        <v>185</v>
      </c>
      <c r="C109" s="933">
        <v>0</v>
      </c>
      <c r="D109" s="124">
        <v>0</v>
      </c>
      <c r="E109" s="75"/>
      <c r="F109" s="76">
        <f t="shared" si="15"/>
        <v>0</v>
      </c>
      <c r="G109" s="124">
        <v>0</v>
      </c>
      <c r="H109" s="75"/>
      <c r="I109" s="76">
        <f t="shared" si="16"/>
        <v>0</v>
      </c>
      <c r="J109" s="124">
        <v>0</v>
      </c>
      <c r="K109" s="75"/>
      <c r="L109" s="76">
        <f t="shared" si="17"/>
        <v>0</v>
      </c>
      <c r="N109"/>
      <c r="O109"/>
    </row>
    <row r="110" spans="1:15" s="135" customFormat="1" x14ac:dyDescent="0.25">
      <c r="A110" s="18" t="s">
        <v>186</v>
      </c>
      <c r="B110" s="10" t="s">
        <v>23</v>
      </c>
      <c r="C110" s="952">
        <f>SUM(C111:C112,C113,C126,C125)</f>
        <v>14660073</v>
      </c>
      <c r="D110" s="654">
        <f>SUM(D111:D112,D113,D126,D125)</f>
        <v>10504977</v>
      </c>
      <c r="E110" s="655">
        <f>SUM(E111:E112,E113,E126,E125)</f>
        <v>0</v>
      </c>
      <c r="F110" s="656">
        <f t="shared" si="15"/>
        <v>10504977</v>
      </c>
      <c r="G110" s="654">
        <f>SUM(G111:G112,G113,G126,G125)</f>
        <v>10379128</v>
      </c>
      <c r="H110" s="655">
        <f>SUM(H111:H112,H113,H126,H125)</f>
        <v>0</v>
      </c>
      <c r="I110" s="656">
        <f t="shared" si="16"/>
        <v>10379128</v>
      </c>
      <c r="J110" s="654">
        <f>SUM(J111:J112,J113,J126,J125)</f>
        <v>10379128</v>
      </c>
      <c r="K110" s="655">
        <f>SUM(K111:K112,K113,K126,K125)</f>
        <v>0</v>
      </c>
      <c r="L110" s="656">
        <f t="shared" si="17"/>
        <v>10379128</v>
      </c>
      <c r="M110" s="471"/>
    </row>
    <row r="111" spans="1:15" x14ac:dyDescent="0.25">
      <c r="A111" s="19" t="s">
        <v>187</v>
      </c>
      <c r="B111" s="6" t="s">
        <v>188</v>
      </c>
      <c r="C111" s="882">
        <v>89948</v>
      </c>
      <c r="D111" s="123">
        <v>40000</v>
      </c>
      <c r="E111" s="73"/>
      <c r="F111" s="74">
        <f t="shared" si="15"/>
        <v>40000</v>
      </c>
      <c r="G111" s="123">
        <v>40000</v>
      </c>
      <c r="H111" s="73"/>
      <c r="I111" s="74">
        <f t="shared" si="16"/>
        <v>40000</v>
      </c>
      <c r="J111" s="123">
        <v>40000</v>
      </c>
      <c r="K111" s="73"/>
      <c r="L111" s="74">
        <f t="shared" si="17"/>
        <v>40000</v>
      </c>
      <c r="N111"/>
      <c r="O111"/>
    </row>
    <row r="112" spans="1:15" x14ac:dyDescent="0.25">
      <c r="A112" s="19" t="s">
        <v>189</v>
      </c>
      <c r="B112" s="6" t="s">
        <v>190</v>
      </c>
      <c r="C112" s="882">
        <f>27756+103514+28380</f>
        <v>159650</v>
      </c>
      <c r="D112" s="123">
        <v>26667</v>
      </c>
      <c r="E112" s="73"/>
      <c r="F112" s="74">
        <f t="shared" si="15"/>
        <v>26667</v>
      </c>
      <c r="G112" s="123">
        <f>57450+34000</f>
        <v>91450</v>
      </c>
      <c r="H112" s="73"/>
      <c r="I112" s="74">
        <f t="shared" si="16"/>
        <v>91450</v>
      </c>
      <c r="J112" s="123">
        <f>78117+13333</f>
        <v>91450</v>
      </c>
      <c r="K112" s="73"/>
      <c r="L112" s="74">
        <f t="shared" si="17"/>
        <v>91450</v>
      </c>
      <c r="N112"/>
      <c r="O112"/>
    </row>
    <row r="113" spans="1:24" s="135" customFormat="1" x14ac:dyDescent="0.25">
      <c r="A113" s="672" t="s">
        <v>191</v>
      </c>
      <c r="B113" s="673" t="s">
        <v>192</v>
      </c>
      <c r="C113" s="941">
        <f>SUM(C114:C124)-C115-C116-C117-C118</f>
        <v>14253808</v>
      </c>
      <c r="D113" s="482">
        <f t="shared" ref="D113:E113" si="18">SUM(D114:D124)-D115-D116-D117-D118</f>
        <v>9691098</v>
      </c>
      <c r="E113" s="276">
        <f t="shared" si="18"/>
        <v>0</v>
      </c>
      <c r="F113" s="476">
        <f t="shared" si="15"/>
        <v>9691098</v>
      </c>
      <c r="G113" s="482">
        <f t="shared" ref="G113:H113" si="19">SUM(G114:G124)-G115-G116-G117-G118</f>
        <v>9687678</v>
      </c>
      <c r="H113" s="276">
        <f t="shared" si="19"/>
        <v>0</v>
      </c>
      <c r="I113" s="476">
        <f t="shared" si="16"/>
        <v>9687678</v>
      </c>
      <c r="J113" s="482">
        <f t="shared" ref="J113:K113" si="20">SUM(J114:J124)-J115-J116-J117-J118</f>
        <v>9687678</v>
      </c>
      <c r="K113" s="276">
        <f t="shared" si="20"/>
        <v>0</v>
      </c>
      <c r="L113" s="476">
        <f t="shared" si="17"/>
        <v>9687678</v>
      </c>
      <c r="M113" s="471"/>
    </row>
    <row r="114" spans="1:24" s="135" customFormat="1" x14ac:dyDescent="0.25">
      <c r="A114" s="672" t="s">
        <v>193</v>
      </c>
      <c r="B114" s="673" t="s">
        <v>194</v>
      </c>
      <c r="C114" s="941">
        <v>385808</v>
      </c>
      <c r="D114" s="482">
        <f>D115+D116+D117</f>
        <v>2111098</v>
      </c>
      <c r="E114" s="276"/>
      <c r="F114" s="476">
        <f t="shared" si="15"/>
        <v>2111098</v>
      </c>
      <c r="G114" s="482">
        <f>G115+G116+G117</f>
        <v>2273098</v>
      </c>
      <c r="H114" s="276"/>
      <c r="I114" s="476">
        <f t="shared" si="16"/>
        <v>2273098</v>
      </c>
      <c r="J114" s="482">
        <f>J115+J116+J117</f>
        <v>2273098</v>
      </c>
      <c r="K114" s="276"/>
      <c r="L114" s="476">
        <f t="shared" si="17"/>
        <v>2273098</v>
      </c>
      <c r="M114" s="471"/>
    </row>
    <row r="115" spans="1:24" x14ac:dyDescent="0.25">
      <c r="A115" s="19"/>
      <c r="B115" s="6" t="s">
        <v>874</v>
      </c>
      <c r="C115" s="882">
        <v>120620</v>
      </c>
      <c r="D115" s="123">
        <v>1003098</v>
      </c>
      <c r="E115" s="73"/>
      <c r="F115" s="74">
        <f t="shared" si="15"/>
        <v>1003098</v>
      </c>
      <c r="G115" s="123">
        <v>1003098</v>
      </c>
      <c r="H115" s="73"/>
      <c r="I115" s="74">
        <f t="shared" si="16"/>
        <v>1003098</v>
      </c>
      <c r="J115" s="123">
        <v>1003098</v>
      </c>
      <c r="K115" s="73"/>
      <c r="L115" s="74">
        <f t="shared" si="17"/>
        <v>1003098</v>
      </c>
      <c r="N115"/>
      <c r="O115"/>
    </row>
    <row r="116" spans="1:24" x14ac:dyDescent="0.25">
      <c r="A116" s="19"/>
      <c r="B116" s="6" t="s">
        <v>875</v>
      </c>
      <c r="C116" s="882"/>
      <c r="D116" s="123">
        <v>1038000</v>
      </c>
      <c r="E116" s="73"/>
      <c r="F116" s="74">
        <f t="shared" si="15"/>
        <v>1038000</v>
      </c>
      <c r="G116" s="123">
        <v>1200000</v>
      </c>
      <c r="H116" s="73"/>
      <c r="I116" s="74">
        <f t="shared" si="16"/>
        <v>1200000</v>
      </c>
      <c r="J116" s="123">
        <v>1200000</v>
      </c>
      <c r="K116" s="73"/>
      <c r="L116" s="74">
        <f t="shared" si="17"/>
        <v>1200000</v>
      </c>
      <c r="N116"/>
      <c r="O116"/>
    </row>
    <row r="117" spans="1:24" x14ac:dyDescent="0.25">
      <c r="A117" s="19"/>
      <c r="B117" s="6" t="s">
        <v>873</v>
      </c>
      <c r="C117" s="882">
        <v>69920</v>
      </c>
      <c r="D117" s="123">
        <v>70000</v>
      </c>
      <c r="E117" s="73"/>
      <c r="F117" s="74">
        <f t="shared" si="15"/>
        <v>70000</v>
      </c>
      <c r="G117" s="123">
        <v>70000</v>
      </c>
      <c r="H117" s="73"/>
      <c r="I117" s="74">
        <f>G117</f>
        <v>70000</v>
      </c>
      <c r="J117" s="123">
        <v>70000</v>
      </c>
      <c r="K117" s="73"/>
      <c r="L117" s="74">
        <f>J117</f>
        <v>70000</v>
      </c>
      <c r="N117"/>
      <c r="O117"/>
    </row>
    <row r="118" spans="1:24" x14ac:dyDescent="0.25">
      <c r="A118" s="19"/>
      <c r="B118" s="6" t="s">
        <v>876</v>
      </c>
      <c r="C118" s="882">
        <v>195268</v>
      </c>
      <c r="D118" s="123">
        <v>0</v>
      </c>
      <c r="E118" s="73"/>
      <c r="F118" s="74"/>
      <c r="G118" s="123">
        <v>0</v>
      </c>
      <c r="H118" s="73"/>
      <c r="I118" s="74"/>
      <c r="J118" s="123">
        <v>0</v>
      </c>
      <c r="K118" s="73"/>
      <c r="L118" s="74"/>
      <c r="N118"/>
      <c r="O118"/>
    </row>
    <row r="119" spans="1:24" x14ac:dyDescent="0.25">
      <c r="A119" s="19" t="s">
        <v>195</v>
      </c>
      <c r="B119" s="6" t="s">
        <v>196</v>
      </c>
      <c r="C119" s="882"/>
      <c r="D119" s="123"/>
      <c r="E119" s="73"/>
      <c r="F119" s="74">
        <f t="shared" si="15"/>
        <v>0</v>
      </c>
      <c r="G119" s="123"/>
      <c r="H119" s="73"/>
      <c r="I119" s="74">
        <f t="shared" ref="I119:I149" si="21">SUM(G119:H119)</f>
        <v>0</v>
      </c>
      <c r="J119" s="123"/>
      <c r="K119" s="73"/>
      <c r="L119" s="74">
        <f t="shared" ref="L119:L149" si="22">SUM(J119:K119)</f>
        <v>0</v>
      </c>
      <c r="N119"/>
      <c r="O119"/>
    </row>
    <row r="120" spans="1:24" x14ac:dyDescent="0.25">
      <c r="A120" s="19" t="s">
        <v>197</v>
      </c>
      <c r="B120" s="6" t="s">
        <v>198</v>
      </c>
      <c r="C120" s="882"/>
      <c r="D120" s="123"/>
      <c r="E120" s="73"/>
      <c r="F120" s="74">
        <f t="shared" si="15"/>
        <v>0</v>
      </c>
      <c r="G120" s="123">
        <v>4580</v>
      </c>
      <c r="H120" s="73"/>
      <c r="I120" s="74">
        <f t="shared" si="21"/>
        <v>4580</v>
      </c>
      <c r="J120" s="123">
        <v>4580</v>
      </c>
      <c r="K120" s="73"/>
      <c r="L120" s="74">
        <f t="shared" si="22"/>
        <v>4580</v>
      </c>
      <c r="N120"/>
      <c r="O120"/>
    </row>
    <row r="121" spans="1:24" x14ac:dyDescent="0.25">
      <c r="A121" s="19" t="s">
        <v>199</v>
      </c>
      <c r="B121" s="6" t="s">
        <v>200</v>
      </c>
      <c r="C121" s="882">
        <v>22040</v>
      </c>
      <c r="D121" s="123">
        <v>30000</v>
      </c>
      <c r="E121" s="73"/>
      <c r="F121" s="74">
        <f t="shared" si="15"/>
        <v>30000</v>
      </c>
      <c r="G121" s="123">
        <v>30000</v>
      </c>
      <c r="H121" s="73"/>
      <c r="I121" s="74">
        <f t="shared" si="21"/>
        <v>30000</v>
      </c>
      <c r="J121" s="123">
        <v>30000</v>
      </c>
      <c r="K121" s="73"/>
      <c r="L121" s="74">
        <f t="shared" si="22"/>
        <v>30000</v>
      </c>
      <c r="N121"/>
      <c r="O121"/>
    </row>
    <row r="122" spans="1:24" x14ac:dyDescent="0.25">
      <c r="A122" s="19" t="s">
        <v>201</v>
      </c>
      <c r="B122" s="6" t="s">
        <v>202</v>
      </c>
      <c r="C122" s="882">
        <v>2974</v>
      </c>
      <c r="D122" s="123"/>
      <c r="E122" s="73"/>
      <c r="F122" s="74">
        <f t="shared" si="15"/>
        <v>0</v>
      </c>
      <c r="G122" s="123"/>
      <c r="H122" s="73"/>
      <c r="I122" s="74">
        <f t="shared" si="21"/>
        <v>0</v>
      </c>
      <c r="J122" s="123"/>
      <c r="K122" s="73"/>
      <c r="L122" s="74">
        <f t="shared" si="22"/>
        <v>0</v>
      </c>
      <c r="N122"/>
      <c r="O122"/>
    </row>
    <row r="123" spans="1:24" x14ac:dyDescent="0.25">
      <c r="A123" s="19" t="s">
        <v>203</v>
      </c>
      <c r="B123" s="6" t="s">
        <v>204</v>
      </c>
      <c r="C123" s="882">
        <v>13550000</v>
      </c>
      <c r="D123" s="123">
        <f>1800000*4</f>
        <v>7200000</v>
      </c>
      <c r="E123" s="73"/>
      <c r="F123" s="74">
        <f t="shared" si="15"/>
        <v>7200000</v>
      </c>
      <c r="G123" s="123">
        <v>7300000</v>
      </c>
      <c r="H123" s="73"/>
      <c r="I123" s="74">
        <f t="shared" si="21"/>
        <v>7300000</v>
      </c>
      <c r="J123" s="123">
        <v>7300000</v>
      </c>
      <c r="K123" s="73"/>
      <c r="L123" s="74">
        <f t="shared" si="22"/>
        <v>7300000</v>
      </c>
      <c r="N123"/>
      <c r="O123"/>
    </row>
    <row r="124" spans="1:24" x14ac:dyDescent="0.25">
      <c r="A124" s="19" t="s">
        <v>205</v>
      </c>
      <c r="B124" s="6" t="s">
        <v>206</v>
      </c>
      <c r="C124" s="882">
        <f>89967+203019</f>
        <v>292986</v>
      </c>
      <c r="D124" s="123">
        <v>350000</v>
      </c>
      <c r="E124" s="73"/>
      <c r="F124" s="74">
        <f t="shared" si="15"/>
        <v>350000</v>
      </c>
      <c r="G124" s="123">
        <v>80000</v>
      </c>
      <c r="H124" s="73"/>
      <c r="I124" s="74">
        <f t="shared" si="21"/>
        <v>80000</v>
      </c>
      <c r="J124" s="123">
        <v>80000</v>
      </c>
      <c r="K124" s="73"/>
      <c r="L124" s="74">
        <f t="shared" si="22"/>
        <v>80000</v>
      </c>
      <c r="N124"/>
      <c r="O124"/>
    </row>
    <row r="125" spans="1:24" x14ac:dyDescent="0.25">
      <c r="A125" s="19" t="s">
        <v>207</v>
      </c>
      <c r="B125" s="6" t="s">
        <v>208</v>
      </c>
      <c r="C125" s="882">
        <v>0</v>
      </c>
      <c r="D125" s="123">
        <v>30000</v>
      </c>
      <c r="E125" s="73"/>
      <c r="F125" s="74">
        <f t="shared" si="15"/>
        <v>30000</v>
      </c>
      <c r="G125" s="123">
        <v>0</v>
      </c>
      <c r="H125" s="73"/>
      <c r="I125" s="74">
        <f t="shared" si="21"/>
        <v>0</v>
      </c>
      <c r="J125" s="123">
        <v>0</v>
      </c>
      <c r="K125" s="73"/>
      <c r="L125" s="74">
        <f t="shared" si="22"/>
        <v>0</v>
      </c>
      <c r="N125"/>
      <c r="O125"/>
    </row>
    <row r="126" spans="1:24" s="135" customFormat="1" x14ac:dyDescent="0.25">
      <c r="A126" s="672" t="s">
        <v>209</v>
      </c>
      <c r="B126" s="673" t="s">
        <v>210</v>
      </c>
      <c r="C126" s="941">
        <f>SUM(C127:C130)</f>
        <v>156667</v>
      </c>
      <c r="D126" s="482">
        <f>SUM(D127:D130)</f>
        <v>717212</v>
      </c>
      <c r="E126" s="276">
        <f>SUM(E127:E130)</f>
        <v>0</v>
      </c>
      <c r="F126" s="476">
        <f t="shared" si="15"/>
        <v>717212</v>
      </c>
      <c r="G126" s="482">
        <f>SUM(G127:G130)</f>
        <v>560000</v>
      </c>
      <c r="H126" s="276">
        <f>SUM(H127:H130)</f>
        <v>0</v>
      </c>
      <c r="I126" s="476">
        <f t="shared" si="21"/>
        <v>560000</v>
      </c>
      <c r="J126" s="482">
        <f>SUM(J127:J130)</f>
        <v>560000</v>
      </c>
      <c r="K126" s="276">
        <f>SUM(K127:K130)</f>
        <v>0</v>
      </c>
      <c r="L126" s="476">
        <f t="shared" si="22"/>
        <v>560000</v>
      </c>
      <c r="M126" s="471"/>
    </row>
    <row r="127" spans="1:24" x14ac:dyDescent="0.25">
      <c r="A127" s="19"/>
      <c r="B127" s="6" t="s">
        <v>647</v>
      </c>
      <c r="C127" s="882">
        <f>149173+7494</f>
        <v>156667</v>
      </c>
      <c r="D127" s="123">
        <f>200000+237101+280111</f>
        <v>717212</v>
      </c>
      <c r="E127" s="73"/>
      <c r="F127" s="74">
        <f t="shared" si="15"/>
        <v>717212</v>
      </c>
      <c r="G127" s="123">
        <v>560000</v>
      </c>
      <c r="H127" s="73"/>
      <c r="I127" s="74">
        <f t="shared" si="21"/>
        <v>560000</v>
      </c>
      <c r="J127" s="123">
        <v>560000</v>
      </c>
      <c r="K127" s="73"/>
      <c r="L127" s="74">
        <f t="shared" si="22"/>
        <v>560000</v>
      </c>
      <c r="N127"/>
      <c r="O127"/>
    </row>
    <row r="128" spans="1:24" x14ac:dyDescent="0.25">
      <c r="A128" s="19"/>
      <c r="B128" s="6" t="s">
        <v>646</v>
      </c>
      <c r="C128" s="882"/>
      <c r="D128" s="123"/>
      <c r="E128" s="73"/>
      <c r="F128" s="74">
        <f t="shared" si="15"/>
        <v>0</v>
      </c>
      <c r="G128" s="123"/>
      <c r="H128" s="73"/>
      <c r="I128" s="74">
        <f t="shared" si="21"/>
        <v>0</v>
      </c>
      <c r="J128" s="123"/>
      <c r="K128" s="73"/>
      <c r="L128" s="74">
        <f t="shared" si="22"/>
        <v>0</v>
      </c>
      <c r="P128" s="63"/>
      <c r="Q128" s="63"/>
      <c r="R128" s="63"/>
      <c r="T128" s="63"/>
      <c r="U128" s="63"/>
      <c r="V128" s="63"/>
      <c r="W128" s="63"/>
      <c r="X128" s="63"/>
    </row>
    <row r="129" spans="1:15" x14ac:dyDescent="0.25">
      <c r="A129" s="19"/>
      <c r="B129" s="6" t="s">
        <v>211</v>
      </c>
      <c r="C129" s="882"/>
      <c r="D129" s="123"/>
      <c r="E129" s="73"/>
      <c r="F129" s="74">
        <f t="shared" si="15"/>
        <v>0</v>
      </c>
      <c r="G129" s="123"/>
      <c r="H129" s="73"/>
      <c r="I129" s="74">
        <f t="shared" si="21"/>
        <v>0</v>
      </c>
      <c r="J129" s="123"/>
      <c r="K129" s="73"/>
      <c r="L129" s="74">
        <f t="shared" si="22"/>
        <v>0</v>
      </c>
      <c r="N129"/>
      <c r="O129"/>
    </row>
    <row r="130" spans="1:15" ht="15.75" thickBot="1" x14ac:dyDescent="0.3">
      <c r="A130" s="342" t="s">
        <v>212</v>
      </c>
      <c r="B130" s="28" t="s">
        <v>213</v>
      </c>
      <c r="C130" s="933"/>
      <c r="D130" s="124"/>
      <c r="E130" s="75"/>
      <c r="F130" s="76">
        <f t="shared" si="15"/>
        <v>0</v>
      </c>
      <c r="G130" s="124"/>
      <c r="H130" s="75"/>
      <c r="I130" s="76">
        <f t="shared" si="21"/>
        <v>0</v>
      </c>
      <c r="J130" s="124"/>
      <c r="K130" s="75"/>
      <c r="L130" s="76">
        <f t="shared" si="22"/>
        <v>0</v>
      </c>
      <c r="N130"/>
      <c r="O130"/>
    </row>
    <row r="131" spans="1:15" s="135" customFormat="1" x14ac:dyDescent="0.25">
      <c r="A131" s="24" t="s">
        <v>214</v>
      </c>
      <c r="B131" s="25" t="s">
        <v>24</v>
      </c>
      <c r="C131" s="939"/>
      <c r="D131" s="378"/>
      <c r="E131" s="379"/>
      <c r="F131" s="380">
        <f t="shared" si="15"/>
        <v>0</v>
      </c>
      <c r="G131" s="378"/>
      <c r="H131" s="379"/>
      <c r="I131" s="380">
        <f t="shared" si="21"/>
        <v>0</v>
      </c>
      <c r="J131" s="378"/>
      <c r="K131" s="379"/>
      <c r="L131" s="380">
        <f t="shared" si="22"/>
        <v>0</v>
      </c>
      <c r="M131" s="471"/>
    </row>
    <row r="132" spans="1:15" s="135" customFormat="1" ht="15.75" thickBot="1" x14ac:dyDescent="0.3">
      <c r="A132" s="672" t="s">
        <v>215</v>
      </c>
      <c r="B132" s="673" t="s">
        <v>25</v>
      </c>
      <c r="C132" s="941">
        <f>SUM(C133:C138)</f>
        <v>0</v>
      </c>
      <c r="D132" s="482">
        <f>SUM(D133:D138)</f>
        <v>0</v>
      </c>
      <c r="E132" s="276">
        <f>SUM(E133:E138)</f>
        <v>0</v>
      </c>
      <c r="F132" s="476">
        <f t="shared" si="15"/>
        <v>0</v>
      </c>
      <c r="G132" s="482">
        <f>SUM(G133:G138)</f>
        <v>0</v>
      </c>
      <c r="H132" s="276">
        <f>SUM(H133:H138)</f>
        <v>0</v>
      </c>
      <c r="I132" s="476">
        <f t="shared" si="21"/>
        <v>0</v>
      </c>
      <c r="J132" s="482">
        <f>SUM(J133:J138)</f>
        <v>0</v>
      </c>
      <c r="K132" s="276">
        <f>SUM(K133:K138)</f>
        <v>0</v>
      </c>
      <c r="L132" s="476">
        <f t="shared" si="22"/>
        <v>0</v>
      </c>
      <c r="M132" s="471"/>
    </row>
    <row r="133" spans="1:15" s="135" customFormat="1" hidden="1" x14ac:dyDescent="0.25">
      <c r="A133" s="672" t="s">
        <v>216</v>
      </c>
      <c r="B133" s="673" t="s">
        <v>217</v>
      </c>
      <c r="C133" s="941"/>
      <c r="D133" s="482"/>
      <c r="E133" s="276"/>
      <c r="F133" s="476">
        <f t="shared" si="15"/>
        <v>0</v>
      </c>
      <c r="G133" s="482"/>
      <c r="H133" s="276"/>
      <c r="I133" s="476">
        <f t="shared" si="21"/>
        <v>0</v>
      </c>
      <c r="J133" s="482"/>
      <c r="K133" s="276"/>
      <c r="L133" s="476">
        <f t="shared" si="22"/>
        <v>0</v>
      </c>
      <c r="M133" s="471"/>
    </row>
    <row r="134" spans="1:15" s="135" customFormat="1" hidden="1" x14ac:dyDescent="0.25">
      <c r="A134" s="672" t="s">
        <v>455</v>
      </c>
      <c r="B134" s="673" t="s">
        <v>456</v>
      </c>
      <c r="C134" s="941"/>
      <c r="D134" s="482"/>
      <c r="E134" s="276"/>
      <c r="F134" s="476">
        <f t="shared" si="15"/>
        <v>0</v>
      </c>
      <c r="G134" s="482"/>
      <c r="H134" s="276"/>
      <c r="I134" s="476">
        <f t="shared" si="21"/>
        <v>0</v>
      </c>
      <c r="J134" s="482"/>
      <c r="K134" s="276"/>
      <c r="L134" s="476">
        <f t="shared" si="22"/>
        <v>0</v>
      </c>
      <c r="M134" s="471"/>
    </row>
    <row r="135" spans="1:15" s="135" customFormat="1" hidden="1" x14ac:dyDescent="0.25">
      <c r="A135" s="672" t="s">
        <v>218</v>
      </c>
      <c r="B135" s="673" t="s">
        <v>219</v>
      </c>
      <c r="C135" s="941"/>
      <c r="D135" s="482"/>
      <c r="E135" s="276"/>
      <c r="F135" s="476">
        <f t="shared" si="15"/>
        <v>0</v>
      </c>
      <c r="G135" s="482"/>
      <c r="H135" s="276"/>
      <c r="I135" s="476">
        <f t="shared" si="21"/>
        <v>0</v>
      </c>
      <c r="J135" s="482"/>
      <c r="K135" s="276"/>
      <c r="L135" s="476">
        <f t="shared" si="22"/>
        <v>0</v>
      </c>
      <c r="M135" s="471"/>
    </row>
    <row r="136" spans="1:15" s="135" customFormat="1" hidden="1" x14ac:dyDescent="0.25">
      <c r="A136" s="672" t="s">
        <v>220</v>
      </c>
      <c r="B136" s="673" t="s">
        <v>221</v>
      </c>
      <c r="C136" s="941"/>
      <c r="D136" s="482"/>
      <c r="E136" s="276"/>
      <c r="F136" s="476">
        <f t="shared" si="15"/>
        <v>0</v>
      </c>
      <c r="G136" s="482"/>
      <c r="H136" s="276"/>
      <c r="I136" s="476">
        <f t="shared" si="21"/>
        <v>0</v>
      </c>
      <c r="J136" s="482"/>
      <c r="K136" s="276"/>
      <c r="L136" s="476">
        <f t="shared" si="22"/>
        <v>0</v>
      </c>
      <c r="M136" s="471"/>
    </row>
    <row r="137" spans="1:15" s="135" customFormat="1" hidden="1" x14ac:dyDescent="0.25">
      <c r="A137" s="672" t="s">
        <v>222</v>
      </c>
      <c r="B137" s="673" t="s">
        <v>223</v>
      </c>
      <c r="C137" s="941"/>
      <c r="D137" s="482"/>
      <c r="E137" s="276"/>
      <c r="F137" s="476">
        <f t="shared" si="15"/>
        <v>0</v>
      </c>
      <c r="G137" s="482"/>
      <c r="H137" s="276"/>
      <c r="I137" s="476">
        <f t="shared" si="21"/>
        <v>0</v>
      </c>
      <c r="J137" s="482"/>
      <c r="K137" s="276"/>
      <c r="L137" s="476">
        <f t="shared" si="22"/>
        <v>0</v>
      </c>
      <c r="M137" s="471"/>
    </row>
    <row r="138" spans="1:15" s="135" customFormat="1" hidden="1" x14ac:dyDescent="0.25">
      <c r="A138" s="672" t="s">
        <v>224</v>
      </c>
      <c r="B138" s="673" t="s">
        <v>225</v>
      </c>
      <c r="C138" s="941">
        <f>SUM(C139:C140)</f>
        <v>0</v>
      </c>
      <c r="D138" s="482">
        <f>SUM(D139:D140)</f>
        <v>0</v>
      </c>
      <c r="E138" s="276">
        <f>SUM(E139:E140)</f>
        <v>0</v>
      </c>
      <c r="F138" s="476">
        <f t="shared" si="15"/>
        <v>0</v>
      </c>
      <c r="G138" s="482">
        <f>SUM(G139:G140)</f>
        <v>0</v>
      </c>
      <c r="H138" s="276">
        <f>SUM(H139:H140)</f>
        <v>0</v>
      </c>
      <c r="I138" s="476">
        <f t="shared" si="21"/>
        <v>0</v>
      </c>
      <c r="J138" s="482">
        <f>SUM(J139:J140)</f>
        <v>0</v>
      </c>
      <c r="K138" s="276">
        <f>SUM(K139:K140)</f>
        <v>0</v>
      </c>
      <c r="L138" s="476">
        <f t="shared" si="22"/>
        <v>0</v>
      </c>
      <c r="M138" s="471"/>
    </row>
    <row r="139" spans="1:15" s="135" customFormat="1" hidden="1" x14ac:dyDescent="0.25">
      <c r="A139" s="672"/>
      <c r="B139" s="673" t="s">
        <v>226</v>
      </c>
      <c r="C139" s="941"/>
      <c r="D139" s="482"/>
      <c r="E139" s="276"/>
      <c r="F139" s="476">
        <f t="shared" si="15"/>
        <v>0</v>
      </c>
      <c r="G139" s="482"/>
      <c r="H139" s="276"/>
      <c r="I139" s="476">
        <f t="shared" si="21"/>
        <v>0</v>
      </c>
      <c r="J139" s="482"/>
      <c r="K139" s="276"/>
      <c r="L139" s="476">
        <f t="shared" si="22"/>
        <v>0</v>
      </c>
      <c r="M139" s="471"/>
    </row>
    <row r="140" spans="1:15" s="135" customFormat="1" hidden="1" x14ac:dyDescent="0.25">
      <c r="A140" s="907"/>
      <c r="B140" s="908" t="s">
        <v>227</v>
      </c>
      <c r="C140" s="943"/>
      <c r="D140" s="492"/>
      <c r="E140" s="488"/>
      <c r="F140" s="489">
        <f t="shared" si="15"/>
        <v>0</v>
      </c>
      <c r="G140" s="492"/>
      <c r="H140" s="488"/>
      <c r="I140" s="489">
        <f t="shared" si="21"/>
        <v>0</v>
      </c>
      <c r="J140" s="492"/>
      <c r="K140" s="488"/>
      <c r="L140" s="489">
        <f t="shared" si="22"/>
        <v>0</v>
      </c>
      <c r="M140" s="471"/>
    </row>
    <row r="141" spans="1:15" s="135" customFormat="1" x14ac:dyDescent="0.25">
      <c r="A141" s="18" t="s">
        <v>228</v>
      </c>
      <c r="B141" s="10" t="s">
        <v>26</v>
      </c>
      <c r="C141" s="952">
        <v>4083</v>
      </c>
      <c r="D141" s="654"/>
      <c r="E141" s="655"/>
      <c r="F141" s="656">
        <f t="shared" si="15"/>
        <v>0</v>
      </c>
      <c r="G141" s="654"/>
      <c r="H141" s="655"/>
      <c r="I141" s="656">
        <f t="shared" si="21"/>
        <v>0</v>
      </c>
      <c r="J141" s="654"/>
      <c r="K141" s="655"/>
      <c r="L141" s="656">
        <f t="shared" si="22"/>
        <v>0</v>
      </c>
      <c r="M141" s="471"/>
    </row>
    <row r="142" spans="1:15" ht="15.75" thickBot="1" x14ac:dyDescent="0.3">
      <c r="A142" s="342" t="s">
        <v>229</v>
      </c>
      <c r="B142" s="28" t="s">
        <v>230</v>
      </c>
      <c r="C142" s="933">
        <v>1102</v>
      </c>
      <c r="D142" s="124"/>
      <c r="E142" s="75"/>
      <c r="F142" s="76">
        <f t="shared" si="15"/>
        <v>0</v>
      </c>
      <c r="G142" s="124"/>
      <c r="H142" s="75"/>
      <c r="I142" s="76">
        <f t="shared" si="21"/>
        <v>0</v>
      </c>
      <c r="J142" s="124"/>
      <c r="K142" s="75"/>
      <c r="L142" s="76">
        <f t="shared" si="22"/>
        <v>0</v>
      </c>
      <c r="N142"/>
      <c r="O142"/>
    </row>
    <row r="143" spans="1:15" s="135" customFormat="1" x14ac:dyDescent="0.25">
      <c r="A143" s="18" t="s">
        <v>231</v>
      </c>
      <c r="B143" s="10" t="s">
        <v>27</v>
      </c>
      <c r="C143" s="952"/>
      <c r="D143" s="654"/>
      <c r="E143" s="655"/>
      <c r="F143" s="656">
        <f t="shared" si="15"/>
        <v>0</v>
      </c>
      <c r="G143" s="654"/>
      <c r="H143" s="655"/>
      <c r="I143" s="656">
        <f t="shared" si="21"/>
        <v>0</v>
      </c>
      <c r="J143" s="654"/>
      <c r="K143" s="655"/>
      <c r="L143" s="656">
        <f t="shared" si="22"/>
        <v>0</v>
      </c>
      <c r="M143" s="471"/>
    </row>
    <row r="144" spans="1:15" ht="15.75" thickBot="1" x14ac:dyDescent="0.3">
      <c r="A144" s="342" t="s">
        <v>232</v>
      </c>
      <c r="B144" s="28" t="s">
        <v>233</v>
      </c>
      <c r="C144" s="933"/>
      <c r="D144" s="124"/>
      <c r="E144" s="75"/>
      <c r="F144" s="76">
        <f t="shared" si="15"/>
        <v>0</v>
      </c>
      <c r="G144" s="124"/>
      <c r="H144" s="75"/>
      <c r="I144" s="76">
        <f t="shared" si="21"/>
        <v>0</v>
      </c>
      <c r="J144" s="124"/>
      <c r="K144" s="75"/>
      <c r="L144" s="76">
        <f t="shared" si="22"/>
        <v>0</v>
      </c>
      <c r="N144"/>
      <c r="O144"/>
    </row>
    <row r="145" spans="1:15" s="135" customFormat="1" ht="15.75" thickBot="1" x14ac:dyDescent="0.3">
      <c r="A145" s="343" t="s">
        <v>234</v>
      </c>
      <c r="B145" s="339" t="s">
        <v>28</v>
      </c>
      <c r="C145" s="954"/>
      <c r="D145" s="955"/>
      <c r="E145" s="956"/>
      <c r="F145" s="957">
        <f t="shared" si="15"/>
        <v>0</v>
      </c>
      <c r="G145" s="955"/>
      <c r="H145" s="956"/>
      <c r="I145" s="957">
        <f t="shared" si="21"/>
        <v>0</v>
      </c>
      <c r="J145" s="955"/>
      <c r="K145" s="956"/>
      <c r="L145" s="957">
        <f t="shared" si="22"/>
        <v>0</v>
      </c>
      <c r="M145" s="471"/>
    </row>
    <row r="146" spans="1:15" ht="15.75" thickBot="1" x14ac:dyDescent="0.3">
      <c r="A146" s="22" t="s">
        <v>235</v>
      </c>
      <c r="B146" s="4" t="s">
        <v>236</v>
      </c>
      <c r="C146" s="931">
        <f>C145+C144+C143+C142+C141+C132+C131+C110+C104+C87</f>
        <v>20551701</v>
      </c>
      <c r="D146" s="137">
        <f>D145+D144+D143+D142+D141+D132+D131+D110+D104+D87</f>
        <v>12516065</v>
      </c>
      <c r="E146" s="77">
        <f>E145+E144+E143+E142+E141+E132+E131+E110+E104+E87</f>
        <v>0</v>
      </c>
      <c r="F146" s="78">
        <f t="shared" si="15"/>
        <v>12516065</v>
      </c>
      <c r="G146" s="137">
        <f>G145+G144+G143+G142+G141+G132+G131+G110+G104+G87</f>
        <v>12649453</v>
      </c>
      <c r="H146" s="77">
        <f>H145+H144+H143+H142+H141+H132+H131+H110+H104+H87</f>
        <v>0</v>
      </c>
      <c r="I146" s="78">
        <f t="shared" si="21"/>
        <v>12649453</v>
      </c>
      <c r="J146" s="137">
        <f>J145+J144+J143+J142+J141+J132+J131+J110+J104+J87</f>
        <v>12649453</v>
      </c>
      <c r="K146" s="77">
        <f>K145+K144+K143+K142+K141+K132+K131+K110+K104+K87</f>
        <v>0</v>
      </c>
      <c r="L146" s="78">
        <f t="shared" si="22"/>
        <v>12649453</v>
      </c>
      <c r="N146"/>
      <c r="O146"/>
    </row>
    <row r="147" spans="1:15" ht="15.75" thickBot="1" x14ac:dyDescent="0.3">
      <c r="A147" s="22" t="s">
        <v>237</v>
      </c>
      <c r="B147" s="4" t="s">
        <v>238</v>
      </c>
      <c r="C147" s="938">
        <f>SUM(C148:C154)</f>
        <v>0</v>
      </c>
      <c r="D147" s="232">
        <f>SUM(D148:D154)</f>
        <v>0</v>
      </c>
      <c r="E147" s="233">
        <f>SUM(E148:E154)</f>
        <v>0</v>
      </c>
      <c r="F147" s="234">
        <f t="shared" si="15"/>
        <v>0</v>
      </c>
      <c r="G147" s="232">
        <f>SUM(G148:G154)</f>
        <v>0</v>
      </c>
      <c r="H147" s="233">
        <f>SUM(H148:H154)</f>
        <v>0</v>
      </c>
      <c r="I147" s="234">
        <f t="shared" si="21"/>
        <v>0</v>
      </c>
      <c r="J147" s="232">
        <f>SUM(J148:J154)</f>
        <v>0</v>
      </c>
      <c r="K147" s="233">
        <f>SUM(K148:K154)</f>
        <v>0</v>
      </c>
      <c r="L147" s="234">
        <f t="shared" si="22"/>
        <v>0</v>
      </c>
      <c r="N147"/>
      <c r="O147"/>
    </row>
    <row r="148" spans="1:15" hidden="1" x14ac:dyDescent="0.25">
      <c r="A148" s="314" t="s">
        <v>239</v>
      </c>
      <c r="B148" s="241" t="s">
        <v>240</v>
      </c>
      <c r="C148" s="932"/>
      <c r="D148" s="121"/>
      <c r="E148" s="71"/>
      <c r="F148" s="72">
        <f t="shared" si="15"/>
        <v>0</v>
      </c>
      <c r="G148" s="121"/>
      <c r="H148" s="71"/>
      <c r="I148" s="72">
        <f t="shared" si="21"/>
        <v>0</v>
      </c>
      <c r="J148" s="121"/>
      <c r="K148" s="71"/>
      <c r="L148" s="72">
        <f t="shared" si="22"/>
        <v>0</v>
      </c>
      <c r="N148"/>
      <c r="O148"/>
    </row>
    <row r="149" spans="1:15" hidden="1" x14ac:dyDescent="0.25">
      <c r="A149" s="19" t="s">
        <v>241</v>
      </c>
      <c r="B149" s="6" t="s">
        <v>242</v>
      </c>
      <c r="C149" s="882"/>
      <c r="D149" s="123"/>
      <c r="E149" s="73"/>
      <c r="F149" s="74">
        <f t="shared" si="15"/>
        <v>0</v>
      </c>
      <c r="G149" s="123"/>
      <c r="H149" s="73"/>
      <c r="I149" s="74">
        <f t="shared" si="21"/>
        <v>0</v>
      </c>
      <c r="J149" s="123"/>
      <c r="K149" s="73"/>
      <c r="L149" s="74">
        <f t="shared" si="22"/>
        <v>0</v>
      </c>
      <c r="N149"/>
      <c r="O149"/>
    </row>
    <row r="150" spans="1:15" hidden="1" x14ac:dyDescent="0.25">
      <c r="A150" s="19" t="s">
        <v>448</v>
      </c>
      <c r="B150" s="6" t="s">
        <v>449</v>
      </c>
      <c r="C150" s="882"/>
      <c r="D150" s="123"/>
      <c r="E150" s="73"/>
      <c r="F150" s="74"/>
      <c r="G150" s="123"/>
      <c r="H150" s="73"/>
      <c r="I150" s="74"/>
      <c r="J150" s="123"/>
      <c r="K150" s="73"/>
      <c r="L150" s="74"/>
      <c r="N150"/>
      <c r="O150"/>
    </row>
    <row r="151" spans="1:15" hidden="1" x14ac:dyDescent="0.25">
      <c r="A151" s="19" t="s">
        <v>243</v>
      </c>
      <c r="B151" s="6" t="s">
        <v>244</v>
      </c>
      <c r="C151" s="882"/>
      <c r="D151" s="123"/>
      <c r="E151" s="73"/>
      <c r="F151" s="74">
        <f t="shared" ref="F151:F154" si="23">SUM(D151:E151)</f>
        <v>0</v>
      </c>
      <c r="G151" s="123"/>
      <c r="H151" s="73"/>
      <c r="I151" s="74">
        <f t="shared" ref="I151:I154" si="24">SUM(G151:H151)</f>
        <v>0</v>
      </c>
      <c r="J151" s="123"/>
      <c r="K151" s="73"/>
      <c r="L151" s="74">
        <f t="shared" ref="L151:L154" si="25">SUM(J151:K151)</f>
        <v>0</v>
      </c>
      <c r="N151"/>
      <c r="O151"/>
    </row>
    <row r="152" spans="1:15" hidden="1" x14ac:dyDescent="0.25">
      <c r="A152" s="19" t="s">
        <v>245</v>
      </c>
      <c r="B152" s="6" t="s">
        <v>246</v>
      </c>
      <c r="C152" s="882"/>
      <c r="D152" s="123"/>
      <c r="E152" s="73"/>
      <c r="F152" s="74">
        <f t="shared" si="23"/>
        <v>0</v>
      </c>
      <c r="G152" s="123"/>
      <c r="H152" s="73"/>
      <c r="I152" s="74">
        <f t="shared" si="24"/>
        <v>0</v>
      </c>
      <c r="J152" s="123"/>
      <c r="K152" s="73"/>
      <c r="L152" s="74">
        <f t="shared" si="25"/>
        <v>0</v>
      </c>
      <c r="N152"/>
      <c r="O152"/>
    </row>
    <row r="153" spans="1:15" hidden="1" x14ac:dyDescent="0.25">
      <c r="A153" s="19" t="s">
        <v>247</v>
      </c>
      <c r="B153" s="6" t="s">
        <v>248</v>
      </c>
      <c r="C153" s="882"/>
      <c r="D153" s="123"/>
      <c r="E153" s="73"/>
      <c r="F153" s="74">
        <f t="shared" si="23"/>
        <v>0</v>
      </c>
      <c r="G153" s="123"/>
      <c r="H153" s="73"/>
      <c r="I153" s="74">
        <f t="shared" si="24"/>
        <v>0</v>
      </c>
      <c r="J153" s="123"/>
      <c r="K153" s="73"/>
      <c r="L153" s="74">
        <f t="shared" si="25"/>
        <v>0</v>
      </c>
      <c r="N153"/>
      <c r="O153"/>
    </row>
    <row r="154" spans="1:15" hidden="1" x14ac:dyDescent="0.25">
      <c r="A154" s="20"/>
      <c r="B154" s="21" t="s">
        <v>249</v>
      </c>
      <c r="C154" s="935"/>
      <c r="D154" s="231"/>
      <c r="E154" s="83"/>
      <c r="F154" s="324">
        <f t="shared" si="23"/>
        <v>0</v>
      </c>
      <c r="G154" s="231"/>
      <c r="H154" s="83"/>
      <c r="I154" s="324">
        <f t="shared" si="24"/>
        <v>0</v>
      </c>
      <c r="J154" s="231"/>
      <c r="K154" s="83"/>
      <c r="L154" s="324">
        <f t="shared" si="25"/>
        <v>0</v>
      </c>
      <c r="N154"/>
      <c r="O154"/>
    </row>
    <row r="155" spans="1:15" ht="15.75" thickBot="1" x14ac:dyDescent="0.3">
      <c r="A155" s="22" t="s">
        <v>252</v>
      </c>
      <c r="B155" s="4" t="s">
        <v>250</v>
      </c>
      <c r="C155" s="938">
        <f>C147+C146</f>
        <v>20551701</v>
      </c>
      <c r="D155" s="232">
        <f>D147+D146</f>
        <v>12516065</v>
      </c>
      <c r="E155" s="233">
        <f>E147+E146</f>
        <v>0</v>
      </c>
      <c r="F155" s="234">
        <f>SUM(D155:E155)</f>
        <v>12516065</v>
      </c>
      <c r="G155" s="232">
        <f>G147+G146</f>
        <v>12649453</v>
      </c>
      <c r="H155" s="233">
        <f>H147+H146</f>
        <v>0</v>
      </c>
      <c r="I155" s="234">
        <f>SUM(G155:H155)</f>
        <v>12649453</v>
      </c>
      <c r="J155" s="232">
        <f>J147+J146</f>
        <v>12649453</v>
      </c>
      <c r="K155" s="233">
        <f>K147+K146</f>
        <v>0</v>
      </c>
      <c r="L155" s="234">
        <f>SUM(J155:K155)</f>
        <v>12649453</v>
      </c>
      <c r="N155"/>
      <c r="O155"/>
    </row>
    <row r="156" spans="1:15" x14ac:dyDescent="0.25">
      <c r="M156"/>
      <c r="N156"/>
      <c r="O156"/>
    </row>
    <row r="157" spans="1:15" x14ac:dyDescent="0.25">
      <c r="C157" s="63">
        <f>C84-C155</f>
        <v>-3926637</v>
      </c>
      <c r="F157" s="63">
        <f>F84-F155</f>
        <v>-8644115</v>
      </c>
      <c r="I157" s="63">
        <f>I84-I155</f>
        <v>-8071645</v>
      </c>
      <c r="L157" s="63">
        <f>L84-L155</f>
        <v>-8071645</v>
      </c>
      <c r="N157"/>
      <c r="O157"/>
    </row>
    <row r="158" spans="1:15" x14ac:dyDescent="0.25">
      <c r="M158"/>
      <c r="N158"/>
      <c r="O158"/>
    </row>
    <row r="159" spans="1:15" x14ac:dyDescent="0.25">
      <c r="M159"/>
      <c r="N159"/>
      <c r="O159"/>
    </row>
    <row r="160" spans="1:15" x14ac:dyDescent="0.25">
      <c r="M160"/>
      <c r="N160"/>
      <c r="O160"/>
    </row>
  </sheetData>
  <mergeCells count="2">
    <mergeCell ref="A1:L1"/>
    <mergeCell ref="A2:L2"/>
  </mergeCells>
  <pageMargins left="0.55118110236220474" right="0.15748031496062992" top="0.27559055118110237" bottom="0.43307086614173229" header="0.31496062992125984" footer="0.31496062992125984"/>
  <pageSetup paperSize="9" scale="49" orientation="portrait" r:id="rId1"/>
  <headerFooter>
    <oddFooter>&amp;R&amp;P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tabColor rgb="FF92D050"/>
  </sheetPr>
  <dimension ref="A1:X157"/>
  <sheetViews>
    <sheetView view="pageBreakPreview" zoomScale="107" zoomScaleNormal="100" zoomScaleSheetLayoutView="107" workbookViewId="0">
      <pane xSplit="2" ySplit="8" topLeftCell="C144" activePane="bottomRight" state="frozen"/>
      <selection activeCell="D162" activeCellId="1" sqref="H6 D162"/>
      <selection pane="topRight" activeCell="D162" activeCellId="1" sqref="H6 D162"/>
      <selection pane="bottomLeft" activeCell="D162" activeCellId="1" sqref="H6 D162"/>
      <selection pane="bottomRight" activeCell="D162" activeCellId="1" sqref="H6 D162"/>
    </sheetView>
  </sheetViews>
  <sheetFormatPr defaultColWidth="9.140625" defaultRowHeight="15" x14ac:dyDescent="0.25"/>
  <cols>
    <col min="1" max="1" width="8.28515625" customWidth="1"/>
    <col min="2" max="2" width="59.140625" bestFit="1" customWidth="1"/>
    <col min="3" max="3" width="6.28515625" style="63" customWidth="1"/>
    <col min="4" max="4" width="7.5703125" style="63" customWidth="1"/>
    <col min="5" max="5" width="8.28515625" style="63" customWidth="1"/>
    <col min="6" max="6" width="7.7109375" style="63" bestFit="1" customWidth="1"/>
    <col min="7" max="8" width="6.7109375" style="63" bestFit="1" customWidth="1"/>
    <col min="9" max="9" width="7.7109375" style="63" bestFit="1" customWidth="1"/>
    <col min="10" max="11" width="6.7109375" style="63" bestFit="1" customWidth="1"/>
    <col min="12" max="12" width="8.7109375" style="63" bestFit="1" customWidth="1"/>
    <col min="13" max="15" width="9.140625" style="63"/>
  </cols>
  <sheetData>
    <row r="1" spans="1:15" s="38" customFormat="1" ht="12.75" x14ac:dyDescent="0.2">
      <c r="A1" s="1357" t="s">
        <v>259</v>
      </c>
      <c r="B1" s="1357"/>
      <c r="C1" s="1357"/>
      <c r="D1" s="1357"/>
      <c r="E1" s="1357"/>
      <c r="F1" s="1357"/>
      <c r="G1" s="1357"/>
      <c r="H1" s="1357"/>
      <c r="I1" s="1357"/>
      <c r="J1" s="1357"/>
      <c r="K1" s="1357"/>
      <c r="L1" s="1357"/>
      <c r="M1" s="111"/>
      <c r="N1" s="111"/>
      <c r="O1" s="111"/>
    </row>
    <row r="2" spans="1:15" s="38" customFormat="1" ht="12.75" x14ac:dyDescent="0.2">
      <c r="A2" s="1357">
        <v>2023</v>
      </c>
      <c r="B2" s="1357"/>
      <c r="C2" s="1357"/>
      <c r="D2" s="1357"/>
      <c r="E2" s="1357"/>
      <c r="F2" s="1357"/>
      <c r="G2" s="1357"/>
      <c r="H2" s="1357"/>
      <c r="I2" s="1357"/>
      <c r="J2" s="1357"/>
      <c r="K2" s="1357"/>
      <c r="L2" s="1357"/>
      <c r="M2" s="111"/>
      <c r="N2" s="111"/>
      <c r="O2" s="111"/>
    </row>
    <row r="3" spans="1:15" s="38" customFormat="1" x14ac:dyDescent="0.25">
      <c r="C3" s="63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</row>
    <row r="4" spans="1:15" x14ac:dyDescent="0.25">
      <c r="A4" s="38" t="s">
        <v>257</v>
      </c>
    </row>
    <row r="5" spans="1:15" s="40" customFormat="1" x14ac:dyDescent="0.25">
      <c r="A5" s="47" t="s">
        <v>660</v>
      </c>
      <c r="B5" s="38" t="s">
        <v>661</v>
      </c>
      <c r="C5" s="63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</row>
    <row r="6" spans="1:15" x14ac:dyDescent="0.25">
      <c r="E6" s="237"/>
      <c r="F6" s="237"/>
      <c r="G6" s="237"/>
      <c r="H6" s="47" t="s">
        <v>1103</v>
      </c>
      <c r="I6" s="237" t="str">
        <f>+'1 mérleg'!B5</f>
        <v>melléklet az 1/2023 (II.15.) önkormányzati rendelethez</v>
      </c>
      <c r="J6" s="237"/>
      <c r="K6" s="237"/>
      <c r="L6" s="237"/>
    </row>
    <row r="7" spans="1:15" ht="15.75" thickBot="1" x14ac:dyDescent="0.3"/>
    <row r="8" spans="1:15" ht="42.75" thickBot="1" x14ac:dyDescent="0.3">
      <c r="A8" s="3" t="s">
        <v>30</v>
      </c>
      <c r="B8" s="278" t="s">
        <v>11</v>
      </c>
      <c r="C8" s="8" t="s">
        <v>867</v>
      </c>
      <c r="D8" s="813" t="s">
        <v>20</v>
      </c>
      <c r="E8" s="113" t="s">
        <v>21</v>
      </c>
      <c r="F8" s="8" t="s">
        <v>10</v>
      </c>
      <c r="G8" s="112" t="s">
        <v>20</v>
      </c>
      <c r="H8" s="113" t="s">
        <v>21</v>
      </c>
      <c r="I8" s="452" t="s">
        <v>829</v>
      </c>
      <c r="J8" s="112" t="s">
        <v>20</v>
      </c>
      <c r="K8" s="113" t="s">
        <v>21</v>
      </c>
      <c r="L8" s="452" t="s">
        <v>1032</v>
      </c>
      <c r="M8"/>
      <c r="N8"/>
      <c r="O8"/>
    </row>
    <row r="9" spans="1:15" ht="15.75" thickBot="1" x14ac:dyDescent="0.3">
      <c r="A9" s="11" t="s">
        <v>31</v>
      </c>
      <c r="B9" s="10" t="s">
        <v>32</v>
      </c>
      <c r="C9" s="931">
        <f>SUM(C10,C17,C18,C20,C21,C19)</f>
        <v>0</v>
      </c>
      <c r="D9" s="929">
        <f>SUM(D10,D17,D18,D20,D21,D19)</f>
        <v>0</v>
      </c>
      <c r="E9" s="77">
        <f>SUM(E10,E17,E18,E20,E21,E19)</f>
        <v>0</v>
      </c>
      <c r="F9" s="78">
        <f t="shared" ref="F9:F72" si="0">SUM(D9:E9)</f>
        <v>0</v>
      </c>
      <c r="G9" s="77">
        <f>SUM(G10,G17,G18,G20,G21,G19)</f>
        <v>0</v>
      </c>
      <c r="H9" s="77">
        <f>SUM(H10,H17,H18,H20,H21,H19)</f>
        <v>0</v>
      </c>
      <c r="I9" s="78">
        <f t="shared" ref="I9:I72" si="1">SUM(G9:H9)</f>
        <v>0</v>
      </c>
      <c r="J9" s="77">
        <f>SUM(J10,J17,J18,J20,J21,J19)</f>
        <v>0</v>
      </c>
      <c r="K9" s="77">
        <f>SUM(K10,K17,K18,K20,K21,K19)</f>
        <v>0</v>
      </c>
      <c r="L9" s="78">
        <f t="shared" ref="L9:L72" si="2">SUM(J9:K9)</f>
        <v>0</v>
      </c>
      <c r="M9"/>
      <c r="N9"/>
      <c r="O9"/>
    </row>
    <row r="10" spans="1:15" ht="15.75" hidden="1" thickBot="1" x14ac:dyDescent="0.3">
      <c r="A10" s="12" t="s">
        <v>33</v>
      </c>
      <c r="B10" s="6" t="s">
        <v>34</v>
      </c>
      <c r="C10" s="932">
        <f>SUM(C11:C16)</f>
        <v>0</v>
      </c>
      <c r="D10" s="125">
        <f>SUM(D11:D16)</f>
        <v>0</v>
      </c>
      <c r="E10" s="71">
        <f>SUM(E11:E16)</f>
        <v>0</v>
      </c>
      <c r="F10" s="72">
        <f t="shared" si="0"/>
        <v>0</v>
      </c>
      <c r="G10" s="71">
        <f>SUM(G11:G16)</f>
        <v>0</v>
      </c>
      <c r="H10" s="71">
        <f>SUM(H11:H16)</f>
        <v>0</v>
      </c>
      <c r="I10" s="72">
        <f t="shared" si="1"/>
        <v>0</v>
      </c>
      <c r="J10" s="71">
        <f>SUM(J11:J16)</f>
        <v>0</v>
      </c>
      <c r="K10" s="71">
        <f>SUM(K11:K16)</f>
        <v>0</v>
      </c>
      <c r="L10" s="72">
        <f t="shared" si="2"/>
        <v>0</v>
      </c>
      <c r="M10"/>
      <c r="N10"/>
      <c r="O10"/>
    </row>
    <row r="11" spans="1:15" ht="15.75" hidden="1" thickBot="1" x14ac:dyDescent="0.3">
      <c r="A11" s="12" t="s">
        <v>35</v>
      </c>
      <c r="B11" s="6" t="s">
        <v>36</v>
      </c>
      <c r="C11" s="882"/>
      <c r="D11" s="285"/>
      <c r="E11" s="73"/>
      <c r="F11" s="74">
        <f t="shared" si="0"/>
        <v>0</v>
      </c>
      <c r="G11" s="73"/>
      <c r="H11" s="73"/>
      <c r="I11" s="74">
        <f t="shared" si="1"/>
        <v>0</v>
      </c>
      <c r="J11" s="73"/>
      <c r="K11" s="73"/>
      <c r="L11" s="74">
        <f t="shared" si="2"/>
        <v>0</v>
      </c>
      <c r="M11"/>
      <c r="N11"/>
      <c r="O11"/>
    </row>
    <row r="12" spans="1:15" ht="15.75" hidden="1" thickBot="1" x14ac:dyDescent="0.3">
      <c r="A12" s="12" t="s">
        <v>37</v>
      </c>
      <c r="B12" s="6" t="s">
        <v>38</v>
      </c>
      <c r="C12" s="882"/>
      <c r="D12" s="285"/>
      <c r="E12" s="73"/>
      <c r="F12" s="74">
        <f t="shared" si="0"/>
        <v>0</v>
      </c>
      <c r="G12" s="73"/>
      <c r="H12" s="73"/>
      <c r="I12" s="74">
        <f t="shared" si="1"/>
        <v>0</v>
      </c>
      <c r="J12" s="73"/>
      <c r="K12" s="73"/>
      <c r="L12" s="74">
        <f t="shared" si="2"/>
        <v>0</v>
      </c>
      <c r="M12"/>
      <c r="N12"/>
      <c r="O12"/>
    </row>
    <row r="13" spans="1:15" ht="15.75" hidden="1" thickBot="1" x14ac:dyDescent="0.3">
      <c r="A13" s="12" t="s">
        <v>39</v>
      </c>
      <c r="B13" s="6" t="s">
        <v>40</v>
      </c>
      <c r="C13" s="882"/>
      <c r="D13" s="285"/>
      <c r="E13" s="73"/>
      <c r="F13" s="74">
        <f t="shared" si="0"/>
        <v>0</v>
      </c>
      <c r="G13" s="73"/>
      <c r="H13" s="73"/>
      <c r="I13" s="74">
        <f t="shared" si="1"/>
        <v>0</v>
      </c>
      <c r="J13" s="73"/>
      <c r="K13" s="73"/>
      <c r="L13" s="74">
        <f t="shared" si="2"/>
        <v>0</v>
      </c>
      <c r="M13"/>
      <c r="N13"/>
      <c r="O13"/>
    </row>
    <row r="14" spans="1:15" ht="15.75" hidden="1" thickBot="1" x14ac:dyDescent="0.3">
      <c r="A14" s="12" t="s">
        <v>41</v>
      </c>
      <c r="B14" s="6" t="s">
        <v>42</v>
      </c>
      <c r="C14" s="882"/>
      <c r="D14" s="285"/>
      <c r="E14" s="73"/>
      <c r="F14" s="74">
        <f t="shared" si="0"/>
        <v>0</v>
      </c>
      <c r="G14" s="73"/>
      <c r="H14" s="73"/>
      <c r="I14" s="74">
        <f t="shared" si="1"/>
        <v>0</v>
      </c>
      <c r="J14" s="73"/>
      <c r="K14" s="73"/>
      <c r="L14" s="74">
        <f t="shared" si="2"/>
        <v>0</v>
      </c>
      <c r="M14"/>
      <c r="N14"/>
      <c r="O14"/>
    </row>
    <row r="15" spans="1:15" ht="15.75" hidden="1" thickBot="1" x14ac:dyDescent="0.3">
      <c r="A15" s="12" t="s">
        <v>43</v>
      </c>
      <c r="B15" s="6" t="s">
        <v>44</v>
      </c>
      <c r="C15" s="882"/>
      <c r="D15" s="285"/>
      <c r="E15" s="73"/>
      <c r="F15" s="74">
        <f t="shared" si="0"/>
        <v>0</v>
      </c>
      <c r="G15" s="73"/>
      <c r="H15" s="73"/>
      <c r="I15" s="74">
        <f t="shared" si="1"/>
        <v>0</v>
      </c>
      <c r="J15" s="73"/>
      <c r="K15" s="73"/>
      <c r="L15" s="74">
        <f t="shared" si="2"/>
        <v>0</v>
      </c>
      <c r="M15"/>
      <c r="N15"/>
      <c r="O15"/>
    </row>
    <row r="16" spans="1:15" ht="15.75" hidden="1" thickBot="1" x14ac:dyDescent="0.3">
      <c r="A16" s="12" t="s">
        <v>45</v>
      </c>
      <c r="B16" s="6" t="s">
        <v>46</v>
      </c>
      <c r="C16" s="882"/>
      <c r="D16" s="285"/>
      <c r="E16" s="73"/>
      <c r="F16" s="74">
        <f t="shared" si="0"/>
        <v>0</v>
      </c>
      <c r="G16" s="73"/>
      <c r="H16" s="73"/>
      <c r="I16" s="74">
        <f t="shared" si="1"/>
        <v>0</v>
      </c>
      <c r="J16" s="73"/>
      <c r="K16" s="73"/>
      <c r="L16" s="74">
        <f t="shared" si="2"/>
        <v>0</v>
      </c>
      <c r="M16"/>
      <c r="N16"/>
      <c r="O16"/>
    </row>
    <row r="17" spans="1:15" ht="15.75" hidden="1" thickBot="1" x14ac:dyDescent="0.3">
      <c r="A17" s="12" t="s">
        <v>47</v>
      </c>
      <c r="B17" s="6" t="s">
        <v>48</v>
      </c>
      <c r="C17" s="882"/>
      <c r="D17" s="285"/>
      <c r="E17" s="73"/>
      <c r="F17" s="74">
        <f t="shared" si="0"/>
        <v>0</v>
      </c>
      <c r="G17" s="73"/>
      <c r="H17" s="73"/>
      <c r="I17" s="74">
        <f t="shared" si="1"/>
        <v>0</v>
      </c>
      <c r="J17" s="73"/>
      <c r="K17" s="73"/>
      <c r="L17" s="74">
        <f t="shared" si="2"/>
        <v>0</v>
      </c>
      <c r="M17"/>
      <c r="N17"/>
      <c r="O17"/>
    </row>
    <row r="18" spans="1:15" ht="15.75" hidden="1" thickBot="1" x14ac:dyDescent="0.3">
      <c r="A18" s="12" t="s">
        <v>49</v>
      </c>
      <c r="B18" s="6" t="s">
        <v>50</v>
      </c>
      <c r="C18" s="882"/>
      <c r="D18" s="285"/>
      <c r="E18" s="73"/>
      <c r="F18" s="74">
        <f t="shared" si="0"/>
        <v>0</v>
      </c>
      <c r="G18" s="73"/>
      <c r="H18" s="73"/>
      <c r="I18" s="74">
        <f t="shared" si="1"/>
        <v>0</v>
      </c>
      <c r="J18" s="73"/>
      <c r="K18" s="73"/>
      <c r="L18" s="74">
        <f t="shared" si="2"/>
        <v>0</v>
      </c>
      <c r="M18"/>
      <c r="N18"/>
      <c r="O18"/>
    </row>
    <row r="19" spans="1:15" ht="15.75" hidden="1" thickBot="1" x14ac:dyDescent="0.3">
      <c r="A19" s="13" t="s">
        <v>253</v>
      </c>
      <c r="B19" s="21" t="s">
        <v>254</v>
      </c>
      <c r="C19" s="882"/>
      <c r="D19" s="285"/>
      <c r="E19" s="73"/>
      <c r="F19" s="74">
        <f t="shared" si="0"/>
        <v>0</v>
      </c>
      <c r="G19" s="73"/>
      <c r="H19" s="73"/>
      <c r="I19" s="74">
        <f t="shared" si="1"/>
        <v>0</v>
      </c>
      <c r="J19" s="73"/>
      <c r="K19" s="73"/>
      <c r="L19" s="74">
        <f t="shared" si="2"/>
        <v>0</v>
      </c>
      <c r="M19"/>
      <c r="N19"/>
      <c r="O19"/>
    </row>
    <row r="20" spans="1:15" ht="15.75" hidden="1" thickBot="1" x14ac:dyDescent="0.3">
      <c r="A20" s="13" t="s">
        <v>51</v>
      </c>
      <c r="B20" s="21" t="s">
        <v>52</v>
      </c>
      <c r="C20" s="882"/>
      <c r="D20" s="285"/>
      <c r="E20" s="73"/>
      <c r="F20" s="74">
        <f t="shared" si="0"/>
        <v>0</v>
      </c>
      <c r="G20" s="73"/>
      <c r="H20" s="73"/>
      <c r="I20" s="74">
        <f t="shared" si="1"/>
        <v>0</v>
      </c>
      <c r="J20" s="73"/>
      <c r="K20" s="73"/>
      <c r="L20" s="74">
        <f t="shared" si="2"/>
        <v>0</v>
      </c>
      <c r="M20"/>
      <c r="N20"/>
      <c r="O20"/>
    </row>
    <row r="21" spans="1:15" ht="15.75" hidden="1" thickBot="1" x14ac:dyDescent="0.3">
      <c r="A21" s="13" t="s">
        <v>53</v>
      </c>
      <c r="B21" s="21" t="s">
        <v>54</v>
      </c>
      <c r="C21" s="933"/>
      <c r="D21" s="946"/>
      <c r="E21" s="75"/>
      <c r="F21" s="76">
        <f t="shared" si="0"/>
        <v>0</v>
      </c>
      <c r="G21" s="164"/>
      <c r="H21" s="75"/>
      <c r="I21" s="76">
        <f t="shared" si="1"/>
        <v>0</v>
      </c>
      <c r="J21" s="164"/>
      <c r="K21" s="75"/>
      <c r="L21" s="76">
        <f t="shared" si="2"/>
        <v>0</v>
      </c>
      <c r="M21"/>
      <c r="N21"/>
      <c r="O21"/>
    </row>
    <row r="22" spans="1:15" x14ac:dyDescent="0.25">
      <c r="A22" s="34" t="s">
        <v>55</v>
      </c>
      <c r="B22" s="5" t="s">
        <v>15</v>
      </c>
      <c r="C22" s="932">
        <f>SUM(C23:C24)</f>
        <v>0</v>
      </c>
      <c r="D22" s="125">
        <f>SUM(D23:D24)</f>
        <v>0</v>
      </c>
      <c r="E22" s="71">
        <f>SUM(E23:E24)</f>
        <v>0</v>
      </c>
      <c r="F22" s="72">
        <f t="shared" si="0"/>
        <v>0</v>
      </c>
      <c r="G22" s="71">
        <f>SUM(G23:G24)</f>
        <v>0</v>
      </c>
      <c r="H22" s="71">
        <f>SUM(H23:H24)</f>
        <v>0</v>
      </c>
      <c r="I22" s="72">
        <f t="shared" si="1"/>
        <v>0</v>
      </c>
      <c r="J22" s="71">
        <f>SUM(J23:J24)</f>
        <v>0</v>
      </c>
      <c r="K22" s="71">
        <f>SUM(K23:K24)</f>
        <v>0</v>
      </c>
      <c r="L22" s="72">
        <f t="shared" si="2"/>
        <v>0</v>
      </c>
      <c r="M22"/>
      <c r="N22"/>
      <c r="O22"/>
    </row>
    <row r="23" spans="1:15" x14ac:dyDescent="0.25">
      <c r="A23" s="35"/>
      <c r="B23" s="6" t="s">
        <v>255</v>
      </c>
      <c r="C23" s="882"/>
      <c r="D23" s="285"/>
      <c r="E23" s="73"/>
      <c r="F23" s="74">
        <f t="shared" si="0"/>
        <v>0</v>
      </c>
      <c r="G23" s="73"/>
      <c r="H23" s="73"/>
      <c r="I23" s="74">
        <f t="shared" si="1"/>
        <v>0</v>
      </c>
      <c r="J23" s="73"/>
      <c r="K23" s="73"/>
      <c r="L23" s="74">
        <f t="shared" si="2"/>
        <v>0</v>
      </c>
      <c r="M23"/>
      <c r="N23"/>
      <c r="O23"/>
    </row>
    <row r="24" spans="1:15" ht="15.75" thickBot="1" x14ac:dyDescent="0.3">
      <c r="A24" s="36"/>
      <c r="B24" s="28" t="s">
        <v>256</v>
      </c>
      <c r="C24" s="933"/>
      <c r="D24" s="930"/>
      <c r="E24" s="75"/>
      <c r="F24" s="76">
        <f t="shared" si="0"/>
        <v>0</v>
      </c>
      <c r="G24" s="75"/>
      <c r="H24" s="75"/>
      <c r="I24" s="76">
        <f t="shared" si="1"/>
        <v>0</v>
      </c>
      <c r="J24" s="75"/>
      <c r="K24" s="75"/>
      <c r="L24" s="76">
        <f t="shared" si="2"/>
        <v>0</v>
      </c>
      <c r="M24"/>
      <c r="N24"/>
      <c r="O24"/>
    </row>
    <row r="25" spans="1:15" ht="15.75" thickBot="1" x14ac:dyDescent="0.3">
      <c r="A25" s="15" t="s">
        <v>56</v>
      </c>
      <c r="B25" s="25" t="s">
        <v>13</v>
      </c>
      <c r="C25" s="932">
        <f>C26+C30+C38</f>
        <v>0</v>
      </c>
      <c r="D25" s="125">
        <f>D26+D30+D38</f>
        <v>0</v>
      </c>
      <c r="E25" s="71">
        <f>E26+E30+E38</f>
        <v>0</v>
      </c>
      <c r="F25" s="72">
        <f t="shared" si="0"/>
        <v>0</v>
      </c>
      <c r="G25" s="71">
        <f>G26+G30+G38</f>
        <v>0</v>
      </c>
      <c r="H25" s="71">
        <f>H26+H30+H38</f>
        <v>0</v>
      </c>
      <c r="I25" s="72">
        <f t="shared" si="1"/>
        <v>0</v>
      </c>
      <c r="J25" s="71">
        <f>J26+J30+J38</f>
        <v>0</v>
      </c>
      <c r="K25" s="71">
        <f>K26+K30+K38</f>
        <v>0</v>
      </c>
      <c r="L25" s="72">
        <f t="shared" si="2"/>
        <v>0</v>
      </c>
      <c r="M25"/>
      <c r="N25"/>
      <c r="O25"/>
    </row>
    <row r="26" spans="1:15" ht="15.75" hidden="1" thickBot="1" x14ac:dyDescent="0.3">
      <c r="A26" s="12" t="s">
        <v>57</v>
      </c>
      <c r="B26" s="6" t="s">
        <v>58</v>
      </c>
      <c r="C26" s="882">
        <f>SUM(C27:C29)</f>
        <v>0</v>
      </c>
      <c r="D26" s="285">
        <f>SUM(D27:D29)</f>
        <v>0</v>
      </c>
      <c r="E26" s="73">
        <f>SUM(E27:E29)</f>
        <v>0</v>
      </c>
      <c r="F26" s="74">
        <f t="shared" si="0"/>
        <v>0</v>
      </c>
      <c r="G26" s="73">
        <f>SUM(G27:G29)</f>
        <v>0</v>
      </c>
      <c r="H26" s="73">
        <f>SUM(H27:H29)</f>
        <v>0</v>
      </c>
      <c r="I26" s="74">
        <f t="shared" si="1"/>
        <v>0</v>
      </c>
      <c r="J26" s="73">
        <f>SUM(J27:J29)</f>
        <v>0</v>
      </c>
      <c r="K26" s="73">
        <f>SUM(K27:K29)</f>
        <v>0</v>
      </c>
      <c r="L26" s="74">
        <f t="shared" si="2"/>
        <v>0</v>
      </c>
      <c r="M26"/>
      <c r="N26"/>
      <c r="O26"/>
    </row>
    <row r="27" spans="1:15" ht="15.75" hidden="1" thickBot="1" x14ac:dyDescent="0.3">
      <c r="A27" s="12"/>
      <c r="B27" s="6" t="s">
        <v>59</v>
      </c>
      <c r="C27" s="882"/>
      <c r="D27" s="285"/>
      <c r="E27" s="73"/>
      <c r="F27" s="74">
        <f t="shared" si="0"/>
        <v>0</v>
      </c>
      <c r="G27" s="73"/>
      <c r="H27" s="73"/>
      <c r="I27" s="74">
        <f t="shared" si="1"/>
        <v>0</v>
      </c>
      <c r="J27" s="73"/>
      <c r="K27" s="73"/>
      <c r="L27" s="74">
        <f t="shared" si="2"/>
        <v>0</v>
      </c>
      <c r="M27"/>
      <c r="N27"/>
      <c r="O27"/>
    </row>
    <row r="28" spans="1:15" ht="15.75" hidden="1" thickBot="1" x14ac:dyDescent="0.3">
      <c r="A28" s="12"/>
      <c r="B28" s="6" t="s">
        <v>60</v>
      </c>
      <c r="C28" s="882"/>
      <c r="D28" s="285"/>
      <c r="E28" s="73"/>
      <c r="F28" s="74">
        <f t="shared" si="0"/>
        <v>0</v>
      </c>
      <c r="G28" s="73"/>
      <c r="H28" s="73"/>
      <c r="I28" s="74">
        <f t="shared" si="1"/>
        <v>0</v>
      </c>
      <c r="J28" s="73"/>
      <c r="K28" s="73"/>
      <c r="L28" s="74">
        <f t="shared" si="2"/>
        <v>0</v>
      </c>
      <c r="M28"/>
      <c r="N28"/>
      <c r="O28"/>
    </row>
    <row r="29" spans="1:15" ht="15.75" hidden="1" thickBot="1" x14ac:dyDescent="0.3">
      <c r="A29" s="12"/>
      <c r="B29" s="6" t="s">
        <v>61</v>
      </c>
      <c r="C29" s="882"/>
      <c r="D29" s="285"/>
      <c r="E29" s="73"/>
      <c r="F29" s="74">
        <f t="shared" si="0"/>
        <v>0</v>
      </c>
      <c r="G29" s="73"/>
      <c r="H29" s="73"/>
      <c r="I29" s="74">
        <f t="shared" si="1"/>
        <v>0</v>
      </c>
      <c r="J29" s="73"/>
      <c r="K29" s="73"/>
      <c r="L29" s="74">
        <f t="shared" si="2"/>
        <v>0</v>
      </c>
      <c r="M29"/>
      <c r="N29"/>
      <c r="O29"/>
    </row>
    <row r="30" spans="1:15" ht="15.75" hidden="1" thickBot="1" x14ac:dyDescent="0.3">
      <c r="A30" s="12" t="s">
        <v>62</v>
      </c>
      <c r="B30" s="6" t="s">
        <v>63</v>
      </c>
      <c r="C30" s="882">
        <f>C31+C33+C34</f>
        <v>0</v>
      </c>
      <c r="D30" s="285">
        <f>D31+D33+D34</f>
        <v>0</v>
      </c>
      <c r="E30" s="73">
        <f>E31+E33+E34</f>
        <v>0</v>
      </c>
      <c r="F30" s="74">
        <f t="shared" si="0"/>
        <v>0</v>
      </c>
      <c r="G30" s="73">
        <f>G31+G33+G34</f>
        <v>0</v>
      </c>
      <c r="H30" s="73">
        <f>H31+H33+H34</f>
        <v>0</v>
      </c>
      <c r="I30" s="74">
        <f t="shared" si="1"/>
        <v>0</v>
      </c>
      <c r="J30" s="73">
        <f>J31+J33+J34</f>
        <v>0</v>
      </c>
      <c r="K30" s="73">
        <f>K31+K33+K34</f>
        <v>0</v>
      </c>
      <c r="L30" s="74">
        <f t="shared" si="2"/>
        <v>0</v>
      </c>
      <c r="M30"/>
      <c r="N30"/>
      <c r="O30"/>
    </row>
    <row r="31" spans="1:15" ht="15.75" hidden="1" thickBot="1" x14ac:dyDescent="0.3">
      <c r="A31" s="12" t="s">
        <v>64</v>
      </c>
      <c r="B31" s="6" t="s">
        <v>65</v>
      </c>
      <c r="C31" s="882">
        <f>C32</f>
        <v>0</v>
      </c>
      <c r="D31" s="285">
        <f>D32</f>
        <v>0</v>
      </c>
      <c r="E31" s="73">
        <f>E32</f>
        <v>0</v>
      </c>
      <c r="F31" s="74">
        <f t="shared" si="0"/>
        <v>0</v>
      </c>
      <c r="G31" s="73">
        <f>G32</f>
        <v>0</v>
      </c>
      <c r="H31" s="73">
        <f>H32</f>
        <v>0</v>
      </c>
      <c r="I31" s="74">
        <f t="shared" si="1"/>
        <v>0</v>
      </c>
      <c r="J31" s="73">
        <f>J32</f>
        <v>0</v>
      </c>
      <c r="K31" s="73">
        <f>K32</f>
        <v>0</v>
      </c>
      <c r="L31" s="74">
        <f t="shared" si="2"/>
        <v>0</v>
      </c>
      <c r="M31"/>
      <c r="N31"/>
      <c r="O31"/>
    </row>
    <row r="32" spans="1:15" ht="15.75" hidden="1" thickBot="1" x14ac:dyDescent="0.3">
      <c r="A32" s="12"/>
      <c r="B32" s="6" t="s">
        <v>66</v>
      </c>
      <c r="C32" s="882"/>
      <c r="D32" s="285"/>
      <c r="E32" s="73"/>
      <c r="F32" s="74">
        <f t="shared" si="0"/>
        <v>0</v>
      </c>
      <c r="G32" s="73"/>
      <c r="H32" s="73"/>
      <c r="I32" s="74">
        <f t="shared" si="1"/>
        <v>0</v>
      </c>
      <c r="J32" s="73"/>
      <c r="K32" s="73"/>
      <c r="L32" s="74">
        <f t="shared" si="2"/>
        <v>0</v>
      </c>
      <c r="M32"/>
      <c r="N32"/>
      <c r="O32"/>
    </row>
    <row r="33" spans="1:15" ht="15.75" hidden="1" thickBot="1" x14ac:dyDescent="0.3">
      <c r="A33" s="12" t="s">
        <v>67</v>
      </c>
      <c r="B33" s="6" t="s">
        <v>68</v>
      </c>
      <c r="C33" s="882"/>
      <c r="D33" s="285"/>
      <c r="E33" s="73"/>
      <c r="F33" s="74">
        <f t="shared" si="0"/>
        <v>0</v>
      </c>
      <c r="G33" s="73"/>
      <c r="H33" s="73"/>
      <c r="I33" s="74">
        <f t="shared" si="1"/>
        <v>0</v>
      </c>
      <c r="J33" s="73"/>
      <c r="K33" s="73"/>
      <c r="L33" s="74">
        <f t="shared" si="2"/>
        <v>0</v>
      </c>
      <c r="M33"/>
      <c r="N33"/>
      <c r="O33"/>
    </row>
    <row r="34" spans="1:15" ht="15.75" hidden="1" thickBot="1" x14ac:dyDescent="0.3">
      <c r="A34" s="12" t="s">
        <v>69</v>
      </c>
      <c r="B34" s="6" t="s">
        <v>70</v>
      </c>
      <c r="C34" s="882">
        <f>SUM(C35:C37)</f>
        <v>0</v>
      </c>
      <c r="D34" s="285">
        <f>SUM(D35:D37)</f>
        <v>0</v>
      </c>
      <c r="E34" s="73">
        <f>SUM(E35:E37)</f>
        <v>0</v>
      </c>
      <c r="F34" s="74">
        <f t="shared" si="0"/>
        <v>0</v>
      </c>
      <c r="G34" s="73">
        <f>SUM(G35:G37)</f>
        <v>0</v>
      </c>
      <c r="H34" s="73">
        <f>SUM(H35:H37)</f>
        <v>0</v>
      </c>
      <c r="I34" s="74">
        <f t="shared" si="1"/>
        <v>0</v>
      </c>
      <c r="J34" s="73">
        <f>SUM(J35:J37)</f>
        <v>0</v>
      </c>
      <c r="K34" s="73">
        <f>SUM(K35:K37)</f>
        <v>0</v>
      </c>
      <c r="L34" s="74">
        <f t="shared" si="2"/>
        <v>0</v>
      </c>
      <c r="M34"/>
      <c r="N34"/>
      <c r="O34"/>
    </row>
    <row r="35" spans="1:15" ht="15.75" hidden="1" thickBot="1" x14ac:dyDescent="0.3">
      <c r="A35" s="12"/>
      <c r="B35" s="6" t="s">
        <v>71</v>
      </c>
      <c r="C35" s="882"/>
      <c r="D35" s="285"/>
      <c r="E35" s="73"/>
      <c r="F35" s="74">
        <f t="shared" si="0"/>
        <v>0</v>
      </c>
      <c r="G35" s="73"/>
      <c r="H35" s="73"/>
      <c r="I35" s="74">
        <f t="shared" si="1"/>
        <v>0</v>
      </c>
      <c r="J35" s="73"/>
      <c r="K35" s="73"/>
      <c r="L35" s="74">
        <f t="shared" si="2"/>
        <v>0</v>
      </c>
      <c r="M35"/>
      <c r="N35"/>
      <c r="O35"/>
    </row>
    <row r="36" spans="1:15" ht="15.75" hidden="1" thickBot="1" x14ac:dyDescent="0.3">
      <c r="A36" s="12"/>
      <c r="B36" s="6" t="s">
        <v>72</v>
      </c>
      <c r="C36" s="882"/>
      <c r="D36" s="285"/>
      <c r="E36" s="73"/>
      <c r="F36" s="74">
        <f t="shared" si="0"/>
        <v>0</v>
      </c>
      <c r="G36" s="73"/>
      <c r="H36" s="73"/>
      <c r="I36" s="74">
        <f t="shared" si="1"/>
        <v>0</v>
      </c>
      <c r="J36" s="73"/>
      <c r="K36" s="73"/>
      <c r="L36" s="74">
        <f t="shared" si="2"/>
        <v>0</v>
      </c>
      <c r="M36"/>
      <c r="N36"/>
      <c r="O36"/>
    </row>
    <row r="37" spans="1:15" ht="15.75" hidden="1" thickBot="1" x14ac:dyDescent="0.3">
      <c r="A37" s="12"/>
      <c r="B37" s="6" t="s">
        <v>73</v>
      </c>
      <c r="C37" s="882"/>
      <c r="D37" s="285"/>
      <c r="E37" s="73"/>
      <c r="F37" s="74">
        <f t="shared" si="0"/>
        <v>0</v>
      </c>
      <c r="G37" s="73"/>
      <c r="H37" s="73"/>
      <c r="I37" s="74">
        <f t="shared" si="1"/>
        <v>0</v>
      </c>
      <c r="J37" s="73"/>
      <c r="K37" s="73"/>
      <c r="L37" s="74">
        <f t="shared" si="2"/>
        <v>0</v>
      </c>
      <c r="M37"/>
      <c r="N37"/>
      <c r="O37"/>
    </row>
    <row r="38" spans="1:15" ht="15.75" hidden="1" thickBot="1" x14ac:dyDescent="0.3">
      <c r="A38" s="12" t="s">
        <v>74</v>
      </c>
      <c r="B38" s="6" t="s">
        <v>75</v>
      </c>
      <c r="C38" s="882">
        <f>SUM(C39:C44)</f>
        <v>0</v>
      </c>
      <c r="D38" s="285">
        <f>SUM(D39:D44)</f>
        <v>0</v>
      </c>
      <c r="E38" s="73">
        <f>SUM(E39:E44)</f>
        <v>0</v>
      </c>
      <c r="F38" s="74">
        <f t="shared" si="0"/>
        <v>0</v>
      </c>
      <c r="G38" s="73">
        <f>SUM(G39:G44)</f>
        <v>0</v>
      </c>
      <c r="H38" s="73">
        <f>SUM(H39:H44)</f>
        <v>0</v>
      </c>
      <c r="I38" s="74">
        <f t="shared" si="1"/>
        <v>0</v>
      </c>
      <c r="J38" s="73">
        <f>SUM(J39:J44)</f>
        <v>0</v>
      </c>
      <c r="K38" s="73">
        <f>SUM(K39:K44)</f>
        <v>0</v>
      </c>
      <c r="L38" s="74">
        <f t="shared" si="2"/>
        <v>0</v>
      </c>
      <c r="M38"/>
      <c r="N38"/>
      <c r="O38"/>
    </row>
    <row r="39" spans="1:15" ht="15.75" hidden="1" thickBot="1" x14ac:dyDescent="0.3">
      <c r="A39" s="12"/>
      <c r="B39" s="6" t="s">
        <v>76</v>
      </c>
      <c r="C39" s="882"/>
      <c r="D39" s="285"/>
      <c r="E39" s="73"/>
      <c r="F39" s="74">
        <f t="shared" si="0"/>
        <v>0</v>
      </c>
      <c r="G39" s="73"/>
      <c r="H39" s="73"/>
      <c r="I39" s="74">
        <f t="shared" si="1"/>
        <v>0</v>
      </c>
      <c r="J39" s="73"/>
      <c r="K39" s="73"/>
      <c r="L39" s="74">
        <f t="shared" si="2"/>
        <v>0</v>
      </c>
      <c r="M39"/>
      <c r="N39"/>
      <c r="O39"/>
    </row>
    <row r="40" spans="1:15" ht="15.75" hidden="1" thickBot="1" x14ac:dyDescent="0.3">
      <c r="A40" s="12"/>
      <c r="B40" s="6" t="s">
        <v>77</v>
      </c>
      <c r="C40" s="882"/>
      <c r="D40" s="285"/>
      <c r="E40" s="73"/>
      <c r="F40" s="74">
        <f t="shared" si="0"/>
        <v>0</v>
      </c>
      <c r="G40" s="73"/>
      <c r="H40" s="73"/>
      <c r="I40" s="74">
        <f t="shared" si="1"/>
        <v>0</v>
      </c>
      <c r="J40" s="73"/>
      <c r="K40" s="73"/>
      <c r="L40" s="74">
        <f t="shared" si="2"/>
        <v>0</v>
      </c>
      <c r="M40"/>
      <c r="N40"/>
      <c r="O40"/>
    </row>
    <row r="41" spans="1:15" ht="15.75" hidden="1" thickBot="1" x14ac:dyDescent="0.3">
      <c r="A41" s="12"/>
      <c r="B41" s="6" t="s">
        <v>78</v>
      </c>
      <c r="C41" s="882"/>
      <c r="D41" s="285"/>
      <c r="E41" s="73"/>
      <c r="F41" s="74">
        <f t="shared" si="0"/>
        <v>0</v>
      </c>
      <c r="G41" s="73"/>
      <c r="H41" s="73"/>
      <c r="I41" s="74">
        <f t="shared" si="1"/>
        <v>0</v>
      </c>
      <c r="J41" s="73"/>
      <c r="K41" s="73"/>
      <c r="L41" s="74">
        <f t="shared" si="2"/>
        <v>0</v>
      </c>
      <c r="M41"/>
      <c r="N41"/>
      <c r="O41"/>
    </row>
    <row r="42" spans="1:15" ht="15.75" hidden="1" thickBot="1" x14ac:dyDescent="0.3">
      <c r="A42" s="12"/>
      <c r="B42" s="6" t="s">
        <v>79</v>
      </c>
      <c r="C42" s="882"/>
      <c r="D42" s="285"/>
      <c r="E42" s="73"/>
      <c r="F42" s="74">
        <f t="shared" si="0"/>
        <v>0</v>
      </c>
      <c r="G42" s="73"/>
      <c r="H42" s="73"/>
      <c r="I42" s="74">
        <f t="shared" si="1"/>
        <v>0</v>
      </c>
      <c r="J42" s="73"/>
      <c r="K42" s="73"/>
      <c r="L42" s="74">
        <f t="shared" si="2"/>
        <v>0</v>
      </c>
      <c r="M42"/>
      <c r="N42"/>
      <c r="O42"/>
    </row>
    <row r="43" spans="1:15" ht="15.75" hidden="1" thickBot="1" x14ac:dyDescent="0.3">
      <c r="A43" s="12"/>
      <c r="B43" s="6" t="s">
        <v>80</v>
      </c>
      <c r="C43" s="882"/>
      <c r="D43" s="285"/>
      <c r="E43" s="73"/>
      <c r="F43" s="74">
        <f t="shared" si="0"/>
        <v>0</v>
      </c>
      <c r="G43" s="73"/>
      <c r="H43" s="73"/>
      <c r="I43" s="74">
        <f t="shared" si="1"/>
        <v>0</v>
      </c>
      <c r="J43" s="73"/>
      <c r="K43" s="73"/>
      <c r="L43" s="74">
        <f t="shared" si="2"/>
        <v>0</v>
      </c>
      <c r="M43"/>
      <c r="N43"/>
      <c r="O43"/>
    </row>
    <row r="44" spans="1:15" ht="15.75" hidden="1" thickBot="1" x14ac:dyDescent="0.3">
      <c r="A44" s="13"/>
      <c r="B44" s="21" t="s">
        <v>81</v>
      </c>
      <c r="C44" s="933"/>
      <c r="D44" s="930"/>
      <c r="E44" s="75"/>
      <c r="F44" s="76">
        <f t="shared" si="0"/>
        <v>0</v>
      </c>
      <c r="G44" s="75"/>
      <c r="H44" s="75"/>
      <c r="I44" s="76">
        <f t="shared" si="1"/>
        <v>0</v>
      </c>
      <c r="J44" s="75"/>
      <c r="K44" s="75"/>
      <c r="L44" s="76">
        <f t="shared" si="2"/>
        <v>0</v>
      </c>
      <c r="M44"/>
      <c r="N44"/>
      <c r="O44"/>
    </row>
    <row r="45" spans="1:15" ht="15.75" thickBot="1" x14ac:dyDescent="0.3">
      <c r="A45" s="11" t="s">
        <v>82</v>
      </c>
      <c r="B45" s="10" t="s">
        <v>14</v>
      </c>
      <c r="C45" s="931">
        <f>C46+C47+C48+C49+C54+C55+C56+C57+C58+C59+C60</f>
        <v>0</v>
      </c>
      <c r="D45" s="929">
        <f>D46+D47+D48+D49+D54+D55+D56+D57+D58+D59+D60</f>
        <v>0</v>
      </c>
      <c r="E45" s="77">
        <f>E46+E47+E48+E49+E54+E55+E56+E57+E58+E59+E60</f>
        <v>0</v>
      </c>
      <c r="F45" s="78">
        <f t="shared" si="0"/>
        <v>0</v>
      </c>
      <c r="G45" s="77">
        <f>G46+G47+G48+G49+G54+G55+G56+G57+G58+G59+G60</f>
        <v>0</v>
      </c>
      <c r="H45" s="77">
        <f>H46+H47+H48+H49+H54+H55+H56+H57+H58+H59+H60</f>
        <v>0</v>
      </c>
      <c r="I45" s="78">
        <f t="shared" si="1"/>
        <v>0</v>
      </c>
      <c r="J45" s="77">
        <f>J46+J47+J48+J49+J54+J55+J56+J57+J58+J59+J60</f>
        <v>0</v>
      </c>
      <c r="K45" s="77">
        <f>K46+K47+K48+K49+K54+K55+K56+K57+K58+K59+K60</f>
        <v>0</v>
      </c>
      <c r="L45" s="78">
        <f t="shared" si="2"/>
        <v>0</v>
      </c>
      <c r="M45"/>
      <c r="N45"/>
      <c r="O45"/>
    </row>
    <row r="46" spans="1:15" ht="15.75" hidden="1" thickBot="1" x14ac:dyDescent="0.3">
      <c r="A46" s="12" t="s">
        <v>83</v>
      </c>
      <c r="B46" s="6" t="s">
        <v>84</v>
      </c>
      <c r="C46" s="932"/>
      <c r="D46" s="125"/>
      <c r="E46" s="71"/>
      <c r="F46" s="72">
        <f t="shared" si="0"/>
        <v>0</v>
      </c>
      <c r="G46" s="71"/>
      <c r="H46" s="71"/>
      <c r="I46" s="72">
        <f t="shared" si="1"/>
        <v>0</v>
      </c>
      <c r="J46" s="71"/>
      <c r="K46" s="71"/>
      <c r="L46" s="72">
        <f t="shared" si="2"/>
        <v>0</v>
      </c>
      <c r="M46"/>
      <c r="N46"/>
      <c r="O46"/>
    </row>
    <row r="47" spans="1:15" ht="15.75" hidden="1" thickBot="1" x14ac:dyDescent="0.3">
      <c r="A47" s="12" t="s">
        <v>85</v>
      </c>
      <c r="B47" s="6" t="s">
        <v>86</v>
      </c>
      <c r="C47" s="882"/>
      <c r="D47" s="285"/>
      <c r="E47" s="73"/>
      <c r="F47" s="74">
        <f t="shared" si="0"/>
        <v>0</v>
      </c>
      <c r="G47" s="73"/>
      <c r="H47" s="73"/>
      <c r="I47" s="74">
        <f t="shared" si="1"/>
        <v>0</v>
      </c>
      <c r="J47" s="73"/>
      <c r="K47" s="73"/>
      <c r="L47" s="74">
        <f t="shared" si="2"/>
        <v>0</v>
      </c>
      <c r="M47"/>
      <c r="N47"/>
      <c r="O47"/>
    </row>
    <row r="48" spans="1:15" ht="15.75" hidden="1" thickBot="1" x14ac:dyDescent="0.3">
      <c r="A48" s="12" t="s">
        <v>87</v>
      </c>
      <c r="B48" s="6" t="s">
        <v>88</v>
      </c>
      <c r="C48" s="882"/>
      <c r="D48" s="285"/>
      <c r="E48" s="73"/>
      <c r="F48" s="74">
        <f t="shared" si="0"/>
        <v>0</v>
      </c>
      <c r="G48" s="73"/>
      <c r="H48" s="73"/>
      <c r="I48" s="74">
        <f t="shared" si="1"/>
        <v>0</v>
      </c>
      <c r="J48" s="73"/>
      <c r="K48" s="73"/>
      <c r="L48" s="74">
        <f t="shared" si="2"/>
        <v>0</v>
      </c>
      <c r="M48"/>
      <c r="N48"/>
      <c r="O48"/>
    </row>
    <row r="49" spans="1:15" ht="15.75" hidden="1" thickBot="1" x14ac:dyDescent="0.3">
      <c r="A49" s="12" t="s">
        <v>89</v>
      </c>
      <c r="B49" s="6" t="s">
        <v>90</v>
      </c>
      <c r="C49" s="882">
        <f>SUM(C50:C53)</f>
        <v>0</v>
      </c>
      <c r="D49" s="285">
        <f>SUM(D50:D53)</f>
        <v>0</v>
      </c>
      <c r="E49" s="73">
        <f>SUM(E50:E53)</f>
        <v>0</v>
      </c>
      <c r="F49" s="74">
        <f t="shared" si="0"/>
        <v>0</v>
      </c>
      <c r="G49" s="73">
        <f>SUM(G50:G53)</f>
        <v>0</v>
      </c>
      <c r="H49" s="73">
        <f>SUM(H50:H53)</f>
        <v>0</v>
      </c>
      <c r="I49" s="74">
        <f t="shared" si="1"/>
        <v>0</v>
      </c>
      <c r="J49" s="73">
        <f>SUM(J50:J53)</f>
        <v>0</v>
      </c>
      <c r="K49" s="73">
        <f>SUM(K50:K53)</f>
        <v>0</v>
      </c>
      <c r="L49" s="74">
        <f t="shared" si="2"/>
        <v>0</v>
      </c>
      <c r="M49"/>
      <c r="N49"/>
      <c r="O49"/>
    </row>
    <row r="50" spans="1:15" ht="15.75" hidden="1" thickBot="1" x14ac:dyDescent="0.3">
      <c r="A50" s="12"/>
      <c r="B50" s="6" t="s">
        <v>91</v>
      </c>
      <c r="C50" s="882"/>
      <c r="D50" s="285"/>
      <c r="E50" s="73"/>
      <c r="F50" s="74">
        <f t="shared" si="0"/>
        <v>0</v>
      </c>
      <c r="G50" s="73"/>
      <c r="H50" s="73"/>
      <c r="I50" s="74">
        <f t="shared" si="1"/>
        <v>0</v>
      </c>
      <c r="J50" s="73"/>
      <c r="K50" s="73"/>
      <c r="L50" s="74">
        <f t="shared" si="2"/>
        <v>0</v>
      </c>
      <c r="M50"/>
      <c r="N50"/>
      <c r="O50"/>
    </row>
    <row r="51" spans="1:15" ht="15.75" hidden="1" thickBot="1" x14ac:dyDescent="0.3">
      <c r="A51" s="12"/>
      <c r="B51" s="6" t="s">
        <v>92</v>
      </c>
      <c r="C51" s="882"/>
      <c r="D51" s="285"/>
      <c r="E51" s="73"/>
      <c r="F51" s="74">
        <f t="shared" si="0"/>
        <v>0</v>
      </c>
      <c r="G51" s="73"/>
      <c r="H51" s="73"/>
      <c r="I51" s="74">
        <f t="shared" si="1"/>
        <v>0</v>
      </c>
      <c r="J51" s="73"/>
      <c r="K51" s="73"/>
      <c r="L51" s="74">
        <f t="shared" si="2"/>
        <v>0</v>
      </c>
      <c r="M51"/>
      <c r="N51"/>
      <c r="O51"/>
    </row>
    <row r="52" spans="1:15" ht="15.75" hidden="1" thickBot="1" x14ac:dyDescent="0.3">
      <c r="A52" s="12"/>
      <c r="B52" s="6" t="s">
        <v>93</v>
      </c>
      <c r="C52" s="882"/>
      <c r="D52" s="285"/>
      <c r="E52" s="73"/>
      <c r="F52" s="74">
        <f t="shared" si="0"/>
        <v>0</v>
      </c>
      <c r="G52" s="73"/>
      <c r="H52" s="73"/>
      <c r="I52" s="74">
        <f t="shared" si="1"/>
        <v>0</v>
      </c>
      <c r="J52" s="73"/>
      <c r="K52" s="73"/>
      <c r="L52" s="74">
        <f t="shared" si="2"/>
        <v>0</v>
      </c>
      <c r="M52"/>
      <c r="N52"/>
      <c r="O52"/>
    </row>
    <row r="53" spans="1:15" ht="15.75" hidden="1" thickBot="1" x14ac:dyDescent="0.3">
      <c r="A53" s="12"/>
      <c r="B53" s="6" t="s">
        <v>94</v>
      </c>
      <c r="C53" s="882"/>
      <c r="D53" s="285"/>
      <c r="E53" s="73"/>
      <c r="F53" s="74">
        <f t="shared" si="0"/>
        <v>0</v>
      </c>
      <c r="G53" s="73"/>
      <c r="H53" s="73"/>
      <c r="I53" s="74">
        <f t="shared" si="1"/>
        <v>0</v>
      </c>
      <c r="J53" s="73"/>
      <c r="K53" s="73"/>
      <c r="L53" s="74">
        <f t="shared" si="2"/>
        <v>0</v>
      </c>
      <c r="M53"/>
      <c r="N53"/>
      <c r="O53"/>
    </row>
    <row r="54" spans="1:15" ht="15.75" hidden="1" thickBot="1" x14ac:dyDescent="0.3">
      <c r="A54" s="12" t="s">
        <v>95</v>
      </c>
      <c r="B54" s="6" t="s">
        <v>96</v>
      </c>
      <c r="C54" s="882"/>
      <c r="D54" s="285"/>
      <c r="E54" s="73"/>
      <c r="F54" s="74">
        <f t="shared" si="0"/>
        <v>0</v>
      </c>
      <c r="G54" s="73"/>
      <c r="H54" s="73"/>
      <c r="I54" s="74">
        <f t="shared" si="1"/>
        <v>0</v>
      </c>
      <c r="J54" s="73"/>
      <c r="K54" s="73"/>
      <c r="L54" s="74">
        <f t="shared" si="2"/>
        <v>0</v>
      </c>
      <c r="M54"/>
      <c r="N54"/>
      <c r="O54"/>
    </row>
    <row r="55" spans="1:15" ht="15.75" hidden="1" thickBot="1" x14ac:dyDescent="0.3">
      <c r="A55" s="12" t="s">
        <v>97</v>
      </c>
      <c r="B55" s="6" t="s">
        <v>98</v>
      </c>
      <c r="C55" s="882"/>
      <c r="D55" s="285"/>
      <c r="E55" s="73"/>
      <c r="F55" s="74">
        <f t="shared" si="0"/>
        <v>0</v>
      </c>
      <c r="G55" s="73"/>
      <c r="H55" s="73"/>
      <c r="I55" s="74">
        <f t="shared" si="1"/>
        <v>0</v>
      </c>
      <c r="J55" s="73"/>
      <c r="K55" s="73"/>
      <c r="L55" s="74">
        <f t="shared" si="2"/>
        <v>0</v>
      </c>
      <c r="M55"/>
      <c r="N55"/>
      <c r="O55"/>
    </row>
    <row r="56" spans="1:15" ht="15.75" hidden="1" thickBot="1" x14ac:dyDescent="0.3">
      <c r="A56" s="12" t="s">
        <v>99</v>
      </c>
      <c r="B56" s="6" t="s">
        <v>100</v>
      </c>
      <c r="C56" s="882"/>
      <c r="D56" s="285"/>
      <c r="E56" s="73"/>
      <c r="F56" s="74">
        <f t="shared" si="0"/>
        <v>0</v>
      </c>
      <c r="G56" s="73"/>
      <c r="H56" s="73"/>
      <c r="I56" s="74">
        <f t="shared" si="1"/>
        <v>0</v>
      </c>
      <c r="J56" s="73"/>
      <c r="K56" s="73"/>
      <c r="L56" s="74">
        <f t="shared" si="2"/>
        <v>0</v>
      </c>
      <c r="M56"/>
      <c r="N56"/>
      <c r="O56"/>
    </row>
    <row r="57" spans="1:15" ht="15.75" hidden="1" thickBot="1" x14ac:dyDescent="0.3">
      <c r="A57" s="12" t="s">
        <v>101</v>
      </c>
      <c r="B57" s="6" t="s">
        <v>102</v>
      </c>
      <c r="C57" s="882"/>
      <c r="D57" s="285"/>
      <c r="E57" s="73"/>
      <c r="F57" s="74">
        <f t="shared" si="0"/>
        <v>0</v>
      </c>
      <c r="G57" s="73"/>
      <c r="H57" s="73"/>
      <c r="I57" s="74">
        <f t="shared" si="1"/>
        <v>0</v>
      </c>
      <c r="J57" s="73"/>
      <c r="K57" s="73"/>
      <c r="L57" s="74">
        <f t="shared" si="2"/>
        <v>0</v>
      </c>
      <c r="M57"/>
      <c r="N57"/>
      <c r="O57"/>
    </row>
    <row r="58" spans="1:15" ht="15.75" hidden="1" thickBot="1" x14ac:dyDescent="0.3">
      <c r="A58" s="12" t="s">
        <v>103</v>
      </c>
      <c r="B58" s="6" t="s">
        <v>104</v>
      </c>
      <c r="C58" s="882"/>
      <c r="D58" s="285"/>
      <c r="E58" s="73"/>
      <c r="F58" s="74">
        <f t="shared" si="0"/>
        <v>0</v>
      </c>
      <c r="G58" s="73"/>
      <c r="H58" s="73"/>
      <c r="I58" s="74">
        <f t="shared" si="1"/>
        <v>0</v>
      </c>
      <c r="J58" s="73"/>
      <c r="K58" s="73"/>
      <c r="L58" s="74">
        <f t="shared" si="2"/>
        <v>0</v>
      </c>
      <c r="M58"/>
      <c r="N58"/>
      <c r="O58"/>
    </row>
    <row r="59" spans="1:15" ht="15.75" hidden="1" thickBot="1" x14ac:dyDescent="0.3">
      <c r="A59" s="12" t="s">
        <v>105</v>
      </c>
      <c r="B59" s="6" t="s">
        <v>106</v>
      </c>
      <c r="C59" s="882"/>
      <c r="D59" s="285"/>
      <c r="E59" s="73"/>
      <c r="F59" s="74">
        <f t="shared" si="0"/>
        <v>0</v>
      </c>
      <c r="G59" s="73"/>
      <c r="H59" s="73"/>
      <c r="I59" s="74">
        <f t="shared" si="1"/>
        <v>0</v>
      </c>
      <c r="J59" s="73"/>
      <c r="K59" s="73"/>
      <c r="L59" s="74">
        <f t="shared" si="2"/>
        <v>0</v>
      </c>
      <c r="M59"/>
      <c r="N59"/>
      <c r="O59"/>
    </row>
    <row r="60" spans="1:15" ht="15.75" hidden="1" thickBot="1" x14ac:dyDescent="0.3">
      <c r="A60" s="13" t="s">
        <v>107</v>
      </c>
      <c r="B60" s="21" t="s">
        <v>108</v>
      </c>
      <c r="C60" s="933"/>
      <c r="D60" s="930"/>
      <c r="E60" s="75"/>
      <c r="F60" s="76">
        <f t="shared" si="0"/>
        <v>0</v>
      </c>
      <c r="G60" s="75"/>
      <c r="H60" s="75"/>
      <c r="I60" s="76">
        <f t="shared" si="1"/>
        <v>0</v>
      </c>
      <c r="J60" s="75"/>
      <c r="K60" s="75"/>
      <c r="L60" s="76">
        <f t="shared" si="2"/>
        <v>0</v>
      </c>
      <c r="M60"/>
      <c r="N60"/>
      <c r="O60"/>
    </row>
    <row r="61" spans="1:15" ht="15.75" thickBot="1" x14ac:dyDescent="0.3">
      <c r="A61" s="11" t="s">
        <v>109</v>
      </c>
      <c r="B61" s="10" t="s">
        <v>16</v>
      </c>
      <c r="C61" s="932">
        <f>SUM(C62:C66)</f>
        <v>0</v>
      </c>
      <c r="D61" s="125">
        <f>SUM(D62:D66)</f>
        <v>0</v>
      </c>
      <c r="E61" s="71">
        <f>SUM(E62:E66)</f>
        <v>0</v>
      </c>
      <c r="F61" s="72">
        <f t="shared" si="0"/>
        <v>0</v>
      </c>
      <c r="G61" s="71">
        <f>SUM(G62:G66)</f>
        <v>0</v>
      </c>
      <c r="H61" s="71">
        <f>SUM(H62:H66)</f>
        <v>0</v>
      </c>
      <c r="I61" s="72">
        <f t="shared" si="1"/>
        <v>0</v>
      </c>
      <c r="J61" s="71">
        <f>SUM(J62:J66)</f>
        <v>0</v>
      </c>
      <c r="K61" s="71">
        <f>SUM(K62:K66)</f>
        <v>0</v>
      </c>
      <c r="L61" s="72">
        <f t="shared" si="2"/>
        <v>0</v>
      </c>
      <c r="M61"/>
      <c r="N61"/>
      <c r="O61"/>
    </row>
    <row r="62" spans="1:15" ht="15.75" hidden="1" thickBot="1" x14ac:dyDescent="0.3">
      <c r="A62" s="12" t="s">
        <v>110</v>
      </c>
      <c r="B62" s="6" t="s">
        <v>111</v>
      </c>
      <c r="C62" s="882"/>
      <c r="D62" s="285"/>
      <c r="E62" s="73"/>
      <c r="F62" s="74">
        <f t="shared" si="0"/>
        <v>0</v>
      </c>
      <c r="G62" s="73"/>
      <c r="H62" s="73"/>
      <c r="I62" s="74">
        <f t="shared" si="1"/>
        <v>0</v>
      </c>
      <c r="J62" s="73"/>
      <c r="K62" s="73"/>
      <c r="L62" s="74">
        <f t="shared" si="2"/>
        <v>0</v>
      </c>
      <c r="M62"/>
      <c r="N62"/>
      <c r="O62"/>
    </row>
    <row r="63" spans="1:15" ht="15.75" hidden="1" thickBot="1" x14ac:dyDescent="0.3">
      <c r="A63" s="12" t="s">
        <v>112</v>
      </c>
      <c r="B63" s="6" t="s">
        <v>113</v>
      </c>
      <c r="C63" s="882"/>
      <c r="D63" s="285"/>
      <c r="E63" s="73"/>
      <c r="F63" s="74">
        <f t="shared" si="0"/>
        <v>0</v>
      </c>
      <c r="G63" s="73"/>
      <c r="H63" s="73"/>
      <c r="I63" s="74">
        <f t="shared" si="1"/>
        <v>0</v>
      </c>
      <c r="J63" s="73"/>
      <c r="K63" s="73"/>
      <c r="L63" s="74">
        <f t="shared" si="2"/>
        <v>0</v>
      </c>
      <c r="M63"/>
      <c r="N63"/>
      <c r="O63"/>
    </row>
    <row r="64" spans="1:15" ht="15.75" hidden="1" thickBot="1" x14ac:dyDescent="0.3">
      <c r="A64" s="12" t="s">
        <v>114</v>
      </c>
      <c r="B64" s="6" t="s">
        <v>115</v>
      </c>
      <c r="C64" s="882"/>
      <c r="D64" s="285"/>
      <c r="E64" s="73"/>
      <c r="F64" s="74">
        <f t="shared" si="0"/>
        <v>0</v>
      </c>
      <c r="G64" s="73"/>
      <c r="H64" s="73"/>
      <c r="I64" s="74">
        <f t="shared" si="1"/>
        <v>0</v>
      </c>
      <c r="J64" s="73"/>
      <c r="K64" s="73"/>
      <c r="L64" s="74">
        <f t="shared" si="2"/>
        <v>0</v>
      </c>
      <c r="M64"/>
      <c r="N64"/>
      <c r="O64"/>
    </row>
    <row r="65" spans="1:15" ht="15.75" hidden="1" thickBot="1" x14ac:dyDescent="0.3">
      <c r="A65" s="12" t="s">
        <v>116</v>
      </c>
      <c r="B65" s="6" t="s">
        <v>117</v>
      </c>
      <c r="C65" s="882"/>
      <c r="D65" s="285"/>
      <c r="E65" s="73"/>
      <c r="F65" s="74">
        <f t="shared" si="0"/>
        <v>0</v>
      </c>
      <c r="G65" s="73"/>
      <c r="H65" s="73"/>
      <c r="I65" s="74">
        <f t="shared" si="1"/>
        <v>0</v>
      </c>
      <c r="J65" s="73"/>
      <c r="K65" s="73"/>
      <c r="L65" s="74">
        <f t="shared" si="2"/>
        <v>0</v>
      </c>
      <c r="M65"/>
      <c r="N65"/>
      <c r="O65"/>
    </row>
    <row r="66" spans="1:15" ht="15.75" hidden="1" thickBot="1" x14ac:dyDescent="0.3">
      <c r="A66" s="13" t="s">
        <v>118</v>
      </c>
      <c r="B66" s="21" t="s">
        <v>119</v>
      </c>
      <c r="C66" s="933"/>
      <c r="D66" s="930"/>
      <c r="E66" s="75"/>
      <c r="F66" s="76">
        <f t="shared" si="0"/>
        <v>0</v>
      </c>
      <c r="G66" s="75"/>
      <c r="H66" s="75"/>
      <c r="I66" s="76">
        <f t="shared" si="1"/>
        <v>0</v>
      </c>
      <c r="J66" s="75"/>
      <c r="K66" s="75"/>
      <c r="L66" s="76">
        <f t="shared" si="2"/>
        <v>0</v>
      </c>
      <c r="M66"/>
      <c r="N66"/>
      <c r="O66"/>
    </row>
    <row r="67" spans="1:15" ht="15.75" thickBot="1" x14ac:dyDescent="0.3">
      <c r="A67" s="11" t="s">
        <v>120</v>
      </c>
      <c r="B67" s="10" t="s">
        <v>121</v>
      </c>
      <c r="C67" s="931">
        <f>SUM(C68:C69)</f>
        <v>0</v>
      </c>
      <c r="D67" s="929">
        <f>SUM(D68:D69)</f>
        <v>0</v>
      </c>
      <c r="E67" s="77">
        <f>SUM(E68:E69)</f>
        <v>0</v>
      </c>
      <c r="F67" s="78">
        <f t="shared" si="0"/>
        <v>0</v>
      </c>
      <c r="G67" s="77">
        <f>SUM(G68:G69)</f>
        <v>0</v>
      </c>
      <c r="H67" s="77">
        <f>SUM(H68:H69)</f>
        <v>0</v>
      </c>
      <c r="I67" s="78">
        <f t="shared" si="1"/>
        <v>0</v>
      </c>
      <c r="J67" s="77">
        <f>SUM(J68:J69)</f>
        <v>0</v>
      </c>
      <c r="K67" s="77">
        <f>SUM(K68:K69)</f>
        <v>0</v>
      </c>
      <c r="L67" s="78">
        <f t="shared" si="2"/>
        <v>0</v>
      </c>
      <c r="M67"/>
      <c r="N67"/>
      <c r="O67"/>
    </row>
    <row r="68" spans="1:15" x14ac:dyDescent="0.25">
      <c r="A68" s="12" t="s">
        <v>122</v>
      </c>
      <c r="B68" s="6" t="s">
        <v>123</v>
      </c>
      <c r="C68" s="932"/>
      <c r="D68" s="125"/>
      <c r="E68" s="71"/>
      <c r="F68" s="72">
        <f t="shared" si="0"/>
        <v>0</v>
      </c>
      <c r="G68" s="71"/>
      <c r="H68" s="71"/>
      <c r="I68" s="72">
        <f t="shared" si="1"/>
        <v>0</v>
      </c>
      <c r="J68" s="71"/>
      <c r="K68" s="71"/>
      <c r="L68" s="72">
        <f t="shared" si="2"/>
        <v>0</v>
      </c>
      <c r="M68"/>
      <c r="N68"/>
      <c r="O68"/>
    </row>
    <row r="69" spans="1:15" ht="15.75" thickBot="1" x14ac:dyDescent="0.3">
      <c r="A69" s="13" t="s">
        <v>124</v>
      </c>
      <c r="B69" s="21" t="s">
        <v>125</v>
      </c>
      <c r="C69" s="933"/>
      <c r="D69" s="930"/>
      <c r="E69" s="75"/>
      <c r="F69" s="76">
        <f t="shared" si="0"/>
        <v>0</v>
      </c>
      <c r="G69" s="75"/>
      <c r="H69" s="75"/>
      <c r="I69" s="76">
        <f t="shared" si="1"/>
        <v>0</v>
      </c>
      <c r="J69" s="75"/>
      <c r="K69" s="75"/>
      <c r="L69" s="76">
        <f t="shared" si="2"/>
        <v>0</v>
      </c>
      <c r="M69"/>
      <c r="N69"/>
      <c r="O69"/>
    </row>
    <row r="70" spans="1:15" x14ac:dyDescent="0.25">
      <c r="A70" s="11" t="s">
        <v>126</v>
      </c>
      <c r="B70" s="10" t="s">
        <v>127</v>
      </c>
      <c r="C70" s="932">
        <f>C71</f>
        <v>0</v>
      </c>
      <c r="D70" s="125">
        <f>D71</f>
        <v>0</v>
      </c>
      <c r="E70" s="71">
        <f>E71</f>
        <v>0</v>
      </c>
      <c r="F70" s="72">
        <f t="shared" si="0"/>
        <v>0</v>
      </c>
      <c r="G70" s="71">
        <f>G71</f>
        <v>0</v>
      </c>
      <c r="H70" s="71">
        <f>H71</f>
        <v>0</v>
      </c>
      <c r="I70" s="72">
        <f t="shared" si="1"/>
        <v>0</v>
      </c>
      <c r="J70" s="71">
        <f>J71</f>
        <v>0</v>
      </c>
      <c r="K70" s="71">
        <f>K71</f>
        <v>0</v>
      </c>
      <c r="L70" s="72">
        <f t="shared" si="2"/>
        <v>0</v>
      </c>
      <c r="M70"/>
      <c r="N70"/>
      <c r="O70"/>
    </row>
    <row r="71" spans="1:15" ht="15.75" thickBot="1" x14ac:dyDescent="0.3">
      <c r="A71" s="13"/>
      <c r="B71" s="21" t="s">
        <v>128</v>
      </c>
      <c r="C71" s="933"/>
      <c r="D71" s="930"/>
      <c r="E71" s="75"/>
      <c r="F71" s="76">
        <f t="shared" si="0"/>
        <v>0</v>
      </c>
      <c r="G71" s="75"/>
      <c r="H71" s="75"/>
      <c r="I71" s="76">
        <f t="shared" si="1"/>
        <v>0</v>
      </c>
      <c r="J71" s="75"/>
      <c r="K71" s="75"/>
      <c r="L71" s="76">
        <f t="shared" si="2"/>
        <v>0</v>
      </c>
      <c r="M71"/>
      <c r="N71"/>
      <c r="O71"/>
    </row>
    <row r="72" spans="1:15" ht="15.75" thickBot="1" x14ac:dyDescent="0.3">
      <c r="A72" s="14" t="s">
        <v>129</v>
      </c>
      <c r="B72" s="4" t="s">
        <v>130</v>
      </c>
      <c r="C72" s="931">
        <f>C9+C22+C25+C45+C61+C67+C70</f>
        <v>0</v>
      </c>
      <c r="D72" s="929">
        <f>D9+D22+D25+D45+D61+D67+D70</f>
        <v>0</v>
      </c>
      <c r="E72" s="77">
        <f>E9+E22+E25+E45+E61+E67+E70</f>
        <v>0</v>
      </c>
      <c r="F72" s="78">
        <f t="shared" si="0"/>
        <v>0</v>
      </c>
      <c r="G72" s="77">
        <f>G9+G22+G25+G45+G61+G67+G70</f>
        <v>0</v>
      </c>
      <c r="H72" s="77">
        <f>H9+H22+H25+H45+H61+H67+H70</f>
        <v>0</v>
      </c>
      <c r="I72" s="78">
        <f t="shared" si="1"/>
        <v>0</v>
      </c>
      <c r="J72" s="77">
        <f>J9+J22+J25+J45+J61+J67+J70</f>
        <v>0</v>
      </c>
      <c r="K72" s="77">
        <f>K9+K22+K25+K45+K61+K67+K70</f>
        <v>0</v>
      </c>
      <c r="L72" s="78">
        <f t="shared" si="2"/>
        <v>0</v>
      </c>
      <c r="M72"/>
      <c r="N72"/>
      <c r="O72"/>
    </row>
    <row r="73" spans="1:15" ht="15.75" thickBot="1" x14ac:dyDescent="0.3">
      <c r="A73" s="15" t="s">
        <v>131</v>
      </c>
      <c r="B73" s="25" t="s">
        <v>132</v>
      </c>
      <c r="C73" s="932">
        <f>C74+C82</f>
        <v>0</v>
      </c>
      <c r="D73" s="125">
        <f>D74+D82</f>
        <v>0</v>
      </c>
      <c r="E73" s="71">
        <f>E74+E82</f>
        <v>0</v>
      </c>
      <c r="F73" s="72">
        <f t="shared" ref="F73:F80" si="3">SUM(D73:E73)</f>
        <v>0</v>
      </c>
      <c r="G73" s="71">
        <f>G74+G82</f>
        <v>0</v>
      </c>
      <c r="H73" s="71">
        <f>H74+H82</f>
        <v>0</v>
      </c>
      <c r="I73" s="72">
        <f t="shared" ref="I73:I80" si="4">SUM(G73:H73)</f>
        <v>0</v>
      </c>
      <c r="J73" s="71">
        <f>J74+J82</f>
        <v>0</v>
      </c>
      <c r="K73" s="71">
        <f>K74+K82</f>
        <v>0</v>
      </c>
      <c r="L73" s="72">
        <f t="shared" ref="L73:L80" si="5">SUM(J73:K73)</f>
        <v>0</v>
      </c>
      <c r="M73"/>
      <c r="N73"/>
      <c r="O73"/>
    </row>
    <row r="74" spans="1:15" ht="15.75" hidden="1" thickBot="1" x14ac:dyDescent="0.3">
      <c r="A74" s="12" t="s">
        <v>133</v>
      </c>
      <c r="B74" s="6" t="s">
        <v>134</v>
      </c>
      <c r="C74" s="882">
        <f>SUM(C75:C76,C77,C78,C82,C81)</f>
        <v>0</v>
      </c>
      <c r="D74" s="285">
        <f t="shared" ref="D74:E74" si="6">SUM(D75:D76,D77,D78,D82,D81)</f>
        <v>0</v>
      </c>
      <c r="E74" s="73">
        <f t="shared" si="6"/>
        <v>0</v>
      </c>
      <c r="F74" s="74">
        <f t="shared" si="3"/>
        <v>0</v>
      </c>
      <c r="G74" s="73">
        <f t="shared" ref="G74:H74" si="7">SUM(G75:G76,G77,G78,G82,G81)</f>
        <v>0</v>
      </c>
      <c r="H74" s="73">
        <f t="shared" si="7"/>
        <v>0</v>
      </c>
      <c r="I74" s="74">
        <f t="shared" si="4"/>
        <v>0</v>
      </c>
      <c r="J74" s="73">
        <f t="shared" ref="J74:K74" si="8">SUM(J75:J76,J77,J78,J82,J81)</f>
        <v>0</v>
      </c>
      <c r="K74" s="73">
        <f t="shared" si="8"/>
        <v>0</v>
      </c>
      <c r="L74" s="74">
        <f t="shared" si="5"/>
        <v>0</v>
      </c>
      <c r="M74"/>
      <c r="N74"/>
      <c r="O74"/>
    </row>
    <row r="75" spans="1:15" ht="15.75" hidden="1" thickBot="1" x14ac:dyDescent="0.3">
      <c r="A75" s="12" t="s">
        <v>135</v>
      </c>
      <c r="B75" s="6" t="s">
        <v>136</v>
      </c>
      <c r="C75" s="882"/>
      <c r="D75" s="285"/>
      <c r="E75" s="73"/>
      <c r="F75" s="74">
        <f t="shared" si="3"/>
        <v>0</v>
      </c>
      <c r="G75" s="73"/>
      <c r="H75" s="73"/>
      <c r="I75" s="74">
        <f t="shared" si="4"/>
        <v>0</v>
      </c>
      <c r="J75" s="73"/>
      <c r="K75" s="73"/>
      <c r="L75" s="74">
        <f t="shared" si="5"/>
        <v>0</v>
      </c>
      <c r="M75"/>
      <c r="N75"/>
      <c r="O75"/>
    </row>
    <row r="76" spans="1:15" ht="15.75" hidden="1" thickBot="1" x14ac:dyDescent="0.3">
      <c r="A76" s="12" t="s">
        <v>137</v>
      </c>
      <c r="B76" s="6" t="s">
        <v>138</v>
      </c>
      <c r="C76" s="882"/>
      <c r="D76" s="285"/>
      <c r="E76" s="73"/>
      <c r="F76" s="74">
        <f t="shared" si="3"/>
        <v>0</v>
      </c>
      <c r="G76" s="73"/>
      <c r="H76" s="73"/>
      <c r="I76" s="74">
        <f t="shared" si="4"/>
        <v>0</v>
      </c>
      <c r="J76" s="73"/>
      <c r="K76" s="73"/>
      <c r="L76" s="74">
        <f t="shared" si="5"/>
        <v>0</v>
      </c>
      <c r="M76"/>
      <c r="N76"/>
      <c r="O76"/>
    </row>
    <row r="77" spans="1:15" ht="15.75" hidden="1" thickBot="1" x14ac:dyDescent="0.3">
      <c r="A77" s="12" t="s">
        <v>139</v>
      </c>
      <c r="B77" s="6" t="s">
        <v>140</v>
      </c>
      <c r="C77" s="882"/>
      <c r="D77" s="285"/>
      <c r="E77" s="73"/>
      <c r="F77" s="74">
        <f t="shared" si="3"/>
        <v>0</v>
      </c>
      <c r="G77" s="73"/>
      <c r="H77" s="73"/>
      <c r="I77" s="74">
        <f t="shared" si="4"/>
        <v>0</v>
      </c>
      <c r="J77" s="73"/>
      <c r="K77" s="73"/>
      <c r="L77" s="74">
        <f t="shared" si="5"/>
        <v>0</v>
      </c>
      <c r="M77"/>
      <c r="N77"/>
      <c r="O77"/>
    </row>
    <row r="78" spans="1:15" ht="15.75" hidden="1" thickBot="1" x14ac:dyDescent="0.3">
      <c r="A78" s="12" t="s">
        <v>141</v>
      </c>
      <c r="B78" s="6" t="s">
        <v>142</v>
      </c>
      <c r="C78" s="882">
        <f>SUM(C79:C80)</f>
        <v>0</v>
      </c>
      <c r="D78" s="285">
        <f>SUM(D79:D80)</f>
        <v>0</v>
      </c>
      <c r="E78" s="73">
        <f>SUM(E79:E80)</f>
        <v>0</v>
      </c>
      <c r="F78" s="74">
        <f t="shared" si="3"/>
        <v>0</v>
      </c>
      <c r="G78" s="73">
        <f>SUM(G79:G80)</f>
        <v>0</v>
      </c>
      <c r="H78" s="73">
        <f>SUM(H79:H80)</f>
        <v>0</v>
      </c>
      <c r="I78" s="74">
        <f t="shared" si="4"/>
        <v>0</v>
      </c>
      <c r="J78" s="73">
        <f>SUM(J79:J80)</f>
        <v>0</v>
      </c>
      <c r="K78" s="73">
        <f>SUM(K79:K80)</f>
        <v>0</v>
      </c>
      <c r="L78" s="74">
        <f t="shared" si="5"/>
        <v>0</v>
      </c>
      <c r="M78"/>
      <c r="N78"/>
      <c r="O78"/>
    </row>
    <row r="79" spans="1:15" ht="15.75" hidden="1" thickBot="1" x14ac:dyDescent="0.3">
      <c r="A79" s="12"/>
      <c r="B79" s="6" t="s">
        <v>17</v>
      </c>
      <c r="C79" s="882"/>
      <c r="D79" s="285"/>
      <c r="E79" s="73"/>
      <c r="F79" s="74">
        <f t="shared" si="3"/>
        <v>0</v>
      </c>
      <c r="G79" s="73"/>
      <c r="H79" s="73"/>
      <c r="I79" s="74">
        <f t="shared" si="4"/>
        <v>0</v>
      </c>
      <c r="J79" s="73"/>
      <c r="K79" s="73"/>
      <c r="L79" s="74">
        <f t="shared" si="5"/>
        <v>0</v>
      </c>
      <c r="M79"/>
      <c r="N79"/>
      <c r="O79"/>
    </row>
    <row r="80" spans="1:15" ht="15.75" hidden="1" thickBot="1" x14ac:dyDescent="0.3">
      <c r="A80" s="12"/>
      <c r="B80" s="6" t="s">
        <v>18</v>
      </c>
      <c r="C80" s="882"/>
      <c r="D80" s="285"/>
      <c r="E80" s="73"/>
      <c r="F80" s="74">
        <f t="shared" si="3"/>
        <v>0</v>
      </c>
      <c r="G80" s="73"/>
      <c r="H80" s="73"/>
      <c r="I80" s="74">
        <f t="shared" si="4"/>
        <v>0</v>
      </c>
      <c r="J80" s="73"/>
      <c r="K80" s="73"/>
      <c r="L80" s="74">
        <f t="shared" si="5"/>
        <v>0</v>
      </c>
      <c r="M80"/>
      <c r="N80"/>
      <c r="O80"/>
    </row>
    <row r="81" spans="1:15" ht="15.75" hidden="1" thickBot="1" x14ac:dyDescent="0.3">
      <c r="A81" s="12" t="s">
        <v>450</v>
      </c>
      <c r="B81" s="6" t="s">
        <v>323</v>
      </c>
      <c r="C81" s="882"/>
      <c r="D81" s="285"/>
      <c r="E81" s="73"/>
      <c r="F81" s="74"/>
      <c r="G81" s="73"/>
      <c r="H81" s="73"/>
      <c r="I81" s="74"/>
      <c r="J81" s="73"/>
      <c r="K81" s="73"/>
      <c r="L81" s="74"/>
      <c r="M81"/>
      <c r="N81"/>
      <c r="O81"/>
    </row>
    <row r="82" spans="1:15" ht="15.75" hidden="1" thickBot="1" x14ac:dyDescent="0.3">
      <c r="A82" s="12" t="s">
        <v>143</v>
      </c>
      <c r="B82" s="6" t="s">
        <v>144</v>
      </c>
      <c r="C82" s="882"/>
      <c r="D82" s="285"/>
      <c r="E82" s="73"/>
      <c r="F82" s="74">
        <f t="shared" ref="F82:F84" si="9">SUM(D82:E82)</f>
        <v>0</v>
      </c>
      <c r="G82" s="73"/>
      <c r="H82" s="73"/>
      <c r="I82" s="74">
        <f t="shared" ref="I82:I84" si="10">SUM(G82:H82)</f>
        <v>0</v>
      </c>
      <c r="J82" s="73"/>
      <c r="K82" s="73"/>
      <c r="L82" s="74">
        <f t="shared" ref="L82:L84" si="11">SUM(J82:K82)</f>
        <v>0</v>
      </c>
      <c r="M82"/>
      <c r="N82"/>
      <c r="O82"/>
    </row>
    <row r="83" spans="1:15" ht="15.75" hidden="1" thickBot="1" x14ac:dyDescent="0.3">
      <c r="A83" s="13" t="s">
        <v>145</v>
      </c>
      <c r="B83" s="21" t="s">
        <v>146</v>
      </c>
      <c r="C83" s="933"/>
      <c r="D83" s="930"/>
      <c r="E83" s="75"/>
      <c r="F83" s="76">
        <f t="shared" si="9"/>
        <v>0</v>
      </c>
      <c r="G83" s="75"/>
      <c r="H83" s="75"/>
      <c r="I83" s="76">
        <f t="shared" si="10"/>
        <v>0</v>
      </c>
      <c r="J83" s="75"/>
      <c r="K83" s="75"/>
      <c r="L83" s="76">
        <f t="shared" si="11"/>
        <v>0</v>
      </c>
      <c r="M83"/>
      <c r="N83"/>
      <c r="O83"/>
    </row>
    <row r="84" spans="1:15" ht="15.75" thickBot="1" x14ac:dyDescent="0.3">
      <c r="A84" s="14" t="s">
        <v>251</v>
      </c>
      <c r="B84" s="4" t="s">
        <v>147</v>
      </c>
      <c r="C84" s="931">
        <f>C72+C73</f>
        <v>0</v>
      </c>
      <c r="D84" s="929">
        <f>D72+D73</f>
        <v>0</v>
      </c>
      <c r="E84" s="77">
        <f>E72+E73</f>
        <v>0</v>
      </c>
      <c r="F84" s="78">
        <f t="shared" si="9"/>
        <v>0</v>
      </c>
      <c r="G84" s="77">
        <f>G72+G73</f>
        <v>0</v>
      </c>
      <c r="H84" s="77">
        <f>H72+H73</f>
        <v>0</v>
      </c>
      <c r="I84" s="78">
        <f t="shared" si="10"/>
        <v>0</v>
      </c>
      <c r="J84" s="77">
        <f>J72+J73</f>
        <v>0</v>
      </c>
      <c r="K84" s="77">
        <f>K72+K73</f>
        <v>0</v>
      </c>
      <c r="L84" s="78">
        <f t="shared" si="11"/>
        <v>0</v>
      </c>
      <c r="M84"/>
      <c r="N84"/>
      <c r="O84"/>
    </row>
    <row r="85" spans="1:15" x14ac:dyDescent="0.25">
      <c r="A85" s="16"/>
      <c r="B85" s="17"/>
      <c r="C85" s="66"/>
      <c r="M85"/>
      <c r="N85"/>
      <c r="O85"/>
    </row>
    <row r="86" spans="1:15" ht="15.75" thickBot="1" x14ac:dyDescent="0.3">
      <c r="A86" s="26"/>
      <c r="B86" s="27"/>
      <c r="C86" s="67"/>
      <c r="D86" s="79"/>
      <c r="E86" s="79"/>
      <c r="F86" s="79"/>
      <c r="G86" s="79"/>
      <c r="H86" s="79"/>
      <c r="I86" s="79"/>
      <c r="J86" s="79"/>
      <c r="K86" s="79"/>
      <c r="L86" s="79"/>
      <c r="M86"/>
      <c r="N86"/>
      <c r="O86"/>
    </row>
    <row r="87" spans="1:15" ht="15.75" thickBot="1" x14ac:dyDescent="0.3">
      <c r="A87" s="22" t="s">
        <v>148</v>
      </c>
      <c r="B87" s="4" t="s">
        <v>22</v>
      </c>
      <c r="C87" s="938">
        <f>C88+C100</f>
        <v>0</v>
      </c>
      <c r="D87" s="491">
        <f>D88+D100</f>
        <v>0</v>
      </c>
      <c r="E87" s="233">
        <f>E88+E100</f>
        <v>0</v>
      </c>
      <c r="F87" s="234">
        <f t="shared" ref="F87:F89" si="12">SUM(D87:E87)</f>
        <v>0</v>
      </c>
      <c r="G87" s="232">
        <f>G88+G100</f>
        <v>0</v>
      </c>
      <c r="H87" s="233">
        <f>H88+H100</f>
        <v>0</v>
      </c>
      <c r="I87" s="234">
        <f t="shared" ref="I87:I89" si="13">SUM(G87:H87)</f>
        <v>0</v>
      </c>
      <c r="J87" s="232">
        <f>J88+J100</f>
        <v>0</v>
      </c>
      <c r="K87" s="233">
        <f>K88+K100</f>
        <v>0</v>
      </c>
      <c r="L87" s="234">
        <f t="shared" ref="L87:L89" si="14">SUM(J87:K87)</f>
        <v>0</v>
      </c>
      <c r="M87"/>
      <c r="N87"/>
      <c r="O87"/>
    </row>
    <row r="88" spans="1:15" x14ac:dyDescent="0.25">
      <c r="A88" s="314" t="s">
        <v>149</v>
      </c>
      <c r="B88" s="241" t="s">
        <v>150</v>
      </c>
      <c r="C88" s="932">
        <f>SUM(C89:C99)</f>
        <v>0</v>
      </c>
      <c r="D88" s="125">
        <f>SUM(D89:D99)</f>
        <v>0</v>
      </c>
      <c r="E88" s="71">
        <f>SUM(E89:E99)</f>
        <v>0</v>
      </c>
      <c r="F88" s="72">
        <f t="shared" si="12"/>
        <v>0</v>
      </c>
      <c r="G88" s="121">
        <f>SUM(G89:G99)</f>
        <v>0</v>
      </c>
      <c r="H88" s="71">
        <f>SUM(H89:H99)</f>
        <v>0</v>
      </c>
      <c r="I88" s="72">
        <f t="shared" si="13"/>
        <v>0</v>
      </c>
      <c r="J88" s="121">
        <f>SUM(J89:J99)</f>
        <v>0</v>
      </c>
      <c r="K88" s="71">
        <f>SUM(K89:K99)</f>
        <v>0</v>
      </c>
      <c r="L88" s="72">
        <f t="shared" si="14"/>
        <v>0</v>
      </c>
      <c r="M88"/>
      <c r="N88"/>
      <c r="O88"/>
    </row>
    <row r="89" spans="1:15" x14ac:dyDescent="0.25">
      <c r="A89" s="19" t="s">
        <v>151</v>
      </c>
      <c r="B89" s="6" t="s">
        <v>152</v>
      </c>
      <c r="C89" s="882"/>
      <c r="D89" s="285"/>
      <c r="E89" s="73"/>
      <c r="F89" s="74">
        <f t="shared" si="12"/>
        <v>0</v>
      </c>
      <c r="G89" s="123"/>
      <c r="H89" s="73"/>
      <c r="I89" s="74">
        <f t="shared" si="13"/>
        <v>0</v>
      </c>
      <c r="J89" s="123"/>
      <c r="K89" s="73"/>
      <c r="L89" s="74">
        <f t="shared" si="14"/>
        <v>0</v>
      </c>
      <c r="M89"/>
      <c r="N89"/>
      <c r="O89"/>
    </row>
    <row r="90" spans="1:15" x14ac:dyDescent="0.25">
      <c r="A90" s="19" t="s">
        <v>440</v>
      </c>
      <c r="B90" s="6" t="s">
        <v>441</v>
      </c>
      <c r="C90" s="882"/>
      <c r="D90" s="285"/>
      <c r="E90" s="73"/>
      <c r="F90" s="74">
        <f t="shared" ref="F90" si="15">SUM(D90:E90)</f>
        <v>0</v>
      </c>
      <c r="G90" s="123"/>
      <c r="H90" s="73"/>
      <c r="I90" s="74">
        <f t="shared" ref="I90" si="16">SUM(G90:H90)</f>
        <v>0</v>
      </c>
      <c r="J90" s="123"/>
      <c r="K90" s="73"/>
      <c r="L90" s="74">
        <f t="shared" ref="L90" si="17">SUM(J90:K90)</f>
        <v>0</v>
      </c>
      <c r="M90"/>
      <c r="N90"/>
      <c r="O90"/>
    </row>
    <row r="91" spans="1:15" x14ac:dyDescent="0.25">
      <c r="A91" s="19" t="s">
        <v>153</v>
      </c>
      <c r="B91" s="6" t="s">
        <v>154</v>
      </c>
      <c r="C91" s="882"/>
      <c r="D91" s="285"/>
      <c r="E91" s="73"/>
      <c r="F91" s="74">
        <f t="shared" ref="F91:F149" si="18">SUM(D91:E91)</f>
        <v>0</v>
      </c>
      <c r="G91" s="123"/>
      <c r="H91" s="73"/>
      <c r="I91" s="74">
        <f t="shared" ref="I91:I112" si="19">SUM(G91:H91)</f>
        <v>0</v>
      </c>
      <c r="J91" s="123"/>
      <c r="K91" s="73"/>
      <c r="L91" s="74">
        <f t="shared" ref="L91:L112" si="20">SUM(J91:K91)</f>
        <v>0</v>
      </c>
      <c r="M91"/>
      <c r="N91"/>
      <c r="O91"/>
    </row>
    <row r="92" spans="1:15" x14ac:dyDescent="0.25">
      <c r="A92" s="19" t="s">
        <v>155</v>
      </c>
      <c r="B92" s="6" t="s">
        <v>156</v>
      </c>
      <c r="C92" s="882">
        <v>0</v>
      </c>
      <c r="D92" s="285"/>
      <c r="E92" s="73"/>
      <c r="F92" s="74">
        <f t="shared" si="18"/>
        <v>0</v>
      </c>
      <c r="G92" s="123"/>
      <c r="H92" s="73"/>
      <c r="I92" s="74">
        <f t="shared" si="19"/>
        <v>0</v>
      </c>
      <c r="J92" s="123"/>
      <c r="K92" s="73"/>
      <c r="L92" s="74">
        <f t="shared" si="20"/>
        <v>0</v>
      </c>
      <c r="M92"/>
      <c r="N92"/>
      <c r="O92"/>
    </row>
    <row r="93" spans="1:15" x14ac:dyDescent="0.25">
      <c r="A93" s="19" t="s">
        <v>157</v>
      </c>
      <c r="B93" s="6" t="s">
        <v>158</v>
      </c>
      <c r="C93" s="882"/>
      <c r="D93" s="285"/>
      <c r="E93" s="73"/>
      <c r="F93" s="74">
        <f t="shared" si="18"/>
        <v>0</v>
      </c>
      <c r="G93" s="123"/>
      <c r="H93" s="73"/>
      <c r="I93" s="74">
        <f t="shared" si="19"/>
        <v>0</v>
      </c>
      <c r="J93" s="123"/>
      <c r="K93" s="73"/>
      <c r="L93" s="74">
        <f t="shared" si="20"/>
        <v>0</v>
      </c>
      <c r="M93"/>
      <c r="N93"/>
      <c r="O93"/>
    </row>
    <row r="94" spans="1:15" x14ac:dyDescent="0.25">
      <c r="A94" s="19" t="s">
        <v>159</v>
      </c>
      <c r="B94" s="6" t="s">
        <v>160</v>
      </c>
      <c r="C94" s="882"/>
      <c r="D94" s="285"/>
      <c r="E94" s="73"/>
      <c r="F94" s="74">
        <f t="shared" si="18"/>
        <v>0</v>
      </c>
      <c r="G94" s="123"/>
      <c r="H94" s="73"/>
      <c r="I94" s="74">
        <f t="shared" si="19"/>
        <v>0</v>
      </c>
      <c r="J94" s="123"/>
      <c r="K94" s="73"/>
      <c r="L94" s="74">
        <f t="shared" si="20"/>
        <v>0</v>
      </c>
      <c r="M94"/>
      <c r="N94"/>
      <c r="O94"/>
    </row>
    <row r="95" spans="1:15" x14ac:dyDescent="0.25">
      <c r="A95" s="19" t="s">
        <v>161</v>
      </c>
      <c r="B95" s="6" t="s">
        <v>162</v>
      </c>
      <c r="C95" s="882"/>
      <c r="D95" s="285"/>
      <c r="E95" s="73"/>
      <c r="F95" s="74">
        <f t="shared" si="18"/>
        <v>0</v>
      </c>
      <c r="G95" s="123"/>
      <c r="H95" s="73"/>
      <c r="I95" s="74">
        <f t="shared" si="19"/>
        <v>0</v>
      </c>
      <c r="J95" s="123"/>
      <c r="K95" s="73"/>
      <c r="L95" s="74">
        <f t="shared" si="20"/>
        <v>0</v>
      </c>
      <c r="M95"/>
      <c r="N95"/>
      <c r="O95"/>
    </row>
    <row r="96" spans="1:15" x14ac:dyDescent="0.25">
      <c r="A96" s="19" t="s">
        <v>163</v>
      </c>
      <c r="B96" s="6" t="s">
        <v>164</v>
      </c>
      <c r="C96" s="882"/>
      <c r="D96" s="285"/>
      <c r="E96" s="73"/>
      <c r="F96" s="74">
        <f t="shared" si="18"/>
        <v>0</v>
      </c>
      <c r="G96" s="123"/>
      <c r="H96" s="73"/>
      <c r="I96" s="74">
        <f t="shared" si="19"/>
        <v>0</v>
      </c>
      <c r="J96" s="123"/>
      <c r="K96" s="73"/>
      <c r="L96" s="74">
        <f t="shared" si="20"/>
        <v>0</v>
      </c>
      <c r="M96"/>
      <c r="N96"/>
      <c r="O96"/>
    </row>
    <row r="97" spans="1:15" x14ac:dyDescent="0.25">
      <c r="A97" s="19" t="s">
        <v>165</v>
      </c>
      <c r="B97" s="6" t="s">
        <v>166</v>
      </c>
      <c r="C97" s="882"/>
      <c r="D97" s="285"/>
      <c r="E97" s="73"/>
      <c r="F97" s="74">
        <f t="shared" si="18"/>
        <v>0</v>
      </c>
      <c r="G97" s="123"/>
      <c r="H97" s="73"/>
      <c r="I97" s="74">
        <f t="shared" si="19"/>
        <v>0</v>
      </c>
      <c r="J97" s="123"/>
      <c r="K97" s="73"/>
      <c r="L97" s="74">
        <f t="shared" si="20"/>
        <v>0</v>
      </c>
      <c r="M97"/>
      <c r="N97"/>
      <c r="O97"/>
    </row>
    <row r="98" spans="1:15" x14ac:dyDescent="0.25">
      <c r="A98" s="19" t="s">
        <v>167</v>
      </c>
      <c r="B98" s="6" t="s">
        <v>168</v>
      </c>
      <c r="C98" s="882"/>
      <c r="D98" s="285"/>
      <c r="E98" s="73"/>
      <c r="F98" s="74">
        <f t="shared" si="18"/>
        <v>0</v>
      </c>
      <c r="G98" s="123"/>
      <c r="H98" s="73"/>
      <c r="I98" s="74">
        <f t="shared" si="19"/>
        <v>0</v>
      </c>
      <c r="J98" s="123"/>
      <c r="K98" s="73"/>
      <c r="L98" s="74">
        <f t="shared" si="20"/>
        <v>0</v>
      </c>
      <c r="M98"/>
      <c r="N98"/>
      <c r="O98"/>
    </row>
    <row r="99" spans="1:15" x14ac:dyDescent="0.25">
      <c r="A99" s="19" t="s">
        <v>169</v>
      </c>
      <c r="B99" s="6" t="s">
        <v>170</v>
      </c>
      <c r="C99" s="882"/>
      <c r="D99" s="285"/>
      <c r="E99" s="73"/>
      <c r="F99" s="74">
        <f t="shared" si="18"/>
        <v>0</v>
      </c>
      <c r="G99" s="123"/>
      <c r="H99" s="73"/>
      <c r="I99" s="74">
        <f t="shared" si="19"/>
        <v>0</v>
      </c>
      <c r="J99" s="123"/>
      <c r="K99" s="73"/>
      <c r="L99" s="74">
        <f t="shared" si="20"/>
        <v>0</v>
      </c>
      <c r="M99"/>
      <c r="N99"/>
      <c r="O99"/>
    </row>
    <row r="100" spans="1:15" ht="15.75" thickBot="1" x14ac:dyDescent="0.3">
      <c r="A100" s="19" t="s">
        <v>171</v>
      </c>
      <c r="B100" s="6" t="s">
        <v>172</v>
      </c>
      <c r="C100" s="933">
        <f>SUM(C101:C103)</f>
        <v>0</v>
      </c>
      <c r="D100" s="930">
        <f>SUM(D101:D103)</f>
        <v>0</v>
      </c>
      <c r="E100" s="75">
        <f>SUM(E101:E103)</f>
        <v>0</v>
      </c>
      <c r="F100" s="76">
        <f t="shared" si="18"/>
        <v>0</v>
      </c>
      <c r="G100" s="124">
        <f>SUM(G101:G103)</f>
        <v>0</v>
      </c>
      <c r="H100" s="75">
        <f>SUM(H101:H103)</f>
        <v>0</v>
      </c>
      <c r="I100" s="76">
        <f t="shared" si="19"/>
        <v>0</v>
      </c>
      <c r="J100" s="124">
        <f>SUM(J101:J103)</f>
        <v>0</v>
      </c>
      <c r="K100" s="75">
        <f>SUM(K101:K103)</f>
        <v>0</v>
      </c>
      <c r="L100" s="76">
        <f t="shared" si="20"/>
        <v>0</v>
      </c>
      <c r="M100"/>
      <c r="N100"/>
      <c r="O100"/>
    </row>
    <row r="101" spans="1:15" x14ac:dyDescent="0.25">
      <c r="A101" s="19" t="s">
        <v>173</v>
      </c>
      <c r="B101" s="6" t="s">
        <v>174</v>
      </c>
      <c r="C101" s="932"/>
      <c r="D101" s="125"/>
      <c r="E101" s="71"/>
      <c r="F101" s="72">
        <f t="shared" si="18"/>
        <v>0</v>
      </c>
      <c r="G101" s="121"/>
      <c r="H101" s="71"/>
      <c r="I101" s="72">
        <f t="shared" si="19"/>
        <v>0</v>
      </c>
      <c r="J101" s="125"/>
      <c r="K101" s="71"/>
      <c r="L101" s="72">
        <f t="shared" si="20"/>
        <v>0</v>
      </c>
      <c r="M101"/>
      <c r="N101"/>
      <c r="O101"/>
    </row>
    <row r="102" spans="1:15" x14ac:dyDescent="0.25">
      <c r="A102" s="19" t="s">
        <v>175</v>
      </c>
      <c r="B102" s="6" t="s">
        <v>176</v>
      </c>
      <c r="C102" s="882"/>
      <c r="D102" s="285"/>
      <c r="E102" s="73"/>
      <c r="F102" s="74">
        <f t="shared" si="18"/>
        <v>0</v>
      </c>
      <c r="G102" s="123"/>
      <c r="H102" s="73"/>
      <c r="I102" s="74">
        <f t="shared" si="19"/>
        <v>0</v>
      </c>
      <c r="J102" s="285"/>
      <c r="K102" s="73"/>
      <c r="L102" s="74">
        <f t="shared" si="20"/>
        <v>0</v>
      </c>
      <c r="M102"/>
      <c r="N102"/>
      <c r="O102"/>
    </row>
    <row r="103" spans="1:15" ht="15.75" thickBot="1" x14ac:dyDescent="0.3">
      <c r="A103" s="20" t="s">
        <v>177</v>
      </c>
      <c r="B103" s="21" t="s">
        <v>178</v>
      </c>
      <c r="C103" s="933"/>
      <c r="D103" s="930"/>
      <c r="E103" s="75"/>
      <c r="F103" s="76">
        <f t="shared" si="18"/>
        <v>0</v>
      </c>
      <c r="G103" s="124"/>
      <c r="H103" s="75"/>
      <c r="I103" s="76">
        <f t="shared" si="19"/>
        <v>0</v>
      </c>
      <c r="J103" s="930"/>
      <c r="K103" s="75"/>
      <c r="L103" s="76">
        <f t="shared" si="20"/>
        <v>0</v>
      </c>
      <c r="M103"/>
      <c r="N103"/>
      <c r="O103"/>
    </row>
    <row r="104" spans="1:15" ht="15.75" thickBot="1" x14ac:dyDescent="0.3">
      <c r="A104" s="22" t="s">
        <v>179</v>
      </c>
      <c r="B104" s="4" t="s">
        <v>180</v>
      </c>
      <c r="C104" s="931">
        <f>SUM(C105:C109)</f>
        <v>0</v>
      </c>
      <c r="D104" s="929">
        <f>SUM(D105:D109)</f>
        <v>0</v>
      </c>
      <c r="E104" s="77">
        <f>SUM(E105:E109)</f>
        <v>0</v>
      </c>
      <c r="F104" s="78">
        <f t="shared" si="18"/>
        <v>0</v>
      </c>
      <c r="G104" s="137">
        <f>SUM(G105:G109)</f>
        <v>0</v>
      </c>
      <c r="H104" s="77">
        <f>SUM(H105:H109)</f>
        <v>0</v>
      </c>
      <c r="I104" s="78">
        <f t="shared" si="19"/>
        <v>0</v>
      </c>
      <c r="J104" s="929">
        <f>SUM(J105:J109)</f>
        <v>0</v>
      </c>
      <c r="K104" s="77">
        <f>SUM(K105:K109)</f>
        <v>0</v>
      </c>
      <c r="L104" s="78">
        <f t="shared" si="20"/>
        <v>0</v>
      </c>
      <c r="M104"/>
      <c r="N104"/>
      <c r="O104"/>
    </row>
    <row r="105" spans="1:15" ht="15.75" hidden="1" thickBot="1" x14ac:dyDescent="0.3">
      <c r="A105" s="314"/>
      <c r="B105" s="241" t="s">
        <v>181</v>
      </c>
      <c r="C105" s="932"/>
      <c r="D105" s="125"/>
      <c r="E105" s="71"/>
      <c r="F105" s="72">
        <f t="shared" si="18"/>
        <v>0</v>
      </c>
      <c r="G105" s="121"/>
      <c r="H105" s="71"/>
      <c r="I105" s="72">
        <f t="shared" si="19"/>
        <v>0</v>
      </c>
      <c r="J105" s="125"/>
      <c r="K105" s="71"/>
      <c r="L105" s="72">
        <f t="shared" si="20"/>
        <v>0</v>
      </c>
      <c r="M105"/>
      <c r="N105"/>
      <c r="O105"/>
    </row>
    <row r="106" spans="1:15" ht="15.75" hidden="1" thickBot="1" x14ac:dyDescent="0.3">
      <c r="A106" s="19"/>
      <c r="B106" s="6" t="s">
        <v>182</v>
      </c>
      <c r="C106" s="882"/>
      <c r="D106" s="285"/>
      <c r="E106" s="73"/>
      <c r="F106" s="74">
        <f t="shared" si="18"/>
        <v>0</v>
      </c>
      <c r="G106" s="123"/>
      <c r="H106" s="73"/>
      <c r="I106" s="74">
        <f t="shared" si="19"/>
        <v>0</v>
      </c>
      <c r="J106" s="285"/>
      <c r="K106" s="73"/>
      <c r="L106" s="74">
        <f t="shared" si="20"/>
        <v>0</v>
      </c>
      <c r="M106"/>
      <c r="N106"/>
      <c r="O106"/>
    </row>
    <row r="107" spans="1:15" ht="15.75" hidden="1" thickBot="1" x14ac:dyDescent="0.3">
      <c r="A107" s="20"/>
      <c r="B107" s="21" t="s">
        <v>183</v>
      </c>
      <c r="C107" s="882"/>
      <c r="D107" s="285"/>
      <c r="E107" s="73"/>
      <c r="F107" s="74">
        <f t="shared" si="18"/>
        <v>0</v>
      </c>
      <c r="G107" s="123"/>
      <c r="H107" s="73"/>
      <c r="I107" s="74">
        <f t="shared" si="19"/>
        <v>0</v>
      </c>
      <c r="J107" s="285"/>
      <c r="K107" s="73"/>
      <c r="L107" s="74">
        <f t="shared" si="20"/>
        <v>0</v>
      </c>
      <c r="M107"/>
      <c r="N107"/>
      <c r="O107"/>
    </row>
    <row r="108" spans="1:15" ht="15.75" hidden="1" thickBot="1" x14ac:dyDescent="0.3">
      <c r="A108" s="20"/>
      <c r="B108" s="21" t="s">
        <v>184</v>
      </c>
      <c r="C108" s="882"/>
      <c r="D108" s="285"/>
      <c r="E108" s="73"/>
      <c r="F108" s="74">
        <f t="shared" si="18"/>
        <v>0</v>
      </c>
      <c r="G108" s="123"/>
      <c r="H108" s="73"/>
      <c r="I108" s="74">
        <f t="shared" si="19"/>
        <v>0</v>
      </c>
      <c r="J108" s="285"/>
      <c r="K108" s="73"/>
      <c r="L108" s="74">
        <f t="shared" si="20"/>
        <v>0</v>
      </c>
      <c r="M108"/>
      <c r="N108"/>
      <c r="O108"/>
    </row>
    <row r="109" spans="1:15" ht="15.75" hidden="1" thickBot="1" x14ac:dyDescent="0.3">
      <c r="A109" s="20"/>
      <c r="B109" s="21" t="s">
        <v>185</v>
      </c>
      <c r="C109" s="933"/>
      <c r="D109" s="930"/>
      <c r="E109" s="75"/>
      <c r="F109" s="76">
        <f t="shared" si="18"/>
        <v>0</v>
      </c>
      <c r="G109" s="124"/>
      <c r="H109" s="75"/>
      <c r="I109" s="76">
        <f t="shared" si="19"/>
        <v>0</v>
      </c>
      <c r="J109" s="930"/>
      <c r="K109" s="75"/>
      <c r="L109" s="76">
        <f t="shared" si="20"/>
        <v>0</v>
      </c>
      <c r="M109"/>
      <c r="N109"/>
      <c r="O109"/>
    </row>
    <row r="110" spans="1:15" x14ac:dyDescent="0.25">
      <c r="A110" s="18" t="s">
        <v>186</v>
      </c>
      <c r="B110" s="10" t="s">
        <v>23</v>
      </c>
      <c r="C110" s="932">
        <f>SUM(C111:C112,C113,C126,C125)</f>
        <v>0</v>
      </c>
      <c r="D110" s="661">
        <f>SUM(D111:D112,D113,D126,D125)</f>
        <v>0</v>
      </c>
      <c r="E110" s="120">
        <f>SUM(E111:E112,E113,E126,E125)</f>
        <v>0</v>
      </c>
      <c r="F110" s="80">
        <f t="shared" si="18"/>
        <v>0</v>
      </c>
      <c r="G110" s="121">
        <f>SUM(G111:G112,G113,G126,G125)</f>
        <v>0</v>
      </c>
      <c r="H110" s="71">
        <f>SUM(H111:H112,H113,H126,H125)</f>
        <v>0</v>
      </c>
      <c r="I110" s="72">
        <f t="shared" si="19"/>
        <v>0</v>
      </c>
      <c r="J110" s="125">
        <f>SUM(J111:J112,J113,J126,J125)</f>
        <v>0</v>
      </c>
      <c r="K110" s="71">
        <f>SUM(K111:K112,K113,K126,K125)</f>
        <v>0</v>
      </c>
      <c r="L110" s="72">
        <f t="shared" si="20"/>
        <v>0</v>
      </c>
      <c r="M110"/>
      <c r="N110"/>
      <c r="O110"/>
    </row>
    <row r="111" spans="1:15" x14ac:dyDescent="0.25">
      <c r="A111" s="19" t="s">
        <v>187</v>
      </c>
      <c r="B111" s="6" t="s">
        <v>188</v>
      </c>
      <c r="C111" s="882">
        <v>0</v>
      </c>
      <c r="D111" s="123">
        <v>0</v>
      </c>
      <c r="E111" s="73"/>
      <c r="F111" s="74">
        <f t="shared" si="18"/>
        <v>0</v>
      </c>
      <c r="G111" s="123">
        <v>0</v>
      </c>
      <c r="H111" s="73"/>
      <c r="I111" s="74">
        <f t="shared" si="19"/>
        <v>0</v>
      </c>
      <c r="J111" s="285">
        <v>0</v>
      </c>
      <c r="K111" s="73"/>
      <c r="L111" s="74">
        <f t="shared" si="20"/>
        <v>0</v>
      </c>
      <c r="M111"/>
      <c r="N111"/>
      <c r="O111"/>
    </row>
    <row r="112" spans="1:15" x14ac:dyDescent="0.25">
      <c r="A112" s="19" t="s">
        <v>189</v>
      </c>
      <c r="B112" s="6" t="s">
        <v>190</v>
      </c>
      <c r="C112" s="882"/>
      <c r="D112" s="123"/>
      <c r="E112" s="73"/>
      <c r="F112" s="74">
        <f t="shared" si="18"/>
        <v>0</v>
      </c>
      <c r="G112" s="123"/>
      <c r="H112" s="73"/>
      <c r="I112" s="74">
        <f t="shared" si="19"/>
        <v>0</v>
      </c>
      <c r="J112" s="285"/>
      <c r="K112" s="73"/>
      <c r="L112" s="74">
        <f t="shared" si="20"/>
        <v>0</v>
      </c>
      <c r="M112"/>
      <c r="N112"/>
      <c r="O112"/>
    </row>
    <row r="113" spans="1:24" x14ac:dyDescent="0.25">
      <c r="A113" s="19" t="s">
        <v>191</v>
      </c>
      <c r="B113" s="6" t="s">
        <v>192</v>
      </c>
      <c r="C113" s="882">
        <f>SUM(C114:C124)</f>
        <v>0</v>
      </c>
      <c r="D113" s="123">
        <f t="shared" ref="D113:F113" si="21">SUM(D114:D124)-D115-D116-D117-D118</f>
        <v>0</v>
      </c>
      <c r="E113" s="73">
        <f t="shared" si="21"/>
        <v>0</v>
      </c>
      <c r="F113" s="74">
        <f t="shared" si="21"/>
        <v>0</v>
      </c>
      <c r="G113" s="123">
        <f t="shared" ref="G113:I113" si="22">SUM(G114:G124)-G115-G116-G117-G118</f>
        <v>0</v>
      </c>
      <c r="H113" s="73">
        <f t="shared" si="22"/>
        <v>0</v>
      </c>
      <c r="I113" s="74">
        <f t="shared" si="22"/>
        <v>0</v>
      </c>
      <c r="J113" s="285">
        <f t="shared" ref="J113:L113" si="23">SUM(J114:J124)-J115-J116-J117-J118</f>
        <v>0</v>
      </c>
      <c r="K113" s="73">
        <f t="shared" si="23"/>
        <v>0</v>
      </c>
      <c r="L113" s="73">
        <f t="shared" si="23"/>
        <v>0</v>
      </c>
      <c r="M113"/>
      <c r="N113"/>
      <c r="O113"/>
    </row>
    <row r="114" spans="1:24" x14ac:dyDescent="0.25">
      <c r="A114" s="19" t="s">
        <v>193</v>
      </c>
      <c r="B114" s="6" t="s">
        <v>194</v>
      </c>
      <c r="C114" s="882"/>
      <c r="D114" s="123"/>
      <c r="E114" s="73"/>
      <c r="F114" s="74">
        <f t="shared" si="18"/>
        <v>0</v>
      </c>
      <c r="G114" s="123"/>
      <c r="H114" s="73"/>
      <c r="I114" s="74">
        <f t="shared" ref="I114" si="24">SUM(G114:H114)</f>
        <v>0</v>
      </c>
      <c r="J114" s="285"/>
      <c r="K114" s="73"/>
      <c r="L114" s="74">
        <f t="shared" ref="L114" si="25">SUM(J114:K114)</f>
        <v>0</v>
      </c>
      <c r="M114"/>
      <c r="N114"/>
      <c r="O114"/>
    </row>
    <row r="115" spans="1:24" x14ac:dyDescent="0.25">
      <c r="A115" s="19"/>
      <c r="B115" s="6" t="s">
        <v>874</v>
      </c>
      <c r="C115" s="882"/>
      <c r="D115" s="123"/>
      <c r="E115" s="73"/>
      <c r="F115" s="74"/>
      <c r="G115" s="123"/>
      <c r="H115" s="73"/>
      <c r="I115" s="74"/>
      <c r="J115" s="285"/>
      <c r="K115" s="73"/>
      <c r="L115" s="74"/>
      <c r="M115"/>
      <c r="N115"/>
      <c r="O115"/>
    </row>
    <row r="116" spans="1:24" x14ac:dyDescent="0.25">
      <c r="A116" s="19"/>
      <c r="B116" s="6" t="s">
        <v>875</v>
      </c>
      <c r="C116" s="882"/>
      <c r="D116" s="123"/>
      <c r="E116" s="73"/>
      <c r="F116" s="74"/>
      <c r="G116" s="123"/>
      <c r="H116" s="73"/>
      <c r="I116" s="74"/>
      <c r="J116" s="285"/>
      <c r="K116" s="73"/>
      <c r="L116" s="74"/>
      <c r="M116"/>
      <c r="N116"/>
      <c r="O116"/>
    </row>
    <row r="117" spans="1:24" x14ac:dyDescent="0.25">
      <c r="A117" s="19"/>
      <c r="B117" s="6" t="s">
        <v>873</v>
      </c>
      <c r="C117" s="882"/>
      <c r="D117" s="123"/>
      <c r="E117" s="73"/>
      <c r="F117" s="74"/>
      <c r="G117" s="123"/>
      <c r="H117" s="73"/>
      <c r="I117" s="74"/>
      <c r="J117" s="285"/>
      <c r="K117" s="73"/>
      <c r="L117" s="74"/>
      <c r="M117"/>
      <c r="N117"/>
      <c r="O117"/>
    </row>
    <row r="118" spans="1:24" x14ac:dyDescent="0.25">
      <c r="A118" s="19"/>
      <c r="B118" s="6" t="s">
        <v>876</v>
      </c>
      <c r="C118" s="882"/>
      <c r="D118" s="123"/>
      <c r="E118" s="73"/>
      <c r="F118" s="74"/>
      <c r="G118" s="123"/>
      <c r="H118" s="73"/>
      <c r="I118" s="74"/>
      <c r="J118" s="285"/>
      <c r="K118" s="73"/>
      <c r="L118" s="74"/>
      <c r="M118"/>
      <c r="N118"/>
      <c r="O118"/>
    </row>
    <row r="119" spans="1:24" x14ac:dyDescent="0.25">
      <c r="A119" s="19" t="s">
        <v>195</v>
      </c>
      <c r="B119" s="6" t="s">
        <v>196</v>
      </c>
      <c r="C119" s="882"/>
      <c r="D119" s="123"/>
      <c r="E119" s="73"/>
      <c r="F119" s="74">
        <f t="shared" si="18"/>
        <v>0</v>
      </c>
      <c r="G119" s="123"/>
      <c r="H119" s="73"/>
      <c r="I119" s="74">
        <f t="shared" ref="I119:I149" si="26">SUM(G119:H119)</f>
        <v>0</v>
      </c>
      <c r="J119" s="285"/>
      <c r="K119" s="73"/>
      <c r="L119" s="74">
        <f t="shared" ref="L119:L149" si="27">SUM(J119:K119)</f>
        <v>0</v>
      </c>
      <c r="M119"/>
      <c r="N119"/>
      <c r="O119"/>
    </row>
    <row r="120" spans="1:24" x14ac:dyDescent="0.25">
      <c r="A120" s="19" t="s">
        <v>197</v>
      </c>
      <c r="B120" s="6" t="s">
        <v>198</v>
      </c>
      <c r="C120" s="882"/>
      <c r="D120" s="123"/>
      <c r="E120" s="73"/>
      <c r="F120" s="74">
        <f t="shared" si="18"/>
        <v>0</v>
      </c>
      <c r="G120" s="123"/>
      <c r="H120" s="73"/>
      <c r="I120" s="74">
        <f t="shared" si="26"/>
        <v>0</v>
      </c>
      <c r="J120" s="285"/>
      <c r="K120" s="73"/>
      <c r="L120" s="74">
        <f t="shared" si="27"/>
        <v>0</v>
      </c>
      <c r="M120"/>
      <c r="N120"/>
      <c r="O120"/>
    </row>
    <row r="121" spans="1:24" x14ac:dyDescent="0.25">
      <c r="A121" s="19" t="s">
        <v>199</v>
      </c>
      <c r="B121" s="6" t="s">
        <v>200</v>
      </c>
      <c r="C121" s="882"/>
      <c r="D121" s="123"/>
      <c r="E121" s="73"/>
      <c r="F121" s="74">
        <f t="shared" si="18"/>
        <v>0</v>
      </c>
      <c r="G121" s="123"/>
      <c r="H121" s="73"/>
      <c r="I121" s="74">
        <f t="shared" si="26"/>
        <v>0</v>
      </c>
      <c r="J121" s="285"/>
      <c r="K121" s="73"/>
      <c r="L121" s="74">
        <f t="shared" si="27"/>
        <v>0</v>
      </c>
      <c r="M121"/>
      <c r="N121"/>
      <c r="O121"/>
    </row>
    <row r="122" spans="1:24" x14ac:dyDescent="0.25">
      <c r="A122" s="19" t="s">
        <v>201</v>
      </c>
      <c r="B122" s="6" t="s">
        <v>202</v>
      </c>
      <c r="C122" s="882"/>
      <c r="D122" s="123"/>
      <c r="E122" s="73"/>
      <c r="F122" s="74">
        <f t="shared" si="18"/>
        <v>0</v>
      </c>
      <c r="G122" s="123"/>
      <c r="H122" s="73"/>
      <c r="I122" s="74">
        <f t="shared" si="26"/>
        <v>0</v>
      </c>
      <c r="J122" s="285"/>
      <c r="K122" s="73"/>
      <c r="L122" s="74">
        <f t="shared" si="27"/>
        <v>0</v>
      </c>
      <c r="M122"/>
      <c r="N122"/>
      <c r="O122"/>
    </row>
    <row r="123" spans="1:24" x14ac:dyDescent="0.25">
      <c r="A123" s="19" t="s">
        <v>203</v>
      </c>
      <c r="B123" s="6" t="s">
        <v>204</v>
      </c>
      <c r="C123" s="882"/>
      <c r="D123" s="123"/>
      <c r="E123" s="73"/>
      <c r="F123" s="74">
        <f t="shared" si="18"/>
        <v>0</v>
      </c>
      <c r="G123" s="123"/>
      <c r="H123" s="73"/>
      <c r="I123" s="74">
        <f t="shared" si="26"/>
        <v>0</v>
      </c>
      <c r="J123" s="285"/>
      <c r="K123" s="73"/>
      <c r="L123" s="74">
        <f t="shared" si="27"/>
        <v>0</v>
      </c>
      <c r="M123"/>
      <c r="N123"/>
      <c r="O123"/>
    </row>
    <row r="124" spans="1:24" x14ac:dyDescent="0.25">
      <c r="A124" s="19" t="s">
        <v>205</v>
      </c>
      <c r="B124" s="6" t="s">
        <v>206</v>
      </c>
      <c r="C124" s="882">
        <v>0</v>
      </c>
      <c r="D124" s="123"/>
      <c r="E124" s="73"/>
      <c r="F124" s="74">
        <f t="shared" si="18"/>
        <v>0</v>
      </c>
      <c r="G124" s="123"/>
      <c r="H124" s="73"/>
      <c r="I124" s="74">
        <f t="shared" si="26"/>
        <v>0</v>
      </c>
      <c r="J124" s="285"/>
      <c r="K124" s="73"/>
      <c r="L124" s="74">
        <f t="shared" si="27"/>
        <v>0</v>
      </c>
      <c r="M124"/>
      <c r="N124"/>
      <c r="O124"/>
    </row>
    <row r="125" spans="1:24" x14ac:dyDescent="0.25">
      <c r="A125" s="19" t="s">
        <v>207</v>
      </c>
      <c r="B125" s="6" t="s">
        <v>208</v>
      </c>
      <c r="C125" s="882"/>
      <c r="D125" s="123"/>
      <c r="E125" s="73"/>
      <c r="F125" s="74">
        <f t="shared" si="18"/>
        <v>0</v>
      </c>
      <c r="G125" s="123"/>
      <c r="H125" s="73"/>
      <c r="I125" s="74">
        <f t="shared" si="26"/>
        <v>0</v>
      </c>
      <c r="J125" s="285"/>
      <c r="K125" s="73"/>
      <c r="L125" s="74">
        <f t="shared" si="27"/>
        <v>0</v>
      </c>
      <c r="M125"/>
      <c r="N125"/>
      <c r="O125"/>
    </row>
    <row r="126" spans="1:24" x14ac:dyDescent="0.25">
      <c r="A126" s="19" t="s">
        <v>209</v>
      </c>
      <c r="B126" s="6" t="s">
        <v>210</v>
      </c>
      <c r="C126" s="882">
        <f>SUM(C127:C130)</f>
        <v>0</v>
      </c>
      <c r="D126" s="73">
        <f>SUM(D127:D130)</f>
        <v>0</v>
      </c>
      <c r="E126" s="73">
        <f>SUM(E127:E130)</f>
        <v>0</v>
      </c>
      <c r="F126" s="74">
        <f t="shared" si="18"/>
        <v>0</v>
      </c>
      <c r="G126" s="73">
        <f>SUM(G127:G130)</f>
        <v>0</v>
      </c>
      <c r="H126" s="73">
        <f>SUM(H127:H130)</f>
        <v>0</v>
      </c>
      <c r="I126" s="74">
        <f t="shared" si="26"/>
        <v>0</v>
      </c>
      <c r="J126" s="73">
        <f>SUM(J127:J130)</f>
        <v>0</v>
      </c>
      <c r="K126" s="73">
        <f>SUM(K127:K130)</f>
        <v>0</v>
      </c>
      <c r="L126" s="74">
        <f t="shared" si="27"/>
        <v>0</v>
      </c>
      <c r="M126"/>
      <c r="N126"/>
      <c r="O126"/>
    </row>
    <row r="127" spans="1:24" x14ac:dyDescent="0.25">
      <c r="A127" s="19"/>
      <c r="B127" s="6" t="s">
        <v>647</v>
      </c>
      <c r="C127" s="882">
        <v>0</v>
      </c>
      <c r="D127" s="123"/>
      <c r="E127" s="73"/>
      <c r="F127" s="74">
        <f t="shared" si="18"/>
        <v>0</v>
      </c>
      <c r="G127" s="123"/>
      <c r="H127" s="73"/>
      <c r="I127" s="74">
        <f t="shared" si="26"/>
        <v>0</v>
      </c>
      <c r="J127" s="285"/>
      <c r="K127" s="73"/>
      <c r="L127" s="74">
        <f t="shared" si="27"/>
        <v>0</v>
      </c>
      <c r="M127"/>
      <c r="N127"/>
      <c r="O127"/>
    </row>
    <row r="128" spans="1:24" x14ac:dyDescent="0.25">
      <c r="A128" s="31"/>
      <c r="B128" s="6" t="s">
        <v>646</v>
      </c>
      <c r="C128" s="882"/>
      <c r="D128" s="123"/>
      <c r="E128" s="73"/>
      <c r="F128" s="74">
        <f t="shared" si="18"/>
        <v>0</v>
      </c>
      <c r="G128" s="123"/>
      <c r="H128" s="73"/>
      <c r="I128" s="74">
        <f t="shared" si="26"/>
        <v>0</v>
      </c>
      <c r="J128" s="285"/>
      <c r="K128" s="73"/>
      <c r="L128" s="73">
        <f t="shared" si="27"/>
        <v>0</v>
      </c>
      <c r="P128" s="63"/>
      <c r="Q128" s="63"/>
      <c r="R128" s="63"/>
      <c r="T128" s="63"/>
      <c r="U128" s="63"/>
      <c r="V128" s="63"/>
      <c r="W128" s="63"/>
      <c r="X128" s="63"/>
    </row>
    <row r="129" spans="1:15" x14ac:dyDescent="0.25">
      <c r="A129" s="20"/>
      <c r="B129" s="21" t="s">
        <v>211</v>
      </c>
      <c r="C129" s="882"/>
      <c r="D129" s="123"/>
      <c r="E129" s="73"/>
      <c r="F129" s="74">
        <f t="shared" si="18"/>
        <v>0</v>
      </c>
      <c r="G129" s="123"/>
      <c r="H129" s="73"/>
      <c r="I129" s="74">
        <f t="shared" si="26"/>
        <v>0</v>
      </c>
      <c r="J129" s="285"/>
      <c r="K129" s="73"/>
      <c r="L129" s="74">
        <f t="shared" si="27"/>
        <v>0</v>
      </c>
      <c r="M129"/>
      <c r="N129"/>
      <c r="O129"/>
    </row>
    <row r="130" spans="1:15" ht="15.75" thickBot="1" x14ac:dyDescent="0.3">
      <c r="A130" s="20" t="s">
        <v>212</v>
      </c>
      <c r="B130" s="21" t="s">
        <v>213</v>
      </c>
      <c r="C130" s="933">
        <v>0</v>
      </c>
      <c r="D130" s="124"/>
      <c r="E130" s="75"/>
      <c r="F130" s="76">
        <f t="shared" si="18"/>
        <v>0</v>
      </c>
      <c r="G130" s="124"/>
      <c r="H130" s="75"/>
      <c r="I130" s="76">
        <f t="shared" si="26"/>
        <v>0</v>
      </c>
      <c r="J130" s="930"/>
      <c r="K130" s="75"/>
      <c r="L130" s="76">
        <f t="shared" si="27"/>
        <v>0</v>
      </c>
      <c r="M130"/>
      <c r="N130"/>
      <c r="O130"/>
    </row>
    <row r="131" spans="1:15" ht="15.75" thickBot="1" x14ac:dyDescent="0.3">
      <c r="A131" s="22" t="s">
        <v>214</v>
      </c>
      <c r="B131" s="4" t="s">
        <v>24</v>
      </c>
      <c r="C131" s="931"/>
      <c r="D131" s="929"/>
      <c r="E131" s="77"/>
      <c r="F131" s="78">
        <f t="shared" si="18"/>
        <v>0</v>
      </c>
      <c r="G131" s="77"/>
      <c r="H131" s="77"/>
      <c r="I131" s="78">
        <f t="shared" si="26"/>
        <v>0</v>
      </c>
      <c r="J131" s="77"/>
      <c r="K131" s="77"/>
      <c r="L131" s="78">
        <f t="shared" si="27"/>
        <v>0</v>
      </c>
      <c r="M131"/>
      <c r="N131"/>
      <c r="O131"/>
    </row>
    <row r="132" spans="1:15" ht="15.75" thickBot="1" x14ac:dyDescent="0.3">
      <c r="A132" s="18" t="s">
        <v>215</v>
      </c>
      <c r="B132" s="10" t="s">
        <v>25</v>
      </c>
      <c r="C132" s="931">
        <f>SUM(C133:C138)</f>
        <v>0</v>
      </c>
      <c r="D132" s="929">
        <f>SUM(D133:D138)</f>
        <v>0</v>
      </c>
      <c r="E132" s="77">
        <f>SUM(E133:E138)</f>
        <v>0</v>
      </c>
      <c r="F132" s="78">
        <f t="shared" si="18"/>
        <v>0</v>
      </c>
      <c r="G132" s="77">
        <f>SUM(G133:G138)</f>
        <v>0</v>
      </c>
      <c r="H132" s="77">
        <f>SUM(H133:H138)</f>
        <v>0</v>
      </c>
      <c r="I132" s="78">
        <f t="shared" si="26"/>
        <v>0</v>
      </c>
      <c r="J132" s="77">
        <f>SUM(J133:J138)</f>
        <v>0</v>
      </c>
      <c r="K132" s="77">
        <f>SUM(K133:K138)</f>
        <v>0</v>
      </c>
      <c r="L132" s="78">
        <f t="shared" si="27"/>
        <v>0</v>
      </c>
      <c r="M132"/>
      <c r="N132"/>
      <c r="O132"/>
    </row>
    <row r="133" spans="1:15" ht="15.75" hidden="1" thickBot="1" x14ac:dyDescent="0.3">
      <c r="A133" s="19" t="s">
        <v>216</v>
      </c>
      <c r="B133" s="6" t="s">
        <v>217</v>
      </c>
      <c r="C133" s="932"/>
      <c r="D133" s="125"/>
      <c r="E133" s="71"/>
      <c r="F133" s="72">
        <f t="shared" si="18"/>
        <v>0</v>
      </c>
      <c r="G133" s="71"/>
      <c r="H133" s="71"/>
      <c r="I133" s="72">
        <f t="shared" si="26"/>
        <v>0</v>
      </c>
      <c r="J133" s="71"/>
      <c r="K133" s="71"/>
      <c r="L133" s="72">
        <f t="shared" si="27"/>
        <v>0</v>
      </c>
      <c r="M133"/>
      <c r="N133"/>
      <c r="O133"/>
    </row>
    <row r="134" spans="1:15" ht="15.75" hidden="1" thickBot="1" x14ac:dyDescent="0.3">
      <c r="A134" s="19" t="s">
        <v>455</v>
      </c>
      <c r="B134" s="6" t="s">
        <v>456</v>
      </c>
      <c r="C134" s="882"/>
      <c r="D134" s="285"/>
      <c r="E134" s="73"/>
      <c r="F134" s="74">
        <f t="shared" si="18"/>
        <v>0</v>
      </c>
      <c r="G134" s="73"/>
      <c r="H134" s="73"/>
      <c r="I134" s="74">
        <f t="shared" si="26"/>
        <v>0</v>
      </c>
      <c r="J134" s="73"/>
      <c r="K134" s="73"/>
      <c r="L134" s="74">
        <f t="shared" si="27"/>
        <v>0</v>
      </c>
      <c r="M134"/>
      <c r="N134"/>
      <c r="O134"/>
    </row>
    <row r="135" spans="1:15" ht="15.75" hidden="1" thickBot="1" x14ac:dyDescent="0.3">
      <c r="A135" s="19" t="s">
        <v>218</v>
      </c>
      <c r="B135" s="6" t="s">
        <v>219</v>
      </c>
      <c r="C135" s="882"/>
      <c r="D135" s="285"/>
      <c r="E135" s="73"/>
      <c r="F135" s="74">
        <f t="shared" si="18"/>
        <v>0</v>
      </c>
      <c r="G135" s="73"/>
      <c r="H135" s="73"/>
      <c r="I135" s="74">
        <f t="shared" si="26"/>
        <v>0</v>
      </c>
      <c r="J135" s="73"/>
      <c r="K135" s="73"/>
      <c r="L135" s="74">
        <f t="shared" si="27"/>
        <v>0</v>
      </c>
      <c r="M135"/>
      <c r="N135"/>
      <c r="O135"/>
    </row>
    <row r="136" spans="1:15" ht="15.75" hidden="1" thickBot="1" x14ac:dyDescent="0.3">
      <c r="A136" s="19" t="s">
        <v>220</v>
      </c>
      <c r="B136" s="6" t="s">
        <v>221</v>
      </c>
      <c r="C136" s="882"/>
      <c r="D136" s="285"/>
      <c r="E136" s="73"/>
      <c r="F136" s="74">
        <f t="shared" si="18"/>
        <v>0</v>
      </c>
      <c r="G136" s="73"/>
      <c r="H136" s="73"/>
      <c r="I136" s="74">
        <f t="shared" si="26"/>
        <v>0</v>
      </c>
      <c r="J136" s="73"/>
      <c r="K136" s="73"/>
      <c r="L136" s="74">
        <f t="shared" si="27"/>
        <v>0</v>
      </c>
      <c r="M136"/>
      <c r="N136"/>
      <c r="O136"/>
    </row>
    <row r="137" spans="1:15" ht="15.75" hidden="1" thickBot="1" x14ac:dyDescent="0.3">
      <c r="A137" s="19" t="s">
        <v>222</v>
      </c>
      <c r="B137" s="6" t="s">
        <v>223</v>
      </c>
      <c r="C137" s="882"/>
      <c r="D137" s="285"/>
      <c r="E137" s="73"/>
      <c r="F137" s="74">
        <f t="shared" si="18"/>
        <v>0</v>
      </c>
      <c r="G137" s="73"/>
      <c r="H137" s="73"/>
      <c r="I137" s="74">
        <f t="shared" si="26"/>
        <v>0</v>
      </c>
      <c r="J137" s="73"/>
      <c r="K137" s="73"/>
      <c r="L137" s="74">
        <f t="shared" si="27"/>
        <v>0</v>
      </c>
      <c r="M137"/>
      <c r="N137"/>
      <c r="O137"/>
    </row>
    <row r="138" spans="1:15" ht="15.75" hidden="1" thickBot="1" x14ac:dyDescent="0.3">
      <c r="A138" s="19" t="s">
        <v>224</v>
      </c>
      <c r="B138" s="6" t="s">
        <v>225</v>
      </c>
      <c r="C138" s="882">
        <f>SUM(C139:C140)</f>
        <v>0</v>
      </c>
      <c r="D138" s="285">
        <f>SUM(D139:D140)</f>
        <v>0</v>
      </c>
      <c r="E138" s="73">
        <f>SUM(E139:E140)</f>
        <v>0</v>
      </c>
      <c r="F138" s="74">
        <f t="shared" si="18"/>
        <v>0</v>
      </c>
      <c r="G138" s="73">
        <f>SUM(G139:G140)</f>
        <v>0</v>
      </c>
      <c r="H138" s="73">
        <f>SUM(H139:H140)</f>
        <v>0</v>
      </c>
      <c r="I138" s="74">
        <f t="shared" si="26"/>
        <v>0</v>
      </c>
      <c r="J138" s="73">
        <f>SUM(J139:J140)</f>
        <v>0</v>
      </c>
      <c r="K138" s="73">
        <f>SUM(K139:K140)</f>
        <v>0</v>
      </c>
      <c r="L138" s="74">
        <f t="shared" si="27"/>
        <v>0</v>
      </c>
      <c r="M138"/>
      <c r="N138"/>
      <c r="O138"/>
    </row>
    <row r="139" spans="1:15" ht="15.75" hidden="1" thickBot="1" x14ac:dyDescent="0.3">
      <c r="A139" s="19"/>
      <c r="B139" s="6" t="s">
        <v>226</v>
      </c>
      <c r="C139" s="882"/>
      <c r="D139" s="285"/>
      <c r="E139" s="73"/>
      <c r="F139" s="74">
        <f t="shared" si="18"/>
        <v>0</v>
      </c>
      <c r="G139" s="73"/>
      <c r="H139" s="73"/>
      <c r="I139" s="74">
        <f t="shared" si="26"/>
        <v>0</v>
      </c>
      <c r="J139" s="73"/>
      <c r="K139" s="73"/>
      <c r="L139" s="74">
        <f t="shared" si="27"/>
        <v>0</v>
      </c>
      <c r="M139"/>
      <c r="N139"/>
      <c r="O139"/>
    </row>
    <row r="140" spans="1:15" ht="15.75" hidden="1" thickBot="1" x14ac:dyDescent="0.3">
      <c r="A140" s="20"/>
      <c r="B140" s="21" t="s">
        <v>227</v>
      </c>
      <c r="C140" s="933"/>
      <c r="D140" s="930"/>
      <c r="E140" s="75"/>
      <c r="F140" s="76">
        <f t="shared" si="18"/>
        <v>0</v>
      </c>
      <c r="G140" s="75"/>
      <c r="H140" s="75"/>
      <c r="I140" s="76">
        <f t="shared" si="26"/>
        <v>0</v>
      </c>
      <c r="J140" s="75"/>
      <c r="K140" s="75"/>
      <c r="L140" s="76">
        <f t="shared" si="27"/>
        <v>0</v>
      </c>
      <c r="M140"/>
      <c r="N140"/>
      <c r="O140"/>
    </row>
    <row r="141" spans="1:15" x14ac:dyDescent="0.25">
      <c r="A141" s="18" t="s">
        <v>228</v>
      </c>
      <c r="B141" s="10" t="s">
        <v>26</v>
      </c>
      <c r="C141" s="932"/>
      <c r="D141" s="125"/>
      <c r="E141" s="71"/>
      <c r="F141" s="72">
        <f t="shared" si="18"/>
        <v>0</v>
      </c>
      <c r="G141" s="71"/>
      <c r="H141" s="71"/>
      <c r="I141" s="72">
        <f t="shared" si="26"/>
        <v>0</v>
      </c>
      <c r="J141" s="71"/>
      <c r="K141" s="71"/>
      <c r="L141" s="72">
        <f t="shared" si="27"/>
        <v>0</v>
      </c>
      <c r="M141"/>
      <c r="N141"/>
      <c r="O141"/>
    </row>
    <row r="142" spans="1:15" ht="15.75" thickBot="1" x14ac:dyDescent="0.3">
      <c r="A142" s="20" t="s">
        <v>229</v>
      </c>
      <c r="B142" s="21" t="s">
        <v>230</v>
      </c>
      <c r="C142" s="933"/>
      <c r="D142" s="930"/>
      <c r="E142" s="75"/>
      <c r="F142" s="76">
        <f t="shared" si="18"/>
        <v>0</v>
      </c>
      <c r="G142" s="75"/>
      <c r="H142" s="75"/>
      <c r="I142" s="76">
        <f t="shared" si="26"/>
        <v>0</v>
      </c>
      <c r="J142" s="75"/>
      <c r="K142" s="75"/>
      <c r="L142" s="76">
        <f t="shared" si="27"/>
        <v>0</v>
      </c>
      <c r="M142"/>
      <c r="N142"/>
      <c r="O142"/>
    </row>
    <row r="143" spans="1:15" x14ac:dyDescent="0.25">
      <c r="A143" s="18" t="s">
        <v>231</v>
      </c>
      <c r="B143" s="10" t="s">
        <v>27</v>
      </c>
      <c r="C143" s="932"/>
      <c r="D143" s="125"/>
      <c r="E143" s="71"/>
      <c r="F143" s="72">
        <f t="shared" si="18"/>
        <v>0</v>
      </c>
      <c r="G143" s="71"/>
      <c r="H143" s="71"/>
      <c r="I143" s="72">
        <f t="shared" si="26"/>
        <v>0</v>
      </c>
      <c r="J143" s="71"/>
      <c r="K143" s="71"/>
      <c r="L143" s="72">
        <f t="shared" si="27"/>
        <v>0</v>
      </c>
      <c r="M143"/>
      <c r="N143"/>
      <c r="O143"/>
    </row>
    <row r="144" spans="1:15" ht="15.75" thickBot="1" x14ac:dyDescent="0.3">
      <c r="A144" s="20" t="s">
        <v>232</v>
      </c>
      <c r="B144" s="21" t="s">
        <v>233</v>
      </c>
      <c r="C144" s="933"/>
      <c r="D144" s="930"/>
      <c r="E144" s="75"/>
      <c r="F144" s="76">
        <f t="shared" si="18"/>
        <v>0</v>
      </c>
      <c r="G144" s="75"/>
      <c r="H144" s="75"/>
      <c r="I144" s="76">
        <f t="shared" si="26"/>
        <v>0</v>
      </c>
      <c r="J144" s="75"/>
      <c r="K144" s="75"/>
      <c r="L144" s="76">
        <f t="shared" si="27"/>
        <v>0</v>
      </c>
      <c r="M144"/>
      <c r="N144"/>
      <c r="O144"/>
    </row>
    <row r="145" spans="1:15" ht="15.75" thickBot="1" x14ac:dyDescent="0.3">
      <c r="A145" s="23" t="s">
        <v>234</v>
      </c>
      <c r="B145" s="5" t="s">
        <v>28</v>
      </c>
      <c r="C145" s="934"/>
      <c r="D145" s="632"/>
      <c r="E145" s="81"/>
      <c r="F145" s="82">
        <f t="shared" si="18"/>
        <v>0</v>
      </c>
      <c r="G145" s="81"/>
      <c r="H145" s="81"/>
      <c r="I145" s="82">
        <f t="shared" si="26"/>
        <v>0</v>
      </c>
      <c r="J145" s="81"/>
      <c r="K145" s="81"/>
      <c r="L145" s="82">
        <f t="shared" si="27"/>
        <v>0</v>
      </c>
      <c r="M145"/>
      <c r="N145"/>
      <c r="O145"/>
    </row>
    <row r="146" spans="1:15" ht="15.75" thickBot="1" x14ac:dyDescent="0.3">
      <c r="A146" s="22" t="s">
        <v>235</v>
      </c>
      <c r="B146" s="4" t="s">
        <v>236</v>
      </c>
      <c r="C146" s="931">
        <f>C145+C144+C143+C142+C141+C132+C131+C110+C104+C87</f>
        <v>0</v>
      </c>
      <c r="D146" s="929">
        <f>D145+D144+D143+D142+D141+D132+D131+D110+D104+D87</f>
        <v>0</v>
      </c>
      <c r="E146" s="77">
        <f>E145+E144+E143+E142+E141+E132+E131+E110+E104+E87</f>
        <v>0</v>
      </c>
      <c r="F146" s="78">
        <f t="shared" si="18"/>
        <v>0</v>
      </c>
      <c r="G146" s="77">
        <f>G145+G144+G143+G142+G141+G132+G131+G110+G104+G87</f>
        <v>0</v>
      </c>
      <c r="H146" s="77">
        <f>H145+H144+H143+H142+H141+H132+H131+H110+H104+H87</f>
        <v>0</v>
      </c>
      <c r="I146" s="78">
        <f t="shared" si="26"/>
        <v>0</v>
      </c>
      <c r="J146" s="77">
        <f>J145+J144+J143+J142+J141+J132+J131+J110+J104+J87</f>
        <v>0</v>
      </c>
      <c r="K146" s="77">
        <f>K145+K144+K143+K142+K141+K132+K131+K110+K104+K87</f>
        <v>0</v>
      </c>
      <c r="L146" s="78">
        <f t="shared" si="27"/>
        <v>0</v>
      </c>
      <c r="M146"/>
      <c r="N146"/>
      <c r="O146"/>
    </row>
    <row r="147" spans="1:15" ht="15.75" thickBot="1" x14ac:dyDescent="0.3">
      <c r="A147" s="22" t="s">
        <v>237</v>
      </c>
      <c r="B147" s="4" t="s">
        <v>238</v>
      </c>
      <c r="C147" s="931">
        <f>SUM(C148:C154)</f>
        <v>0</v>
      </c>
      <c r="D147" s="929">
        <f>SUM(D148:D154)</f>
        <v>0</v>
      </c>
      <c r="E147" s="77">
        <f>SUM(E148:E154)</f>
        <v>0</v>
      </c>
      <c r="F147" s="78">
        <f t="shared" si="18"/>
        <v>0</v>
      </c>
      <c r="G147" s="77">
        <f>SUM(G148:G154)</f>
        <v>0</v>
      </c>
      <c r="H147" s="77">
        <f>SUM(H148:H154)</f>
        <v>0</v>
      </c>
      <c r="I147" s="78">
        <f t="shared" si="26"/>
        <v>0</v>
      </c>
      <c r="J147" s="77">
        <f>SUM(J148:J154)</f>
        <v>0</v>
      </c>
      <c r="K147" s="77">
        <f>SUM(K148:K154)</f>
        <v>0</v>
      </c>
      <c r="L147" s="78">
        <f t="shared" si="27"/>
        <v>0</v>
      </c>
      <c r="M147"/>
      <c r="N147"/>
      <c r="O147"/>
    </row>
    <row r="148" spans="1:15" ht="15.75" hidden="1" thickBot="1" x14ac:dyDescent="0.3">
      <c r="A148" s="314" t="s">
        <v>239</v>
      </c>
      <c r="B148" s="241" t="s">
        <v>240</v>
      </c>
      <c r="C148" s="932"/>
      <c r="D148" s="125"/>
      <c r="E148" s="71"/>
      <c r="F148" s="72">
        <f t="shared" si="18"/>
        <v>0</v>
      </c>
      <c r="G148" s="71"/>
      <c r="H148" s="71"/>
      <c r="I148" s="72">
        <f t="shared" si="26"/>
        <v>0</v>
      </c>
      <c r="J148" s="71"/>
      <c r="K148" s="71"/>
      <c r="L148" s="72">
        <f t="shared" si="27"/>
        <v>0</v>
      </c>
      <c r="M148"/>
      <c r="N148"/>
      <c r="O148"/>
    </row>
    <row r="149" spans="1:15" ht="15.75" hidden="1" thickBot="1" x14ac:dyDescent="0.3">
      <c r="A149" s="19" t="s">
        <v>241</v>
      </c>
      <c r="B149" s="6" t="s">
        <v>242</v>
      </c>
      <c r="C149" s="882"/>
      <c r="D149" s="285"/>
      <c r="E149" s="73"/>
      <c r="F149" s="74">
        <f t="shared" si="18"/>
        <v>0</v>
      </c>
      <c r="G149" s="73"/>
      <c r="H149" s="73"/>
      <c r="I149" s="74">
        <f t="shared" si="26"/>
        <v>0</v>
      </c>
      <c r="J149" s="73"/>
      <c r="K149" s="73"/>
      <c r="L149" s="74">
        <f t="shared" si="27"/>
        <v>0</v>
      </c>
      <c r="M149"/>
      <c r="N149"/>
      <c r="O149"/>
    </row>
    <row r="150" spans="1:15" ht="15.75" hidden="1" thickBot="1" x14ac:dyDescent="0.3">
      <c r="A150" s="19" t="s">
        <v>448</v>
      </c>
      <c r="B150" s="6" t="s">
        <v>449</v>
      </c>
      <c r="C150" s="882"/>
      <c r="D150" s="285"/>
      <c r="E150" s="73"/>
      <c r="F150" s="74"/>
      <c r="G150" s="73"/>
      <c r="H150" s="73"/>
      <c r="I150" s="74"/>
      <c r="J150" s="73"/>
      <c r="K150" s="73"/>
      <c r="L150" s="74"/>
      <c r="M150"/>
      <c r="N150"/>
      <c r="O150"/>
    </row>
    <row r="151" spans="1:15" ht="15.75" hidden="1" thickBot="1" x14ac:dyDescent="0.3">
      <c r="A151" s="19" t="s">
        <v>243</v>
      </c>
      <c r="B151" s="6" t="s">
        <v>244</v>
      </c>
      <c r="C151" s="882"/>
      <c r="D151" s="285"/>
      <c r="E151" s="73"/>
      <c r="F151" s="74">
        <f t="shared" ref="F151:F154" si="28">SUM(D151:E151)</f>
        <v>0</v>
      </c>
      <c r="G151" s="73"/>
      <c r="H151" s="73"/>
      <c r="I151" s="74">
        <f t="shared" ref="I151:I154" si="29">SUM(G151:H151)</f>
        <v>0</v>
      </c>
      <c r="J151" s="73"/>
      <c r="K151" s="73"/>
      <c r="L151" s="74">
        <f t="shared" ref="L151:L154" si="30">SUM(J151:K151)</f>
        <v>0</v>
      </c>
      <c r="M151"/>
      <c r="N151"/>
      <c r="O151"/>
    </row>
    <row r="152" spans="1:15" ht="15.75" hidden="1" thickBot="1" x14ac:dyDescent="0.3">
      <c r="A152" s="19" t="s">
        <v>245</v>
      </c>
      <c r="B152" s="6" t="s">
        <v>246</v>
      </c>
      <c r="C152" s="882"/>
      <c r="D152" s="285"/>
      <c r="E152" s="73"/>
      <c r="F152" s="74">
        <f t="shared" si="28"/>
        <v>0</v>
      </c>
      <c r="G152" s="73"/>
      <c r="H152" s="73"/>
      <c r="I152" s="74">
        <f t="shared" si="29"/>
        <v>0</v>
      </c>
      <c r="J152" s="73"/>
      <c r="K152" s="73"/>
      <c r="L152" s="74">
        <f t="shared" si="30"/>
        <v>0</v>
      </c>
      <c r="M152"/>
      <c r="N152"/>
      <c r="O152"/>
    </row>
    <row r="153" spans="1:15" ht="15.75" hidden="1" thickBot="1" x14ac:dyDescent="0.3">
      <c r="A153" s="19" t="s">
        <v>247</v>
      </c>
      <c r="B153" s="6" t="s">
        <v>248</v>
      </c>
      <c r="C153" s="882"/>
      <c r="D153" s="285"/>
      <c r="E153" s="73"/>
      <c r="F153" s="74">
        <f t="shared" si="28"/>
        <v>0</v>
      </c>
      <c r="G153" s="73"/>
      <c r="H153" s="73"/>
      <c r="I153" s="74">
        <f t="shared" si="29"/>
        <v>0</v>
      </c>
      <c r="J153" s="73"/>
      <c r="K153" s="73"/>
      <c r="L153" s="74">
        <f t="shared" si="30"/>
        <v>0</v>
      </c>
      <c r="M153"/>
      <c r="N153"/>
      <c r="O153"/>
    </row>
    <row r="154" spans="1:15" ht="15.75" hidden="1" thickBot="1" x14ac:dyDescent="0.3">
      <c r="A154" s="20"/>
      <c r="B154" s="21" t="s">
        <v>249</v>
      </c>
      <c r="C154" s="935"/>
      <c r="D154" s="484"/>
      <c r="E154" s="75"/>
      <c r="F154" s="76">
        <f t="shared" si="28"/>
        <v>0</v>
      </c>
      <c r="G154" s="83"/>
      <c r="H154" s="75"/>
      <c r="I154" s="76">
        <f t="shared" si="29"/>
        <v>0</v>
      </c>
      <c r="J154" s="83"/>
      <c r="K154" s="75"/>
      <c r="L154" s="76">
        <f t="shared" si="30"/>
        <v>0</v>
      </c>
      <c r="M154"/>
      <c r="N154"/>
      <c r="O154"/>
    </row>
    <row r="155" spans="1:15" ht="15.75" thickBot="1" x14ac:dyDescent="0.3">
      <c r="A155" s="22" t="s">
        <v>252</v>
      </c>
      <c r="B155" s="4" t="s">
        <v>250</v>
      </c>
      <c r="C155" s="931">
        <f>C147+C146</f>
        <v>0</v>
      </c>
      <c r="D155" s="929">
        <f>D147+D146</f>
        <v>0</v>
      </c>
      <c r="E155" s="84">
        <f>E147+E146</f>
        <v>0</v>
      </c>
      <c r="F155" s="85">
        <f>SUM(D155:E155)</f>
        <v>0</v>
      </c>
      <c r="G155" s="77">
        <f>G147+G146</f>
        <v>0</v>
      </c>
      <c r="H155" s="84">
        <f>H147+H146</f>
        <v>0</v>
      </c>
      <c r="I155" s="85">
        <f>SUM(G155:H155)</f>
        <v>0</v>
      </c>
      <c r="J155" s="77">
        <f>J147+J146</f>
        <v>0</v>
      </c>
      <c r="K155" s="84">
        <f>K147+K146</f>
        <v>0</v>
      </c>
      <c r="L155" s="85">
        <f>SUM(J155:K155)</f>
        <v>0</v>
      </c>
      <c r="M155"/>
      <c r="N155"/>
      <c r="O155"/>
    </row>
    <row r="156" spans="1:15" x14ac:dyDescent="0.25">
      <c r="E156" s="114"/>
      <c r="F156" s="114"/>
      <c r="H156" s="114"/>
      <c r="I156" s="114"/>
      <c r="K156" s="114"/>
      <c r="L156" s="114"/>
      <c r="M156"/>
      <c r="N156"/>
      <c r="O156"/>
    </row>
    <row r="157" spans="1:15" x14ac:dyDescent="0.25">
      <c r="F157" s="63">
        <f>F84-F155</f>
        <v>0</v>
      </c>
      <c r="I157" s="63">
        <f>I84-I155</f>
        <v>0</v>
      </c>
      <c r="L157" s="63">
        <f>L84-L155</f>
        <v>0</v>
      </c>
      <c r="M157"/>
      <c r="N157"/>
      <c r="O157"/>
    </row>
  </sheetData>
  <mergeCells count="2">
    <mergeCell ref="A1:L1"/>
    <mergeCell ref="A2:L2"/>
  </mergeCells>
  <pageMargins left="0.7" right="0.7" top="0.75" bottom="0.75" header="0.3" footer="0.3"/>
  <pageSetup paperSize="9" scale="56"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tabColor rgb="FF92D050"/>
  </sheetPr>
  <dimension ref="A1:X157"/>
  <sheetViews>
    <sheetView view="pageBreakPreview" zoomScale="99" zoomScaleNormal="100" zoomScaleSheetLayoutView="99" workbookViewId="0">
      <pane ySplit="8" topLeftCell="A115" activePane="bottomLeft" state="frozen"/>
      <selection activeCell="D162" activeCellId="1" sqref="H6 D162"/>
      <selection pane="bottomLeft" activeCell="D162" activeCellId="1" sqref="H6 D162"/>
    </sheetView>
  </sheetViews>
  <sheetFormatPr defaultColWidth="9.140625" defaultRowHeight="15" x14ac:dyDescent="0.25"/>
  <cols>
    <col min="1" max="1" width="7.7109375" customWidth="1"/>
    <col min="2" max="2" width="40.85546875" customWidth="1"/>
    <col min="3" max="3" width="8.7109375" bestFit="1" customWidth="1"/>
    <col min="4" max="4" width="11.28515625" customWidth="1"/>
    <col min="6" max="6" width="8.28515625" bestFit="1" customWidth="1"/>
    <col min="7" max="7" width="9" bestFit="1" customWidth="1"/>
    <col min="8" max="8" width="9.5703125" bestFit="1" customWidth="1"/>
    <col min="9" max="9" width="9.7109375" bestFit="1" customWidth="1"/>
    <col min="10" max="10" width="9" bestFit="1" customWidth="1"/>
    <col min="11" max="11" width="9.5703125" bestFit="1" customWidth="1"/>
    <col min="12" max="12" width="9.7109375" bestFit="1" customWidth="1"/>
  </cols>
  <sheetData>
    <row r="1" spans="1:12" s="38" customFormat="1" ht="15" customHeight="1" x14ac:dyDescent="0.2">
      <c r="A1" s="1357" t="s">
        <v>259</v>
      </c>
      <c r="B1" s="1357"/>
      <c r="C1" s="1357"/>
      <c r="D1" s="1357"/>
      <c r="E1" s="1357"/>
      <c r="F1" s="1357"/>
      <c r="G1" s="1357"/>
      <c r="H1" s="1357"/>
      <c r="I1" s="1357"/>
      <c r="J1" s="1357"/>
      <c r="K1" s="1357"/>
      <c r="L1" s="1357"/>
    </row>
    <row r="2" spans="1:12" s="38" customFormat="1" ht="15" customHeight="1" x14ac:dyDescent="0.2">
      <c r="A2" s="1357">
        <v>2023</v>
      </c>
      <c r="B2" s="1357"/>
      <c r="C2" s="1357"/>
      <c r="D2" s="1357"/>
      <c r="E2" s="1357"/>
      <c r="F2" s="1357"/>
      <c r="G2" s="1357"/>
      <c r="H2" s="1357"/>
      <c r="I2" s="1357"/>
      <c r="J2" s="1357"/>
      <c r="K2" s="1357"/>
      <c r="L2" s="1357"/>
    </row>
    <row r="3" spans="1:12" s="38" customFormat="1" ht="5.25" customHeight="1" x14ac:dyDescent="0.25">
      <c r="C3"/>
    </row>
    <row r="4" spans="1:12" x14ac:dyDescent="0.25">
      <c r="A4" s="38" t="s">
        <v>257</v>
      </c>
    </row>
    <row r="5" spans="1:12" s="40" customFormat="1" x14ac:dyDescent="0.25">
      <c r="A5" s="47" t="s">
        <v>442</v>
      </c>
      <c r="B5" s="40" t="s">
        <v>460</v>
      </c>
      <c r="C5"/>
    </row>
    <row r="6" spans="1:12" x14ac:dyDescent="0.25">
      <c r="E6" s="65"/>
      <c r="F6" s="65"/>
      <c r="G6" s="237"/>
      <c r="H6" s="47" t="s">
        <v>1104</v>
      </c>
      <c r="I6" s="237" t="str">
        <f>+'1 mérleg'!B5</f>
        <v>melléklet az 1/2023 (II.15.) önkormányzati rendelethez</v>
      </c>
      <c r="J6" s="237"/>
      <c r="K6" s="65"/>
      <c r="L6" s="65"/>
    </row>
    <row r="7" spans="1:12" ht="15.75" thickBot="1" x14ac:dyDescent="0.3"/>
    <row r="8" spans="1:12" ht="32.25" thickBot="1" x14ac:dyDescent="0.3">
      <c r="A8" s="3" t="s">
        <v>30</v>
      </c>
      <c r="B8" s="32" t="s">
        <v>11</v>
      </c>
      <c r="C8" s="3" t="s">
        <v>867</v>
      </c>
      <c r="D8" s="3" t="s">
        <v>20</v>
      </c>
      <c r="E8" s="30" t="s">
        <v>21</v>
      </c>
      <c r="F8" s="8" t="s">
        <v>10</v>
      </c>
      <c r="G8" s="3" t="s">
        <v>20</v>
      </c>
      <c r="H8" s="30" t="s">
        <v>21</v>
      </c>
      <c r="I8" s="452" t="s">
        <v>829</v>
      </c>
      <c r="J8" s="3" t="s">
        <v>20</v>
      </c>
      <c r="K8" s="30" t="s">
        <v>21</v>
      </c>
      <c r="L8" s="452" t="s">
        <v>1032</v>
      </c>
    </row>
    <row r="9" spans="1:12" ht="15.75" thickBot="1" x14ac:dyDescent="0.3">
      <c r="A9" s="11" t="s">
        <v>31</v>
      </c>
      <c r="B9" s="10" t="s">
        <v>32</v>
      </c>
      <c r="C9" s="931">
        <f>SUM(C10,C17,C18,C20,C21,C19)</f>
        <v>0</v>
      </c>
      <c r="D9" s="929">
        <f>SUM(D10,D17,D18,D20,D21,D19)</f>
        <v>0</v>
      </c>
      <c r="E9" s="77">
        <f>SUM(E10,E17,E18,E20,E21,E19)</f>
        <v>0</v>
      </c>
      <c r="F9" s="78">
        <f t="shared" ref="F9:F72" si="0">SUM(D9:E9)</f>
        <v>0</v>
      </c>
      <c r="G9" s="77">
        <f>SUM(G10,G17,G18,G20,G21,G19)</f>
        <v>0</v>
      </c>
      <c r="H9" s="77">
        <f>SUM(H10,H17,H18,H20,H21,H19)</f>
        <v>0</v>
      </c>
      <c r="I9" s="78">
        <f t="shared" ref="I9:I72" si="1">SUM(G9:H9)</f>
        <v>0</v>
      </c>
      <c r="J9" s="77">
        <f>SUM(J10,J17,J18,J20,J21,J19)</f>
        <v>0</v>
      </c>
      <c r="K9" s="77">
        <f>SUM(K10,K17,K18,K20,K21,K19)</f>
        <v>0</v>
      </c>
      <c r="L9" s="78">
        <f t="shared" ref="L9:L72" si="2">SUM(J9:K9)</f>
        <v>0</v>
      </c>
    </row>
    <row r="10" spans="1:12" ht="15.75" hidden="1" thickBot="1" x14ac:dyDescent="0.3">
      <c r="A10" s="12" t="s">
        <v>33</v>
      </c>
      <c r="B10" s="6" t="s">
        <v>34</v>
      </c>
      <c r="C10" s="932">
        <f>SUM(C11:C16)</f>
        <v>0</v>
      </c>
      <c r="D10" s="125">
        <f>SUM(D11:D16)</f>
        <v>0</v>
      </c>
      <c r="E10" s="71">
        <f>SUM(E11:E16)</f>
        <v>0</v>
      </c>
      <c r="F10" s="72">
        <f t="shared" si="0"/>
        <v>0</v>
      </c>
      <c r="G10" s="71">
        <f>SUM(G11:G16)</f>
        <v>0</v>
      </c>
      <c r="H10" s="71">
        <f>SUM(H11:H16)</f>
        <v>0</v>
      </c>
      <c r="I10" s="72">
        <f t="shared" si="1"/>
        <v>0</v>
      </c>
      <c r="J10" s="71">
        <f>SUM(J11:J16)</f>
        <v>0</v>
      </c>
      <c r="K10" s="71">
        <f>SUM(K11:K16)</f>
        <v>0</v>
      </c>
      <c r="L10" s="72">
        <f t="shared" si="2"/>
        <v>0</v>
      </c>
    </row>
    <row r="11" spans="1:12" ht="15.75" hidden="1" thickBot="1" x14ac:dyDescent="0.3">
      <c r="A11" s="12" t="s">
        <v>35</v>
      </c>
      <c r="B11" s="6" t="s">
        <v>36</v>
      </c>
      <c r="C11" s="882"/>
      <c r="D11" s="285"/>
      <c r="E11" s="73"/>
      <c r="F11" s="74">
        <f t="shared" si="0"/>
        <v>0</v>
      </c>
      <c r="G11" s="73"/>
      <c r="H11" s="73"/>
      <c r="I11" s="74">
        <f t="shared" si="1"/>
        <v>0</v>
      </c>
      <c r="J11" s="73"/>
      <c r="K11" s="73"/>
      <c r="L11" s="74">
        <f t="shared" si="2"/>
        <v>0</v>
      </c>
    </row>
    <row r="12" spans="1:12" ht="15.75" hidden="1" thickBot="1" x14ac:dyDescent="0.3">
      <c r="A12" s="12" t="s">
        <v>37</v>
      </c>
      <c r="B12" s="6" t="s">
        <v>38</v>
      </c>
      <c r="C12" s="882"/>
      <c r="D12" s="285"/>
      <c r="E12" s="73"/>
      <c r="F12" s="74">
        <f t="shared" si="0"/>
        <v>0</v>
      </c>
      <c r="G12" s="73"/>
      <c r="H12" s="73"/>
      <c r="I12" s="74">
        <f t="shared" si="1"/>
        <v>0</v>
      </c>
      <c r="J12" s="73"/>
      <c r="K12" s="73"/>
      <c r="L12" s="74">
        <f t="shared" si="2"/>
        <v>0</v>
      </c>
    </row>
    <row r="13" spans="1:12" ht="15.75" hidden="1" thickBot="1" x14ac:dyDescent="0.3">
      <c r="A13" s="12" t="s">
        <v>39</v>
      </c>
      <c r="B13" s="6" t="s">
        <v>40</v>
      </c>
      <c r="C13" s="882"/>
      <c r="D13" s="285"/>
      <c r="E13" s="73"/>
      <c r="F13" s="74">
        <f t="shared" si="0"/>
        <v>0</v>
      </c>
      <c r="G13" s="73"/>
      <c r="H13" s="73"/>
      <c r="I13" s="74">
        <f t="shared" si="1"/>
        <v>0</v>
      </c>
      <c r="J13" s="73"/>
      <c r="K13" s="73"/>
      <c r="L13" s="74">
        <f t="shared" si="2"/>
        <v>0</v>
      </c>
    </row>
    <row r="14" spans="1:12" ht="15.75" hidden="1" thickBot="1" x14ac:dyDescent="0.3">
      <c r="A14" s="12" t="s">
        <v>41</v>
      </c>
      <c r="B14" s="6" t="s">
        <v>42</v>
      </c>
      <c r="C14" s="882"/>
      <c r="D14" s="285"/>
      <c r="E14" s="73"/>
      <c r="F14" s="74">
        <f t="shared" si="0"/>
        <v>0</v>
      </c>
      <c r="G14" s="73"/>
      <c r="H14" s="73"/>
      <c r="I14" s="74">
        <f t="shared" si="1"/>
        <v>0</v>
      </c>
      <c r="J14" s="73"/>
      <c r="K14" s="73"/>
      <c r="L14" s="74">
        <f t="shared" si="2"/>
        <v>0</v>
      </c>
    </row>
    <row r="15" spans="1:12" ht="15.75" hidden="1" thickBot="1" x14ac:dyDescent="0.3">
      <c r="A15" s="12" t="s">
        <v>43</v>
      </c>
      <c r="B15" s="6" t="s">
        <v>44</v>
      </c>
      <c r="C15" s="882"/>
      <c r="D15" s="285"/>
      <c r="E15" s="73"/>
      <c r="F15" s="74">
        <f t="shared" si="0"/>
        <v>0</v>
      </c>
      <c r="G15" s="73"/>
      <c r="H15" s="73"/>
      <c r="I15" s="74">
        <f t="shared" si="1"/>
        <v>0</v>
      </c>
      <c r="J15" s="73"/>
      <c r="K15" s="73"/>
      <c r="L15" s="74">
        <f t="shared" si="2"/>
        <v>0</v>
      </c>
    </row>
    <row r="16" spans="1:12" ht="15.75" hidden="1" thickBot="1" x14ac:dyDescent="0.3">
      <c r="A16" s="12" t="s">
        <v>45</v>
      </c>
      <c r="B16" s="6" t="s">
        <v>46</v>
      </c>
      <c r="C16" s="882"/>
      <c r="D16" s="285"/>
      <c r="E16" s="73"/>
      <c r="F16" s="74">
        <f t="shared" si="0"/>
        <v>0</v>
      </c>
      <c r="G16" s="73"/>
      <c r="H16" s="73"/>
      <c r="I16" s="74">
        <f t="shared" si="1"/>
        <v>0</v>
      </c>
      <c r="J16" s="73"/>
      <c r="K16" s="73"/>
      <c r="L16" s="74">
        <f t="shared" si="2"/>
        <v>0</v>
      </c>
    </row>
    <row r="17" spans="1:12" ht="15.75" hidden="1" thickBot="1" x14ac:dyDescent="0.3">
      <c r="A17" s="12" t="s">
        <v>47</v>
      </c>
      <c r="B17" s="6" t="s">
        <v>48</v>
      </c>
      <c r="C17" s="882"/>
      <c r="D17" s="285"/>
      <c r="E17" s="73"/>
      <c r="F17" s="74">
        <f t="shared" si="0"/>
        <v>0</v>
      </c>
      <c r="G17" s="73"/>
      <c r="H17" s="73"/>
      <c r="I17" s="74">
        <f t="shared" si="1"/>
        <v>0</v>
      </c>
      <c r="J17" s="73"/>
      <c r="K17" s="73"/>
      <c r="L17" s="74">
        <f t="shared" si="2"/>
        <v>0</v>
      </c>
    </row>
    <row r="18" spans="1:12" ht="15.75" hidden="1" thickBot="1" x14ac:dyDescent="0.3">
      <c r="A18" s="12" t="s">
        <v>49</v>
      </c>
      <c r="B18" s="6" t="s">
        <v>50</v>
      </c>
      <c r="C18" s="882"/>
      <c r="D18" s="285"/>
      <c r="E18" s="73"/>
      <c r="F18" s="74">
        <f t="shared" si="0"/>
        <v>0</v>
      </c>
      <c r="G18" s="73"/>
      <c r="H18" s="73"/>
      <c r="I18" s="74">
        <f t="shared" si="1"/>
        <v>0</v>
      </c>
      <c r="J18" s="73"/>
      <c r="K18" s="73"/>
      <c r="L18" s="74">
        <f t="shared" si="2"/>
        <v>0</v>
      </c>
    </row>
    <row r="19" spans="1:12" ht="15.75" hidden="1" thickBot="1" x14ac:dyDescent="0.3">
      <c r="A19" s="13" t="s">
        <v>253</v>
      </c>
      <c r="B19" s="21" t="s">
        <v>254</v>
      </c>
      <c r="C19" s="882"/>
      <c r="D19" s="285"/>
      <c r="E19" s="73"/>
      <c r="F19" s="74">
        <f t="shared" si="0"/>
        <v>0</v>
      </c>
      <c r="G19" s="73"/>
      <c r="H19" s="73"/>
      <c r="I19" s="74">
        <f t="shared" si="1"/>
        <v>0</v>
      </c>
      <c r="J19" s="73"/>
      <c r="K19" s="73"/>
      <c r="L19" s="74">
        <f t="shared" si="2"/>
        <v>0</v>
      </c>
    </row>
    <row r="20" spans="1:12" ht="15.75" hidden="1" thickBot="1" x14ac:dyDescent="0.3">
      <c r="A20" s="13" t="s">
        <v>51</v>
      </c>
      <c r="B20" s="21" t="s">
        <v>52</v>
      </c>
      <c r="C20" s="882"/>
      <c r="D20" s="285"/>
      <c r="E20" s="73"/>
      <c r="F20" s="74">
        <f t="shared" si="0"/>
        <v>0</v>
      </c>
      <c r="G20" s="73"/>
      <c r="H20" s="73"/>
      <c r="I20" s="74">
        <f t="shared" si="1"/>
        <v>0</v>
      </c>
      <c r="J20" s="73"/>
      <c r="K20" s="73"/>
      <c r="L20" s="74">
        <f t="shared" si="2"/>
        <v>0</v>
      </c>
    </row>
    <row r="21" spans="1:12" ht="15.75" hidden="1" thickBot="1" x14ac:dyDescent="0.3">
      <c r="A21" s="13" t="s">
        <v>53</v>
      </c>
      <c r="B21" s="21" t="s">
        <v>54</v>
      </c>
      <c r="C21" s="933"/>
      <c r="D21" s="930"/>
      <c r="E21" s="75"/>
      <c r="F21" s="76">
        <f t="shared" si="0"/>
        <v>0</v>
      </c>
      <c r="G21" s="75"/>
      <c r="H21" s="75"/>
      <c r="I21" s="76">
        <f t="shared" si="1"/>
        <v>0</v>
      </c>
      <c r="J21" s="75"/>
      <c r="K21" s="75"/>
      <c r="L21" s="76">
        <f t="shared" si="2"/>
        <v>0</v>
      </c>
    </row>
    <row r="22" spans="1:12" x14ac:dyDescent="0.25">
      <c r="A22" s="34" t="s">
        <v>55</v>
      </c>
      <c r="B22" s="5" t="s">
        <v>15</v>
      </c>
      <c r="C22" s="932">
        <f>SUM(C23:C24)</f>
        <v>0</v>
      </c>
      <c r="D22" s="125">
        <f>SUM(D23:D24)</f>
        <v>0</v>
      </c>
      <c r="E22" s="71">
        <f>SUM(E23:E24)</f>
        <v>0</v>
      </c>
      <c r="F22" s="72">
        <f t="shared" si="0"/>
        <v>0</v>
      </c>
      <c r="G22" s="71">
        <f>SUM(G23:G24)</f>
        <v>0</v>
      </c>
      <c r="H22" s="71">
        <f>SUM(H23:H24)</f>
        <v>0</v>
      </c>
      <c r="I22" s="72">
        <f t="shared" si="1"/>
        <v>0</v>
      </c>
      <c r="J22" s="71">
        <f>SUM(J23:J24)</f>
        <v>0</v>
      </c>
      <c r="K22" s="71">
        <f>SUM(K23:K24)</f>
        <v>0</v>
      </c>
      <c r="L22" s="72">
        <f t="shared" si="2"/>
        <v>0</v>
      </c>
    </row>
    <row r="23" spans="1:12" hidden="1" x14ac:dyDescent="0.25">
      <c r="A23" s="35"/>
      <c r="B23" s="6" t="s">
        <v>255</v>
      </c>
      <c r="C23" s="882"/>
      <c r="D23" s="285"/>
      <c r="E23" s="73"/>
      <c r="F23" s="74">
        <f t="shared" si="0"/>
        <v>0</v>
      </c>
      <c r="G23" s="73"/>
      <c r="H23" s="73"/>
      <c r="I23" s="74">
        <f t="shared" si="1"/>
        <v>0</v>
      </c>
      <c r="J23" s="73"/>
      <c r="K23" s="73"/>
      <c r="L23" s="74">
        <f t="shared" si="2"/>
        <v>0</v>
      </c>
    </row>
    <row r="24" spans="1:12" ht="15.75" hidden="1" thickBot="1" x14ac:dyDescent="0.3">
      <c r="A24" s="36"/>
      <c r="B24" s="28" t="s">
        <v>256</v>
      </c>
      <c r="C24" s="933"/>
      <c r="D24" s="930"/>
      <c r="E24" s="75"/>
      <c r="F24" s="76">
        <f t="shared" si="0"/>
        <v>0</v>
      </c>
      <c r="G24" s="75"/>
      <c r="H24" s="75"/>
      <c r="I24" s="76">
        <f t="shared" si="1"/>
        <v>0</v>
      </c>
      <c r="J24" s="75"/>
      <c r="K24" s="75"/>
      <c r="L24" s="76">
        <f t="shared" si="2"/>
        <v>0</v>
      </c>
    </row>
    <row r="25" spans="1:12" ht="15.75" thickBot="1" x14ac:dyDescent="0.3">
      <c r="A25" s="15" t="s">
        <v>56</v>
      </c>
      <c r="B25" s="25" t="s">
        <v>13</v>
      </c>
      <c r="C25" s="932">
        <f>C26+C30+C38+C43</f>
        <v>0</v>
      </c>
      <c r="D25" s="125">
        <f>D26+D30+D38</f>
        <v>0</v>
      </c>
      <c r="E25" s="71">
        <f>E26+E30+E38</f>
        <v>0</v>
      </c>
      <c r="F25" s="72">
        <f t="shared" si="0"/>
        <v>0</v>
      </c>
      <c r="G25" s="71">
        <f>G26+G30+G38</f>
        <v>0</v>
      </c>
      <c r="H25" s="71">
        <f>H26+H30+H38</f>
        <v>0</v>
      </c>
      <c r="I25" s="72">
        <f t="shared" si="1"/>
        <v>0</v>
      </c>
      <c r="J25" s="71">
        <f>J26+J30+J38</f>
        <v>0</v>
      </c>
      <c r="K25" s="71">
        <f>K26+K30+K38</f>
        <v>0</v>
      </c>
      <c r="L25" s="72">
        <f t="shared" si="2"/>
        <v>0</v>
      </c>
    </row>
    <row r="26" spans="1:12" ht="15.75" hidden="1" thickBot="1" x14ac:dyDescent="0.3">
      <c r="A26" s="12" t="s">
        <v>57</v>
      </c>
      <c r="B26" s="6" t="s">
        <v>58</v>
      </c>
      <c r="C26" s="882">
        <f>SUM(C27:C29)</f>
        <v>0</v>
      </c>
      <c r="D26" s="285">
        <f>SUM(D27:D29)</f>
        <v>0</v>
      </c>
      <c r="E26" s="73">
        <f>SUM(E27:E29)</f>
        <v>0</v>
      </c>
      <c r="F26" s="74">
        <f t="shared" si="0"/>
        <v>0</v>
      </c>
      <c r="G26" s="73">
        <f>SUM(G27:G29)</f>
        <v>0</v>
      </c>
      <c r="H26" s="73">
        <f>SUM(H27:H29)</f>
        <v>0</v>
      </c>
      <c r="I26" s="74">
        <f t="shared" si="1"/>
        <v>0</v>
      </c>
      <c r="J26" s="73">
        <f>SUM(J27:J29)</f>
        <v>0</v>
      </c>
      <c r="K26" s="73">
        <f>SUM(K27:K29)</f>
        <v>0</v>
      </c>
      <c r="L26" s="74">
        <f t="shared" si="2"/>
        <v>0</v>
      </c>
    </row>
    <row r="27" spans="1:12" ht="15.75" hidden="1" thickBot="1" x14ac:dyDescent="0.3">
      <c r="A27" s="12"/>
      <c r="B27" s="6" t="s">
        <v>59</v>
      </c>
      <c r="C27" s="882"/>
      <c r="D27" s="285"/>
      <c r="E27" s="73"/>
      <c r="F27" s="74">
        <f t="shared" si="0"/>
        <v>0</v>
      </c>
      <c r="G27" s="73"/>
      <c r="H27" s="73"/>
      <c r="I27" s="74">
        <f t="shared" si="1"/>
        <v>0</v>
      </c>
      <c r="J27" s="73"/>
      <c r="K27" s="73"/>
      <c r="L27" s="74">
        <f t="shared" si="2"/>
        <v>0</v>
      </c>
    </row>
    <row r="28" spans="1:12" ht="15.75" hidden="1" thickBot="1" x14ac:dyDescent="0.3">
      <c r="A28" s="12"/>
      <c r="B28" s="6" t="s">
        <v>60</v>
      </c>
      <c r="C28" s="882"/>
      <c r="D28" s="285"/>
      <c r="E28" s="73"/>
      <c r="F28" s="74">
        <f t="shared" si="0"/>
        <v>0</v>
      </c>
      <c r="G28" s="73"/>
      <c r="H28" s="73"/>
      <c r="I28" s="74">
        <f t="shared" si="1"/>
        <v>0</v>
      </c>
      <c r="J28" s="73"/>
      <c r="K28" s="73"/>
      <c r="L28" s="74">
        <f t="shared" si="2"/>
        <v>0</v>
      </c>
    </row>
    <row r="29" spans="1:12" ht="15.75" hidden="1" thickBot="1" x14ac:dyDescent="0.3">
      <c r="A29" s="12"/>
      <c r="B29" s="6" t="s">
        <v>61</v>
      </c>
      <c r="C29" s="882"/>
      <c r="D29" s="285"/>
      <c r="E29" s="73"/>
      <c r="F29" s="74">
        <f t="shared" si="0"/>
        <v>0</v>
      </c>
      <c r="G29" s="73"/>
      <c r="H29" s="73"/>
      <c r="I29" s="74">
        <f t="shared" si="1"/>
        <v>0</v>
      </c>
      <c r="J29" s="73"/>
      <c r="K29" s="73"/>
      <c r="L29" s="74">
        <f t="shared" si="2"/>
        <v>0</v>
      </c>
    </row>
    <row r="30" spans="1:12" ht="15.75" hidden="1" thickBot="1" x14ac:dyDescent="0.3">
      <c r="A30" s="12" t="s">
        <v>62</v>
      </c>
      <c r="B30" s="6" t="s">
        <v>63</v>
      </c>
      <c r="C30" s="882">
        <f>C31+C33+C34</f>
        <v>0</v>
      </c>
      <c r="D30" s="285">
        <f>D31+D33+D34</f>
        <v>0</v>
      </c>
      <c r="E30" s="73">
        <f>E31+E33+E34</f>
        <v>0</v>
      </c>
      <c r="F30" s="74">
        <f t="shared" si="0"/>
        <v>0</v>
      </c>
      <c r="G30" s="73">
        <f>G31+G33+G34</f>
        <v>0</v>
      </c>
      <c r="H30" s="73">
        <f>H31+H33+H34</f>
        <v>0</v>
      </c>
      <c r="I30" s="74">
        <f t="shared" si="1"/>
        <v>0</v>
      </c>
      <c r="J30" s="73">
        <f>J31+J33+J34</f>
        <v>0</v>
      </c>
      <c r="K30" s="73">
        <f>K31+K33+K34</f>
        <v>0</v>
      </c>
      <c r="L30" s="74">
        <f t="shared" si="2"/>
        <v>0</v>
      </c>
    </row>
    <row r="31" spans="1:12" ht="15.75" hidden="1" thickBot="1" x14ac:dyDescent="0.3">
      <c r="A31" s="12" t="s">
        <v>64</v>
      </c>
      <c r="B31" s="6" t="s">
        <v>65</v>
      </c>
      <c r="C31" s="882"/>
      <c r="D31" s="285">
        <f>D32</f>
        <v>0</v>
      </c>
      <c r="E31" s="73">
        <f>E32</f>
        <v>0</v>
      </c>
      <c r="F31" s="74">
        <f t="shared" si="0"/>
        <v>0</v>
      </c>
      <c r="G31" s="73">
        <f>G32</f>
        <v>0</v>
      </c>
      <c r="H31" s="73">
        <f>H32</f>
        <v>0</v>
      </c>
      <c r="I31" s="74">
        <f t="shared" si="1"/>
        <v>0</v>
      </c>
      <c r="J31" s="73">
        <f>J32</f>
        <v>0</v>
      </c>
      <c r="K31" s="73">
        <f>K32</f>
        <v>0</v>
      </c>
      <c r="L31" s="74">
        <f t="shared" si="2"/>
        <v>0</v>
      </c>
    </row>
    <row r="32" spans="1:12" ht="15.75" hidden="1" thickBot="1" x14ac:dyDescent="0.3">
      <c r="A32" s="12"/>
      <c r="B32" s="6" t="s">
        <v>66</v>
      </c>
      <c r="C32" s="882"/>
      <c r="D32" s="285"/>
      <c r="E32" s="73"/>
      <c r="F32" s="74">
        <f t="shared" si="0"/>
        <v>0</v>
      </c>
      <c r="G32" s="73"/>
      <c r="H32" s="73"/>
      <c r="I32" s="74">
        <f t="shared" si="1"/>
        <v>0</v>
      </c>
      <c r="J32" s="73"/>
      <c r="K32" s="73"/>
      <c r="L32" s="74">
        <f t="shared" si="2"/>
        <v>0</v>
      </c>
    </row>
    <row r="33" spans="1:12" ht="15.75" hidden="1" thickBot="1" x14ac:dyDescent="0.3">
      <c r="A33" s="12" t="s">
        <v>67</v>
      </c>
      <c r="B33" s="6" t="s">
        <v>68</v>
      </c>
      <c r="C33" s="882"/>
      <c r="D33" s="285"/>
      <c r="E33" s="73"/>
      <c r="F33" s="74">
        <f t="shared" si="0"/>
        <v>0</v>
      </c>
      <c r="G33" s="73"/>
      <c r="H33" s="73"/>
      <c r="I33" s="74">
        <f t="shared" si="1"/>
        <v>0</v>
      </c>
      <c r="J33" s="73"/>
      <c r="K33" s="73"/>
      <c r="L33" s="74">
        <f t="shared" si="2"/>
        <v>0</v>
      </c>
    </row>
    <row r="34" spans="1:12" ht="15.75" hidden="1" thickBot="1" x14ac:dyDescent="0.3">
      <c r="A34" s="12" t="s">
        <v>69</v>
      </c>
      <c r="B34" s="6" t="s">
        <v>70</v>
      </c>
      <c r="C34" s="882">
        <f>SUM(C35:C37)</f>
        <v>0</v>
      </c>
      <c r="D34" s="285">
        <f>SUM(D35:D37)</f>
        <v>0</v>
      </c>
      <c r="E34" s="73">
        <f>SUM(E35:E37)</f>
        <v>0</v>
      </c>
      <c r="F34" s="74">
        <f t="shared" si="0"/>
        <v>0</v>
      </c>
      <c r="G34" s="73">
        <f>SUM(G35:G37)</f>
        <v>0</v>
      </c>
      <c r="H34" s="73">
        <f>SUM(H35:H37)</f>
        <v>0</v>
      </c>
      <c r="I34" s="74">
        <f t="shared" si="1"/>
        <v>0</v>
      </c>
      <c r="J34" s="73">
        <f>SUM(J35:J37)</f>
        <v>0</v>
      </c>
      <c r="K34" s="73">
        <f>SUM(K35:K37)</f>
        <v>0</v>
      </c>
      <c r="L34" s="74">
        <f t="shared" si="2"/>
        <v>0</v>
      </c>
    </row>
    <row r="35" spans="1:12" ht="15.75" hidden="1" thickBot="1" x14ac:dyDescent="0.3">
      <c r="A35" s="12"/>
      <c r="B35" s="6" t="s">
        <v>71</v>
      </c>
      <c r="C35" s="882"/>
      <c r="D35" s="285"/>
      <c r="E35" s="73"/>
      <c r="F35" s="74">
        <f t="shared" si="0"/>
        <v>0</v>
      </c>
      <c r="G35" s="73"/>
      <c r="H35" s="73"/>
      <c r="I35" s="74">
        <f t="shared" si="1"/>
        <v>0</v>
      </c>
      <c r="J35" s="73"/>
      <c r="K35" s="73"/>
      <c r="L35" s="74">
        <f t="shared" si="2"/>
        <v>0</v>
      </c>
    </row>
    <row r="36" spans="1:12" ht="15.75" hidden="1" thickBot="1" x14ac:dyDescent="0.3">
      <c r="A36" s="12"/>
      <c r="B36" s="6" t="s">
        <v>72</v>
      </c>
      <c r="C36" s="882"/>
      <c r="D36" s="285"/>
      <c r="E36" s="73"/>
      <c r="F36" s="74">
        <f t="shared" si="0"/>
        <v>0</v>
      </c>
      <c r="G36" s="73"/>
      <c r="H36" s="73"/>
      <c r="I36" s="74">
        <f t="shared" si="1"/>
        <v>0</v>
      </c>
      <c r="J36" s="73"/>
      <c r="K36" s="73"/>
      <c r="L36" s="74">
        <f t="shared" si="2"/>
        <v>0</v>
      </c>
    </row>
    <row r="37" spans="1:12" ht="15.75" hidden="1" thickBot="1" x14ac:dyDescent="0.3">
      <c r="A37" s="12"/>
      <c r="B37" s="6" t="s">
        <v>73</v>
      </c>
      <c r="C37" s="882"/>
      <c r="D37" s="285"/>
      <c r="E37" s="73"/>
      <c r="F37" s="74">
        <f t="shared" si="0"/>
        <v>0</v>
      </c>
      <c r="G37" s="73"/>
      <c r="H37" s="73"/>
      <c r="I37" s="74">
        <f t="shared" si="1"/>
        <v>0</v>
      </c>
      <c r="J37" s="73"/>
      <c r="K37" s="73"/>
      <c r="L37" s="74">
        <f t="shared" si="2"/>
        <v>0</v>
      </c>
    </row>
    <row r="38" spans="1:12" ht="15.75" hidden="1" thickBot="1" x14ac:dyDescent="0.3">
      <c r="A38" s="12" t="s">
        <v>74</v>
      </c>
      <c r="B38" s="6" t="s">
        <v>75</v>
      </c>
      <c r="C38" s="882"/>
      <c r="D38" s="285">
        <f>SUM(D39:D44)</f>
        <v>0</v>
      </c>
      <c r="E38" s="73">
        <f>SUM(E39:E44)</f>
        <v>0</v>
      </c>
      <c r="F38" s="74">
        <f t="shared" si="0"/>
        <v>0</v>
      </c>
      <c r="G38" s="73">
        <f>SUM(G39:G44)</f>
        <v>0</v>
      </c>
      <c r="H38" s="73">
        <f>SUM(H39:H44)</f>
        <v>0</v>
      </c>
      <c r="I38" s="74">
        <f t="shared" si="1"/>
        <v>0</v>
      </c>
      <c r="J38" s="73">
        <f>SUM(J39:J44)</f>
        <v>0</v>
      </c>
      <c r="K38" s="73">
        <f>SUM(K39:K44)</f>
        <v>0</v>
      </c>
      <c r="L38" s="74">
        <f t="shared" si="2"/>
        <v>0</v>
      </c>
    </row>
    <row r="39" spans="1:12" ht="15.75" hidden="1" thickBot="1" x14ac:dyDescent="0.3">
      <c r="A39" s="12"/>
      <c r="B39" s="6" t="s">
        <v>76</v>
      </c>
      <c r="C39" s="882"/>
      <c r="D39" s="285"/>
      <c r="E39" s="73"/>
      <c r="F39" s="74">
        <f t="shared" si="0"/>
        <v>0</v>
      </c>
      <c r="G39" s="73"/>
      <c r="H39" s="73"/>
      <c r="I39" s="74">
        <f t="shared" si="1"/>
        <v>0</v>
      </c>
      <c r="J39" s="73"/>
      <c r="K39" s="73"/>
      <c r="L39" s="74">
        <f t="shared" si="2"/>
        <v>0</v>
      </c>
    </row>
    <row r="40" spans="1:12" ht="15.75" hidden="1" thickBot="1" x14ac:dyDescent="0.3">
      <c r="A40" s="12"/>
      <c r="B40" s="6" t="s">
        <v>77</v>
      </c>
      <c r="C40" s="882"/>
      <c r="D40" s="285"/>
      <c r="E40" s="73"/>
      <c r="F40" s="74">
        <f t="shared" si="0"/>
        <v>0</v>
      </c>
      <c r="G40" s="73"/>
      <c r="H40" s="73"/>
      <c r="I40" s="74">
        <f t="shared" si="1"/>
        <v>0</v>
      </c>
      <c r="J40" s="73"/>
      <c r="K40" s="73"/>
      <c r="L40" s="74">
        <f t="shared" si="2"/>
        <v>0</v>
      </c>
    </row>
    <row r="41" spans="1:12" ht="15.75" hidden="1" thickBot="1" x14ac:dyDescent="0.3">
      <c r="A41" s="12"/>
      <c r="B41" s="6" t="s">
        <v>78</v>
      </c>
      <c r="C41" s="882"/>
      <c r="D41" s="285"/>
      <c r="E41" s="73"/>
      <c r="F41" s="74">
        <f t="shared" si="0"/>
        <v>0</v>
      </c>
      <c r="G41" s="73"/>
      <c r="H41" s="73"/>
      <c r="I41" s="74">
        <f t="shared" si="1"/>
        <v>0</v>
      </c>
      <c r="J41" s="73"/>
      <c r="K41" s="73"/>
      <c r="L41" s="74">
        <f t="shared" si="2"/>
        <v>0</v>
      </c>
    </row>
    <row r="42" spans="1:12" ht="15.75" hidden="1" thickBot="1" x14ac:dyDescent="0.3">
      <c r="A42" s="12"/>
      <c r="B42" s="6" t="s">
        <v>79</v>
      </c>
      <c r="C42" s="882"/>
      <c r="D42" s="285"/>
      <c r="E42" s="73"/>
      <c r="F42" s="74">
        <f t="shared" si="0"/>
        <v>0</v>
      </c>
      <c r="G42" s="73"/>
      <c r="H42" s="73"/>
      <c r="I42" s="74">
        <f t="shared" si="1"/>
        <v>0</v>
      </c>
      <c r="J42" s="73"/>
      <c r="K42" s="73"/>
      <c r="L42" s="74">
        <f t="shared" si="2"/>
        <v>0</v>
      </c>
    </row>
    <row r="43" spans="1:12" ht="15.75" hidden="1" thickBot="1" x14ac:dyDescent="0.3">
      <c r="A43" s="12"/>
      <c r="B43" s="6" t="s">
        <v>80</v>
      </c>
      <c r="C43" s="882"/>
      <c r="D43" s="285"/>
      <c r="E43" s="73"/>
      <c r="F43" s="74">
        <f t="shared" si="0"/>
        <v>0</v>
      </c>
      <c r="G43" s="73"/>
      <c r="H43" s="73"/>
      <c r="I43" s="74">
        <f t="shared" si="1"/>
        <v>0</v>
      </c>
      <c r="J43" s="73"/>
      <c r="K43" s="73"/>
      <c r="L43" s="74">
        <f t="shared" si="2"/>
        <v>0</v>
      </c>
    </row>
    <row r="44" spans="1:12" ht="15.75" hidden="1" thickBot="1" x14ac:dyDescent="0.3">
      <c r="A44" s="13"/>
      <c r="B44" s="21" t="s">
        <v>81</v>
      </c>
      <c r="C44" s="933"/>
      <c r="D44" s="930"/>
      <c r="E44" s="75"/>
      <c r="F44" s="76">
        <f t="shared" si="0"/>
        <v>0</v>
      </c>
      <c r="G44" s="75"/>
      <c r="H44" s="75"/>
      <c r="I44" s="76">
        <f t="shared" si="1"/>
        <v>0</v>
      </c>
      <c r="J44" s="75"/>
      <c r="K44" s="75"/>
      <c r="L44" s="76">
        <f t="shared" si="2"/>
        <v>0</v>
      </c>
    </row>
    <row r="45" spans="1:12" ht="15.75" thickBot="1" x14ac:dyDescent="0.3">
      <c r="A45" s="11" t="s">
        <v>82</v>
      </c>
      <c r="B45" s="10" t="s">
        <v>14</v>
      </c>
      <c r="C45" s="931">
        <f>C46+C47+C48+C49+C54+C55+C56+C57+C58+C59+C60</f>
        <v>0</v>
      </c>
      <c r="D45" s="929">
        <f>D46+D47+D48+D49+D54+D55+D56+D57+D58+D59+D60</f>
        <v>0</v>
      </c>
      <c r="E45" s="77">
        <f>E46+E47+E48+E49+E54+E55+E56+E57+E58+E59+E60</f>
        <v>0</v>
      </c>
      <c r="F45" s="78">
        <f t="shared" si="0"/>
        <v>0</v>
      </c>
      <c r="G45" s="77">
        <f>G46+G47+G48+G49+G54+G55+G56+G57+G58+G59+G60</f>
        <v>0</v>
      </c>
      <c r="H45" s="77">
        <f>H46+H47+H48+H49+H54+H55+H56+H57+H58+H59+H60</f>
        <v>0</v>
      </c>
      <c r="I45" s="78">
        <f t="shared" si="1"/>
        <v>0</v>
      </c>
      <c r="J45" s="77">
        <f>J46+J47+J48+J49+J54+J55+J56+J57+J58+J59+J60</f>
        <v>0</v>
      </c>
      <c r="K45" s="77">
        <f>K46+K47+K48+K49+K54+K55+K56+K57+K58+K59+K60</f>
        <v>0</v>
      </c>
      <c r="L45" s="78">
        <f t="shared" si="2"/>
        <v>0</v>
      </c>
    </row>
    <row r="46" spans="1:12" ht="15.75" hidden="1" thickBot="1" x14ac:dyDescent="0.3">
      <c r="A46" s="12" t="s">
        <v>83</v>
      </c>
      <c r="B46" s="6" t="s">
        <v>84</v>
      </c>
      <c r="C46" s="932"/>
      <c r="D46" s="125"/>
      <c r="E46" s="71"/>
      <c r="F46" s="72">
        <f t="shared" si="0"/>
        <v>0</v>
      </c>
      <c r="G46" s="71"/>
      <c r="H46" s="71"/>
      <c r="I46" s="72">
        <f t="shared" si="1"/>
        <v>0</v>
      </c>
      <c r="J46" s="71"/>
      <c r="K46" s="71"/>
      <c r="L46" s="72">
        <f t="shared" si="2"/>
        <v>0</v>
      </c>
    </row>
    <row r="47" spans="1:12" ht="15.75" hidden="1" thickBot="1" x14ac:dyDescent="0.3">
      <c r="A47" s="12" t="s">
        <v>85</v>
      </c>
      <c r="B47" s="6" t="s">
        <v>86</v>
      </c>
      <c r="C47" s="882"/>
      <c r="D47" s="285"/>
      <c r="E47" s="73"/>
      <c r="F47" s="74">
        <f t="shared" si="0"/>
        <v>0</v>
      </c>
      <c r="G47" s="73"/>
      <c r="H47" s="73"/>
      <c r="I47" s="74">
        <f t="shared" si="1"/>
        <v>0</v>
      </c>
      <c r="J47" s="73"/>
      <c r="K47" s="73"/>
      <c r="L47" s="74">
        <f t="shared" si="2"/>
        <v>0</v>
      </c>
    </row>
    <row r="48" spans="1:12" ht="15.75" hidden="1" thickBot="1" x14ac:dyDescent="0.3">
      <c r="A48" s="12" t="s">
        <v>87</v>
      </c>
      <c r="B48" s="6" t="s">
        <v>88</v>
      </c>
      <c r="C48" s="882"/>
      <c r="D48" s="285"/>
      <c r="E48" s="73"/>
      <c r="F48" s="74">
        <f t="shared" si="0"/>
        <v>0</v>
      </c>
      <c r="G48" s="73"/>
      <c r="H48" s="73"/>
      <c r="I48" s="74">
        <f t="shared" si="1"/>
        <v>0</v>
      </c>
      <c r="J48" s="73"/>
      <c r="K48" s="73"/>
      <c r="L48" s="74">
        <f t="shared" si="2"/>
        <v>0</v>
      </c>
    </row>
    <row r="49" spans="1:12" ht="15.75" hidden="1" thickBot="1" x14ac:dyDescent="0.3">
      <c r="A49" s="12" t="s">
        <v>89</v>
      </c>
      <c r="B49" s="6" t="s">
        <v>90</v>
      </c>
      <c r="C49" s="882">
        <f>SUM(C50:C53)</f>
        <v>0</v>
      </c>
      <c r="D49" s="285">
        <f>SUM(D50:D53)</f>
        <v>0</v>
      </c>
      <c r="E49" s="73">
        <f>SUM(E50:E53)</f>
        <v>0</v>
      </c>
      <c r="F49" s="74">
        <f t="shared" si="0"/>
        <v>0</v>
      </c>
      <c r="G49" s="73">
        <f>SUM(G50:G53)</f>
        <v>0</v>
      </c>
      <c r="H49" s="73">
        <f>SUM(H50:H53)</f>
        <v>0</v>
      </c>
      <c r="I49" s="74">
        <f t="shared" si="1"/>
        <v>0</v>
      </c>
      <c r="J49" s="73">
        <f>SUM(J50:J53)</f>
        <v>0</v>
      </c>
      <c r="K49" s="73">
        <f>SUM(K50:K53)</f>
        <v>0</v>
      </c>
      <c r="L49" s="74">
        <f t="shared" si="2"/>
        <v>0</v>
      </c>
    </row>
    <row r="50" spans="1:12" ht="15.75" hidden="1" thickBot="1" x14ac:dyDescent="0.3">
      <c r="A50" s="12"/>
      <c r="B50" s="6" t="s">
        <v>91</v>
      </c>
      <c r="C50" s="882"/>
      <c r="D50" s="285"/>
      <c r="E50" s="73"/>
      <c r="F50" s="74">
        <f t="shared" si="0"/>
        <v>0</v>
      </c>
      <c r="G50" s="73"/>
      <c r="H50" s="73"/>
      <c r="I50" s="74">
        <f t="shared" si="1"/>
        <v>0</v>
      </c>
      <c r="J50" s="73"/>
      <c r="K50" s="73"/>
      <c r="L50" s="74">
        <f t="shared" si="2"/>
        <v>0</v>
      </c>
    </row>
    <row r="51" spans="1:12" ht="15.75" hidden="1" thickBot="1" x14ac:dyDescent="0.3">
      <c r="A51" s="12"/>
      <c r="B51" s="6" t="s">
        <v>92</v>
      </c>
      <c r="C51" s="882"/>
      <c r="D51" s="285"/>
      <c r="E51" s="73"/>
      <c r="F51" s="74">
        <f t="shared" si="0"/>
        <v>0</v>
      </c>
      <c r="G51" s="73"/>
      <c r="H51" s="73"/>
      <c r="I51" s="74">
        <f t="shared" si="1"/>
        <v>0</v>
      </c>
      <c r="J51" s="73"/>
      <c r="K51" s="73"/>
      <c r="L51" s="74">
        <f t="shared" si="2"/>
        <v>0</v>
      </c>
    </row>
    <row r="52" spans="1:12" ht="15.75" hidden="1" thickBot="1" x14ac:dyDescent="0.3">
      <c r="A52" s="12"/>
      <c r="B52" s="6" t="s">
        <v>93</v>
      </c>
      <c r="C52" s="882"/>
      <c r="D52" s="285"/>
      <c r="E52" s="73"/>
      <c r="F52" s="74">
        <f t="shared" si="0"/>
        <v>0</v>
      </c>
      <c r="G52" s="73"/>
      <c r="H52" s="73"/>
      <c r="I52" s="74">
        <f t="shared" si="1"/>
        <v>0</v>
      </c>
      <c r="J52" s="73"/>
      <c r="K52" s="73"/>
      <c r="L52" s="74">
        <f t="shared" si="2"/>
        <v>0</v>
      </c>
    </row>
    <row r="53" spans="1:12" ht="15.75" hidden="1" thickBot="1" x14ac:dyDescent="0.3">
      <c r="A53" s="12"/>
      <c r="B53" s="6" t="s">
        <v>94</v>
      </c>
      <c r="C53" s="882"/>
      <c r="D53" s="285"/>
      <c r="E53" s="73"/>
      <c r="F53" s="74">
        <f t="shared" si="0"/>
        <v>0</v>
      </c>
      <c r="G53" s="73"/>
      <c r="H53" s="73"/>
      <c r="I53" s="74">
        <f t="shared" si="1"/>
        <v>0</v>
      </c>
      <c r="J53" s="73"/>
      <c r="K53" s="73"/>
      <c r="L53" s="74">
        <f t="shared" si="2"/>
        <v>0</v>
      </c>
    </row>
    <row r="54" spans="1:12" ht="15.75" hidden="1" thickBot="1" x14ac:dyDescent="0.3">
      <c r="A54" s="12" t="s">
        <v>95</v>
      </c>
      <c r="B54" s="6" t="s">
        <v>96</v>
      </c>
      <c r="C54" s="882"/>
      <c r="D54" s="285"/>
      <c r="E54" s="73"/>
      <c r="F54" s="74">
        <f t="shared" si="0"/>
        <v>0</v>
      </c>
      <c r="G54" s="73"/>
      <c r="H54" s="73"/>
      <c r="I54" s="74">
        <f t="shared" si="1"/>
        <v>0</v>
      </c>
      <c r="J54" s="73"/>
      <c r="K54" s="73"/>
      <c r="L54" s="74">
        <f t="shared" si="2"/>
        <v>0</v>
      </c>
    </row>
    <row r="55" spans="1:12" ht="15.75" hidden="1" thickBot="1" x14ac:dyDescent="0.3">
      <c r="A55" s="12" t="s">
        <v>97</v>
      </c>
      <c r="B55" s="6" t="s">
        <v>98</v>
      </c>
      <c r="C55" s="882"/>
      <c r="D55" s="285"/>
      <c r="E55" s="73"/>
      <c r="F55" s="74">
        <f t="shared" si="0"/>
        <v>0</v>
      </c>
      <c r="G55" s="73"/>
      <c r="H55" s="73"/>
      <c r="I55" s="74">
        <f t="shared" si="1"/>
        <v>0</v>
      </c>
      <c r="J55" s="73"/>
      <c r="K55" s="73"/>
      <c r="L55" s="74">
        <f t="shared" si="2"/>
        <v>0</v>
      </c>
    </row>
    <row r="56" spans="1:12" ht="15.75" hidden="1" thickBot="1" x14ac:dyDescent="0.3">
      <c r="A56" s="12" t="s">
        <v>99</v>
      </c>
      <c r="B56" s="6" t="s">
        <v>100</v>
      </c>
      <c r="C56" s="882"/>
      <c r="D56" s="285"/>
      <c r="E56" s="73"/>
      <c r="F56" s="74">
        <f t="shared" si="0"/>
        <v>0</v>
      </c>
      <c r="G56" s="73"/>
      <c r="H56" s="73"/>
      <c r="I56" s="74">
        <f t="shared" si="1"/>
        <v>0</v>
      </c>
      <c r="J56" s="73"/>
      <c r="K56" s="73"/>
      <c r="L56" s="74">
        <f t="shared" si="2"/>
        <v>0</v>
      </c>
    </row>
    <row r="57" spans="1:12" ht="15.75" hidden="1" thickBot="1" x14ac:dyDescent="0.3">
      <c r="A57" s="12" t="s">
        <v>101</v>
      </c>
      <c r="B57" s="6" t="s">
        <v>102</v>
      </c>
      <c r="C57" s="882"/>
      <c r="D57" s="285"/>
      <c r="E57" s="73"/>
      <c r="F57" s="74">
        <f t="shared" si="0"/>
        <v>0</v>
      </c>
      <c r="G57" s="73"/>
      <c r="H57" s="73"/>
      <c r="I57" s="74">
        <f t="shared" si="1"/>
        <v>0</v>
      </c>
      <c r="J57" s="73"/>
      <c r="K57" s="73"/>
      <c r="L57" s="74">
        <f t="shared" si="2"/>
        <v>0</v>
      </c>
    </row>
    <row r="58" spans="1:12" ht="15.75" hidden="1" thickBot="1" x14ac:dyDescent="0.3">
      <c r="A58" s="12" t="s">
        <v>103</v>
      </c>
      <c r="B58" s="6" t="s">
        <v>104</v>
      </c>
      <c r="C58" s="882"/>
      <c r="D58" s="285"/>
      <c r="E58" s="73"/>
      <c r="F58" s="74">
        <f t="shared" si="0"/>
        <v>0</v>
      </c>
      <c r="G58" s="73"/>
      <c r="H58" s="73"/>
      <c r="I58" s="74">
        <f t="shared" si="1"/>
        <v>0</v>
      </c>
      <c r="J58" s="73"/>
      <c r="K58" s="73"/>
      <c r="L58" s="74">
        <f t="shared" si="2"/>
        <v>0</v>
      </c>
    </row>
    <row r="59" spans="1:12" ht="15.75" hidden="1" thickBot="1" x14ac:dyDescent="0.3">
      <c r="A59" s="12" t="s">
        <v>105</v>
      </c>
      <c r="B59" s="6" t="s">
        <v>106</v>
      </c>
      <c r="C59" s="882"/>
      <c r="D59" s="285"/>
      <c r="E59" s="73"/>
      <c r="F59" s="74">
        <f t="shared" si="0"/>
        <v>0</v>
      </c>
      <c r="G59" s="73"/>
      <c r="H59" s="73"/>
      <c r="I59" s="74">
        <f t="shared" si="1"/>
        <v>0</v>
      </c>
      <c r="J59" s="73"/>
      <c r="K59" s="73"/>
      <c r="L59" s="74">
        <f t="shared" si="2"/>
        <v>0</v>
      </c>
    </row>
    <row r="60" spans="1:12" ht="15.75" hidden="1" thickBot="1" x14ac:dyDescent="0.3">
      <c r="A60" s="13" t="s">
        <v>107</v>
      </c>
      <c r="B60" s="21" t="s">
        <v>108</v>
      </c>
      <c r="C60" s="933"/>
      <c r="D60" s="930"/>
      <c r="E60" s="75"/>
      <c r="F60" s="76">
        <f t="shared" si="0"/>
        <v>0</v>
      </c>
      <c r="G60" s="75"/>
      <c r="H60" s="75"/>
      <c r="I60" s="76">
        <f t="shared" si="1"/>
        <v>0</v>
      </c>
      <c r="J60" s="75"/>
      <c r="K60" s="75"/>
      <c r="L60" s="76">
        <f t="shared" si="2"/>
        <v>0</v>
      </c>
    </row>
    <row r="61" spans="1:12" ht="15.75" thickBot="1" x14ac:dyDescent="0.3">
      <c r="A61" s="11" t="s">
        <v>109</v>
      </c>
      <c r="B61" s="10" t="s">
        <v>16</v>
      </c>
      <c r="C61" s="931">
        <f>SUM(C62:C66)</f>
        <v>0</v>
      </c>
      <c r="D61" s="929">
        <f>SUM(D62:D66)</f>
        <v>0</v>
      </c>
      <c r="E61" s="77">
        <f>SUM(E62:E66)</f>
        <v>0</v>
      </c>
      <c r="F61" s="78">
        <f t="shared" si="0"/>
        <v>0</v>
      </c>
      <c r="G61" s="77">
        <f>SUM(G62:G66)</f>
        <v>0</v>
      </c>
      <c r="H61" s="77">
        <f>SUM(H62:H66)</f>
        <v>0</v>
      </c>
      <c r="I61" s="78">
        <f t="shared" si="1"/>
        <v>0</v>
      </c>
      <c r="J61" s="77">
        <f>SUM(J62:J66)</f>
        <v>0</v>
      </c>
      <c r="K61" s="77">
        <f>SUM(K62:K66)</f>
        <v>0</v>
      </c>
      <c r="L61" s="78">
        <f t="shared" si="2"/>
        <v>0</v>
      </c>
    </row>
    <row r="62" spans="1:12" ht="15.75" hidden="1" thickBot="1" x14ac:dyDescent="0.3">
      <c r="A62" s="12" t="s">
        <v>110</v>
      </c>
      <c r="B62" s="6" t="s">
        <v>111</v>
      </c>
      <c r="C62" s="932"/>
      <c r="D62" s="125"/>
      <c r="E62" s="71"/>
      <c r="F62" s="72">
        <f t="shared" si="0"/>
        <v>0</v>
      </c>
      <c r="G62" s="71"/>
      <c r="H62" s="71"/>
      <c r="I62" s="72">
        <f t="shared" si="1"/>
        <v>0</v>
      </c>
      <c r="J62" s="71"/>
      <c r="K62" s="71"/>
      <c r="L62" s="72">
        <f t="shared" si="2"/>
        <v>0</v>
      </c>
    </row>
    <row r="63" spans="1:12" ht="15.75" hidden="1" thickBot="1" x14ac:dyDescent="0.3">
      <c r="A63" s="12" t="s">
        <v>112</v>
      </c>
      <c r="B63" s="6" t="s">
        <v>113</v>
      </c>
      <c r="C63" s="882"/>
      <c r="D63" s="285"/>
      <c r="E63" s="73"/>
      <c r="F63" s="74">
        <f t="shared" si="0"/>
        <v>0</v>
      </c>
      <c r="G63" s="73"/>
      <c r="H63" s="73"/>
      <c r="I63" s="74">
        <f t="shared" si="1"/>
        <v>0</v>
      </c>
      <c r="J63" s="73"/>
      <c r="K63" s="73"/>
      <c r="L63" s="74">
        <f t="shared" si="2"/>
        <v>0</v>
      </c>
    </row>
    <row r="64" spans="1:12" ht="15.75" hidden="1" thickBot="1" x14ac:dyDescent="0.3">
      <c r="A64" s="12" t="s">
        <v>114</v>
      </c>
      <c r="B64" s="6" t="s">
        <v>115</v>
      </c>
      <c r="C64" s="882"/>
      <c r="D64" s="285"/>
      <c r="E64" s="73"/>
      <c r="F64" s="74">
        <f t="shared" si="0"/>
        <v>0</v>
      </c>
      <c r="G64" s="73"/>
      <c r="H64" s="73"/>
      <c r="I64" s="74">
        <f t="shared" si="1"/>
        <v>0</v>
      </c>
      <c r="J64" s="73"/>
      <c r="K64" s="73"/>
      <c r="L64" s="74">
        <f t="shared" si="2"/>
        <v>0</v>
      </c>
    </row>
    <row r="65" spans="1:12" ht="15.75" hidden="1" thickBot="1" x14ac:dyDescent="0.3">
      <c r="A65" s="12" t="s">
        <v>116</v>
      </c>
      <c r="B65" s="6" t="s">
        <v>117</v>
      </c>
      <c r="C65" s="882"/>
      <c r="D65" s="285"/>
      <c r="E65" s="73"/>
      <c r="F65" s="74">
        <f t="shared" si="0"/>
        <v>0</v>
      </c>
      <c r="G65" s="73"/>
      <c r="H65" s="73"/>
      <c r="I65" s="74">
        <f t="shared" si="1"/>
        <v>0</v>
      </c>
      <c r="J65" s="73"/>
      <c r="K65" s="73"/>
      <c r="L65" s="74">
        <f t="shared" si="2"/>
        <v>0</v>
      </c>
    </row>
    <row r="66" spans="1:12" ht="15.75" hidden="1" thickBot="1" x14ac:dyDescent="0.3">
      <c r="A66" s="13" t="s">
        <v>118</v>
      </c>
      <c r="B66" s="21" t="s">
        <v>119</v>
      </c>
      <c r="C66" s="933"/>
      <c r="D66" s="930"/>
      <c r="E66" s="75"/>
      <c r="F66" s="76">
        <f t="shared" si="0"/>
        <v>0</v>
      </c>
      <c r="G66" s="75"/>
      <c r="H66" s="75"/>
      <c r="I66" s="76">
        <f t="shared" si="1"/>
        <v>0</v>
      </c>
      <c r="J66" s="75"/>
      <c r="K66" s="75"/>
      <c r="L66" s="76">
        <f t="shared" si="2"/>
        <v>0</v>
      </c>
    </row>
    <row r="67" spans="1:12" ht="15.75" thickBot="1" x14ac:dyDescent="0.3">
      <c r="A67" s="11" t="s">
        <v>120</v>
      </c>
      <c r="B67" s="10" t="s">
        <v>121</v>
      </c>
      <c r="C67" s="934">
        <f>SUM(C68:C69)</f>
        <v>0</v>
      </c>
      <c r="D67" s="632">
        <f>SUM(D68:D69)</f>
        <v>0</v>
      </c>
      <c r="E67" s="81">
        <f>SUM(E68:E69)</f>
        <v>0</v>
      </c>
      <c r="F67" s="82">
        <f t="shared" si="0"/>
        <v>0</v>
      </c>
      <c r="G67" s="81">
        <f>SUM(G68:G69)</f>
        <v>0</v>
      </c>
      <c r="H67" s="81">
        <f>SUM(H68:H69)</f>
        <v>0</v>
      </c>
      <c r="I67" s="82">
        <f t="shared" si="1"/>
        <v>0</v>
      </c>
      <c r="J67" s="81">
        <f>SUM(J68:J69)</f>
        <v>0</v>
      </c>
      <c r="K67" s="81">
        <f>SUM(K68:K69)</f>
        <v>0</v>
      </c>
      <c r="L67" s="82">
        <f t="shared" si="2"/>
        <v>0</v>
      </c>
    </row>
    <row r="68" spans="1:12" ht="15.75" hidden="1" thickBot="1" x14ac:dyDescent="0.3">
      <c r="A68" s="12" t="s">
        <v>122</v>
      </c>
      <c r="B68" s="6" t="s">
        <v>123</v>
      </c>
      <c r="C68" s="932"/>
      <c r="D68" s="125"/>
      <c r="E68" s="71"/>
      <c r="F68" s="72">
        <f t="shared" si="0"/>
        <v>0</v>
      </c>
      <c r="G68" s="71"/>
      <c r="H68" s="71"/>
      <c r="I68" s="72">
        <f t="shared" si="1"/>
        <v>0</v>
      </c>
      <c r="J68" s="71"/>
      <c r="K68" s="71"/>
      <c r="L68" s="72">
        <f t="shared" si="2"/>
        <v>0</v>
      </c>
    </row>
    <row r="69" spans="1:12" ht="15.75" hidden="1" thickBot="1" x14ac:dyDescent="0.3">
      <c r="A69" s="13" t="s">
        <v>124</v>
      </c>
      <c r="B69" s="21" t="s">
        <v>125</v>
      </c>
      <c r="C69" s="933"/>
      <c r="D69" s="930"/>
      <c r="E69" s="75"/>
      <c r="F69" s="76">
        <f t="shared" si="0"/>
        <v>0</v>
      </c>
      <c r="G69" s="75"/>
      <c r="H69" s="75"/>
      <c r="I69" s="76">
        <f t="shared" si="1"/>
        <v>0</v>
      </c>
      <c r="J69" s="75"/>
      <c r="K69" s="75"/>
      <c r="L69" s="76">
        <f t="shared" si="2"/>
        <v>0</v>
      </c>
    </row>
    <row r="70" spans="1:12" ht="15.75" thickBot="1" x14ac:dyDescent="0.3">
      <c r="A70" s="11" t="s">
        <v>126</v>
      </c>
      <c r="B70" s="10" t="s">
        <v>127</v>
      </c>
      <c r="C70" s="932">
        <f>C71</f>
        <v>0</v>
      </c>
      <c r="D70" s="125">
        <f>D71</f>
        <v>0</v>
      </c>
      <c r="E70" s="71">
        <f>E71</f>
        <v>0</v>
      </c>
      <c r="F70" s="72">
        <f t="shared" si="0"/>
        <v>0</v>
      </c>
      <c r="G70" s="71">
        <f>G71</f>
        <v>0</v>
      </c>
      <c r="H70" s="71">
        <f>H71</f>
        <v>0</v>
      </c>
      <c r="I70" s="72">
        <f t="shared" si="1"/>
        <v>0</v>
      </c>
      <c r="J70" s="71">
        <f>J71</f>
        <v>0</v>
      </c>
      <c r="K70" s="71">
        <f>K71</f>
        <v>0</v>
      </c>
      <c r="L70" s="72">
        <f t="shared" si="2"/>
        <v>0</v>
      </c>
    </row>
    <row r="71" spans="1:12" ht="15.75" hidden="1" thickBot="1" x14ac:dyDescent="0.3">
      <c r="A71" s="13"/>
      <c r="B71" s="21" t="s">
        <v>128</v>
      </c>
      <c r="C71" s="933"/>
      <c r="D71" s="930"/>
      <c r="E71" s="75"/>
      <c r="F71" s="76">
        <f t="shared" si="0"/>
        <v>0</v>
      </c>
      <c r="G71" s="75"/>
      <c r="H71" s="75"/>
      <c r="I71" s="76">
        <f t="shared" si="1"/>
        <v>0</v>
      </c>
      <c r="J71" s="75"/>
      <c r="K71" s="75"/>
      <c r="L71" s="76">
        <f t="shared" si="2"/>
        <v>0</v>
      </c>
    </row>
    <row r="72" spans="1:12" ht="15.75" thickBot="1" x14ac:dyDescent="0.3">
      <c r="A72" s="14" t="s">
        <v>129</v>
      </c>
      <c r="B72" s="4" t="s">
        <v>130</v>
      </c>
      <c r="C72" s="931">
        <f>C9+C22+C25+C45+C61+C67+C70</f>
        <v>0</v>
      </c>
      <c r="D72" s="929">
        <f>D9+D22+D25+D45+D61+D67+D70</f>
        <v>0</v>
      </c>
      <c r="E72" s="77">
        <f>E9+E22+E25+E45+E61+E67+E70</f>
        <v>0</v>
      </c>
      <c r="F72" s="78">
        <f t="shared" si="0"/>
        <v>0</v>
      </c>
      <c r="G72" s="77">
        <f>G9+G22+G25+G45+G61+G67+G70</f>
        <v>0</v>
      </c>
      <c r="H72" s="77">
        <f>H9+H22+H25+H45+H61+H67+H70</f>
        <v>0</v>
      </c>
      <c r="I72" s="78">
        <f t="shared" si="1"/>
        <v>0</v>
      </c>
      <c r="J72" s="77">
        <f>J9+J22+J25+J45+J61+J67+J70</f>
        <v>0</v>
      </c>
      <c r="K72" s="77">
        <f>K9+K22+K25+K45+K61+K67+K70</f>
        <v>0</v>
      </c>
      <c r="L72" s="78">
        <f t="shared" si="2"/>
        <v>0</v>
      </c>
    </row>
    <row r="73" spans="1:12" ht="15.75" thickBot="1" x14ac:dyDescent="0.3">
      <c r="A73" s="15" t="s">
        <v>131</v>
      </c>
      <c r="B73" s="25" t="s">
        <v>132</v>
      </c>
      <c r="C73" s="932">
        <f>C74+C82</f>
        <v>0</v>
      </c>
      <c r="D73" s="125">
        <f>D74+D82</f>
        <v>0</v>
      </c>
      <c r="E73" s="71">
        <f>E74+E82</f>
        <v>0</v>
      </c>
      <c r="F73" s="72">
        <f t="shared" ref="F73:F80" si="3">SUM(D73:E73)</f>
        <v>0</v>
      </c>
      <c r="G73" s="71">
        <f>G74+G82</f>
        <v>0</v>
      </c>
      <c r="H73" s="71">
        <f>H74+H82</f>
        <v>0</v>
      </c>
      <c r="I73" s="72">
        <f t="shared" ref="I73:I80" si="4">SUM(G73:H73)</f>
        <v>0</v>
      </c>
      <c r="J73" s="71">
        <f>J74+J82</f>
        <v>0</v>
      </c>
      <c r="K73" s="71">
        <f>K74+K82</f>
        <v>0</v>
      </c>
      <c r="L73" s="72">
        <f t="shared" ref="L73:L80" si="5">SUM(J73:K73)</f>
        <v>0</v>
      </c>
    </row>
    <row r="74" spans="1:12" ht="15.75" hidden="1" thickBot="1" x14ac:dyDescent="0.3">
      <c r="A74" s="12" t="s">
        <v>133</v>
      </c>
      <c r="B74" s="6" t="s">
        <v>134</v>
      </c>
      <c r="C74" s="882">
        <f>SUM(C75:C76,C77,C78,C82,C81)</f>
        <v>0</v>
      </c>
      <c r="D74" s="285">
        <f t="shared" ref="D74:E74" si="6">SUM(D75:D76,D77,D78,D82,D81)</f>
        <v>0</v>
      </c>
      <c r="E74" s="73">
        <f t="shared" si="6"/>
        <v>0</v>
      </c>
      <c r="F74" s="74">
        <f t="shared" si="3"/>
        <v>0</v>
      </c>
      <c r="G74" s="73">
        <f t="shared" ref="G74:H74" si="7">SUM(G75:G76,G77,G78,G82,G81)</f>
        <v>0</v>
      </c>
      <c r="H74" s="73">
        <f t="shared" si="7"/>
        <v>0</v>
      </c>
      <c r="I74" s="74">
        <f t="shared" si="4"/>
        <v>0</v>
      </c>
      <c r="J74" s="73">
        <f t="shared" ref="J74:K74" si="8">SUM(J75:J76,J77,J78,J82,J81)</f>
        <v>0</v>
      </c>
      <c r="K74" s="73">
        <f t="shared" si="8"/>
        <v>0</v>
      </c>
      <c r="L74" s="74">
        <f t="shared" si="5"/>
        <v>0</v>
      </c>
    </row>
    <row r="75" spans="1:12" ht="15.75" hidden="1" thickBot="1" x14ac:dyDescent="0.3">
      <c r="A75" s="12" t="s">
        <v>135</v>
      </c>
      <c r="B75" s="6" t="s">
        <v>136</v>
      </c>
      <c r="C75" s="882"/>
      <c r="D75" s="285"/>
      <c r="E75" s="73"/>
      <c r="F75" s="74">
        <f t="shared" si="3"/>
        <v>0</v>
      </c>
      <c r="G75" s="73"/>
      <c r="H75" s="73"/>
      <c r="I75" s="74">
        <f t="shared" si="4"/>
        <v>0</v>
      </c>
      <c r="J75" s="73"/>
      <c r="K75" s="73"/>
      <c r="L75" s="74">
        <f t="shared" si="5"/>
        <v>0</v>
      </c>
    </row>
    <row r="76" spans="1:12" ht="15.75" hidden="1" thickBot="1" x14ac:dyDescent="0.3">
      <c r="A76" s="12" t="s">
        <v>137</v>
      </c>
      <c r="B76" s="6" t="s">
        <v>138</v>
      </c>
      <c r="C76" s="882"/>
      <c r="D76" s="285"/>
      <c r="E76" s="73"/>
      <c r="F76" s="74">
        <f t="shared" si="3"/>
        <v>0</v>
      </c>
      <c r="G76" s="73"/>
      <c r="H76" s="73"/>
      <c r="I76" s="74">
        <f t="shared" si="4"/>
        <v>0</v>
      </c>
      <c r="J76" s="73"/>
      <c r="K76" s="73"/>
      <c r="L76" s="74">
        <f t="shared" si="5"/>
        <v>0</v>
      </c>
    </row>
    <row r="77" spans="1:12" ht="15.75" hidden="1" thickBot="1" x14ac:dyDescent="0.3">
      <c r="A77" s="12" t="s">
        <v>139</v>
      </c>
      <c r="B77" s="6" t="s">
        <v>140</v>
      </c>
      <c r="C77" s="882"/>
      <c r="D77" s="285"/>
      <c r="E77" s="73"/>
      <c r="F77" s="74">
        <f t="shared" si="3"/>
        <v>0</v>
      </c>
      <c r="G77" s="73"/>
      <c r="H77" s="73"/>
      <c r="I77" s="74">
        <f t="shared" si="4"/>
        <v>0</v>
      </c>
      <c r="J77" s="73"/>
      <c r="K77" s="73"/>
      <c r="L77" s="74">
        <f t="shared" si="5"/>
        <v>0</v>
      </c>
    </row>
    <row r="78" spans="1:12" ht="15.75" hidden="1" thickBot="1" x14ac:dyDescent="0.3">
      <c r="A78" s="12" t="s">
        <v>141</v>
      </c>
      <c r="B78" s="6" t="s">
        <v>142</v>
      </c>
      <c r="C78" s="882">
        <f>SUM(C79:C80)</f>
        <v>0</v>
      </c>
      <c r="D78" s="285">
        <f>SUM(D79:D80)</f>
        <v>0</v>
      </c>
      <c r="E78" s="73">
        <f>SUM(E79:E80)</f>
        <v>0</v>
      </c>
      <c r="F78" s="74">
        <f t="shared" si="3"/>
        <v>0</v>
      </c>
      <c r="G78" s="73">
        <f>SUM(G79:G80)</f>
        <v>0</v>
      </c>
      <c r="H78" s="73">
        <f>SUM(H79:H80)</f>
        <v>0</v>
      </c>
      <c r="I78" s="74">
        <f t="shared" si="4"/>
        <v>0</v>
      </c>
      <c r="J78" s="73">
        <f>SUM(J79:J80)</f>
        <v>0</v>
      </c>
      <c r="K78" s="73">
        <f>SUM(K79:K80)</f>
        <v>0</v>
      </c>
      <c r="L78" s="74">
        <f t="shared" si="5"/>
        <v>0</v>
      </c>
    </row>
    <row r="79" spans="1:12" ht="15.75" hidden="1" thickBot="1" x14ac:dyDescent="0.3">
      <c r="A79" s="12"/>
      <c r="B79" s="6" t="s">
        <v>17</v>
      </c>
      <c r="C79" s="882"/>
      <c r="D79" s="285"/>
      <c r="E79" s="73"/>
      <c r="F79" s="74">
        <f t="shared" si="3"/>
        <v>0</v>
      </c>
      <c r="G79" s="73"/>
      <c r="H79" s="73"/>
      <c r="I79" s="74">
        <f t="shared" si="4"/>
        <v>0</v>
      </c>
      <c r="J79" s="73"/>
      <c r="K79" s="73"/>
      <c r="L79" s="74">
        <f t="shared" si="5"/>
        <v>0</v>
      </c>
    </row>
    <row r="80" spans="1:12" ht="15.75" hidden="1" thickBot="1" x14ac:dyDescent="0.3">
      <c r="A80" s="12"/>
      <c r="B80" s="6" t="s">
        <v>18</v>
      </c>
      <c r="C80" s="882"/>
      <c r="D80" s="285"/>
      <c r="E80" s="73"/>
      <c r="F80" s="74">
        <f t="shared" si="3"/>
        <v>0</v>
      </c>
      <c r="G80" s="73"/>
      <c r="H80" s="73"/>
      <c r="I80" s="74">
        <f t="shared" si="4"/>
        <v>0</v>
      </c>
      <c r="J80" s="73"/>
      <c r="K80" s="73"/>
      <c r="L80" s="74">
        <f t="shared" si="5"/>
        <v>0</v>
      </c>
    </row>
    <row r="81" spans="1:12" ht="15.75" hidden="1" thickBot="1" x14ac:dyDescent="0.3">
      <c r="A81" s="12" t="s">
        <v>450</v>
      </c>
      <c r="B81" s="6" t="s">
        <v>323</v>
      </c>
      <c r="C81" s="882"/>
      <c r="D81" s="285"/>
      <c r="E81" s="73"/>
      <c r="F81" s="74"/>
      <c r="G81" s="73"/>
      <c r="H81" s="73"/>
      <c r="I81" s="74"/>
      <c r="J81" s="73"/>
      <c r="K81" s="73"/>
      <c r="L81" s="74"/>
    </row>
    <row r="82" spans="1:12" ht="15.75" hidden="1" thickBot="1" x14ac:dyDescent="0.3">
      <c r="A82" s="12" t="s">
        <v>143</v>
      </c>
      <c r="B82" s="6" t="s">
        <v>144</v>
      </c>
      <c r="C82" s="882"/>
      <c r="D82" s="285"/>
      <c r="E82" s="73"/>
      <c r="F82" s="74">
        <f t="shared" ref="F82:F84" si="9">SUM(D82:E82)</f>
        <v>0</v>
      </c>
      <c r="G82" s="73"/>
      <c r="H82" s="73"/>
      <c r="I82" s="74">
        <f t="shared" ref="I82:I84" si="10">SUM(G82:H82)</f>
        <v>0</v>
      </c>
      <c r="J82" s="73"/>
      <c r="K82" s="73"/>
      <c r="L82" s="74">
        <f t="shared" ref="L82:L84" si="11">SUM(J82:K82)</f>
        <v>0</v>
      </c>
    </row>
    <row r="83" spans="1:12" ht="15.75" hidden="1" thickBot="1" x14ac:dyDescent="0.3">
      <c r="A83" s="13" t="s">
        <v>145</v>
      </c>
      <c r="B83" s="21" t="s">
        <v>146</v>
      </c>
      <c r="C83" s="933"/>
      <c r="D83" s="930"/>
      <c r="E83" s="75"/>
      <c r="F83" s="76">
        <f t="shared" si="9"/>
        <v>0</v>
      </c>
      <c r="G83" s="75"/>
      <c r="H83" s="75"/>
      <c r="I83" s="76">
        <f t="shared" si="10"/>
        <v>0</v>
      </c>
      <c r="J83" s="75"/>
      <c r="K83" s="75"/>
      <c r="L83" s="76">
        <f t="shared" si="11"/>
        <v>0</v>
      </c>
    </row>
    <row r="84" spans="1:12" ht="15.75" thickBot="1" x14ac:dyDescent="0.3">
      <c r="A84" s="14" t="s">
        <v>251</v>
      </c>
      <c r="B84" s="4" t="s">
        <v>147</v>
      </c>
      <c r="C84" s="931">
        <f>C72+C73</f>
        <v>0</v>
      </c>
      <c r="D84" s="929">
        <f>D72+D73</f>
        <v>0</v>
      </c>
      <c r="E84" s="77">
        <f>E72+E73</f>
        <v>0</v>
      </c>
      <c r="F84" s="78">
        <f t="shared" si="9"/>
        <v>0</v>
      </c>
      <c r="G84" s="77">
        <f>G72+G73</f>
        <v>0</v>
      </c>
      <c r="H84" s="77">
        <f>H72+H73</f>
        <v>0</v>
      </c>
      <c r="I84" s="78">
        <f t="shared" si="10"/>
        <v>0</v>
      </c>
      <c r="J84" s="77">
        <f>J72+J73</f>
        <v>0</v>
      </c>
      <c r="K84" s="77">
        <f>K72+K73</f>
        <v>0</v>
      </c>
      <c r="L84" s="78">
        <f t="shared" si="11"/>
        <v>0</v>
      </c>
    </row>
    <row r="85" spans="1:12" x14ac:dyDescent="0.25">
      <c r="A85" s="16"/>
      <c r="B85" s="17"/>
      <c r="C85" s="66"/>
      <c r="D85" s="63"/>
      <c r="E85" s="63"/>
      <c r="F85" s="63"/>
      <c r="G85" s="63"/>
      <c r="H85" s="63"/>
      <c r="I85" s="63"/>
      <c r="J85" s="63"/>
      <c r="K85" s="63"/>
      <c r="L85" s="63"/>
    </row>
    <row r="86" spans="1:12" ht="15.75" thickBot="1" x14ac:dyDescent="0.3">
      <c r="A86" s="26"/>
      <c r="B86" s="27"/>
      <c r="C86" s="67"/>
      <c r="D86" s="79"/>
      <c r="E86" s="79"/>
      <c r="F86" s="79"/>
      <c r="G86" s="79"/>
      <c r="H86" s="79"/>
      <c r="I86" s="79"/>
      <c r="J86" s="79"/>
      <c r="K86" s="79"/>
      <c r="L86" s="79"/>
    </row>
    <row r="87" spans="1:12" s="135" customFormat="1" ht="15.75" thickBot="1" x14ac:dyDescent="0.3">
      <c r="A87" s="22" t="s">
        <v>148</v>
      </c>
      <c r="B87" s="4" t="s">
        <v>22</v>
      </c>
      <c r="C87" s="938">
        <f>C88+C100</f>
        <v>0</v>
      </c>
      <c r="D87" s="491">
        <f>D88+D100</f>
        <v>0</v>
      </c>
      <c r="E87" s="233">
        <f>E88+E100</f>
        <v>0</v>
      </c>
      <c r="F87" s="234">
        <f t="shared" ref="F87:F90" si="12">SUM(D87:E87)</f>
        <v>0</v>
      </c>
      <c r="G87" s="233">
        <f>G88+G100</f>
        <v>0</v>
      </c>
      <c r="H87" s="233">
        <f>H88+H100</f>
        <v>0</v>
      </c>
      <c r="I87" s="234">
        <f t="shared" ref="I87:I91" si="13">SUM(G87:H87)</f>
        <v>0</v>
      </c>
      <c r="J87" s="233">
        <f>J88+J100</f>
        <v>0</v>
      </c>
      <c r="K87" s="233">
        <f>K88+K100</f>
        <v>0</v>
      </c>
      <c r="L87" s="234">
        <f t="shared" ref="L87:L118" si="14">SUM(J87:K87)</f>
        <v>0</v>
      </c>
    </row>
    <row r="88" spans="1:12" x14ac:dyDescent="0.25">
      <c r="A88" s="314" t="s">
        <v>149</v>
      </c>
      <c r="B88" s="241" t="s">
        <v>150</v>
      </c>
      <c r="C88" s="932">
        <f>SUM(C89:C99)</f>
        <v>0</v>
      </c>
      <c r="D88" s="125">
        <f>SUM(D89:D99)</f>
        <v>0</v>
      </c>
      <c r="E88" s="71">
        <f>SUM(E89:E99)</f>
        <v>0</v>
      </c>
      <c r="F88" s="72">
        <f t="shared" si="12"/>
        <v>0</v>
      </c>
      <c r="G88" s="71">
        <f>SUM(G89:G99)</f>
        <v>0</v>
      </c>
      <c r="H88" s="71">
        <f>SUM(H89:H99)</f>
        <v>0</v>
      </c>
      <c r="I88" s="72">
        <f t="shared" si="13"/>
        <v>0</v>
      </c>
      <c r="J88" s="71">
        <f>SUM(J89:J99)</f>
        <v>0</v>
      </c>
      <c r="K88" s="71">
        <f>SUM(K89:K99)</f>
        <v>0</v>
      </c>
      <c r="L88" s="72">
        <f t="shared" si="14"/>
        <v>0</v>
      </c>
    </row>
    <row r="89" spans="1:12" x14ac:dyDescent="0.25">
      <c r="A89" s="19" t="s">
        <v>151</v>
      </c>
      <c r="B89" s="6" t="s">
        <v>152</v>
      </c>
      <c r="C89" s="882"/>
      <c r="D89" s="285"/>
      <c r="E89" s="73"/>
      <c r="F89" s="74">
        <f t="shared" si="12"/>
        <v>0</v>
      </c>
      <c r="G89" s="73"/>
      <c r="H89" s="73"/>
      <c r="I89" s="74">
        <f t="shared" si="13"/>
        <v>0</v>
      </c>
      <c r="J89" s="73"/>
      <c r="K89" s="73"/>
      <c r="L89" s="74">
        <f t="shared" si="14"/>
        <v>0</v>
      </c>
    </row>
    <row r="90" spans="1:12" x14ac:dyDescent="0.25">
      <c r="A90" s="19" t="s">
        <v>440</v>
      </c>
      <c r="B90" s="6" t="s">
        <v>441</v>
      </c>
      <c r="C90" s="882"/>
      <c r="D90" s="285"/>
      <c r="E90" s="73"/>
      <c r="F90" s="74">
        <f t="shared" si="12"/>
        <v>0</v>
      </c>
      <c r="G90" s="73"/>
      <c r="H90" s="73"/>
      <c r="I90" s="74">
        <f t="shared" si="13"/>
        <v>0</v>
      </c>
      <c r="J90" s="73"/>
      <c r="K90" s="73"/>
      <c r="L90" s="74">
        <f t="shared" si="14"/>
        <v>0</v>
      </c>
    </row>
    <row r="91" spans="1:12" x14ac:dyDescent="0.25">
      <c r="A91" s="19" t="s">
        <v>153</v>
      </c>
      <c r="B91" s="6" t="s">
        <v>154</v>
      </c>
      <c r="C91" s="882"/>
      <c r="D91" s="285"/>
      <c r="E91" s="73"/>
      <c r="F91" s="74">
        <f t="shared" ref="F91:F149" si="15">SUM(D91:E91)</f>
        <v>0</v>
      </c>
      <c r="G91" s="73"/>
      <c r="H91" s="73"/>
      <c r="I91" s="74">
        <f t="shared" si="13"/>
        <v>0</v>
      </c>
      <c r="J91" s="73"/>
      <c r="K91" s="73"/>
      <c r="L91" s="74">
        <f t="shared" si="14"/>
        <v>0</v>
      </c>
    </row>
    <row r="92" spans="1:12" x14ac:dyDescent="0.25">
      <c r="A92" s="19" t="s">
        <v>155</v>
      </c>
      <c r="B92" s="6" t="s">
        <v>156</v>
      </c>
      <c r="C92" s="882">
        <v>0</v>
      </c>
      <c r="D92" s="285"/>
      <c r="E92" s="73"/>
      <c r="F92" s="74">
        <f t="shared" si="15"/>
        <v>0</v>
      </c>
      <c r="G92" s="73"/>
      <c r="H92" s="73"/>
      <c r="I92" s="74">
        <f t="shared" ref="I92:I118" si="16">SUM(G92:H92)</f>
        <v>0</v>
      </c>
      <c r="J92" s="73"/>
      <c r="K92" s="73"/>
      <c r="L92" s="74">
        <f t="shared" si="14"/>
        <v>0</v>
      </c>
    </row>
    <row r="93" spans="1:12" x14ac:dyDescent="0.25">
      <c r="A93" s="19" t="s">
        <v>157</v>
      </c>
      <c r="B93" s="6" t="s">
        <v>158</v>
      </c>
      <c r="C93" s="882"/>
      <c r="D93" s="285"/>
      <c r="E93" s="73"/>
      <c r="F93" s="74">
        <f t="shared" si="15"/>
        <v>0</v>
      </c>
      <c r="G93" s="73"/>
      <c r="H93" s="73"/>
      <c r="I93" s="74">
        <f t="shared" si="16"/>
        <v>0</v>
      </c>
      <c r="J93" s="73"/>
      <c r="K93" s="73"/>
      <c r="L93" s="74">
        <f t="shared" si="14"/>
        <v>0</v>
      </c>
    </row>
    <row r="94" spans="1:12" x14ac:dyDescent="0.25">
      <c r="A94" s="19" t="s">
        <v>159</v>
      </c>
      <c r="B94" s="6" t="s">
        <v>160</v>
      </c>
      <c r="C94" s="882"/>
      <c r="D94" s="285"/>
      <c r="E94" s="73"/>
      <c r="F94" s="74">
        <f t="shared" si="15"/>
        <v>0</v>
      </c>
      <c r="G94" s="73"/>
      <c r="H94" s="73"/>
      <c r="I94" s="74">
        <f t="shared" si="16"/>
        <v>0</v>
      </c>
      <c r="J94" s="73"/>
      <c r="K94" s="73"/>
      <c r="L94" s="74">
        <f t="shared" si="14"/>
        <v>0</v>
      </c>
    </row>
    <row r="95" spans="1:12" x14ac:dyDescent="0.25">
      <c r="A95" s="19" t="s">
        <v>161</v>
      </c>
      <c r="B95" s="6" t="s">
        <v>162</v>
      </c>
      <c r="C95" s="882"/>
      <c r="D95" s="285"/>
      <c r="E95" s="73"/>
      <c r="F95" s="74">
        <f t="shared" si="15"/>
        <v>0</v>
      </c>
      <c r="G95" s="73"/>
      <c r="H95" s="73"/>
      <c r="I95" s="74">
        <f t="shared" si="16"/>
        <v>0</v>
      </c>
      <c r="J95" s="73"/>
      <c r="K95" s="73"/>
      <c r="L95" s="74">
        <f t="shared" si="14"/>
        <v>0</v>
      </c>
    </row>
    <row r="96" spans="1:12" x14ac:dyDescent="0.25">
      <c r="A96" s="19" t="s">
        <v>163</v>
      </c>
      <c r="B96" s="6" t="s">
        <v>164</v>
      </c>
      <c r="C96" s="882"/>
      <c r="D96" s="285"/>
      <c r="E96" s="73"/>
      <c r="F96" s="74">
        <f t="shared" si="15"/>
        <v>0</v>
      </c>
      <c r="G96" s="73"/>
      <c r="H96" s="73"/>
      <c r="I96" s="74">
        <f t="shared" si="16"/>
        <v>0</v>
      </c>
      <c r="J96" s="73"/>
      <c r="K96" s="73"/>
      <c r="L96" s="74">
        <f t="shared" si="14"/>
        <v>0</v>
      </c>
    </row>
    <row r="97" spans="1:12" x14ac:dyDescent="0.25">
      <c r="A97" s="19" t="s">
        <v>165</v>
      </c>
      <c r="B97" s="6" t="s">
        <v>166</v>
      </c>
      <c r="C97" s="882"/>
      <c r="D97" s="285"/>
      <c r="E97" s="73"/>
      <c r="F97" s="74">
        <f t="shared" si="15"/>
        <v>0</v>
      </c>
      <c r="G97" s="73"/>
      <c r="H97" s="73"/>
      <c r="I97" s="74">
        <f t="shared" si="16"/>
        <v>0</v>
      </c>
      <c r="J97" s="73"/>
      <c r="K97" s="73"/>
      <c r="L97" s="74">
        <f t="shared" si="14"/>
        <v>0</v>
      </c>
    </row>
    <row r="98" spans="1:12" x14ac:dyDescent="0.25">
      <c r="A98" s="19" t="s">
        <v>167</v>
      </c>
      <c r="B98" s="6" t="s">
        <v>168</v>
      </c>
      <c r="C98" s="882"/>
      <c r="D98" s="285"/>
      <c r="E98" s="73"/>
      <c r="F98" s="74">
        <f t="shared" si="15"/>
        <v>0</v>
      </c>
      <c r="G98" s="73"/>
      <c r="H98" s="73"/>
      <c r="I98" s="74">
        <f t="shared" si="16"/>
        <v>0</v>
      </c>
      <c r="J98" s="73"/>
      <c r="K98" s="73"/>
      <c r="L98" s="74">
        <f t="shared" si="14"/>
        <v>0</v>
      </c>
    </row>
    <row r="99" spans="1:12" x14ac:dyDescent="0.25">
      <c r="A99" s="19" t="s">
        <v>169</v>
      </c>
      <c r="B99" s="6" t="s">
        <v>170</v>
      </c>
      <c r="C99" s="882"/>
      <c r="D99" s="285"/>
      <c r="E99" s="73"/>
      <c r="F99" s="74">
        <f t="shared" si="15"/>
        <v>0</v>
      </c>
      <c r="G99" s="73"/>
      <c r="H99" s="73"/>
      <c r="I99" s="74">
        <f t="shared" si="16"/>
        <v>0</v>
      </c>
      <c r="J99" s="73"/>
      <c r="K99" s="73"/>
      <c r="L99" s="74">
        <f t="shared" si="14"/>
        <v>0</v>
      </c>
    </row>
    <row r="100" spans="1:12" x14ac:dyDescent="0.25">
      <c r="A100" s="19" t="s">
        <v>171</v>
      </c>
      <c r="B100" s="6" t="s">
        <v>172</v>
      </c>
      <c r="C100" s="882">
        <f>SUM(C101:C103)</f>
        <v>0</v>
      </c>
      <c r="D100" s="285">
        <f>SUM(D101:D103)</f>
        <v>0</v>
      </c>
      <c r="E100" s="73">
        <f>SUM(E101:E103)</f>
        <v>0</v>
      </c>
      <c r="F100" s="74">
        <f t="shared" si="15"/>
        <v>0</v>
      </c>
      <c r="G100" s="73">
        <f>SUM(G101:G103)</f>
        <v>0</v>
      </c>
      <c r="H100" s="73">
        <f>SUM(H101:H103)</f>
        <v>0</v>
      </c>
      <c r="I100" s="74">
        <f t="shared" si="16"/>
        <v>0</v>
      </c>
      <c r="J100" s="73">
        <f>SUM(J101:J103)</f>
        <v>0</v>
      </c>
      <c r="K100" s="73">
        <f>SUM(K101:K103)</f>
        <v>0</v>
      </c>
      <c r="L100" s="74">
        <f t="shared" si="14"/>
        <v>0</v>
      </c>
    </row>
    <row r="101" spans="1:12" x14ac:dyDescent="0.25">
      <c r="A101" s="19" t="s">
        <v>173</v>
      </c>
      <c r="B101" s="6" t="s">
        <v>174</v>
      </c>
      <c r="C101" s="882"/>
      <c r="D101" s="285"/>
      <c r="E101" s="73"/>
      <c r="F101" s="74">
        <f t="shared" si="15"/>
        <v>0</v>
      </c>
      <c r="G101" s="73"/>
      <c r="H101" s="73"/>
      <c r="I101" s="74">
        <f t="shared" si="16"/>
        <v>0</v>
      </c>
      <c r="J101" s="73"/>
      <c r="K101" s="73"/>
      <c r="L101" s="74">
        <f t="shared" si="14"/>
        <v>0</v>
      </c>
    </row>
    <row r="102" spans="1:12" x14ac:dyDescent="0.25">
      <c r="A102" s="19" t="s">
        <v>175</v>
      </c>
      <c r="B102" s="6" t="s">
        <v>176</v>
      </c>
      <c r="C102" s="882"/>
      <c r="D102" s="285"/>
      <c r="E102" s="73"/>
      <c r="F102" s="74">
        <f t="shared" si="15"/>
        <v>0</v>
      </c>
      <c r="G102" s="73"/>
      <c r="H102" s="73"/>
      <c r="I102" s="74">
        <f t="shared" si="16"/>
        <v>0</v>
      </c>
      <c r="J102" s="73"/>
      <c r="K102" s="73"/>
      <c r="L102" s="74">
        <f t="shared" si="14"/>
        <v>0</v>
      </c>
    </row>
    <row r="103" spans="1:12" ht="15.75" thickBot="1" x14ac:dyDescent="0.3">
      <c r="A103" s="20" t="s">
        <v>177</v>
      </c>
      <c r="B103" s="21" t="s">
        <v>178</v>
      </c>
      <c r="C103" s="933"/>
      <c r="D103" s="930"/>
      <c r="E103" s="75"/>
      <c r="F103" s="76">
        <f t="shared" si="15"/>
        <v>0</v>
      </c>
      <c r="G103" s="75"/>
      <c r="H103" s="75"/>
      <c r="I103" s="76">
        <f t="shared" si="16"/>
        <v>0</v>
      </c>
      <c r="J103" s="75"/>
      <c r="K103" s="75"/>
      <c r="L103" s="76">
        <f t="shared" si="14"/>
        <v>0</v>
      </c>
    </row>
    <row r="104" spans="1:12" ht="15.75" thickBot="1" x14ac:dyDescent="0.3">
      <c r="A104" s="18" t="s">
        <v>179</v>
      </c>
      <c r="B104" s="10" t="s">
        <v>180</v>
      </c>
      <c r="C104" s="931">
        <f>SUM(C105:C109)</f>
        <v>0</v>
      </c>
      <c r="D104" s="929">
        <f>SUM(D105:D109)</f>
        <v>0</v>
      </c>
      <c r="E104" s="77">
        <f>SUM(E105:E109)</f>
        <v>0</v>
      </c>
      <c r="F104" s="78">
        <f t="shared" si="15"/>
        <v>0</v>
      </c>
      <c r="G104" s="77">
        <f>SUM(G105:G109)</f>
        <v>0</v>
      </c>
      <c r="H104" s="77">
        <f>SUM(H105:H109)</f>
        <v>0</v>
      </c>
      <c r="I104" s="78">
        <f t="shared" si="16"/>
        <v>0</v>
      </c>
      <c r="J104" s="77">
        <f>SUM(J105:J109)</f>
        <v>0</v>
      </c>
      <c r="K104" s="77">
        <f>SUM(K105:K109)</f>
        <v>0</v>
      </c>
      <c r="L104" s="78">
        <f t="shared" si="14"/>
        <v>0</v>
      </c>
    </row>
    <row r="105" spans="1:12" ht="15.75" hidden="1" thickBot="1" x14ac:dyDescent="0.3">
      <c r="A105" s="19"/>
      <c r="B105" s="6" t="s">
        <v>181</v>
      </c>
      <c r="C105" s="932"/>
      <c r="D105" s="125"/>
      <c r="E105" s="71"/>
      <c r="F105" s="72">
        <f t="shared" si="15"/>
        <v>0</v>
      </c>
      <c r="G105" s="71"/>
      <c r="H105" s="71"/>
      <c r="I105" s="72">
        <f t="shared" si="16"/>
        <v>0</v>
      </c>
      <c r="J105" s="71"/>
      <c r="K105" s="71"/>
      <c r="L105" s="72">
        <f t="shared" si="14"/>
        <v>0</v>
      </c>
    </row>
    <row r="106" spans="1:12" ht="15.75" hidden="1" thickBot="1" x14ac:dyDescent="0.3">
      <c r="A106" s="19"/>
      <c r="B106" s="6" t="s">
        <v>182</v>
      </c>
      <c r="C106" s="882"/>
      <c r="D106" s="285"/>
      <c r="E106" s="73"/>
      <c r="F106" s="74">
        <f t="shared" si="15"/>
        <v>0</v>
      </c>
      <c r="G106" s="73"/>
      <c r="H106" s="73"/>
      <c r="I106" s="74">
        <f t="shared" si="16"/>
        <v>0</v>
      </c>
      <c r="J106" s="73"/>
      <c r="K106" s="73"/>
      <c r="L106" s="74">
        <f t="shared" si="14"/>
        <v>0</v>
      </c>
    </row>
    <row r="107" spans="1:12" ht="15.75" hidden="1" thickBot="1" x14ac:dyDescent="0.3">
      <c r="A107" s="20"/>
      <c r="B107" s="21" t="s">
        <v>183</v>
      </c>
      <c r="C107" s="882"/>
      <c r="D107" s="285"/>
      <c r="E107" s="73"/>
      <c r="F107" s="74">
        <f t="shared" si="15"/>
        <v>0</v>
      </c>
      <c r="G107" s="73"/>
      <c r="H107" s="73"/>
      <c r="I107" s="74">
        <f t="shared" si="16"/>
        <v>0</v>
      </c>
      <c r="J107" s="73"/>
      <c r="K107" s="73"/>
      <c r="L107" s="74">
        <f t="shared" si="14"/>
        <v>0</v>
      </c>
    </row>
    <row r="108" spans="1:12" ht="15.75" hidden="1" thickBot="1" x14ac:dyDescent="0.3">
      <c r="A108" s="20"/>
      <c r="B108" s="21" t="s">
        <v>184</v>
      </c>
      <c r="C108" s="882"/>
      <c r="D108" s="285"/>
      <c r="E108" s="73"/>
      <c r="F108" s="74">
        <f t="shared" si="15"/>
        <v>0</v>
      </c>
      <c r="G108" s="73"/>
      <c r="H108" s="73"/>
      <c r="I108" s="74">
        <f t="shared" si="16"/>
        <v>0</v>
      </c>
      <c r="J108" s="73"/>
      <c r="K108" s="73"/>
      <c r="L108" s="74">
        <f t="shared" si="14"/>
        <v>0</v>
      </c>
    </row>
    <row r="109" spans="1:12" ht="15.75" hidden="1" thickBot="1" x14ac:dyDescent="0.3">
      <c r="A109" s="20"/>
      <c r="B109" s="21" t="s">
        <v>185</v>
      </c>
      <c r="C109" s="933"/>
      <c r="D109" s="930"/>
      <c r="E109" s="75"/>
      <c r="F109" s="76">
        <f t="shared" si="15"/>
        <v>0</v>
      </c>
      <c r="G109" s="75"/>
      <c r="H109" s="75"/>
      <c r="I109" s="76">
        <f t="shared" si="16"/>
        <v>0</v>
      </c>
      <c r="J109" s="75"/>
      <c r="K109" s="75"/>
      <c r="L109" s="76">
        <f t="shared" si="14"/>
        <v>0</v>
      </c>
    </row>
    <row r="110" spans="1:12" x14ac:dyDescent="0.25">
      <c r="A110" s="18" t="s">
        <v>186</v>
      </c>
      <c r="B110" s="10" t="s">
        <v>23</v>
      </c>
      <c r="C110" s="932">
        <f>SUM(C111:C112,C113,C126,C125)</f>
        <v>960002</v>
      </c>
      <c r="D110" s="125">
        <f>SUM(D111:D112,D113,D126,D125)</f>
        <v>635000</v>
      </c>
      <c r="E110" s="71">
        <f>SUM(E111:E112,E113,E126,E125)</f>
        <v>0</v>
      </c>
      <c r="F110" s="72">
        <f t="shared" si="15"/>
        <v>635000</v>
      </c>
      <c r="G110" s="71">
        <f>SUM(G111:G112,G113,G126,G125)</f>
        <v>1524000</v>
      </c>
      <c r="H110" s="71">
        <f>SUM(H111:H112,H113,H126,H125)</f>
        <v>0</v>
      </c>
      <c r="I110" s="72">
        <f t="shared" si="16"/>
        <v>1524000</v>
      </c>
      <c r="J110" s="71">
        <f>SUM(J111:J112,J113,J126,J125)</f>
        <v>3394790</v>
      </c>
      <c r="K110" s="71">
        <f>SUM(K111:K112,K113,K126,K125)</f>
        <v>0</v>
      </c>
      <c r="L110" s="72">
        <f t="shared" si="14"/>
        <v>3394790</v>
      </c>
    </row>
    <row r="111" spans="1:12" x14ac:dyDescent="0.25">
      <c r="A111" s="19" t="s">
        <v>187</v>
      </c>
      <c r="B111" s="6" t="s">
        <v>188</v>
      </c>
      <c r="C111" s="882">
        <v>725707</v>
      </c>
      <c r="D111" s="285">
        <v>500000</v>
      </c>
      <c r="E111" s="73"/>
      <c r="F111" s="74">
        <f t="shared" si="15"/>
        <v>500000</v>
      </c>
      <c r="G111" s="73">
        <v>1200000</v>
      </c>
      <c r="H111" s="73"/>
      <c r="I111" s="74">
        <f t="shared" si="16"/>
        <v>1200000</v>
      </c>
      <c r="J111" s="73">
        <v>2673063</v>
      </c>
      <c r="K111" s="73"/>
      <c r="L111" s="74">
        <f t="shared" si="14"/>
        <v>2673063</v>
      </c>
    </row>
    <row r="112" spans="1:12" x14ac:dyDescent="0.25">
      <c r="A112" s="19" t="s">
        <v>189</v>
      </c>
      <c r="B112" s="6" t="s">
        <v>190</v>
      </c>
      <c r="C112" s="882"/>
      <c r="D112" s="285"/>
      <c r="E112" s="73"/>
      <c r="F112" s="74">
        <f t="shared" si="15"/>
        <v>0</v>
      </c>
      <c r="G112" s="73"/>
      <c r="H112" s="73"/>
      <c r="I112" s="74">
        <f t="shared" si="16"/>
        <v>0</v>
      </c>
      <c r="J112" s="73"/>
      <c r="K112" s="73"/>
      <c r="L112" s="74">
        <f t="shared" si="14"/>
        <v>0</v>
      </c>
    </row>
    <row r="113" spans="1:24" x14ac:dyDescent="0.25">
      <c r="A113" s="19" t="s">
        <v>191</v>
      </c>
      <c r="B113" s="6" t="s">
        <v>192</v>
      </c>
      <c r="C113" s="882"/>
      <c r="D113" s="285">
        <f t="shared" ref="D113:E113" si="17">SUM(D114:D124)-D115-D116-D117-D118</f>
        <v>0</v>
      </c>
      <c r="E113" s="73">
        <f t="shared" si="17"/>
        <v>0</v>
      </c>
      <c r="F113" s="74">
        <f t="shared" si="15"/>
        <v>0</v>
      </c>
      <c r="G113" s="73">
        <f t="shared" ref="G113:H113" si="18">SUM(G114:G124)-G115-G116-G117-G118</f>
        <v>0</v>
      </c>
      <c r="H113" s="73">
        <f t="shared" si="18"/>
        <v>0</v>
      </c>
      <c r="I113" s="74">
        <f t="shared" si="16"/>
        <v>0</v>
      </c>
      <c r="J113" s="73">
        <f t="shared" ref="J113:K113" si="19">SUM(J114:J124)-J115-J116-J117-J118</f>
        <v>0</v>
      </c>
      <c r="K113" s="73">
        <f t="shared" si="19"/>
        <v>0</v>
      </c>
      <c r="L113" s="74">
        <f t="shared" si="14"/>
        <v>0</v>
      </c>
    </row>
    <row r="114" spans="1:24" x14ac:dyDescent="0.25">
      <c r="A114" s="19" t="s">
        <v>193</v>
      </c>
      <c r="B114" s="6" t="s">
        <v>194</v>
      </c>
      <c r="C114" s="882"/>
      <c r="D114" s="285"/>
      <c r="E114" s="73"/>
      <c r="F114" s="74">
        <f t="shared" si="15"/>
        <v>0</v>
      </c>
      <c r="G114" s="73"/>
      <c r="H114" s="73"/>
      <c r="I114" s="74">
        <f t="shared" si="16"/>
        <v>0</v>
      </c>
      <c r="J114" s="73"/>
      <c r="K114" s="73"/>
      <c r="L114" s="74">
        <f t="shared" si="14"/>
        <v>0</v>
      </c>
    </row>
    <row r="115" spans="1:24" x14ac:dyDescent="0.25">
      <c r="A115" s="19"/>
      <c r="B115" s="6" t="s">
        <v>874</v>
      </c>
      <c r="C115" s="882"/>
      <c r="D115" s="285"/>
      <c r="E115" s="73"/>
      <c r="F115" s="74">
        <f t="shared" si="15"/>
        <v>0</v>
      </c>
      <c r="G115" s="73"/>
      <c r="H115" s="73"/>
      <c r="I115" s="74">
        <f t="shared" si="16"/>
        <v>0</v>
      </c>
      <c r="J115" s="73"/>
      <c r="K115" s="73"/>
      <c r="L115" s="74">
        <f t="shared" si="14"/>
        <v>0</v>
      </c>
    </row>
    <row r="116" spans="1:24" x14ac:dyDescent="0.25">
      <c r="A116" s="19"/>
      <c r="B116" s="6" t="s">
        <v>875</v>
      </c>
      <c r="C116" s="882"/>
      <c r="D116" s="285"/>
      <c r="E116" s="73"/>
      <c r="F116" s="74">
        <f t="shared" si="15"/>
        <v>0</v>
      </c>
      <c r="G116" s="73"/>
      <c r="H116" s="73"/>
      <c r="I116" s="74">
        <f t="shared" si="16"/>
        <v>0</v>
      </c>
      <c r="J116" s="73"/>
      <c r="K116" s="73"/>
      <c r="L116" s="74">
        <f t="shared" si="14"/>
        <v>0</v>
      </c>
    </row>
    <row r="117" spans="1:24" x14ac:dyDescent="0.25">
      <c r="A117" s="19"/>
      <c r="B117" s="6" t="s">
        <v>873</v>
      </c>
      <c r="C117" s="882"/>
      <c r="D117" s="285"/>
      <c r="E117" s="73"/>
      <c r="F117" s="74">
        <f t="shared" si="15"/>
        <v>0</v>
      </c>
      <c r="G117" s="73"/>
      <c r="H117" s="73"/>
      <c r="I117" s="74">
        <f t="shared" si="16"/>
        <v>0</v>
      </c>
      <c r="J117" s="73"/>
      <c r="K117" s="73"/>
      <c r="L117" s="74">
        <f t="shared" si="14"/>
        <v>0</v>
      </c>
    </row>
    <row r="118" spans="1:24" x14ac:dyDescent="0.25">
      <c r="A118" s="19"/>
      <c r="B118" s="6" t="s">
        <v>876</v>
      </c>
      <c r="C118" s="882"/>
      <c r="D118" s="285"/>
      <c r="E118" s="73"/>
      <c r="F118" s="74">
        <f t="shared" si="15"/>
        <v>0</v>
      </c>
      <c r="G118" s="73"/>
      <c r="H118" s="73"/>
      <c r="I118" s="74">
        <f t="shared" si="16"/>
        <v>0</v>
      </c>
      <c r="J118" s="73"/>
      <c r="K118" s="73"/>
      <c r="L118" s="74">
        <f t="shared" si="14"/>
        <v>0</v>
      </c>
    </row>
    <row r="119" spans="1:24" x14ac:dyDescent="0.25">
      <c r="A119" s="19" t="s">
        <v>195</v>
      </c>
      <c r="B119" s="6" t="s">
        <v>196</v>
      </c>
      <c r="C119" s="882"/>
      <c r="D119" s="285"/>
      <c r="E119" s="73"/>
      <c r="F119" s="74">
        <f t="shared" si="15"/>
        <v>0</v>
      </c>
      <c r="G119" s="73"/>
      <c r="H119" s="73"/>
      <c r="I119" s="74">
        <f t="shared" ref="I119:I149" si="20">SUM(G119:H119)</f>
        <v>0</v>
      </c>
      <c r="J119" s="73"/>
      <c r="K119" s="73"/>
      <c r="L119" s="74">
        <f t="shared" ref="L119:L149" si="21">SUM(J119:K119)</f>
        <v>0</v>
      </c>
    </row>
    <row r="120" spans="1:24" x14ac:dyDescent="0.25">
      <c r="A120" s="19" t="s">
        <v>197</v>
      </c>
      <c r="B120" s="6" t="s">
        <v>198</v>
      </c>
      <c r="C120" s="882"/>
      <c r="D120" s="285"/>
      <c r="E120" s="73"/>
      <c r="F120" s="74">
        <f t="shared" si="15"/>
        <v>0</v>
      </c>
      <c r="G120" s="73"/>
      <c r="H120" s="73"/>
      <c r="I120" s="74">
        <f t="shared" si="20"/>
        <v>0</v>
      </c>
      <c r="J120" s="73"/>
      <c r="K120" s="73"/>
      <c r="L120" s="74">
        <f t="shared" si="21"/>
        <v>0</v>
      </c>
    </row>
    <row r="121" spans="1:24" x14ac:dyDescent="0.25">
      <c r="A121" s="19" t="s">
        <v>199</v>
      </c>
      <c r="B121" s="6" t="s">
        <v>200</v>
      </c>
      <c r="C121" s="882">
        <v>0</v>
      </c>
      <c r="D121" s="285"/>
      <c r="E121" s="73"/>
      <c r="F121" s="74">
        <f t="shared" si="15"/>
        <v>0</v>
      </c>
      <c r="G121" s="73"/>
      <c r="H121" s="73"/>
      <c r="I121" s="74">
        <f t="shared" si="20"/>
        <v>0</v>
      </c>
      <c r="J121" s="73"/>
      <c r="K121" s="73"/>
      <c r="L121" s="74">
        <f t="shared" si="21"/>
        <v>0</v>
      </c>
    </row>
    <row r="122" spans="1:24" x14ac:dyDescent="0.25">
      <c r="A122" s="19" t="s">
        <v>201</v>
      </c>
      <c r="B122" s="6" t="s">
        <v>202</v>
      </c>
      <c r="C122" s="882"/>
      <c r="D122" s="285"/>
      <c r="E122" s="73"/>
      <c r="F122" s="74">
        <f t="shared" si="15"/>
        <v>0</v>
      </c>
      <c r="G122" s="73"/>
      <c r="H122" s="73"/>
      <c r="I122" s="74">
        <f t="shared" si="20"/>
        <v>0</v>
      </c>
      <c r="J122" s="73"/>
      <c r="K122" s="73"/>
      <c r="L122" s="74">
        <f t="shared" si="21"/>
        <v>0</v>
      </c>
    </row>
    <row r="123" spans="1:24" x14ac:dyDescent="0.25">
      <c r="A123" s="19" t="s">
        <v>203</v>
      </c>
      <c r="B123" s="6" t="s">
        <v>204</v>
      </c>
      <c r="C123" s="882"/>
      <c r="D123" s="285"/>
      <c r="E123" s="73"/>
      <c r="F123" s="74">
        <f t="shared" si="15"/>
        <v>0</v>
      </c>
      <c r="G123" s="73"/>
      <c r="H123" s="73"/>
      <c r="I123" s="74">
        <f t="shared" si="20"/>
        <v>0</v>
      </c>
      <c r="J123" s="73"/>
      <c r="K123" s="73"/>
      <c r="L123" s="74">
        <f t="shared" si="21"/>
        <v>0</v>
      </c>
    </row>
    <row r="124" spans="1:24" x14ac:dyDescent="0.25">
      <c r="A124" s="19" t="s">
        <v>205</v>
      </c>
      <c r="B124" s="6" t="s">
        <v>206</v>
      </c>
      <c r="C124" s="882">
        <v>0</v>
      </c>
      <c r="D124" s="285"/>
      <c r="E124" s="73"/>
      <c r="F124" s="74">
        <f t="shared" si="15"/>
        <v>0</v>
      </c>
      <c r="G124" s="73"/>
      <c r="H124" s="73"/>
      <c r="I124" s="74">
        <f t="shared" si="20"/>
        <v>0</v>
      </c>
      <c r="J124" s="73"/>
      <c r="K124" s="73"/>
      <c r="L124" s="74">
        <f t="shared" si="21"/>
        <v>0</v>
      </c>
    </row>
    <row r="125" spans="1:24" x14ac:dyDescent="0.25">
      <c r="A125" s="19" t="s">
        <v>207</v>
      </c>
      <c r="B125" s="6" t="s">
        <v>208</v>
      </c>
      <c r="C125" s="882"/>
      <c r="D125" s="285"/>
      <c r="E125" s="73"/>
      <c r="F125" s="74">
        <f t="shared" si="15"/>
        <v>0</v>
      </c>
      <c r="G125" s="73"/>
      <c r="H125" s="73"/>
      <c r="I125" s="74">
        <f t="shared" si="20"/>
        <v>0</v>
      </c>
      <c r="J125" s="73"/>
      <c r="K125" s="73"/>
      <c r="L125" s="74">
        <f t="shared" si="21"/>
        <v>0</v>
      </c>
    </row>
    <row r="126" spans="1:24" x14ac:dyDescent="0.25">
      <c r="A126" s="19" t="s">
        <v>209</v>
      </c>
      <c r="B126" s="6" t="s">
        <v>210</v>
      </c>
      <c r="C126" s="882">
        <f>SUM(C127:C130)</f>
        <v>234295</v>
      </c>
      <c r="D126" s="285">
        <f>SUM(D127:D130)</f>
        <v>135000</v>
      </c>
      <c r="E126" s="73">
        <f>SUM(E127:E130)</f>
        <v>0</v>
      </c>
      <c r="F126" s="74">
        <f t="shared" si="15"/>
        <v>135000</v>
      </c>
      <c r="G126" s="73">
        <f>SUM(G127:G130)</f>
        <v>324000</v>
      </c>
      <c r="H126" s="73">
        <f>SUM(H127:H130)</f>
        <v>0</v>
      </c>
      <c r="I126" s="74">
        <f t="shared" si="20"/>
        <v>324000</v>
      </c>
      <c r="J126" s="73">
        <f>SUM(J127:J130)</f>
        <v>721727</v>
      </c>
      <c r="K126" s="73">
        <f>SUM(K127:K130)</f>
        <v>0</v>
      </c>
      <c r="L126" s="74">
        <f t="shared" si="21"/>
        <v>721727</v>
      </c>
    </row>
    <row r="127" spans="1:24" x14ac:dyDescent="0.25">
      <c r="A127" s="19"/>
      <c r="B127" s="6" t="s">
        <v>647</v>
      </c>
      <c r="C127" s="882">
        <v>204095</v>
      </c>
      <c r="D127" s="285">
        <v>135000</v>
      </c>
      <c r="E127" s="73"/>
      <c r="F127" s="74">
        <f t="shared" si="15"/>
        <v>135000</v>
      </c>
      <c r="G127" s="73">
        <v>324000</v>
      </c>
      <c r="H127" s="73"/>
      <c r="I127" s="74">
        <f t="shared" si="20"/>
        <v>324000</v>
      </c>
      <c r="J127" s="73">
        <v>721727</v>
      </c>
      <c r="K127" s="73"/>
      <c r="L127" s="74">
        <f t="shared" si="21"/>
        <v>721727</v>
      </c>
    </row>
    <row r="128" spans="1:24" x14ac:dyDescent="0.25">
      <c r="A128" s="31"/>
      <c r="B128" s="6" t="s">
        <v>646</v>
      </c>
      <c r="C128" s="882"/>
      <c r="D128" s="285"/>
      <c r="E128" s="73"/>
      <c r="F128" s="74">
        <f t="shared" si="15"/>
        <v>0</v>
      </c>
      <c r="G128" s="73"/>
      <c r="H128" s="73"/>
      <c r="I128" s="74">
        <f t="shared" si="20"/>
        <v>0</v>
      </c>
      <c r="J128" s="73"/>
      <c r="K128" s="73"/>
      <c r="L128" s="74">
        <f t="shared" si="21"/>
        <v>0</v>
      </c>
      <c r="M128" s="63"/>
      <c r="N128" s="63"/>
      <c r="O128" s="63"/>
      <c r="P128" s="63"/>
      <c r="Q128" s="63"/>
      <c r="R128" s="63"/>
      <c r="T128" s="63"/>
      <c r="U128" s="63"/>
      <c r="V128" s="63"/>
      <c r="W128" s="63"/>
      <c r="X128" s="63"/>
    </row>
    <row r="129" spans="1:12" x14ac:dyDescent="0.25">
      <c r="A129" s="20"/>
      <c r="B129" s="21" t="s">
        <v>211</v>
      </c>
      <c r="C129" s="882"/>
      <c r="D129" s="285"/>
      <c r="E129" s="73"/>
      <c r="F129" s="74">
        <f t="shared" si="15"/>
        <v>0</v>
      </c>
      <c r="G129" s="73"/>
      <c r="H129" s="73"/>
      <c r="I129" s="74">
        <f t="shared" si="20"/>
        <v>0</v>
      </c>
      <c r="J129" s="73"/>
      <c r="K129" s="73"/>
      <c r="L129" s="74">
        <f t="shared" si="21"/>
        <v>0</v>
      </c>
    </row>
    <row r="130" spans="1:12" ht="15.75" thickBot="1" x14ac:dyDescent="0.3">
      <c r="A130" s="20" t="s">
        <v>212</v>
      </c>
      <c r="B130" s="21" t="s">
        <v>213</v>
      </c>
      <c r="C130" s="933">
        <v>30200</v>
      </c>
      <c r="D130" s="930"/>
      <c r="E130" s="75"/>
      <c r="F130" s="76">
        <f t="shared" si="15"/>
        <v>0</v>
      </c>
      <c r="G130" s="75"/>
      <c r="H130" s="75"/>
      <c r="I130" s="76">
        <f t="shared" si="20"/>
        <v>0</v>
      </c>
      <c r="J130" s="75"/>
      <c r="K130" s="75"/>
      <c r="L130" s="76">
        <f t="shared" si="21"/>
        <v>0</v>
      </c>
    </row>
    <row r="131" spans="1:12" ht="15.75" thickBot="1" x14ac:dyDescent="0.3">
      <c r="A131" s="22" t="s">
        <v>214</v>
      </c>
      <c r="B131" s="4" t="s">
        <v>24</v>
      </c>
      <c r="C131" s="931"/>
      <c r="D131" s="929"/>
      <c r="E131" s="77"/>
      <c r="F131" s="78">
        <f t="shared" si="15"/>
        <v>0</v>
      </c>
      <c r="G131" s="77"/>
      <c r="H131" s="77"/>
      <c r="I131" s="78">
        <f t="shared" si="20"/>
        <v>0</v>
      </c>
      <c r="J131" s="77"/>
      <c r="K131" s="77"/>
      <c r="L131" s="78">
        <f t="shared" si="21"/>
        <v>0</v>
      </c>
    </row>
    <row r="132" spans="1:12" ht="15.75" thickBot="1" x14ac:dyDescent="0.3">
      <c r="A132" s="18" t="s">
        <v>215</v>
      </c>
      <c r="B132" s="10" t="s">
        <v>25</v>
      </c>
      <c r="C132" s="931">
        <f>SUM(C133:C138)</f>
        <v>0</v>
      </c>
      <c r="D132" s="929">
        <f>SUM(D133:D138)</f>
        <v>0</v>
      </c>
      <c r="E132" s="77">
        <f>SUM(E133:E138)</f>
        <v>0</v>
      </c>
      <c r="F132" s="78">
        <f t="shared" si="15"/>
        <v>0</v>
      </c>
      <c r="G132" s="77">
        <f>SUM(G133:G138)</f>
        <v>0</v>
      </c>
      <c r="H132" s="77">
        <f>SUM(H133:H138)</f>
        <v>0</v>
      </c>
      <c r="I132" s="78">
        <f t="shared" si="20"/>
        <v>0</v>
      </c>
      <c r="J132" s="77">
        <f>SUM(J133:J138)</f>
        <v>0</v>
      </c>
      <c r="K132" s="77">
        <f>SUM(K133:K138)</f>
        <v>0</v>
      </c>
      <c r="L132" s="78">
        <f t="shared" si="21"/>
        <v>0</v>
      </c>
    </row>
    <row r="133" spans="1:12" x14ac:dyDescent="0.25">
      <c r="A133" s="19" t="s">
        <v>216</v>
      </c>
      <c r="B133" s="6" t="s">
        <v>217</v>
      </c>
      <c r="C133" s="932"/>
      <c r="D133" s="125"/>
      <c r="E133" s="71"/>
      <c r="F133" s="72">
        <f t="shared" si="15"/>
        <v>0</v>
      </c>
      <c r="G133" s="71"/>
      <c r="H133" s="71"/>
      <c r="I133" s="72">
        <f t="shared" si="20"/>
        <v>0</v>
      </c>
      <c r="J133" s="71"/>
      <c r="K133" s="71"/>
      <c r="L133" s="72">
        <f t="shared" si="21"/>
        <v>0</v>
      </c>
    </row>
    <row r="134" spans="1:12" x14ac:dyDescent="0.25">
      <c r="A134" s="19" t="s">
        <v>455</v>
      </c>
      <c r="B134" s="6" t="s">
        <v>456</v>
      </c>
      <c r="C134" s="882"/>
      <c r="D134" s="285"/>
      <c r="E134" s="73"/>
      <c r="F134" s="74">
        <f t="shared" si="15"/>
        <v>0</v>
      </c>
      <c r="G134" s="73"/>
      <c r="H134" s="73"/>
      <c r="I134" s="74">
        <f t="shared" si="20"/>
        <v>0</v>
      </c>
      <c r="J134" s="73"/>
      <c r="K134" s="73"/>
      <c r="L134" s="74">
        <f t="shared" si="21"/>
        <v>0</v>
      </c>
    </row>
    <row r="135" spans="1:12" x14ac:dyDescent="0.25">
      <c r="A135" s="19" t="s">
        <v>218</v>
      </c>
      <c r="B135" s="6" t="s">
        <v>219</v>
      </c>
      <c r="C135" s="882"/>
      <c r="D135" s="285"/>
      <c r="E135" s="73"/>
      <c r="F135" s="74">
        <f t="shared" si="15"/>
        <v>0</v>
      </c>
      <c r="G135" s="73"/>
      <c r="H135" s="73"/>
      <c r="I135" s="74">
        <f t="shared" si="20"/>
        <v>0</v>
      </c>
      <c r="J135" s="73"/>
      <c r="K135" s="73"/>
      <c r="L135" s="74">
        <f t="shared" si="21"/>
        <v>0</v>
      </c>
    </row>
    <row r="136" spans="1:12" x14ac:dyDescent="0.25">
      <c r="A136" s="19" t="s">
        <v>220</v>
      </c>
      <c r="B136" s="6" t="s">
        <v>221</v>
      </c>
      <c r="C136" s="882"/>
      <c r="D136" s="285"/>
      <c r="E136" s="73"/>
      <c r="F136" s="74">
        <f t="shared" si="15"/>
        <v>0</v>
      </c>
      <c r="G136" s="73"/>
      <c r="H136" s="73"/>
      <c r="I136" s="74">
        <f t="shared" si="20"/>
        <v>0</v>
      </c>
      <c r="J136" s="73"/>
      <c r="K136" s="73"/>
      <c r="L136" s="74">
        <f t="shared" si="21"/>
        <v>0</v>
      </c>
    </row>
    <row r="137" spans="1:12" x14ac:dyDescent="0.25">
      <c r="A137" s="19" t="s">
        <v>222</v>
      </c>
      <c r="B137" s="6" t="s">
        <v>223</v>
      </c>
      <c r="C137" s="882"/>
      <c r="D137" s="285"/>
      <c r="E137" s="73"/>
      <c r="F137" s="74">
        <f t="shared" si="15"/>
        <v>0</v>
      </c>
      <c r="G137" s="73"/>
      <c r="H137" s="73"/>
      <c r="I137" s="74">
        <f t="shared" si="20"/>
        <v>0</v>
      </c>
      <c r="J137" s="73"/>
      <c r="K137" s="73"/>
      <c r="L137" s="74">
        <f t="shared" si="21"/>
        <v>0</v>
      </c>
    </row>
    <row r="138" spans="1:12" x14ac:dyDescent="0.25">
      <c r="A138" s="19" t="s">
        <v>224</v>
      </c>
      <c r="B138" s="6" t="s">
        <v>225</v>
      </c>
      <c r="C138" s="882">
        <f>SUM(C139:C140)</f>
        <v>0</v>
      </c>
      <c r="D138" s="285">
        <f>SUM(D139:D140)</f>
        <v>0</v>
      </c>
      <c r="E138" s="73">
        <f>SUM(E139:E140)</f>
        <v>0</v>
      </c>
      <c r="F138" s="74">
        <f t="shared" si="15"/>
        <v>0</v>
      </c>
      <c r="G138" s="73">
        <f>SUM(G139:G140)</f>
        <v>0</v>
      </c>
      <c r="H138" s="73">
        <f>SUM(H139:H140)</f>
        <v>0</v>
      </c>
      <c r="I138" s="74">
        <f t="shared" si="20"/>
        <v>0</v>
      </c>
      <c r="J138" s="73">
        <f>SUM(J139:J140)</f>
        <v>0</v>
      </c>
      <c r="K138" s="73">
        <f>SUM(K139:K140)</f>
        <v>0</v>
      </c>
      <c r="L138" s="74">
        <f t="shared" si="21"/>
        <v>0</v>
      </c>
    </row>
    <row r="139" spans="1:12" x14ac:dyDescent="0.25">
      <c r="A139" s="19"/>
      <c r="B139" s="6" t="s">
        <v>226</v>
      </c>
      <c r="C139" s="882"/>
      <c r="D139" s="285"/>
      <c r="E139" s="73"/>
      <c r="F139" s="74">
        <f t="shared" si="15"/>
        <v>0</v>
      </c>
      <c r="G139" s="73"/>
      <c r="H139" s="73"/>
      <c r="I139" s="74">
        <f t="shared" si="20"/>
        <v>0</v>
      </c>
      <c r="J139" s="73"/>
      <c r="K139" s="73"/>
      <c r="L139" s="74">
        <f t="shared" si="21"/>
        <v>0</v>
      </c>
    </row>
    <row r="140" spans="1:12" ht="15.75" thickBot="1" x14ac:dyDescent="0.3">
      <c r="A140" s="20"/>
      <c r="B140" s="21" t="s">
        <v>227</v>
      </c>
      <c r="C140" s="933"/>
      <c r="D140" s="930"/>
      <c r="E140" s="75"/>
      <c r="F140" s="76">
        <f t="shared" si="15"/>
        <v>0</v>
      </c>
      <c r="G140" s="75"/>
      <c r="H140" s="75"/>
      <c r="I140" s="76">
        <f t="shared" si="20"/>
        <v>0</v>
      </c>
      <c r="J140" s="75"/>
      <c r="K140" s="75"/>
      <c r="L140" s="76">
        <f t="shared" si="21"/>
        <v>0</v>
      </c>
    </row>
    <row r="141" spans="1:12" x14ac:dyDescent="0.25">
      <c r="A141" s="18" t="s">
        <v>228</v>
      </c>
      <c r="B141" s="10" t="s">
        <v>26</v>
      </c>
      <c r="C141" s="932"/>
      <c r="D141" s="125"/>
      <c r="E141" s="71"/>
      <c r="F141" s="72">
        <f t="shared" si="15"/>
        <v>0</v>
      </c>
      <c r="G141" s="71">
        <v>43780</v>
      </c>
      <c r="H141" s="71"/>
      <c r="I141" s="72">
        <f t="shared" si="20"/>
        <v>43780</v>
      </c>
      <c r="J141" s="71">
        <v>55600</v>
      </c>
      <c r="K141" s="71"/>
      <c r="L141" s="72">
        <f t="shared" si="21"/>
        <v>55600</v>
      </c>
    </row>
    <row r="142" spans="1:12" ht="15.75" thickBot="1" x14ac:dyDescent="0.3">
      <c r="A142" s="20" t="s">
        <v>229</v>
      </c>
      <c r="B142" s="21" t="s">
        <v>230</v>
      </c>
      <c r="C142" s="933"/>
      <c r="D142" s="930"/>
      <c r="E142" s="75"/>
      <c r="F142" s="76">
        <f t="shared" si="15"/>
        <v>0</v>
      </c>
      <c r="G142" s="75">
        <v>11820</v>
      </c>
      <c r="H142" s="75"/>
      <c r="I142" s="76">
        <f t="shared" si="20"/>
        <v>11820</v>
      </c>
      <c r="J142" s="75">
        <v>0</v>
      </c>
      <c r="K142" s="75"/>
      <c r="L142" s="76">
        <f t="shared" si="21"/>
        <v>0</v>
      </c>
    </row>
    <row r="143" spans="1:12" x14ac:dyDescent="0.25">
      <c r="A143" s="18" t="s">
        <v>231</v>
      </c>
      <c r="B143" s="10" t="s">
        <v>27</v>
      </c>
      <c r="C143" s="932"/>
      <c r="D143" s="125"/>
      <c r="E143" s="71"/>
      <c r="F143" s="72">
        <f t="shared" si="15"/>
        <v>0</v>
      </c>
      <c r="G143" s="71"/>
      <c r="H143" s="71"/>
      <c r="I143" s="72">
        <f t="shared" si="20"/>
        <v>0</v>
      </c>
      <c r="J143" s="71"/>
      <c r="K143" s="71"/>
      <c r="L143" s="72">
        <f t="shared" si="21"/>
        <v>0</v>
      </c>
    </row>
    <row r="144" spans="1:12" ht="15.75" thickBot="1" x14ac:dyDescent="0.3">
      <c r="A144" s="20" t="s">
        <v>232</v>
      </c>
      <c r="B144" s="21" t="s">
        <v>233</v>
      </c>
      <c r="C144" s="933"/>
      <c r="D144" s="930"/>
      <c r="E144" s="75"/>
      <c r="F144" s="76">
        <f t="shared" si="15"/>
        <v>0</v>
      </c>
      <c r="G144" s="75"/>
      <c r="H144" s="75"/>
      <c r="I144" s="76">
        <f t="shared" si="20"/>
        <v>0</v>
      </c>
      <c r="J144" s="75"/>
      <c r="K144" s="75"/>
      <c r="L144" s="76">
        <f t="shared" si="21"/>
        <v>0</v>
      </c>
    </row>
    <row r="145" spans="1:12" ht="15.75" thickBot="1" x14ac:dyDescent="0.3">
      <c r="A145" s="23" t="s">
        <v>234</v>
      </c>
      <c r="B145" s="5" t="s">
        <v>28</v>
      </c>
      <c r="C145" s="934"/>
      <c r="D145" s="632"/>
      <c r="E145" s="81"/>
      <c r="F145" s="82">
        <f t="shared" si="15"/>
        <v>0</v>
      </c>
      <c r="G145" s="81">
        <v>1925737</v>
      </c>
      <c r="H145" s="81"/>
      <c r="I145" s="82">
        <f t="shared" si="20"/>
        <v>1925737</v>
      </c>
      <c r="J145" s="81">
        <v>1925737</v>
      </c>
      <c r="K145" s="81"/>
      <c r="L145" s="82">
        <f t="shared" si="21"/>
        <v>1925737</v>
      </c>
    </row>
    <row r="146" spans="1:12" ht="15.75" thickBot="1" x14ac:dyDescent="0.3">
      <c r="A146" s="22" t="s">
        <v>235</v>
      </c>
      <c r="B146" s="4" t="s">
        <v>236</v>
      </c>
      <c r="C146" s="931">
        <f>C145+C144+C143+C142+C141+C132+C131+C110+C104+C87</f>
        <v>960002</v>
      </c>
      <c r="D146" s="929">
        <f>D145+D144+D143+D142+D141+D132+D131+D110+D104+D87</f>
        <v>635000</v>
      </c>
      <c r="E146" s="77">
        <f>E145+E144+E143+E142+E141+E132+E131+E110+E104+E87</f>
        <v>0</v>
      </c>
      <c r="F146" s="78">
        <f t="shared" si="15"/>
        <v>635000</v>
      </c>
      <c r="G146" s="77">
        <f>G145+G144+G143+G142+G141+G132+G131+G110+G104+G87</f>
        <v>3505337</v>
      </c>
      <c r="H146" s="77">
        <f>H145+H144+H143+H142+H141+H132+H131+H110+H104+H87</f>
        <v>0</v>
      </c>
      <c r="I146" s="78">
        <f t="shared" si="20"/>
        <v>3505337</v>
      </c>
      <c r="J146" s="77">
        <f>J145+J144+J143+J142+J141+J132+J131+J110+J104+J87</f>
        <v>5376127</v>
      </c>
      <c r="K146" s="77">
        <f>K145+K144+K143+K142+K141+K132+K131+K110+K104+K87</f>
        <v>0</v>
      </c>
      <c r="L146" s="78">
        <f t="shared" si="21"/>
        <v>5376127</v>
      </c>
    </row>
    <row r="147" spans="1:12" ht="15.75" thickBot="1" x14ac:dyDescent="0.3">
      <c r="A147" s="24" t="s">
        <v>237</v>
      </c>
      <c r="B147" s="25" t="s">
        <v>238</v>
      </c>
      <c r="C147" s="932">
        <f>SUM(C148:C154)</f>
        <v>0</v>
      </c>
      <c r="D147" s="125">
        <f>SUM(D148:D154)</f>
        <v>0</v>
      </c>
      <c r="E147" s="77">
        <f>SUM(E148:E154)</f>
        <v>0</v>
      </c>
      <c r="F147" s="78">
        <f t="shared" si="15"/>
        <v>0</v>
      </c>
      <c r="G147" s="71">
        <f>SUM(G148:G154)</f>
        <v>0</v>
      </c>
      <c r="H147" s="77">
        <f>SUM(H148:H154)</f>
        <v>0</v>
      </c>
      <c r="I147" s="78">
        <f t="shared" si="20"/>
        <v>0</v>
      </c>
      <c r="J147" s="71">
        <f>SUM(J148:J154)</f>
        <v>0</v>
      </c>
      <c r="K147" s="77">
        <f>SUM(K148:K154)</f>
        <v>0</v>
      </c>
      <c r="L147" s="78">
        <f t="shared" si="21"/>
        <v>0</v>
      </c>
    </row>
    <row r="148" spans="1:12" ht="15.75" hidden="1" thickBot="1" x14ac:dyDescent="0.3">
      <c r="A148" s="19" t="s">
        <v>239</v>
      </c>
      <c r="B148" s="6" t="s">
        <v>240</v>
      </c>
      <c r="C148" s="882"/>
      <c r="D148" s="285"/>
      <c r="E148" s="71"/>
      <c r="F148" s="72">
        <f t="shared" si="15"/>
        <v>0</v>
      </c>
      <c r="G148" s="73"/>
      <c r="H148" s="71"/>
      <c r="I148" s="72">
        <f t="shared" si="20"/>
        <v>0</v>
      </c>
      <c r="J148" s="73"/>
      <c r="K148" s="71"/>
      <c r="L148" s="72">
        <f t="shared" si="21"/>
        <v>0</v>
      </c>
    </row>
    <row r="149" spans="1:12" ht="15.75" hidden="1" thickBot="1" x14ac:dyDescent="0.3">
      <c r="A149" s="19" t="s">
        <v>241</v>
      </c>
      <c r="B149" s="6" t="s">
        <v>242</v>
      </c>
      <c r="C149" s="882"/>
      <c r="D149" s="285"/>
      <c r="E149" s="73"/>
      <c r="F149" s="74">
        <f t="shared" si="15"/>
        <v>0</v>
      </c>
      <c r="G149" s="73"/>
      <c r="H149" s="73"/>
      <c r="I149" s="74">
        <f t="shared" si="20"/>
        <v>0</v>
      </c>
      <c r="J149" s="73"/>
      <c r="K149" s="73"/>
      <c r="L149" s="74">
        <f t="shared" si="21"/>
        <v>0</v>
      </c>
    </row>
    <row r="150" spans="1:12" ht="15.75" hidden="1" thickBot="1" x14ac:dyDescent="0.3">
      <c r="A150" s="19" t="s">
        <v>448</v>
      </c>
      <c r="B150" s="6" t="s">
        <v>449</v>
      </c>
      <c r="C150" s="882"/>
      <c r="D150" s="285"/>
      <c r="E150" s="73"/>
      <c r="F150" s="74"/>
      <c r="G150" s="73"/>
      <c r="H150" s="73"/>
      <c r="I150" s="74"/>
      <c r="J150" s="73"/>
      <c r="K150" s="73"/>
      <c r="L150" s="74"/>
    </row>
    <row r="151" spans="1:12" ht="15.75" hidden="1" thickBot="1" x14ac:dyDescent="0.3">
      <c r="A151" s="19" t="s">
        <v>243</v>
      </c>
      <c r="B151" s="6" t="s">
        <v>244</v>
      </c>
      <c r="C151" s="882"/>
      <c r="D151" s="285"/>
      <c r="E151" s="73"/>
      <c r="F151" s="74">
        <f t="shared" ref="F151:F154" si="22">SUM(D151:E151)</f>
        <v>0</v>
      </c>
      <c r="G151" s="73"/>
      <c r="H151" s="73"/>
      <c r="I151" s="74">
        <f t="shared" ref="I151:I154" si="23">SUM(G151:H151)</f>
        <v>0</v>
      </c>
      <c r="J151" s="73"/>
      <c r="K151" s="73"/>
      <c r="L151" s="74">
        <f t="shared" ref="L151:L154" si="24">SUM(J151:K151)</f>
        <v>0</v>
      </c>
    </row>
    <row r="152" spans="1:12" ht="15.75" hidden="1" thickBot="1" x14ac:dyDescent="0.3">
      <c r="A152" s="19" t="s">
        <v>245</v>
      </c>
      <c r="B152" s="6" t="s">
        <v>246</v>
      </c>
      <c r="C152" s="882"/>
      <c r="D152" s="285"/>
      <c r="E152" s="73"/>
      <c r="F152" s="74">
        <f t="shared" si="22"/>
        <v>0</v>
      </c>
      <c r="G152" s="73"/>
      <c r="H152" s="73"/>
      <c r="I152" s="74">
        <f t="shared" si="23"/>
        <v>0</v>
      </c>
      <c r="J152" s="73"/>
      <c r="K152" s="73"/>
      <c r="L152" s="74">
        <f t="shared" si="24"/>
        <v>0</v>
      </c>
    </row>
    <row r="153" spans="1:12" ht="15.75" hidden="1" thickBot="1" x14ac:dyDescent="0.3">
      <c r="A153" s="19" t="s">
        <v>247</v>
      </c>
      <c r="B153" s="6" t="s">
        <v>248</v>
      </c>
      <c r="C153" s="882"/>
      <c r="D153" s="285"/>
      <c r="E153" s="73"/>
      <c r="F153" s="74">
        <f t="shared" si="22"/>
        <v>0</v>
      </c>
      <c r="G153" s="73"/>
      <c r="H153" s="73"/>
      <c r="I153" s="74">
        <f t="shared" si="23"/>
        <v>0</v>
      </c>
      <c r="J153" s="73"/>
      <c r="K153" s="73"/>
      <c r="L153" s="74">
        <f t="shared" si="24"/>
        <v>0</v>
      </c>
    </row>
    <row r="154" spans="1:12" ht="15.75" hidden="1" thickBot="1" x14ac:dyDescent="0.3">
      <c r="A154" s="20"/>
      <c r="B154" s="21" t="s">
        <v>249</v>
      </c>
      <c r="C154" s="935"/>
      <c r="D154" s="484"/>
      <c r="E154" s="75"/>
      <c r="F154" s="76">
        <f t="shared" si="22"/>
        <v>0</v>
      </c>
      <c r="G154" s="83"/>
      <c r="H154" s="75"/>
      <c r="I154" s="76">
        <f t="shared" si="23"/>
        <v>0</v>
      </c>
      <c r="J154" s="83"/>
      <c r="K154" s="75"/>
      <c r="L154" s="76">
        <f t="shared" si="24"/>
        <v>0</v>
      </c>
    </row>
    <row r="155" spans="1:12" ht="15.75" thickBot="1" x14ac:dyDescent="0.3">
      <c r="A155" s="22" t="s">
        <v>252</v>
      </c>
      <c r="B155" s="4" t="s">
        <v>250</v>
      </c>
      <c r="C155" s="931">
        <f>C147+C146</f>
        <v>960002</v>
      </c>
      <c r="D155" s="929">
        <f>D147+D146</f>
        <v>635000</v>
      </c>
      <c r="E155" s="84">
        <f>E147+E146</f>
        <v>0</v>
      </c>
      <c r="F155" s="85">
        <f>SUM(D155:E155)</f>
        <v>635000</v>
      </c>
      <c r="G155" s="77">
        <f>G147+G146</f>
        <v>3505337</v>
      </c>
      <c r="H155" s="84">
        <f>H147+H146</f>
        <v>0</v>
      </c>
      <c r="I155" s="85">
        <f>SUM(G155:H155)</f>
        <v>3505337</v>
      </c>
      <c r="J155" s="77">
        <f>J147+J146</f>
        <v>5376127</v>
      </c>
      <c r="K155" s="84">
        <f>K147+K146</f>
        <v>0</v>
      </c>
      <c r="L155" s="85">
        <f>SUM(J155:K155)</f>
        <v>5376127</v>
      </c>
    </row>
    <row r="156" spans="1:12" x14ac:dyDescent="0.25">
      <c r="E156" s="37"/>
      <c r="F156" s="37"/>
      <c r="H156" s="37"/>
      <c r="I156" s="37"/>
      <c r="K156" s="37"/>
      <c r="L156" s="37"/>
    </row>
    <row r="157" spans="1:12" x14ac:dyDescent="0.25">
      <c r="F157" s="63">
        <f>F84-F155</f>
        <v>-635000</v>
      </c>
      <c r="I157" s="63">
        <f>I84-I155</f>
        <v>-3505337</v>
      </c>
      <c r="L157" s="63">
        <f>L84-L155</f>
        <v>-5376127</v>
      </c>
    </row>
  </sheetData>
  <mergeCells count="2">
    <mergeCell ref="A1:L1"/>
    <mergeCell ref="A2:L2"/>
  </mergeCells>
  <pageMargins left="0.55118110236220474" right="0.15748031496062992" top="0.27559055118110237" bottom="0.43307086614173229" header="0.31496062992125984" footer="0.31496062992125984"/>
  <pageSetup paperSize="9" scale="60" orientation="portrait" r:id="rId1"/>
  <headerFooter>
    <oddFooter>&amp;R&amp;P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tabColor rgb="FF92D050"/>
  </sheetPr>
  <dimension ref="A1:X157"/>
  <sheetViews>
    <sheetView view="pageBreakPreview" zoomScale="92" zoomScaleNormal="100" zoomScaleSheetLayoutView="92" workbookViewId="0">
      <pane xSplit="2" ySplit="8" topLeftCell="C134" activePane="bottomRight" state="frozen"/>
      <selection activeCell="D162" activeCellId="1" sqref="H6 D162"/>
      <selection pane="topRight" activeCell="D162" activeCellId="1" sqref="H6 D162"/>
      <selection pane="bottomLeft" activeCell="D162" activeCellId="1" sqref="H6 D162"/>
      <selection pane="bottomRight" activeCell="D162" activeCellId="1" sqref="H6 D162"/>
    </sheetView>
  </sheetViews>
  <sheetFormatPr defaultColWidth="9.140625" defaultRowHeight="15" x14ac:dyDescent="0.25"/>
  <cols>
    <col min="2" max="2" width="59.140625" bestFit="1" customWidth="1"/>
    <col min="3" max="3" width="11" customWidth="1"/>
    <col min="4" max="4" width="9.85546875" customWidth="1"/>
    <col min="5" max="5" width="11.28515625" customWidth="1"/>
    <col min="6" max="8" width="11.42578125" customWidth="1"/>
    <col min="9" max="10" width="11.5703125" customWidth="1"/>
    <col min="11" max="11" width="11.28515625" customWidth="1"/>
    <col min="12" max="12" width="11.85546875" customWidth="1"/>
  </cols>
  <sheetData>
    <row r="1" spans="1:12" s="38" customFormat="1" ht="15" customHeight="1" x14ac:dyDescent="0.2">
      <c r="A1" s="1357" t="s">
        <v>259</v>
      </c>
      <c r="B1" s="1357"/>
      <c r="C1" s="1357"/>
      <c r="D1" s="1357"/>
      <c r="E1" s="1357"/>
      <c r="F1" s="1357"/>
      <c r="G1" s="1357"/>
      <c r="H1" s="1357"/>
      <c r="I1" s="1357"/>
      <c r="J1" s="1357"/>
      <c r="K1" s="1357"/>
      <c r="L1" s="1357"/>
    </row>
    <row r="2" spans="1:12" s="38" customFormat="1" ht="15" customHeight="1" x14ac:dyDescent="0.2">
      <c r="A2" s="1357">
        <v>2023</v>
      </c>
      <c r="B2" s="1357"/>
      <c r="C2" s="1357"/>
      <c r="D2" s="1357"/>
      <c r="E2" s="1357"/>
      <c r="F2" s="1357"/>
      <c r="G2" s="1357"/>
      <c r="H2" s="1357"/>
      <c r="I2" s="1357"/>
      <c r="J2" s="1357"/>
      <c r="K2" s="1357"/>
      <c r="L2" s="1357"/>
    </row>
    <row r="3" spans="1:12" s="38" customFormat="1" ht="5.25" customHeight="1" x14ac:dyDescent="0.25">
      <c r="C3"/>
    </row>
    <row r="4" spans="1:12" x14ac:dyDescent="0.25">
      <c r="A4" s="38" t="s">
        <v>257</v>
      </c>
    </row>
    <row r="5" spans="1:12" s="40" customFormat="1" x14ac:dyDescent="0.25">
      <c r="A5" s="47" t="s">
        <v>357</v>
      </c>
      <c r="B5" s="40" t="s">
        <v>358</v>
      </c>
      <c r="C5"/>
    </row>
    <row r="6" spans="1:12" x14ac:dyDescent="0.25">
      <c r="E6" s="65"/>
      <c r="F6" s="65"/>
      <c r="G6" s="237"/>
      <c r="H6" s="65"/>
      <c r="I6" s="47" t="s">
        <v>1105</v>
      </c>
      <c r="J6" s="237" t="str">
        <f>+'1 mérleg'!B5</f>
        <v>melléklet az 1/2023 (II.15.) önkormányzati rendelethez</v>
      </c>
      <c r="K6" s="65"/>
      <c r="L6" s="65"/>
    </row>
    <row r="7" spans="1:12" ht="15.75" thickBot="1" x14ac:dyDescent="0.3"/>
    <row r="8" spans="1:12" ht="32.25" thickBot="1" x14ac:dyDescent="0.3">
      <c r="A8" s="3" t="s">
        <v>30</v>
      </c>
      <c r="B8" s="278" t="s">
        <v>11</v>
      </c>
      <c r="C8" s="8" t="s">
        <v>867</v>
      </c>
      <c r="D8" s="775" t="s">
        <v>20</v>
      </c>
      <c r="E8" s="30" t="s">
        <v>21</v>
      </c>
      <c r="F8" s="8" t="s">
        <v>10</v>
      </c>
      <c r="G8" s="3" t="s">
        <v>20</v>
      </c>
      <c r="H8" s="30" t="s">
        <v>21</v>
      </c>
      <c r="I8" s="452" t="s">
        <v>829</v>
      </c>
      <c r="J8" s="3" t="s">
        <v>20</v>
      </c>
      <c r="K8" s="30" t="s">
        <v>21</v>
      </c>
      <c r="L8" s="452" t="s">
        <v>1032</v>
      </c>
    </row>
    <row r="9" spans="1:12" ht="15.75" thickBot="1" x14ac:dyDescent="0.3">
      <c r="A9" s="11" t="s">
        <v>31</v>
      </c>
      <c r="B9" s="10" t="s">
        <v>32</v>
      </c>
      <c r="C9" s="931">
        <f>SUM(C10,C17,C18,C20,C21,C19)</f>
        <v>0</v>
      </c>
      <c r="D9" s="929">
        <f>SUM(D10,D17,D18,D20,D21,D19)</f>
        <v>0</v>
      </c>
      <c r="E9" s="77">
        <f>SUM(E10,E17,E18,E20,E21,E19)</f>
        <v>0</v>
      </c>
      <c r="F9" s="78">
        <f t="shared" ref="F9:F72" si="0">SUM(D9:E9)</f>
        <v>0</v>
      </c>
      <c r="G9" s="77">
        <f>SUM(G10,G17,G18,G20,G21,G19)</f>
        <v>0</v>
      </c>
      <c r="H9" s="77">
        <f>SUM(H10,H17,H18,H20,H21,H19)</f>
        <v>0</v>
      </c>
      <c r="I9" s="78">
        <f t="shared" ref="I9:I72" si="1">SUM(G9:H9)</f>
        <v>0</v>
      </c>
      <c r="J9" s="77">
        <f>SUM(J10,J17,J18,J20,J21,J19)</f>
        <v>0</v>
      </c>
      <c r="K9" s="77">
        <f>SUM(K10,K17,K18,K20,K21,K19)</f>
        <v>0</v>
      </c>
      <c r="L9" s="78">
        <f t="shared" ref="L9:L72" si="2">SUM(J9:K9)</f>
        <v>0</v>
      </c>
    </row>
    <row r="10" spans="1:12" ht="15.75" hidden="1" thickBot="1" x14ac:dyDescent="0.3">
      <c r="A10" s="12" t="s">
        <v>33</v>
      </c>
      <c r="B10" s="6" t="s">
        <v>34</v>
      </c>
      <c r="C10" s="932">
        <f>SUM(C11:C16)</f>
        <v>0</v>
      </c>
      <c r="D10" s="125">
        <f>SUM(D11:D16)</f>
        <v>0</v>
      </c>
      <c r="E10" s="71">
        <f>SUM(E11:E16)</f>
        <v>0</v>
      </c>
      <c r="F10" s="72">
        <f t="shared" si="0"/>
        <v>0</v>
      </c>
      <c r="G10" s="71">
        <f>SUM(G11:G16)</f>
        <v>0</v>
      </c>
      <c r="H10" s="71">
        <f>SUM(H11:H16)</f>
        <v>0</v>
      </c>
      <c r="I10" s="72">
        <f t="shared" si="1"/>
        <v>0</v>
      </c>
      <c r="J10" s="71">
        <f>SUM(J11:J16)</f>
        <v>0</v>
      </c>
      <c r="K10" s="71">
        <f>SUM(K11:K16)</f>
        <v>0</v>
      </c>
      <c r="L10" s="72">
        <f t="shared" si="2"/>
        <v>0</v>
      </c>
    </row>
    <row r="11" spans="1:12" ht="15.75" hidden="1" thickBot="1" x14ac:dyDescent="0.3">
      <c r="A11" s="12" t="s">
        <v>35</v>
      </c>
      <c r="B11" s="6" t="s">
        <v>36</v>
      </c>
      <c r="C11" s="882"/>
      <c r="D11" s="285"/>
      <c r="E11" s="73"/>
      <c r="F11" s="74">
        <f t="shared" si="0"/>
        <v>0</v>
      </c>
      <c r="G11" s="73"/>
      <c r="H11" s="73"/>
      <c r="I11" s="74">
        <f t="shared" si="1"/>
        <v>0</v>
      </c>
      <c r="J11" s="73"/>
      <c r="K11" s="73"/>
      <c r="L11" s="74">
        <f t="shared" si="2"/>
        <v>0</v>
      </c>
    </row>
    <row r="12" spans="1:12" ht="15.75" hidden="1" thickBot="1" x14ac:dyDescent="0.3">
      <c r="A12" s="12" t="s">
        <v>37</v>
      </c>
      <c r="B12" s="6" t="s">
        <v>38</v>
      </c>
      <c r="C12" s="882"/>
      <c r="D12" s="285"/>
      <c r="E12" s="73"/>
      <c r="F12" s="74">
        <f t="shared" si="0"/>
        <v>0</v>
      </c>
      <c r="G12" s="73"/>
      <c r="H12" s="73"/>
      <c r="I12" s="74">
        <f t="shared" si="1"/>
        <v>0</v>
      </c>
      <c r="J12" s="73"/>
      <c r="K12" s="73"/>
      <c r="L12" s="74">
        <f t="shared" si="2"/>
        <v>0</v>
      </c>
    </row>
    <row r="13" spans="1:12" ht="15.75" hidden="1" thickBot="1" x14ac:dyDescent="0.3">
      <c r="A13" s="12" t="s">
        <v>39</v>
      </c>
      <c r="B13" s="6" t="s">
        <v>40</v>
      </c>
      <c r="C13" s="882"/>
      <c r="D13" s="285"/>
      <c r="E13" s="73"/>
      <c r="F13" s="74">
        <f t="shared" si="0"/>
        <v>0</v>
      </c>
      <c r="G13" s="73"/>
      <c r="H13" s="73"/>
      <c r="I13" s="74">
        <f t="shared" si="1"/>
        <v>0</v>
      </c>
      <c r="J13" s="73"/>
      <c r="K13" s="73"/>
      <c r="L13" s="74">
        <f t="shared" si="2"/>
        <v>0</v>
      </c>
    </row>
    <row r="14" spans="1:12" ht="15.75" hidden="1" thickBot="1" x14ac:dyDescent="0.3">
      <c r="A14" s="12" t="s">
        <v>41</v>
      </c>
      <c r="B14" s="6" t="s">
        <v>42</v>
      </c>
      <c r="C14" s="882"/>
      <c r="D14" s="285"/>
      <c r="E14" s="73"/>
      <c r="F14" s="74">
        <f t="shared" si="0"/>
        <v>0</v>
      </c>
      <c r="G14" s="73"/>
      <c r="H14" s="73"/>
      <c r="I14" s="74">
        <f t="shared" si="1"/>
        <v>0</v>
      </c>
      <c r="J14" s="73"/>
      <c r="K14" s="73"/>
      <c r="L14" s="74">
        <f t="shared" si="2"/>
        <v>0</v>
      </c>
    </row>
    <row r="15" spans="1:12" ht="15.75" hidden="1" thickBot="1" x14ac:dyDescent="0.3">
      <c r="A15" s="12" t="s">
        <v>43</v>
      </c>
      <c r="B15" s="6" t="s">
        <v>44</v>
      </c>
      <c r="C15" s="882"/>
      <c r="D15" s="285"/>
      <c r="E15" s="73"/>
      <c r="F15" s="74">
        <f t="shared" si="0"/>
        <v>0</v>
      </c>
      <c r="G15" s="73"/>
      <c r="H15" s="73"/>
      <c r="I15" s="74">
        <f t="shared" si="1"/>
        <v>0</v>
      </c>
      <c r="J15" s="73"/>
      <c r="K15" s="73"/>
      <c r="L15" s="74">
        <f t="shared" si="2"/>
        <v>0</v>
      </c>
    </row>
    <row r="16" spans="1:12" ht="15.75" hidden="1" thickBot="1" x14ac:dyDescent="0.3">
      <c r="A16" s="12" t="s">
        <v>45</v>
      </c>
      <c r="B16" s="6" t="s">
        <v>46</v>
      </c>
      <c r="C16" s="882"/>
      <c r="D16" s="285"/>
      <c r="E16" s="73"/>
      <c r="F16" s="74">
        <f t="shared" si="0"/>
        <v>0</v>
      </c>
      <c r="G16" s="73"/>
      <c r="H16" s="73"/>
      <c r="I16" s="74">
        <f t="shared" si="1"/>
        <v>0</v>
      </c>
      <c r="J16" s="73"/>
      <c r="K16" s="73"/>
      <c r="L16" s="74">
        <f t="shared" si="2"/>
        <v>0</v>
      </c>
    </row>
    <row r="17" spans="1:12" ht="15.75" hidden="1" thickBot="1" x14ac:dyDescent="0.3">
      <c r="A17" s="12" t="s">
        <v>47</v>
      </c>
      <c r="B17" s="6" t="s">
        <v>48</v>
      </c>
      <c r="C17" s="882"/>
      <c r="D17" s="285"/>
      <c r="E17" s="73"/>
      <c r="F17" s="74">
        <f t="shared" si="0"/>
        <v>0</v>
      </c>
      <c r="G17" s="73"/>
      <c r="H17" s="73"/>
      <c r="I17" s="74">
        <f t="shared" si="1"/>
        <v>0</v>
      </c>
      <c r="J17" s="73"/>
      <c r="K17" s="73"/>
      <c r="L17" s="74">
        <f t="shared" si="2"/>
        <v>0</v>
      </c>
    </row>
    <row r="18" spans="1:12" ht="15.75" hidden="1" thickBot="1" x14ac:dyDescent="0.3">
      <c r="A18" s="12" t="s">
        <v>49</v>
      </c>
      <c r="B18" s="6" t="s">
        <v>50</v>
      </c>
      <c r="C18" s="882"/>
      <c r="D18" s="285"/>
      <c r="E18" s="73"/>
      <c r="F18" s="74">
        <f t="shared" si="0"/>
        <v>0</v>
      </c>
      <c r="G18" s="73"/>
      <c r="H18" s="73"/>
      <c r="I18" s="74">
        <f t="shared" si="1"/>
        <v>0</v>
      </c>
      <c r="J18" s="73"/>
      <c r="K18" s="73"/>
      <c r="L18" s="74">
        <f t="shared" si="2"/>
        <v>0</v>
      </c>
    </row>
    <row r="19" spans="1:12" ht="15.75" hidden="1" thickBot="1" x14ac:dyDescent="0.3">
      <c r="A19" s="13" t="s">
        <v>253</v>
      </c>
      <c r="B19" s="21" t="s">
        <v>254</v>
      </c>
      <c r="C19" s="882"/>
      <c r="D19" s="285"/>
      <c r="E19" s="73"/>
      <c r="F19" s="74">
        <f t="shared" si="0"/>
        <v>0</v>
      </c>
      <c r="G19" s="73"/>
      <c r="H19" s="73"/>
      <c r="I19" s="74">
        <f t="shared" si="1"/>
        <v>0</v>
      </c>
      <c r="J19" s="73"/>
      <c r="K19" s="73"/>
      <c r="L19" s="74">
        <f t="shared" si="2"/>
        <v>0</v>
      </c>
    </row>
    <row r="20" spans="1:12" ht="15.75" hidden="1" thickBot="1" x14ac:dyDescent="0.3">
      <c r="A20" s="13" t="s">
        <v>51</v>
      </c>
      <c r="B20" s="21" t="s">
        <v>52</v>
      </c>
      <c r="C20" s="882"/>
      <c r="D20" s="285"/>
      <c r="E20" s="73"/>
      <c r="F20" s="74">
        <f t="shared" si="0"/>
        <v>0</v>
      </c>
      <c r="G20" s="73"/>
      <c r="H20" s="73"/>
      <c r="I20" s="74">
        <f t="shared" si="1"/>
        <v>0</v>
      </c>
      <c r="J20" s="73"/>
      <c r="K20" s="73"/>
      <c r="L20" s="74">
        <f t="shared" si="2"/>
        <v>0</v>
      </c>
    </row>
    <row r="21" spans="1:12" ht="15.75" hidden="1" thickBot="1" x14ac:dyDescent="0.3">
      <c r="A21" s="13" t="s">
        <v>53</v>
      </c>
      <c r="B21" s="21" t="s">
        <v>54</v>
      </c>
      <c r="C21" s="933"/>
      <c r="D21" s="930"/>
      <c r="E21" s="75"/>
      <c r="F21" s="76">
        <f t="shared" si="0"/>
        <v>0</v>
      </c>
      <c r="G21" s="75"/>
      <c r="H21" s="75"/>
      <c r="I21" s="76">
        <f t="shared" si="1"/>
        <v>0</v>
      </c>
      <c r="J21" s="75"/>
      <c r="K21" s="75"/>
      <c r="L21" s="76">
        <f t="shared" si="2"/>
        <v>0</v>
      </c>
    </row>
    <row r="22" spans="1:12" x14ac:dyDescent="0.25">
      <c r="A22" s="34" t="s">
        <v>55</v>
      </c>
      <c r="B22" s="5" t="s">
        <v>15</v>
      </c>
      <c r="C22" s="932">
        <f>SUM(C23:C24)</f>
        <v>0</v>
      </c>
      <c r="D22" s="125">
        <f>SUM(D23:D24)</f>
        <v>0</v>
      </c>
      <c r="E22" s="71">
        <f>SUM(E23:E24)</f>
        <v>0</v>
      </c>
      <c r="F22" s="72">
        <f t="shared" si="0"/>
        <v>0</v>
      </c>
      <c r="G22" s="71">
        <f>SUM(G23:G24)</f>
        <v>0</v>
      </c>
      <c r="H22" s="71">
        <f>SUM(H23:H24)</f>
        <v>0</v>
      </c>
      <c r="I22" s="72">
        <f t="shared" si="1"/>
        <v>0</v>
      </c>
      <c r="J22" s="71">
        <f>SUM(J23:J24)</f>
        <v>0</v>
      </c>
      <c r="K22" s="71">
        <f>SUM(K23:K24)</f>
        <v>0</v>
      </c>
      <c r="L22" s="72">
        <f t="shared" si="2"/>
        <v>0</v>
      </c>
    </row>
    <row r="23" spans="1:12" hidden="1" x14ac:dyDescent="0.25">
      <c r="A23" s="35"/>
      <c r="B23" s="6" t="s">
        <v>255</v>
      </c>
      <c r="C23" s="882"/>
      <c r="D23" s="285"/>
      <c r="E23" s="73"/>
      <c r="F23" s="74">
        <f t="shared" si="0"/>
        <v>0</v>
      </c>
      <c r="G23" s="73"/>
      <c r="H23" s="73"/>
      <c r="I23" s="74">
        <f t="shared" si="1"/>
        <v>0</v>
      </c>
      <c r="J23" s="73"/>
      <c r="K23" s="73"/>
      <c r="L23" s="74">
        <f t="shared" si="2"/>
        <v>0</v>
      </c>
    </row>
    <row r="24" spans="1:12" ht="15.75" hidden="1" thickBot="1" x14ac:dyDescent="0.3">
      <c r="A24" s="36"/>
      <c r="B24" s="28" t="s">
        <v>256</v>
      </c>
      <c r="C24" s="933"/>
      <c r="D24" s="930"/>
      <c r="E24" s="75"/>
      <c r="F24" s="76">
        <f t="shared" si="0"/>
        <v>0</v>
      </c>
      <c r="G24" s="75"/>
      <c r="H24" s="75"/>
      <c r="I24" s="76">
        <f t="shared" si="1"/>
        <v>0</v>
      </c>
      <c r="J24" s="75"/>
      <c r="K24" s="75"/>
      <c r="L24" s="76">
        <f t="shared" si="2"/>
        <v>0</v>
      </c>
    </row>
    <row r="25" spans="1:12" ht="15.75" thickBot="1" x14ac:dyDescent="0.3">
      <c r="A25" s="15" t="s">
        <v>56</v>
      </c>
      <c r="B25" s="25" t="s">
        <v>13</v>
      </c>
      <c r="C25" s="932">
        <f>C26+C30+C38</f>
        <v>0</v>
      </c>
      <c r="D25" s="125">
        <f>D26+D30+D38</f>
        <v>0</v>
      </c>
      <c r="E25" s="71">
        <f>E26+E30+E38</f>
        <v>0</v>
      </c>
      <c r="F25" s="72">
        <f t="shared" si="0"/>
        <v>0</v>
      </c>
      <c r="G25" s="71">
        <f>G26+G30+G38</f>
        <v>0</v>
      </c>
      <c r="H25" s="71">
        <f>H26+H30+H38</f>
        <v>0</v>
      </c>
      <c r="I25" s="72">
        <f t="shared" si="1"/>
        <v>0</v>
      </c>
      <c r="J25" s="71">
        <f>J26+J30+J38</f>
        <v>0</v>
      </c>
      <c r="K25" s="71">
        <f>K26+K30+K38</f>
        <v>0</v>
      </c>
      <c r="L25" s="72">
        <f t="shared" si="2"/>
        <v>0</v>
      </c>
    </row>
    <row r="26" spans="1:12" ht="15.75" hidden="1" thickBot="1" x14ac:dyDescent="0.3">
      <c r="A26" s="12" t="s">
        <v>57</v>
      </c>
      <c r="B26" s="6" t="s">
        <v>58</v>
      </c>
      <c r="C26" s="882">
        <f>SUM(C27:C29)</f>
        <v>0</v>
      </c>
      <c r="D26" s="285">
        <f>SUM(D27:D29)</f>
        <v>0</v>
      </c>
      <c r="E26" s="73">
        <f>SUM(E27:E29)</f>
        <v>0</v>
      </c>
      <c r="F26" s="74">
        <f t="shared" si="0"/>
        <v>0</v>
      </c>
      <c r="G26" s="73">
        <f>SUM(G27:G29)</f>
        <v>0</v>
      </c>
      <c r="H26" s="73">
        <f>SUM(H27:H29)</f>
        <v>0</v>
      </c>
      <c r="I26" s="74">
        <f t="shared" si="1"/>
        <v>0</v>
      </c>
      <c r="J26" s="73">
        <f>SUM(J27:J29)</f>
        <v>0</v>
      </c>
      <c r="K26" s="73">
        <f>SUM(K27:K29)</f>
        <v>0</v>
      </c>
      <c r="L26" s="74">
        <f t="shared" si="2"/>
        <v>0</v>
      </c>
    </row>
    <row r="27" spans="1:12" ht="15.75" hidden="1" thickBot="1" x14ac:dyDescent="0.3">
      <c r="A27" s="12"/>
      <c r="B27" s="6" t="s">
        <v>59</v>
      </c>
      <c r="C27" s="882"/>
      <c r="D27" s="285"/>
      <c r="E27" s="73"/>
      <c r="F27" s="74">
        <f t="shared" si="0"/>
        <v>0</v>
      </c>
      <c r="G27" s="73"/>
      <c r="H27" s="73"/>
      <c r="I27" s="74">
        <f t="shared" si="1"/>
        <v>0</v>
      </c>
      <c r="J27" s="73"/>
      <c r="K27" s="73"/>
      <c r="L27" s="74">
        <f t="shared" si="2"/>
        <v>0</v>
      </c>
    </row>
    <row r="28" spans="1:12" ht="15.75" hidden="1" thickBot="1" x14ac:dyDescent="0.3">
      <c r="A28" s="12"/>
      <c r="B28" s="6" t="s">
        <v>60</v>
      </c>
      <c r="C28" s="882"/>
      <c r="D28" s="285"/>
      <c r="E28" s="73"/>
      <c r="F28" s="74">
        <f t="shared" si="0"/>
        <v>0</v>
      </c>
      <c r="G28" s="73"/>
      <c r="H28" s="73"/>
      <c r="I28" s="74">
        <f t="shared" si="1"/>
        <v>0</v>
      </c>
      <c r="J28" s="73"/>
      <c r="K28" s="73"/>
      <c r="L28" s="74">
        <f t="shared" si="2"/>
        <v>0</v>
      </c>
    </row>
    <row r="29" spans="1:12" ht="15.75" hidden="1" thickBot="1" x14ac:dyDescent="0.3">
      <c r="A29" s="12"/>
      <c r="B29" s="6" t="s">
        <v>61</v>
      </c>
      <c r="C29" s="882"/>
      <c r="D29" s="285"/>
      <c r="E29" s="73"/>
      <c r="F29" s="74">
        <f t="shared" si="0"/>
        <v>0</v>
      </c>
      <c r="G29" s="73"/>
      <c r="H29" s="73"/>
      <c r="I29" s="74">
        <f t="shared" si="1"/>
        <v>0</v>
      </c>
      <c r="J29" s="73"/>
      <c r="K29" s="73"/>
      <c r="L29" s="74">
        <f t="shared" si="2"/>
        <v>0</v>
      </c>
    </row>
    <row r="30" spans="1:12" ht="15.75" hidden="1" thickBot="1" x14ac:dyDescent="0.3">
      <c r="A30" s="12" t="s">
        <v>62</v>
      </c>
      <c r="B30" s="6" t="s">
        <v>63</v>
      </c>
      <c r="C30" s="882">
        <f>C31+C33+C34</f>
        <v>0</v>
      </c>
      <c r="D30" s="285">
        <f>D31+D33+D34</f>
        <v>0</v>
      </c>
      <c r="E30" s="73">
        <f>E31+E33+E34</f>
        <v>0</v>
      </c>
      <c r="F30" s="74">
        <f t="shared" si="0"/>
        <v>0</v>
      </c>
      <c r="G30" s="73">
        <f>G31+G33+G34</f>
        <v>0</v>
      </c>
      <c r="H30" s="73">
        <f>H31+H33+H34</f>
        <v>0</v>
      </c>
      <c r="I30" s="74">
        <f t="shared" si="1"/>
        <v>0</v>
      </c>
      <c r="J30" s="73">
        <f>J31+J33+J34</f>
        <v>0</v>
      </c>
      <c r="K30" s="73">
        <f>K31+K33+K34</f>
        <v>0</v>
      </c>
      <c r="L30" s="74">
        <f t="shared" si="2"/>
        <v>0</v>
      </c>
    </row>
    <row r="31" spans="1:12" ht="15.75" hidden="1" thickBot="1" x14ac:dyDescent="0.3">
      <c r="A31" s="12" t="s">
        <v>64</v>
      </c>
      <c r="B31" s="6" t="s">
        <v>65</v>
      </c>
      <c r="C31" s="882">
        <f>C32</f>
        <v>0</v>
      </c>
      <c r="D31" s="285">
        <f>D32</f>
        <v>0</v>
      </c>
      <c r="E31" s="73">
        <f>E32</f>
        <v>0</v>
      </c>
      <c r="F31" s="74">
        <f t="shared" si="0"/>
        <v>0</v>
      </c>
      <c r="G31" s="73">
        <f>G32</f>
        <v>0</v>
      </c>
      <c r="H31" s="73">
        <f>H32</f>
        <v>0</v>
      </c>
      <c r="I31" s="74">
        <f t="shared" si="1"/>
        <v>0</v>
      </c>
      <c r="J31" s="73">
        <f>J32</f>
        <v>0</v>
      </c>
      <c r="K31" s="73">
        <f>K32</f>
        <v>0</v>
      </c>
      <c r="L31" s="74">
        <f t="shared" si="2"/>
        <v>0</v>
      </c>
    </row>
    <row r="32" spans="1:12" ht="15.75" hidden="1" thickBot="1" x14ac:dyDescent="0.3">
      <c r="A32" s="12"/>
      <c r="B32" s="6" t="s">
        <v>66</v>
      </c>
      <c r="C32" s="882"/>
      <c r="D32" s="285"/>
      <c r="E32" s="73"/>
      <c r="F32" s="74">
        <f t="shared" si="0"/>
        <v>0</v>
      </c>
      <c r="G32" s="73"/>
      <c r="H32" s="73"/>
      <c r="I32" s="74">
        <f t="shared" si="1"/>
        <v>0</v>
      </c>
      <c r="J32" s="73"/>
      <c r="K32" s="73"/>
      <c r="L32" s="74">
        <f t="shared" si="2"/>
        <v>0</v>
      </c>
    </row>
    <row r="33" spans="1:12" ht="15.75" hidden="1" thickBot="1" x14ac:dyDescent="0.3">
      <c r="A33" s="12" t="s">
        <v>67</v>
      </c>
      <c r="B33" s="6" t="s">
        <v>68</v>
      </c>
      <c r="C33" s="882"/>
      <c r="D33" s="285"/>
      <c r="E33" s="73"/>
      <c r="F33" s="74">
        <f t="shared" si="0"/>
        <v>0</v>
      </c>
      <c r="G33" s="73"/>
      <c r="H33" s="73"/>
      <c r="I33" s="74">
        <f t="shared" si="1"/>
        <v>0</v>
      </c>
      <c r="J33" s="73"/>
      <c r="K33" s="73"/>
      <c r="L33" s="74">
        <f t="shared" si="2"/>
        <v>0</v>
      </c>
    </row>
    <row r="34" spans="1:12" ht="15.75" hidden="1" thickBot="1" x14ac:dyDescent="0.3">
      <c r="A34" s="12" t="s">
        <v>69</v>
      </c>
      <c r="B34" s="6" t="s">
        <v>70</v>
      </c>
      <c r="C34" s="882">
        <f>SUM(C35:C37)</f>
        <v>0</v>
      </c>
      <c r="D34" s="285">
        <f>SUM(D35:D37)</f>
        <v>0</v>
      </c>
      <c r="E34" s="73">
        <f>SUM(E35:E37)</f>
        <v>0</v>
      </c>
      <c r="F34" s="74">
        <f t="shared" si="0"/>
        <v>0</v>
      </c>
      <c r="G34" s="73">
        <f>SUM(G35:G37)</f>
        <v>0</v>
      </c>
      <c r="H34" s="73">
        <f>SUM(H35:H37)</f>
        <v>0</v>
      </c>
      <c r="I34" s="74">
        <f t="shared" si="1"/>
        <v>0</v>
      </c>
      <c r="J34" s="73">
        <f>SUM(J35:J37)</f>
        <v>0</v>
      </c>
      <c r="K34" s="73">
        <f>SUM(K35:K37)</f>
        <v>0</v>
      </c>
      <c r="L34" s="74">
        <f t="shared" si="2"/>
        <v>0</v>
      </c>
    </row>
    <row r="35" spans="1:12" ht="15.75" hidden="1" thickBot="1" x14ac:dyDescent="0.3">
      <c r="A35" s="12"/>
      <c r="B35" s="6" t="s">
        <v>71</v>
      </c>
      <c r="C35" s="882"/>
      <c r="D35" s="285"/>
      <c r="E35" s="73"/>
      <c r="F35" s="74">
        <f t="shared" si="0"/>
        <v>0</v>
      </c>
      <c r="G35" s="73"/>
      <c r="H35" s="73"/>
      <c r="I35" s="74">
        <f t="shared" si="1"/>
        <v>0</v>
      </c>
      <c r="J35" s="73"/>
      <c r="K35" s="73"/>
      <c r="L35" s="74">
        <f t="shared" si="2"/>
        <v>0</v>
      </c>
    </row>
    <row r="36" spans="1:12" ht="15.75" hidden="1" thickBot="1" x14ac:dyDescent="0.3">
      <c r="A36" s="12"/>
      <c r="B36" s="6" t="s">
        <v>72</v>
      </c>
      <c r="C36" s="882"/>
      <c r="D36" s="285"/>
      <c r="E36" s="73"/>
      <c r="F36" s="74">
        <f t="shared" si="0"/>
        <v>0</v>
      </c>
      <c r="G36" s="73"/>
      <c r="H36" s="73"/>
      <c r="I36" s="74">
        <f t="shared" si="1"/>
        <v>0</v>
      </c>
      <c r="J36" s="73"/>
      <c r="K36" s="73"/>
      <c r="L36" s="74">
        <f t="shared" si="2"/>
        <v>0</v>
      </c>
    </row>
    <row r="37" spans="1:12" ht="15.75" hidden="1" thickBot="1" x14ac:dyDescent="0.3">
      <c r="A37" s="12"/>
      <c r="B37" s="6" t="s">
        <v>73</v>
      </c>
      <c r="C37" s="882"/>
      <c r="D37" s="285"/>
      <c r="E37" s="73"/>
      <c r="F37" s="74">
        <f t="shared" si="0"/>
        <v>0</v>
      </c>
      <c r="G37" s="73"/>
      <c r="H37" s="73"/>
      <c r="I37" s="74">
        <f t="shared" si="1"/>
        <v>0</v>
      </c>
      <c r="J37" s="73"/>
      <c r="K37" s="73"/>
      <c r="L37" s="74">
        <f t="shared" si="2"/>
        <v>0</v>
      </c>
    </row>
    <row r="38" spans="1:12" ht="15.75" hidden="1" thickBot="1" x14ac:dyDescent="0.3">
      <c r="A38" s="12" t="s">
        <v>74</v>
      </c>
      <c r="B38" s="6" t="s">
        <v>75</v>
      </c>
      <c r="C38" s="882">
        <f>SUM(C39:C44)</f>
        <v>0</v>
      </c>
      <c r="D38" s="285">
        <f>SUM(D39:D44)</f>
        <v>0</v>
      </c>
      <c r="E38" s="73">
        <f>SUM(E39:E44)</f>
        <v>0</v>
      </c>
      <c r="F38" s="74">
        <f t="shared" si="0"/>
        <v>0</v>
      </c>
      <c r="G38" s="73">
        <f>SUM(G39:G44)</f>
        <v>0</v>
      </c>
      <c r="H38" s="73">
        <f>SUM(H39:H44)</f>
        <v>0</v>
      </c>
      <c r="I38" s="74">
        <f t="shared" si="1"/>
        <v>0</v>
      </c>
      <c r="J38" s="73">
        <f>SUM(J39:J44)</f>
        <v>0</v>
      </c>
      <c r="K38" s="73">
        <f>SUM(K39:K44)</f>
        <v>0</v>
      </c>
      <c r="L38" s="74">
        <f t="shared" si="2"/>
        <v>0</v>
      </c>
    </row>
    <row r="39" spans="1:12" ht="15.75" hidden="1" thickBot="1" x14ac:dyDescent="0.3">
      <c r="A39" s="12"/>
      <c r="B39" s="6" t="s">
        <v>76</v>
      </c>
      <c r="C39" s="882"/>
      <c r="D39" s="285"/>
      <c r="E39" s="73"/>
      <c r="F39" s="74">
        <f t="shared" si="0"/>
        <v>0</v>
      </c>
      <c r="G39" s="73"/>
      <c r="H39" s="73"/>
      <c r="I39" s="74">
        <f t="shared" si="1"/>
        <v>0</v>
      </c>
      <c r="J39" s="73"/>
      <c r="K39" s="73"/>
      <c r="L39" s="74">
        <f t="shared" si="2"/>
        <v>0</v>
      </c>
    </row>
    <row r="40" spans="1:12" ht="15.75" hidden="1" thickBot="1" x14ac:dyDescent="0.3">
      <c r="A40" s="12"/>
      <c r="B40" s="6" t="s">
        <v>77</v>
      </c>
      <c r="C40" s="882"/>
      <c r="D40" s="285"/>
      <c r="E40" s="73"/>
      <c r="F40" s="74">
        <f t="shared" si="0"/>
        <v>0</v>
      </c>
      <c r="G40" s="73"/>
      <c r="H40" s="73"/>
      <c r="I40" s="74">
        <f t="shared" si="1"/>
        <v>0</v>
      </c>
      <c r="J40" s="73"/>
      <c r="K40" s="73"/>
      <c r="L40" s="74">
        <f t="shared" si="2"/>
        <v>0</v>
      </c>
    </row>
    <row r="41" spans="1:12" ht="15.75" hidden="1" thickBot="1" x14ac:dyDescent="0.3">
      <c r="A41" s="12"/>
      <c r="B41" s="6" t="s">
        <v>78</v>
      </c>
      <c r="C41" s="882"/>
      <c r="D41" s="285"/>
      <c r="E41" s="73"/>
      <c r="F41" s="74">
        <f t="shared" si="0"/>
        <v>0</v>
      </c>
      <c r="G41" s="73"/>
      <c r="H41" s="73"/>
      <c r="I41" s="74">
        <f t="shared" si="1"/>
        <v>0</v>
      </c>
      <c r="J41" s="73"/>
      <c r="K41" s="73"/>
      <c r="L41" s="74">
        <f t="shared" si="2"/>
        <v>0</v>
      </c>
    </row>
    <row r="42" spans="1:12" ht="15.75" hidden="1" thickBot="1" x14ac:dyDescent="0.3">
      <c r="A42" s="12"/>
      <c r="B42" s="6" t="s">
        <v>79</v>
      </c>
      <c r="C42" s="882"/>
      <c r="D42" s="285"/>
      <c r="E42" s="73"/>
      <c r="F42" s="74">
        <f t="shared" si="0"/>
        <v>0</v>
      </c>
      <c r="G42" s="73"/>
      <c r="H42" s="73"/>
      <c r="I42" s="74">
        <f t="shared" si="1"/>
        <v>0</v>
      </c>
      <c r="J42" s="73"/>
      <c r="K42" s="73"/>
      <c r="L42" s="74">
        <f t="shared" si="2"/>
        <v>0</v>
      </c>
    </row>
    <row r="43" spans="1:12" ht="15.75" hidden="1" thickBot="1" x14ac:dyDescent="0.3">
      <c r="A43" s="12"/>
      <c r="B43" s="6" t="s">
        <v>80</v>
      </c>
      <c r="C43" s="882"/>
      <c r="D43" s="285"/>
      <c r="E43" s="73"/>
      <c r="F43" s="74">
        <f t="shared" si="0"/>
        <v>0</v>
      </c>
      <c r="G43" s="73"/>
      <c r="H43" s="73"/>
      <c r="I43" s="74">
        <f t="shared" si="1"/>
        <v>0</v>
      </c>
      <c r="J43" s="73"/>
      <c r="K43" s="73"/>
      <c r="L43" s="74">
        <f t="shared" si="2"/>
        <v>0</v>
      </c>
    </row>
    <row r="44" spans="1:12" ht="15.75" hidden="1" thickBot="1" x14ac:dyDescent="0.3">
      <c r="A44" s="13"/>
      <c r="B44" s="21" t="s">
        <v>81</v>
      </c>
      <c r="C44" s="933"/>
      <c r="D44" s="930"/>
      <c r="E44" s="75"/>
      <c r="F44" s="76">
        <f t="shared" si="0"/>
        <v>0</v>
      </c>
      <c r="G44" s="75"/>
      <c r="H44" s="75"/>
      <c r="I44" s="76">
        <f t="shared" si="1"/>
        <v>0</v>
      </c>
      <c r="J44" s="75"/>
      <c r="K44" s="75"/>
      <c r="L44" s="76">
        <f t="shared" si="2"/>
        <v>0</v>
      </c>
    </row>
    <row r="45" spans="1:12" ht="15.75" thickBot="1" x14ac:dyDescent="0.3">
      <c r="A45" s="11" t="s">
        <v>82</v>
      </c>
      <c r="B45" s="10" t="s">
        <v>14</v>
      </c>
      <c r="C45" s="931">
        <f>C46+C47+C48+C49+C54+C55+C56+C57+C58+C59+C60</f>
        <v>0</v>
      </c>
      <c r="D45" s="929">
        <f>D46+D47+D48+D49+D54+D55+D56+D57+D58+D59+D60</f>
        <v>0</v>
      </c>
      <c r="E45" s="77">
        <f>E46+E47+E48+E49+E54+E55+E56+E57+E58+E59+E60</f>
        <v>0</v>
      </c>
      <c r="F45" s="78">
        <f t="shared" si="0"/>
        <v>0</v>
      </c>
      <c r="G45" s="77">
        <f>G46+G47+G48+G49+G54+G55+G56+G57+G58+G59+G60</f>
        <v>0</v>
      </c>
      <c r="H45" s="77">
        <f>H46+H47+H48+H49+H54+H55+H56+H57+H58+H59+H60</f>
        <v>0</v>
      </c>
      <c r="I45" s="78">
        <f t="shared" si="1"/>
        <v>0</v>
      </c>
      <c r="J45" s="77">
        <f>J46+J47+J48+J49+J54+J55+J56+J57+J58+J59+J60</f>
        <v>0</v>
      </c>
      <c r="K45" s="77">
        <f>K46+K47+K48+K49+K54+K55+K56+K57+K58+K59+K60</f>
        <v>0</v>
      </c>
      <c r="L45" s="78">
        <f t="shared" si="2"/>
        <v>0</v>
      </c>
    </row>
    <row r="46" spans="1:12" ht="15.75" hidden="1" thickBot="1" x14ac:dyDescent="0.3">
      <c r="A46" s="12" t="s">
        <v>83</v>
      </c>
      <c r="B46" s="6" t="s">
        <v>84</v>
      </c>
      <c r="C46" s="932"/>
      <c r="D46" s="125"/>
      <c r="E46" s="71"/>
      <c r="F46" s="72">
        <f t="shared" si="0"/>
        <v>0</v>
      </c>
      <c r="G46" s="71"/>
      <c r="H46" s="71"/>
      <c r="I46" s="72">
        <f t="shared" si="1"/>
        <v>0</v>
      </c>
      <c r="J46" s="71"/>
      <c r="K46" s="71"/>
      <c r="L46" s="72">
        <f t="shared" si="2"/>
        <v>0</v>
      </c>
    </row>
    <row r="47" spans="1:12" ht="15.75" hidden="1" thickBot="1" x14ac:dyDescent="0.3">
      <c r="A47" s="12" t="s">
        <v>85</v>
      </c>
      <c r="B47" s="6" t="s">
        <v>86</v>
      </c>
      <c r="C47" s="882"/>
      <c r="D47" s="285"/>
      <c r="E47" s="73"/>
      <c r="F47" s="74">
        <f t="shared" si="0"/>
        <v>0</v>
      </c>
      <c r="G47" s="73"/>
      <c r="H47" s="73"/>
      <c r="I47" s="74">
        <f t="shared" si="1"/>
        <v>0</v>
      </c>
      <c r="J47" s="73"/>
      <c r="K47" s="73"/>
      <c r="L47" s="74">
        <f t="shared" si="2"/>
        <v>0</v>
      </c>
    </row>
    <row r="48" spans="1:12" ht="15.75" hidden="1" thickBot="1" x14ac:dyDescent="0.3">
      <c r="A48" s="12" t="s">
        <v>87</v>
      </c>
      <c r="B48" s="6" t="s">
        <v>88</v>
      </c>
      <c r="C48" s="882"/>
      <c r="D48" s="285"/>
      <c r="E48" s="73"/>
      <c r="F48" s="74">
        <f t="shared" si="0"/>
        <v>0</v>
      </c>
      <c r="G48" s="73"/>
      <c r="H48" s="73"/>
      <c r="I48" s="74">
        <f t="shared" si="1"/>
        <v>0</v>
      </c>
      <c r="J48" s="73"/>
      <c r="K48" s="73"/>
      <c r="L48" s="74">
        <f t="shared" si="2"/>
        <v>0</v>
      </c>
    </row>
    <row r="49" spans="1:12" ht="15.75" hidden="1" thickBot="1" x14ac:dyDescent="0.3">
      <c r="A49" s="12" t="s">
        <v>89</v>
      </c>
      <c r="B49" s="6" t="s">
        <v>90</v>
      </c>
      <c r="C49" s="882">
        <f>SUM(C50:C53)</f>
        <v>0</v>
      </c>
      <c r="D49" s="285">
        <f>SUM(D50:D53)</f>
        <v>0</v>
      </c>
      <c r="E49" s="73">
        <f>SUM(E50:E53)</f>
        <v>0</v>
      </c>
      <c r="F49" s="74">
        <f t="shared" si="0"/>
        <v>0</v>
      </c>
      <c r="G49" s="73">
        <f>SUM(G50:G53)</f>
        <v>0</v>
      </c>
      <c r="H49" s="73">
        <f>SUM(H50:H53)</f>
        <v>0</v>
      </c>
      <c r="I49" s="74">
        <f t="shared" si="1"/>
        <v>0</v>
      </c>
      <c r="J49" s="73">
        <f>SUM(J50:J53)</f>
        <v>0</v>
      </c>
      <c r="K49" s="73">
        <f>SUM(K50:K53)</f>
        <v>0</v>
      </c>
      <c r="L49" s="74">
        <f t="shared" si="2"/>
        <v>0</v>
      </c>
    </row>
    <row r="50" spans="1:12" ht="15.75" hidden="1" thickBot="1" x14ac:dyDescent="0.3">
      <c r="A50" s="12"/>
      <c r="B50" s="6" t="s">
        <v>91</v>
      </c>
      <c r="C50" s="882"/>
      <c r="D50" s="285"/>
      <c r="E50" s="73"/>
      <c r="F50" s="74">
        <f t="shared" si="0"/>
        <v>0</v>
      </c>
      <c r="G50" s="73"/>
      <c r="H50" s="73"/>
      <c r="I50" s="74">
        <f t="shared" si="1"/>
        <v>0</v>
      </c>
      <c r="J50" s="73"/>
      <c r="K50" s="73"/>
      <c r="L50" s="74">
        <f t="shared" si="2"/>
        <v>0</v>
      </c>
    </row>
    <row r="51" spans="1:12" ht="15.75" hidden="1" thickBot="1" x14ac:dyDescent="0.3">
      <c r="A51" s="12"/>
      <c r="B51" s="6" t="s">
        <v>92</v>
      </c>
      <c r="C51" s="882"/>
      <c r="D51" s="285"/>
      <c r="E51" s="73"/>
      <c r="F51" s="74">
        <f t="shared" si="0"/>
        <v>0</v>
      </c>
      <c r="G51" s="73"/>
      <c r="H51" s="73"/>
      <c r="I51" s="74">
        <f t="shared" si="1"/>
        <v>0</v>
      </c>
      <c r="J51" s="73"/>
      <c r="K51" s="73"/>
      <c r="L51" s="74">
        <f t="shared" si="2"/>
        <v>0</v>
      </c>
    </row>
    <row r="52" spans="1:12" ht="15.75" hidden="1" thickBot="1" x14ac:dyDescent="0.3">
      <c r="A52" s="12"/>
      <c r="B52" s="6" t="s">
        <v>93</v>
      </c>
      <c r="C52" s="882"/>
      <c r="D52" s="285"/>
      <c r="E52" s="73"/>
      <c r="F52" s="74">
        <f t="shared" si="0"/>
        <v>0</v>
      </c>
      <c r="G52" s="73"/>
      <c r="H52" s="73"/>
      <c r="I52" s="74">
        <f t="shared" si="1"/>
        <v>0</v>
      </c>
      <c r="J52" s="73"/>
      <c r="K52" s="73"/>
      <c r="L52" s="74">
        <f t="shared" si="2"/>
        <v>0</v>
      </c>
    </row>
    <row r="53" spans="1:12" ht="15.75" hidden="1" thickBot="1" x14ac:dyDescent="0.3">
      <c r="A53" s="12"/>
      <c r="B53" s="6" t="s">
        <v>94</v>
      </c>
      <c r="C53" s="882"/>
      <c r="D53" s="285"/>
      <c r="E53" s="73"/>
      <c r="F53" s="74">
        <f t="shared" si="0"/>
        <v>0</v>
      </c>
      <c r="G53" s="73"/>
      <c r="H53" s="73"/>
      <c r="I53" s="74">
        <f t="shared" si="1"/>
        <v>0</v>
      </c>
      <c r="J53" s="73"/>
      <c r="K53" s="73"/>
      <c r="L53" s="74">
        <f t="shared" si="2"/>
        <v>0</v>
      </c>
    </row>
    <row r="54" spans="1:12" ht="15.75" hidden="1" thickBot="1" x14ac:dyDescent="0.3">
      <c r="A54" s="12" t="s">
        <v>95</v>
      </c>
      <c r="B54" s="6" t="s">
        <v>96</v>
      </c>
      <c r="C54" s="882"/>
      <c r="D54" s="285"/>
      <c r="E54" s="73"/>
      <c r="F54" s="74">
        <f t="shared" si="0"/>
        <v>0</v>
      </c>
      <c r="G54" s="73"/>
      <c r="H54" s="73"/>
      <c r="I54" s="74">
        <f t="shared" si="1"/>
        <v>0</v>
      </c>
      <c r="J54" s="73"/>
      <c r="K54" s="73"/>
      <c r="L54" s="74">
        <f t="shared" si="2"/>
        <v>0</v>
      </c>
    </row>
    <row r="55" spans="1:12" ht="15.75" hidden="1" thickBot="1" x14ac:dyDescent="0.3">
      <c r="A55" s="12" t="s">
        <v>97</v>
      </c>
      <c r="B55" s="6" t="s">
        <v>98</v>
      </c>
      <c r="C55" s="882"/>
      <c r="D55" s="285"/>
      <c r="E55" s="73"/>
      <c r="F55" s="74">
        <f t="shared" si="0"/>
        <v>0</v>
      </c>
      <c r="G55" s="73"/>
      <c r="H55" s="73"/>
      <c r="I55" s="74">
        <f t="shared" si="1"/>
        <v>0</v>
      </c>
      <c r="J55" s="73"/>
      <c r="K55" s="73"/>
      <c r="L55" s="74">
        <f t="shared" si="2"/>
        <v>0</v>
      </c>
    </row>
    <row r="56" spans="1:12" ht="15.75" hidden="1" thickBot="1" x14ac:dyDescent="0.3">
      <c r="A56" s="12" t="s">
        <v>99</v>
      </c>
      <c r="B56" s="6" t="s">
        <v>100</v>
      </c>
      <c r="C56" s="882"/>
      <c r="D56" s="285"/>
      <c r="E56" s="73"/>
      <c r="F56" s="74">
        <f t="shared" si="0"/>
        <v>0</v>
      </c>
      <c r="G56" s="73"/>
      <c r="H56" s="73"/>
      <c r="I56" s="74">
        <f t="shared" si="1"/>
        <v>0</v>
      </c>
      <c r="J56" s="73"/>
      <c r="K56" s="73"/>
      <c r="L56" s="74">
        <f t="shared" si="2"/>
        <v>0</v>
      </c>
    </row>
    <row r="57" spans="1:12" ht="15.75" hidden="1" thickBot="1" x14ac:dyDescent="0.3">
      <c r="A57" s="12" t="s">
        <v>101</v>
      </c>
      <c r="B57" s="6" t="s">
        <v>102</v>
      </c>
      <c r="C57" s="882"/>
      <c r="D57" s="285"/>
      <c r="E57" s="73"/>
      <c r="F57" s="74">
        <f t="shared" si="0"/>
        <v>0</v>
      </c>
      <c r="G57" s="73"/>
      <c r="H57" s="73"/>
      <c r="I57" s="74">
        <f t="shared" si="1"/>
        <v>0</v>
      </c>
      <c r="J57" s="73"/>
      <c r="K57" s="73"/>
      <c r="L57" s="74">
        <f t="shared" si="2"/>
        <v>0</v>
      </c>
    </row>
    <row r="58" spans="1:12" ht="15.75" hidden="1" thickBot="1" x14ac:dyDescent="0.3">
      <c r="A58" s="12" t="s">
        <v>103</v>
      </c>
      <c r="B58" s="6" t="s">
        <v>104</v>
      </c>
      <c r="C58" s="882"/>
      <c r="D58" s="285"/>
      <c r="E58" s="73"/>
      <c r="F58" s="74">
        <f t="shared" si="0"/>
        <v>0</v>
      </c>
      <c r="G58" s="73"/>
      <c r="H58" s="73"/>
      <c r="I58" s="74">
        <f t="shared" si="1"/>
        <v>0</v>
      </c>
      <c r="J58" s="73"/>
      <c r="K58" s="73"/>
      <c r="L58" s="74">
        <f t="shared" si="2"/>
        <v>0</v>
      </c>
    </row>
    <row r="59" spans="1:12" ht="15.75" hidden="1" thickBot="1" x14ac:dyDescent="0.3">
      <c r="A59" s="12" t="s">
        <v>105</v>
      </c>
      <c r="B59" s="6" t="s">
        <v>106</v>
      </c>
      <c r="C59" s="882"/>
      <c r="D59" s="285"/>
      <c r="E59" s="73"/>
      <c r="F59" s="74">
        <f t="shared" si="0"/>
        <v>0</v>
      </c>
      <c r="G59" s="73"/>
      <c r="H59" s="73"/>
      <c r="I59" s="74">
        <f t="shared" si="1"/>
        <v>0</v>
      </c>
      <c r="J59" s="73"/>
      <c r="K59" s="73"/>
      <c r="L59" s="74">
        <f t="shared" si="2"/>
        <v>0</v>
      </c>
    </row>
    <row r="60" spans="1:12" ht="15.75" hidden="1" thickBot="1" x14ac:dyDescent="0.3">
      <c r="A60" s="13" t="s">
        <v>107</v>
      </c>
      <c r="B60" s="21" t="s">
        <v>108</v>
      </c>
      <c r="C60" s="933"/>
      <c r="D60" s="930"/>
      <c r="E60" s="75"/>
      <c r="F60" s="76">
        <f t="shared" si="0"/>
        <v>0</v>
      </c>
      <c r="G60" s="75"/>
      <c r="H60" s="75"/>
      <c r="I60" s="76">
        <f t="shared" si="1"/>
        <v>0</v>
      </c>
      <c r="J60" s="75"/>
      <c r="K60" s="75"/>
      <c r="L60" s="76">
        <f t="shared" si="2"/>
        <v>0</v>
      </c>
    </row>
    <row r="61" spans="1:12" ht="15.75" thickBot="1" x14ac:dyDescent="0.3">
      <c r="A61" s="11" t="s">
        <v>109</v>
      </c>
      <c r="B61" s="10" t="s">
        <v>16</v>
      </c>
      <c r="C61" s="931">
        <f>SUM(C62:C66)</f>
        <v>0</v>
      </c>
      <c r="D61" s="929">
        <f>SUM(D62:D66)</f>
        <v>0</v>
      </c>
      <c r="E61" s="77">
        <f>SUM(E62:E66)</f>
        <v>0</v>
      </c>
      <c r="F61" s="78">
        <f t="shared" si="0"/>
        <v>0</v>
      </c>
      <c r="G61" s="77">
        <f>SUM(G62:G66)</f>
        <v>0</v>
      </c>
      <c r="H61" s="77">
        <f>SUM(H62:H66)</f>
        <v>0</v>
      </c>
      <c r="I61" s="78">
        <f t="shared" si="1"/>
        <v>0</v>
      </c>
      <c r="J61" s="77">
        <f>SUM(J62:J66)</f>
        <v>0</v>
      </c>
      <c r="K61" s="77">
        <f>SUM(K62:K66)</f>
        <v>0</v>
      </c>
      <c r="L61" s="78">
        <f t="shared" si="2"/>
        <v>0</v>
      </c>
    </row>
    <row r="62" spans="1:12" ht="15.75" hidden="1" thickBot="1" x14ac:dyDescent="0.3">
      <c r="A62" s="12" t="s">
        <v>110</v>
      </c>
      <c r="B62" s="6" t="s">
        <v>111</v>
      </c>
      <c r="C62" s="932"/>
      <c r="D62" s="125"/>
      <c r="E62" s="71"/>
      <c r="F62" s="72">
        <f t="shared" si="0"/>
        <v>0</v>
      </c>
      <c r="G62" s="71"/>
      <c r="H62" s="71"/>
      <c r="I62" s="72">
        <f t="shared" si="1"/>
        <v>0</v>
      </c>
      <c r="J62" s="71"/>
      <c r="K62" s="71"/>
      <c r="L62" s="72">
        <f t="shared" si="2"/>
        <v>0</v>
      </c>
    </row>
    <row r="63" spans="1:12" ht="15.75" hidden="1" thickBot="1" x14ac:dyDescent="0.3">
      <c r="A63" s="12" t="s">
        <v>112</v>
      </c>
      <c r="B63" s="6" t="s">
        <v>113</v>
      </c>
      <c r="C63" s="882"/>
      <c r="D63" s="285"/>
      <c r="E63" s="73"/>
      <c r="F63" s="74">
        <f t="shared" si="0"/>
        <v>0</v>
      </c>
      <c r="G63" s="73"/>
      <c r="H63" s="73"/>
      <c r="I63" s="74">
        <f t="shared" si="1"/>
        <v>0</v>
      </c>
      <c r="J63" s="73"/>
      <c r="K63" s="73"/>
      <c r="L63" s="74">
        <f t="shared" si="2"/>
        <v>0</v>
      </c>
    </row>
    <row r="64" spans="1:12" ht="15.75" hidden="1" thickBot="1" x14ac:dyDescent="0.3">
      <c r="A64" s="12" t="s">
        <v>114</v>
      </c>
      <c r="B64" s="6" t="s">
        <v>115</v>
      </c>
      <c r="C64" s="882"/>
      <c r="D64" s="285"/>
      <c r="E64" s="73"/>
      <c r="F64" s="74">
        <f t="shared" si="0"/>
        <v>0</v>
      </c>
      <c r="G64" s="73"/>
      <c r="H64" s="73"/>
      <c r="I64" s="74">
        <f t="shared" si="1"/>
        <v>0</v>
      </c>
      <c r="J64" s="73"/>
      <c r="K64" s="73"/>
      <c r="L64" s="74">
        <f t="shared" si="2"/>
        <v>0</v>
      </c>
    </row>
    <row r="65" spans="1:12" ht="15.75" hidden="1" thickBot="1" x14ac:dyDescent="0.3">
      <c r="A65" s="12" t="s">
        <v>116</v>
      </c>
      <c r="B65" s="6" t="s">
        <v>117</v>
      </c>
      <c r="C65" s="882"/>
      <c r="D65" s="285"/>
      <c r="E65" s="73"/>
      <c r="F65" s="74">
        <f t="shared" si="0"/>
        <v>0</v>
      </c>
      <c r="G65" s="73"/>
      <c r="H65" s="73"/>
      <c r="I65" s="74">
        <f t="shared" si="1"/>
        <v>0</v>
      </c>
      <c r="J65" s="73"/>
      <c r="K65" s="73"/>
      <c r="L65" s="74">
        <f t="shared" si="2"/>
        <v>0</v>
      </c>
    </row>
    <row r="66" spans="1:12" ht="15.75" hidden="1" thickBot="1" x14ac:dyDescent="0.3">
      <c r="A66" s="13" t="s">
        <v>118</v>
      </c>
      <c r="B66" s="21" t="s">
        <v>119</v>
      </c>
      <c r="C66" s="933"/>
      <c r="D66" s="930"/>
      <c r="E66" s="75"/>
      <c r="F66" s="76">
        <f t="shared" si="0"/>
        <v>0</v>
      </c>
      <c r="G66" s="75"/>
      <c r="H66" s="75"/>
      <c r="I66" s="76">
        <f t="shared" si="1"/>
        <v>0</v>
      </c>
      <c r="J66" s="75"/>
      <c r="K66" s="75"/>
      <c r="L66" s="76">
        <f t="shared" si="2"/>
        <v>0</v>
      </c>
    </row>
    <row r="67" spans="1:12" ht="15.75" thickBot="1" x14ac:dyDescent="0.3">
      <c r="A67" s="11" t="s">
        <v>120</v>
      </c>
      <c r="B67" s="10" t="s">
        <v>121</v>
      </c>
      <c r="C67" s="932">
        <f>SUM(C68:C69)</f>
        <v>0</v>
      </c>
      <c r="D67" s="125">
        <f>SUM(D68:D69)</f>
        <v>0</v>
      </c>
      <c r="E67" s="71">
        <f>SUM(E68:E69)</f>
        <v>0</v>
      </c>
      <c r="F67" s="72">
        <f t="shared" si="0"/>
        <v>0</v>
      </c>
      <c r="G67" s="71">
        <f>SUM(G68:G69)</f>
        <v>0</v>
      </c>
      <c r="H67" s="71">
        <f>SUM(H68:H69)</f>
        <v>0</v>
      </c>
      <c r="I67" s="72">
        <f t="shared" si="1"/>
        <v>0</v>
      </c>
      <c r="J67" s="71">
        <f>SUM(J68:J69)</f>
        <v>0</v>
      </c>
      <c r="K67" s="71">
        <f>SUM(K68:K69)</f>
        <v>0</v>
      </c>
      <c r="L67" s="72">
        <f t="shared" si="2"/>
        <v>0</v>
      </c>
    </row>
    <row r="68" spans="1:12" ht="15.75" hidden="1" thickBot="1" x14ac:dyDescent="0.3">
      <c r="A68" s="12" t="s">
        <v>122</v>
      </c>
      <c r="B68" s="6" t="s">
        <v>123</v>
      </c>
      <c r="C68" s="882"/>
      <c r="D68" s="285"/>
      <c r="E68" s="73"/>
      <c r="F68" s="74">
        <f t="shared" si="0"/>
        <v>0</v>
      </c>
      <c r="G68" s="73"/>
      <c r="H68" s="73"/>
      <c r="I68" s="74">
        <f t="shared" si="1"/>
        <v>0</v>
      </c>
      <c r="J68" s="73"/>
      <c r="K68" s="73"/>
      <c r="L68" s="74">
        <f t="shared" si="2"/>
        <v>0</v>
      </c>
    </row>
    <row r="69" spans="1:12" ht="15.75" hidden="1" thickBot="1" x14ac:dyDescent="0.3">
      <c r="A69" s="13" t="s">
        <v>124</v>
      </c>
      <c r="B69" s="21" t="s">
        <v>125</v>
      </c>
      <c r="C69" s="933"/>
      <c r="D69" s="930"/>
      <c r="E69" s="75"/>
      <c r="F69" s="76">
        <f t="shared" si="0"/>
        <v>0</v>
      </c>
      <c r="G69" s="75"/>
      <c r="H69" s="75"/>
      <c r="I69" s="76">
        <f t="shared" si="1"/>
        <v>0</v>
      </c>
      <c r="J69" s="75"/>
      <c r="K69" s="75"/>
      <c r="L69" s="76">
        <f t="shared" si="2"/>
        <v>0</v>
      </c>
    </row>
    <row r="70" spans="1:12" ht="15.75" thickBot="1" x14ac:dyDescent="0.3">
      <c r="A70" s="11" t="s">
        <v>126</v>
      </c>
      <c r="B70" s="10" t="s">
        <v>127</v>
      </c>
      <c r="C70" s="932">
        <f>C71</f>
        <v>0</v>
      </c>
      <c r="D70" s="125">
        <f>D71</f>
        <v>0</v>
      </c>
      <c r="E70" s="71">
        <f>E71</f>
        <v>0</v>
      </c>
      <c r="F70" s="72">
        <f t="shared" si="0"/>
        <v>0</v>
      </c>
      <c r="G70" s="71">
        <f>G71</f>
        <v>0</v>
      </c>
      <c r="H70" s="71">
        <f>H71</f>
        <v>0</v>
      </c>
      <c r="I70" s="72">
        <f t="shared" si="1"/>
        <v>0</v>
      </c>
      <c r="J70" s="71">
        <f>J71</f>
        <v>0</v>
      </c>
      <c r="K70" s="71">
        <f>K71</f>
        <v>0</v>
      </c>
      <c r="L70" s="72">
        <f t="shared" si="2"/>
        <v>0</v>
      </c>
    </row>
    <row r="71" spans="1:12" ht="15.75" hidden="1" thickBot="1" x14ac:dyDescent="0.3">
      <c r="A71" s="13"/>
      <c r="B71" s="21" t="s">
        <v>128</v>
      </c>
      <c r="C71" s="933"/>
      <c r="D71" s="930"/>
      <c r="E71" s="75"/>
      <c r="F71" s="76">
        <f t="shared" si="0"/>
        <v>0</v>
      </c>
      <c r="G71" s="75"/>
      <c r="H71" s="75"/>
      <c r="I71" s="76">
        <f t="shared" si="1"/>
        <v>0</v>
      </c>
      <c r="J71" s="75"/>
      <c r="K71" s="75"/>
      <c r="L71" s="76">
        <f t="shared" si="2"/>
        <v>0</v>
      </c>
    </row>
    <row r="72" spans="1:12" ht="15.75" thickBot="1" x14ac:dyDescent="0.3">
      <c r="A72" s="14" t="s">
        <v>129</v>
      </c>
      <c r="B72" s="4" t="s">
        <v>130</v>
      </c>
      <c r="C72" s="931">
        <f>C9+C22+C25+C45+C61+C67+C70</f>
        <v>0</v>
      </c>
      <c r="D72" s="929">
        <f>D9+D22+D25+D45+D61+D67+D70</f>
        <v>0</v>
      </c>
      <c r="E72" s="77">
        <f>E9+E22+E25+E45+E61+E67+E70</f>
        <v>0</v>
      </c>
      <c r="F72" s="78">
        <f t="shared" si="0"/>
        <v>0</v>
      </c>
      <c r="G72" s="77">
        <f>G9+G22+G25+G45+G61+G67+G70</f>
        <v>0</v>
      </c>
      <c r="H72" s="77">
        <f>H9+H22+H25+H45+H61+H67+H70</f>
        <v>0</v>
      </c>
      <c r="I72" s="78">
        <f t="shared" si="1"/>
        <v>0</v>
      </c>
      <c r="J72" s="77">
        <f>J9+J22+J25+J45+J61+J67+J70</f>
        <v>0</v>
      </c>
      <c r="K72" s="77">
        <f>K9+K22+K25+K45+K61+K67+K70</f>
        <v>0</v>
      </c>
      <c r="L72" s="78">
        <f t="shared" si="2"/>
        <v>0</v>
      </c>
    </row>
    <row r="73" spans="1:12" ht="15.75" thickBot="1" x14ac:dyDescent="0.3">
      <c r="A73" s="15" t="s">
        <v>131</v>
      </c>
      <c r="B73" s="25" t="s">
        <v>132</v>
      </c>
      <c r="C73" s="932">
        <f>C74+C82</f>
        <v>0</v>
      </c>
      <c r="D73" s="125">
        <f>D74+D82</f>
        <v>0</v>
      </c>
      <c r="E73" s="71">
        <f>E74+E82</f>
        <v>0</v>
      </c>
      <c r="F73" s="72">
        <f t="shared" ref="F73:F80" si="3">SUM(D73:E73)</f>
        <v>0</v>
      </c>
      <c r="G73" s="71">
        <f>G74+G82</f>
        <v>0</v>
      </c>
      <c r="H73" s="71">
        <f>H74+H82</f>
        <v>0</v>
      </c>
      <c r="I73" s="72">
        <f t="shared" ref="I73:I80" si="4">SUM(G73:H73)</f>
        <v>0</v>
      </c>
      <c r="J73" s="71">
        <f>J74+J82</f>
        <v>0</v>
      </c>
      <c r="K73" s="71">
        <f>K74+K82</f>
        <v>0</v>
      </c>
      <c r="L73" s="72">
        <f t="shared" ref="L73:L80" si="5">SUM(J73:K73)</f>
        <v>0</v>
      </c>
    </row>
    <row r="74" spans="1:12" ht="15.75" hidden="1" thickBot="1" x14ac:dyDescent="0.3">
      <c r="A74" s="12" t="s">
        <v>133</v>
      </c>
      <c r="B74" s="6" t="s">
        <v>134</v>
      </c>
      <c r="C74" s="882">
        <f>SUM(C75:C76,C77,C78,C82,C81)</f>
        <v>0</v>
      </c>
      <c r="D74" s="285">
        <f t="shared" ref="D74:E74" si="6">SUM(D75:D76,D77,D78,D82,D81)</f>
        <v>0</v>
      </c>
      <c r="E74" s="73">
        <f t="shared" si="6"/>
        <v>0</v>
      </c>
      <c r="F74" s="74">
        <f t="shared" si="3"/>
        <v>0</v>
      </c>
      <c r="G74" s="73">
        <f t="shared" ref="G74:H74" si="7">SUM(G75:G76,G77,G78,G82,G81)</f>
        <v>0</v>
      </c>
      <c r="H74" s="73">
        <f t="shared" si="7"/>
        <v>0</v>
      </c>
      <c r="I74" s="74">
        <f t="shared" si="4"/>
        <v>0</v>
      </c>
      <c r="J74" s="73">
        <f t="shared" ref="J74:K74" si="8">SUM(J75:J76,J77,J78,J82,J81)</f>
        <v>0</v>
      </c>
      <c r="K74" s="73">
        <f t="shared" si="8"/>
        <v>0</v>
      </c>
      <c r="L74" s="74">
        <f t="shared" si="5"/>
        <v>0</v>
      </c>
    </row>
    <row r="75" spans="1:12" ht="15.75" hidden="1" thickBot="1" x14ac:dyDescent="0.3">
      <c r="A75" s="12" t="s">
        <v>135</v>
      </c>
      <c r="B75" s="6" t="s">
        <v>136</v>
      </c>
      <c r="C75" s="882"/>
      <c r="D75" s="285"/>
      <c r="E75" s="73"/>
      <c r="F75" s="74">
        <f t="shared" si="3"/>
        <v>0</v>
      </c>
      <c r="G75" s="73"/>
      <c r="H75" s="73"/>
      <c r="I75" s="74">
        <f t="shared" si="4"/>
        <v>0</v>
      </c>
      <c r="J75" s="73"/>
      <c r="K75" s="73"/>
      <c r="L75" s="74">
        <f t="shared" si="5"/>
        <v>0</v>
      </c>
    </row>
    <row r="76" spans="1:12" ht="15.75" hidden="1" thickBot="1" x14ac:dyDescent="0.3">
      <c r="A76" s="12" t="s">
        <v>137</v>
      </c>
      <c r="B76" s="6" t="s">
        <v>138</v>
      </c>
      <c r="C76" s="882"/>
      <c r="D76" s="285"/>
      <c r="E76" s="73"/>
      <c r="F76" s="74">
        <f t="shared" si="3"/>
        <v>0</v>
      </c>
      <c r="G76" s="73"/>
      <c r="H76" s="73"/>
      <c r="I76" s="74">
        <f t="shared" si="4"/>
        <v>0</v>
      </c>
      <c r="J76" s="73"/>
      <c r="K76" s="73"/>
      <c r="L76" s="74">
        <f t="shared" si="5"/>
        <v>0</v>
      </c>
    </row>
    <row r="77" spans="1:12" ht="15.75" hidden="1" thickBot="1" x14ac:dyDescent="0.3">
      <c r="A77" s="12" t="s">
        <v>139</v>
      </c>
      <c r="B77" s="6" t="s">
        <v>140</v>
      </c>
      <c r="C77" s="882"/>
      <c r="D77" s="285"/>
      <c r="E77" s="73"/>
      <c r="F77" s="74">
        <f t="shared" si="3"/>
        <v>0</v>
      </c>
      <c r="G77" s="73"/>
      <c r="H77" s="73"/>
      <c r="I77" s="74">
        <f t="shared" si="4"/>
        <v>0</v>
      </c>
      <c r="J77" s="73"/>
      <c r="K77" s="73"/>
      <c r="L77" s="74">
        <f t="shared" si="5"/>
        <v>0</v>
      </c>
    </row>
    <row r="78" spans="1:12" ht="15.75" hidden="1" thickBot="1" x14ac:dyDescent="0.3">
      <c r="A78" s="12" t="s">
        <v>141</v>
      </c>
      <c r="B78" s="6" t="s">
        <v>142</v>
      </c>
      <c r="C78" s="882">
        <f>SUM(C79:C80)</f>
        <v>0</v>
      </c>
      <c r="D78" s="285">
        <f>SUM(D79:D80)</f>
        <v>0</v>
      </c>
      <c r="E78" s="73">
        <f>SUM(E79:E80)</f>
        <v>0</v>
      </c>
      <c r="F78" s="74">
        <f t="shared" si="3"/>
        <v>0</v>
      </c>
      <c r="G78" s="73">
        <f>SUM(G79:G80)</f>
        <v>0</v>
      </c>
      <c r="H78" s="73">
        <f>SUM(H79:H80)</f>
        <v>0</v>
      </c>
      <c r="I78" s="74">
        <f t="shared" si="4"/>
        <v>0</v>
      </c>
      <c r="J78" s="73">
        <f>SUM(J79:J80)</f>
        <v>0</v>
      </c>
      <c r="K78" s="73">
        <f>SUM(K79:K80)</f>
        <v>0</v>
      </c>
      <c r="L78" s="74">
        <f t="shared" si="5"/>
        <v>0</v>
      </c>
    </row>
    <row r="79" spans="1:12" ht="15.75" hidden="1" thickBot="1" x14ac:dyDescent="0.3">
      <c r="A79" s="12"/>
      <c r="B79" s="6" t="s">
        <v>17</v>
      </c>
      <c r="C79" s="882"/>
      <c r="D79" s="285"/>
      <c r="E79" s="73"/>
      <c r="F79" s="74">
        <f t="shared" si="3"/>
        <v>0</v>
      </c>
      <c r="G79" s="73"/>
      <c r="H79" s="73"/>
      <c r="I79" s="74">
        <f t="shared" si="4"/>
        <v>0</v>
      </c>
      <c r="J79" s="73"/>
      <c r="K79" s="73"/>
      <c r="L79" s="74">
        <f t="shared" si="5"/>
        <v>0</v>
      </c>
    </row>
    <row r="80" spans="1:12" ht="15.75" hidden="1" thickBot="1" x14ac:dyDescent="0.3">
      <c r="A80" s="12"/>
      <c r="B80" s="6" t="s">
        <v>18</v>
      </c>
      <c r="C80" s="882"/>
      <c r="D80" s="285"/>
      <c r="E80" s="73"/>
      <c r="F80" s="74">
        <f t="shared" si="3"/>
        <v>0</v>
      </c>
      <c r="G80" s="73"/>
      <c r="H80" s="73"/>
      <c r="I80" s="74">
        <f t="shared" si="4"/>
        <v>0</v>
      </c>
      <c r="J80" s="73"/>
      <c r="K80" s="73"/>
      <c r="L80" s="74">
        <f t="shared" si="5"/>
        <v>0</v>
      </c>
    </row>
    <row r="81" spans="1:12" ht="15.75" hidden="1" thickBot="1" x14ac:dyDescent="0.3">
      <c r="A81" s="12" t="s">
        <v>450</v>
      </c>
      <c r="B81" s="6" t="s">
        <v>323</v>
      </c>
      <c r="C81" s="882"/>
      <c r="D81" s="285"/>
      <c r="E81" s="73"/>
      <c r="F81" s="74"/>
      <c r="G81" s="73"/>
      <c r="H81" s="73"/>
      <c r="I81" s="74"/>
      <c r="J81" s="73"/>
      <c r="K81" s="73"/>
      <c r="L81" s="74"/>
    </row>
    <row r="82" spans="1:12" ht="15.75" hidden="1" thickBot="1" x14ac:dyDescent="0.3">
      <c r="A82" s="12" t="s">
        <v>143</v>
      </c>
      <c r="B82" s="6" t="s">
        <v>144</v>
      </c>
      <c r="C82" s="882"/>
      <c r="D82" s="285"/>
      <c r="E82" s="73"/>
      <c r="F82" s="74">
        <f t="shared" ref="F82:F84" si="9">SUM(D82:E82)</f>
        <v>0</v>
      </c>
      <c r="G82" s="73"/>
      <c r="H82" s="73"/>
      <c r="I82" s="74">
        <f t="shared" ref="I82:I84" si="10">SUM(G82:H82)</f>
        <v>0</v>
      </c>
      <c r="J82" s="73"/>
      <c r="K82" s="73"/>
      <c r="L82" s="74">
        <f t="shared" ref="L82:L84" si="11">SUM(J82:K82)</f>
        <v>0</v>
      </c>
    </row>
    <row r="83" spans="1:12" ht="15.75" hidden="1" thickBot="1" x14ac:dyDescent="0.3">
      <c r="A83" s="13" t="s">
        <v>145</v>
      </c>
      <c r="B83" s="21" t="s">
        <v>146</v>
      </c>
      <c r="C83" s="933"/>
      <c r="D83" s="930"/>
      <c r="E83" s="75"/>
      <c r="F83" s="76">
        <f t="shared" si="9"/>
        <v>0</v>
      </c>
      <c r="G83" s="75"/>
      <c r="H83" s="75"/>
      <c r="I83" s="76">
        <f t="shared" si="10"/>
        <v>0</v>
      </c>
      <c r="J83" s="75"/>
      <c r="K83" s="75"/>
      <c r="L83" s="76">
        <f t="shared" si="11"/>
        <v>0</v>
      </c>
    </row>
    <row r="84" spans="1:12" ht="15.75" thickBot="1" x14ac:dyDescent="0.3">
      <c r="A84" s="14" t="s">
        <v>251</v>
      </c>
      <c r="B84" s="4" t="s">
        <v>147</v>
      </c>
      <c r="C84" s="931">
        <f>C72+C73</f>
        <v>0</v>
      </c>
      <c r="D84" s="929">
        <f>D72+D73</f>
        <v>0</v>
      </c>
      <c r="E84" s="77">
        <f>E72+E73</f>
        <v>0</v>
      </c>
      <c r="F84" s="78">
        <f t="shared" si="9"/>
        <v>0</v>
      </c>
      <c r="G84" s="77">
        <f>G72+G73</f>
        <v>0</v>
      </c>
      <c r="H84" s="77">
        <f>H72+H73</f>
        <v>0</v>
      </c>
      <c r="I84" s="78">
        <f t="shared" si="10"/>
        <v>0</v>
      </c>
      <c r="J84" s="77">
        <f>J72+J73</f>
        <v>0</v>
      </c>
      <c r="K84" s="77">
        <f>K72+K73</f>
        <v>0</v>
      </c>
      <c r="L84" s="78">
        <f t="shared" si="11"/>
        <v>0</v>
      </c>
    </row>
    <row r="85" spans="1:12" x14ac:dyDescent="0.25">
      <c r="A85" s="16"/>
      <c r="B85" s="17"/>
      <c r="C85" s="66"/>
      <c r="D85" s="63"/>
      <c r="E85" s="63"/>
      <c r="F85" s="63"/>
      <c r="G85" s="63"/>
      <c r="H85" s="63"/>
      <c r="I85" s="63"/>
      <c r="J85" s="63"/>
      <c r="K85" s="63"/>
      <c r="L85" s="63"/>
    </row>
    <row r="86" spans="1:12" ht="15.75" thickBot="1" x14ac:dyDescent="0.3">
      <c r="A86" s="26"/>
      <c r="B86" s="27"/>
      <c r="C86" s="67"/>
      <c r="D86" s="79"/>
      <c r="E86" s="79"/>
      <c r="F86" s="79"/>
      <c r="G86" s="79"/>
      <c r="H86" s="79"/>
      <c r="I86" s="79"/>
      <c r="J86" s="79"/>
      <c r="K86" s="79"/>
      <c r="L86" s="79"/>
    </row>
    <row r="87" spans="1:12" ht="15.75" thickBot="1" x14ac:dyDescent="0.3">
      <c r="A87" s="18" t="s">
        <v>148</v>
      </c>
      <c r="B87" s="10" t="s">
        <v>22</v>
      </c>
      <c r="C87" s="931">
        <f>C88+C100</f>
        <v>0</v>
      </c>
      <c r="D87" s="929">
        <f>D88+D100</f>
        <v>0</v>
      </c>
      <c r="E87" s="77">
        <f>E88+E100</f>
        <v>0</v>
      </c>
      <c r="F87" s="78">
        <f t="shared" ref="F87:F89" si="12">SUM(D87:E87)</f>
        <v>0</v>
      </c>
      <c r="G87" s="77">
        <f>G88+G100</f>
        <v>0</v>
      </c>
      <c r="H87" s="77">
        <f>H88+H100</f>
        <v>0</v>
      </c>
      <c r="I87" s="78">
        <f t="shared" ref="I87:I89" si="13">SUM(G87:H87)</f>
        <v>0</v>
      </c>
      <c r="J87" s="77">
        <f>J88+J100</f>
        <v>0</v>
      </c>
      <c r="K87" s="77">
        <f>K88+K100</f>
        <v>0</v>
      </c>
      <c r="L87" s="78">
        <f t="shared" ref="L87:L89" si="14">SUM(J87:K87)</f>
        <v>0</v>
      </c>
    </row>
    <row r="88" spans="1:12" x14ac:dyDescent="0.25">
      <c r="A88" s="19" t="s">
        <v>149</v>
      </c>
      <c r="B88" s="6" t="s">
        <v>150</v>
      </c>
      <c r="C88" s="932">
        <f>SUM(C89:C99)</f>
        <v>0</v>
      </c>
      <c r="D88" s="125">
        <f>SUM(D89:D99)</f>
        <v>0</v>
      </c>
      <c r="E88" s="71">
        <f>SUM(E89:E99)</f>
        <v>0</v>
      </c>
      <c r="F88" s="72">
        <f t="shared" si="12"/>
        <v>0</v>
      </c>
      <c r="G88" s="71">
        <f>SUM(G89:G99)</f>
        <v>0</v>
      </c>
      <c r="H88" s="71">
        <f>SUM(H89:H99)</f>
        <v>0</v>
      </c>
      <c r="I88" s="72">
        <f t="shared" si="13"/>
        <v>0</v>
      </c>
      <c r="J88" s="71">
        <f>SUM(J89:J99)</f>
        <v>0</v>
      </c>
      <c r="K88" s="71">
        <f>SUM(K89:K99)</f>
        <v>0</v>
      </c>
      <c r="L88" s="72">
        <f t="shared" si="14"/>
        <v>0</v>
      </c>
    </row>
    <row r="89" spans="1:12" x14ac:dyDescent="0.25">
      <c r="A89" s="19" t="s">
        <v>151</v>
      </c>
      <c r="B89" s="6" t="s">
        <v>152</v>
      </c>
      <c r="C89" s="882"/>
      <c r="D89" s="285"/>
      <c r="E89" s="73"/>
      <c r="F89" s="74">
        <f t="shared" si="12"/>
        <v>0</v>
      </c>
      <c r="G89" s="73"/>
      <c r="H89" s="73"/>
      <c r="I89" s="74">
        <f t="shared" si="13"/>
        <v>0</v>
      </c>
      <c r="J89" s="73"/>
      <c r="K89" s="73"/>
      <c r="L89" s="74">
        <f t="shared" si="14"/>
        <v>0</v>
      </c>
    </row>
    <row r="90" spans="1:12" x14ac:dyDescent="0.25">
      <c r="A90" s="19" t="s">
        <v>440</v>
      </c>
      <c r="B90" s="6" t="s">
        <v>441</v>
      </c>
      <c r="C90" s="882"/>
      <c r="D90" s="285"/>
      <c r="E90" s="73"/>
      <c r="F90" s="74">
        <f t="shared" ref="F90:F91" si="15">SUM(D90:E90)</f>
        <v>0</v>
      </c>
      <c r="G90" s="73"/>
      <c r="H90" s="73"/>
      <c r="I90" s="74">
        <f t="shared" ref="I90:I91" si="16">SUM(G90:H90)</f>
        <v>0</v>
      </c>
      <c r="J90" s="73"/>
      <c r="K90" s="73"/>
      <c r="L90" s="74">
        <f t="shared" ref="L90:L91" si="17">SUM(J90:K90)</f>
        <v>0</v>
      </c>
    </row>
    <row r="91" spans="1:12" x14ac:dyDescent="0.25">
      <c r="A91" s="19" t="s">
        <v>153</v>
      </c>
      <c r="B91" s="6" t="s">
        <v>154</v>
      </c>
      <c r="C91" s="882"/>
      <c r="D91" s="285"/>
      <c r="E91" s="73"/>
      <c r="F91" s="74">
        <f t="shared" si="15"/>
        <v>0</v>
      </c>
      <c r="G91" s="73"/>
      <c r="H91" s="73"/>
      <c r="I91" s="74">
        <f t="shared" si="16"/>
        <v>0</v>
      </c>
      <c r="J91" s="73"/>
      <c r="K91" s="73"/>
      <c r="L91" s="74">
        <f t="shared" si="17"/>
        <v>0</v>
      </c>
    </row>
    <row r="92" spans="1:12" x14ac:dyDescent="0.25">
      <c r="A92" s="19" t="s">
        <v>155</v>
      </c>
      <c r="B92" s="6" t="s">
        <v>156</v>
      </c>
      <c r="C92" s="882">
        <v>0</v>
      </c>
      <c r="D92" s="285"/>
      <c r="E92" s="73"/>
      <c r="F92" s="74">
        <f t="shared" ref="F92:F149" si="18">SUM(D92:E92)</f>
        <v>0</v>
      </c>
      <c r="G92" s="73"/>
      <c r="H92" s="73"/>
      <c r="I92" s="74">
        <f t="shared" ref="I92:I112" si="19">SUM(G92:H92)</f>
        <v>0</v>
      </c>
      <c r="J92" s="73"/>
      <c r="K92" s="73"/>
      <c r="L92" s="74">
        <f t="shared" ref="L92:L112" si="20">SUM(J92:K92)</f>
        <v>0</v>
      </c>
    </row>
    <row r="93" spans="1:12" x14ac:dyDescent="0.25">
      <c r="A93" s="19" t="s">
        <v>157</v>
      </c>
      <c r="B93" s="6" t="s">
        <v>158</v>
      </c>
      <c r="C93" s="882"/>
      <c r="D93" s="285"/>
      <c r="E93" s="73"/>
      <c r="F93" s="74">
        <f t="shared" si="18"/>
        <v>0</v>
      </c>
      <c r="G93" s="73"/>
      <c r="H93" s="73"/>
      <c r="I93" s="74">
        <f t="shared" si="19"/>
        <v>0</v>
      </c>
      <c r="J93" s="73"/>
      <c r="K93" s="73"/>
      <c r="L93" s="74">
        <f t="shared" si="20"/>
        <v>0</v>
      </c>
    </row>
    <row r="94" spans="1:12" x14ac:dyDescent="0.25">
      <c r="A94" s="19" t="s">
        <v>159</v>
      </c>
      <c r="B94" s="6" t="s">
        <v>160</v>
      </c>
      <c r="C94" s="882"/>
      <c r="D94" s="285"/>
      <c r="E94" s="73"/>
      <c r="F94" s="74">
        <f t="shared" si="18"/>
        <v>0</v>
      </c>
      <c r="G94" s="73"/>
      <c r="H94" s="73"/>
      <c r="I94" s="74">
        <f t="shared" si="19"/>
        <v>0</v>
      </c>
      <c r="J94" s="73"/>
      <c r="K94" s="73"/>
      <c r="L94" s="74">
        <f t="shared" si="20"/>
        <v>0</v>
      </c>
    </row>
    <row r="95" spans="1:12" x14ac:dyDescent="0.25">
      <c r="A95" s="19" t="s">
        <v>161</v>
      </c>
      <c r="B95" s="6" t="s">
        <v>162</v>
      </c>
      <c r="C95" s="882"/>
      <c r="D95" s="285"/>
      <c r="E95" s="73"/>
      <c r="F95" s="74">
        <f t="shared" si="18"/>
        <v>0</v>
      </c>
      <c r="G95" s="73"/>
      <c r="H95" s="73"/>
      <c r="I95" s="74">
        <f t="shared" si="19"/>
        <v>0</v>
      </c>
      <c r="J95" s="73"/>
      <c r="K95" s="73"/>
      <c r="L95" s="74">
        <f t="shared" si="20"/>
        <v>0</v>
      </c>
    </row>
    <row r="96" spans="1:12" x14ac:dyDescent="0.25">
      <c r="A96" s="19" t="s">
        <v>163</v>
      </c>
      <c r="B96" s="6" t="s">
        <v>164</v>
      </c>
      <c r="C96" s="882"/>
      <c r="D96" s="285"/>
      <c r="E96" s="73"/>
      <c r="F96" s="74">
        <f t="shared" si="18"/>
        <v>0</v>
      </c>
      <c r="G96" s="73"/>
      <c r="H96" s="73"/>
      <c r="I96" s="74">
        <f t="shared" si="19"/>
        <v>0</v>
      </c>
      <c r="J96" s="73"/>
      <c r="K96" s="73"/>
      <c r="L96" s="74">
        <f t="shared" si="20"/>
        <v>0</v>
      </c>
    </row>
    <row r="97" spans="1:12" x14ac:dyDescent="0.25">
      <c r="A97" s="19" t="s">
        <v>165</v>
      </c>
      <c r="B97" s="6" t="s">
        <v>166</v>
      </c>
      <c r="C97" s="882"/>
      <c r="D97" s="285"/>
      <c r="E97" s="73"/>
      <c r="F97" s="74">
        <f t="shared" si="18"/>
        <v>0</v>
      </c>
      <c r="G97" s="73"/>
      <c r="H97" s="73"/>
      <c r="I97" s="74">
        <f t="shared" si="19"/>
        <v>0</v>
      </c>
      <c r="J97" s="73"/>
      <c r="K97" s="73"/>
      <c r="L97" s="74">
        <f t="shared" si="20"/>
        <v>0</v>
      </c>
    </row>
    <row r="98" spans="1:12" x14ac:dyDescent="0.25">
      <c r="A98" s="19" t="s">
        <v>167</v>
      </c>
      <c r="B98" s="6" t="s">
        <v>168</v>
      </c>
      <c r="C98" s="882"/>
      <c r="D98" s="285"/>
      <c r="E98" s="73"/>
      <c r="F98" s="74">
        <f t="shared" si="18"/>
        <v>0</v>
      </c>
      <c r="G98" s="73"/>
      <c r="H98" s="73"/>
      <c r="I98" s="74">
        <f t="shared" si="19"/>
        <v>0</v>
      </c>
      <c r="J98" s="73"/>
      <c r="K98" s="73"/>
      <c r="L98" s="74">
        <f t="shared" si="20"/>
        <v>0</v>
      </c>
    </row>
    <row r="99" spans="1:12" x14ac:dyDescent="0.25">
      <c r="A99" s="19" t="s">
        <v>169</v>
      </c>
      <c r="B99" s="6" t="s">
        <v>170</v>
      </c>
      <c r="C99" s="882"/>
      <c r="D99" s="285"/>
      <c r="E99" s="73"/>
      <c r="F99" s="74">
        <f t="shared" si="18"/>
        <v>0</v>
      </c>
      <c r="G99" s="73"/>
      <c r="H99" s="73"/>
      <c r="I99" s="74">
        <f t="shared" si="19"/>
        <v>0</v>
      </c>
      <c r="J99" s="73"/>
      <c r="K99" s="73"/>
      <c r="L99" s="74">
        <f t="shared" si="20"/>
        <v>0</v>
      </c>
    </row>
    <row r="100" spans="1:12" x14ac:dyDescent="0.25">
      <c r="A100" s="19" t="s">
        <v>171</v>
      </c>
      <c r="B100" s="6" t="s">
        <v>172</v>
      </c>
      <c r="C100" s="882">
        <f>SUM(C101:C103)</f>
        <v>0</v>
      </c>
      <c r="D100" s="285">
        <f>SUM(D101:D103)</f>
        <v>0</v>
      </c>
      <c r="E100" s="73">
        <f>SUM(E101:E103)</f>
        <v>0</v>
      </c>
      <c r="F100" s="74">
        <f t="shared" si="18"/>
        <v>0</v>
      </c>
      <c r="G100" s="73">
        <f>SUM(G101:G103)</f>
        <v>0</v>
      </c>
      <c r="H100" s="73">
        <f>SUM(H101:H103)</f>
        <v>0</v>
      </c>
      <c r="I100" s="74">
        <f t="shared" si="19"/>
        <v>0</v>
      </c>
      <c r="J100" s="73">
        <f>SUM(J101:J103)</f>
        <v>0</v>
      </c>
      <c r="K100" s="73">
        <f>SUM(K101:K103)</f>
        <v>0</v>
      </c>
      <c r="L100" s="74">
        <f t="shared" si="20"/>
        <v>0</v>
      </c>
    </row>
    <row r="101" spans="1:12" x14ac:dyDescent="0.25">
      <c r="A101" s="19" t="s">
        <v>173</v>
      </c>
      <c r="B101" s="6" t="s">
        <v>174</v>
      </c>
      <c r="C101" s="882"/>
      <c r="D101" s="285"/>
      <c r="E101" s="73"/>
      <c r="F101" s="74">
        <f t="shared" si="18"/>
        <v>0</v>
      </c>
      <c r="G101" s="73"/>
      <c r="H101" s="73"/>
      <c r="I101" s="74">
        <f t="shared" si="19"/>
        <v>0</v>
      </c>
      <c r="J101" s="73"/>
      <c r="K101" s="73"/>
      <c r="L101" s="74">
        <f t="shared" si="20"/>
        <v>0</v>
      </c>
    </row>
    <row r="102" spans="1:12" x14ac:dyDescent="0.25">
      <c r="A102" s="19" t="s">
        <v>175</v>
      </c>
      <c r="B102" s="6" t="s">
        <v>176</v>
      </c>
      <c r="C102" s="882"/>
      <c r="D102" s="285"/>
      <c r="E102" s="73"/>
      <c r="F102" s="74">
        <f t="shared" si="18"/>
        <v>0</v>
      </c>
      <c r="G102" s="73"/>
      <c r="H102" s="73"/>
      <c r="I102" s="74">
        <f t="shared" si="19"/>
        <v>0</v>
      </c>
      <c r="J102" s="73"/>
      <c r="K102" s="73"/>
      <c r="L102" s="74">
        <f t="shared" si="20"/>
        <v>0</v>
      </c>
    </row>
    <row r="103" spans="1:12" ht="15.75" thickBot="1" x14ac:dyDescent="0.3">
      <c r="A103" s="20" t="s">
        <v>177</v>
      </c>
      <c r="B103" s="21" t="s">
        <v>178</v>
      </c>
      <c r="C103" s="933"/>
      <c r="D103" s="930"/>
      <c r="E103" s="75"/>
      <c r="F103" s="76">
        <f t="shared" si="18"/>
        <v>0</v>
      </c>
      <c r="G103" s="75"/>
      <c r="H103" s="75"/>
      <c r="I103" s="76">
        <f t="shared" si="19"/>
        <v>0</v>
      </c>
      <c r="J103" s="75"/>
      <c r="K103" s="75"/>
      <c r="L103" s="76">
        <f t="shared" si="20"/>
        <v>0</v>
      </c>
    </row>
    <row r="104" spans="1:12" ht="15.75" thickBot="1" x14ac:dyDescent="0.3">
      <c r="A104" s="18" t="s">
        <v>179</v>
      </c>
      <c r="B104" s="10" t="s">
        <v>180</v>
      </c>
      <c r="C104" s="931">
        <f>SUM(C105:C109)</f>
        <v>0</v>
      </c>
      <c r="D104" s="929">
        <f>SUM(D105:D109)</f>
        <v>0</v>
      </c>
      <c r="E104" s="77">
        <f>SUM(E105:E109)</f>
        <v>0</v>
      </c>
      <c r="F104" s="78">
        <f t="shared" si="18"/>
        <v>0</v>
      </c>
      <c r="G104" s="77">
        <f>SUM(G105:G109)</f>
        <v>0</v>
      </c>
      <c r="H104" s="77">
        <f>SUM(H105:H109)</f>
        <v>0</v>
      </c>
      <c r="I104" s="78">
        <f t="shared" si="19"/>
        <v>0</v>
      </c>
      <c r="J104" s="77">
        <f>SUM(J105:J109)</f>
        <v>0</v>
      </c>
      <c r="K104" s="77">
        <f>SUM(K105:K109)</f>
        <v>0</v>
      </c>
      <c r="L104" s="78">
        <f t="shared" si="20"/>
        <v>0</v>
      </c>
    </row>
    <row r="105" spans="1:12" ht="15.75" hidden="1" thickBot="1" x14ac:dyDescent="0.3">
      <c r="A105" s="19"/>
      <c r="B105" s="6" t="s">
        <v>181</v>
      </c>
      <c r="C105" s="932"/>
      <c r="D105" s="125"/>
      <c r="E105" s="71"/>
      <c r="F105" s="72">
        <f t="shared" si="18"/>
        <v>0</v>
      </c>
      <c r="G105" s="71"/>
      <c r="H105" s="71"/>
      <c r="I105" s="72">
        <f t="shared" si="19"/>
        <v>0</v>
      </c>
      <c r="J105" s="71"/>
      <c r="K105" s="71"/>
      <c r="L105" s="72">
        <f t="shared" si="20"/>
        <v>0</v>
      </c>
    </row>
    <row r="106" spans="1:12" ht="15.75" hidden="1" thickBot="1" x14ac:dyDescent="0.3">
      <c r="A106" s="19"/>
      <c r="B106" s="6" t="s">
        <v>182</v>
      </c>
      <c r="C106" s="882"/>
      <c r="D106" s="285"/>
      <c r="E106" s="73"/>
      <c r="F106" s="74">
        <f t="shared" si="18"/>
        <v>0</v>
      </c>
      <c r="G106" s="73"/>
      <c r="H106" s="73"/>
      <c r="I106" s="74">
        <f t="shared" si="19"/>
        <v>0</v>
      </c>
      <c r="J106" s="73"/>
      <c r="K106" s="73"/>
      <c r="L106" s="74">
        <f t="shared" si="20"/>
        <v>0</v>
      </c>
    </row>
    <row r="107" spans="1:12" ht="15.75" hidden="1" thickBot="1" x14ac:dyDescent="0.3">
      <c r="A107" s="20"/>
      <c r="B107" s="21" t="s">
        <v>183</v>
      </c>
      <c r="C107" s="882"/>
      <c r="D107" s="285"/>
      <c r="E107" s="73"/>
      <c r="F107" s="74">
        <f t="shared" si="18"/>
        <v>0</v>
      </c>
      <c r="G107" s="73"/>
      <c r="H107" s="73"/>
      <c r="I107" s="74">
        <f t="shared" si="19"/>
        <v>0</v>
      </c>
      <c r="J107" s="73"/>
      <c r="K107" s="73"/>
      <c r="L107" s="74">
        <f t="shared" si="20"/>
        <v>0</v>
      </c>
    </row>
    <row r="108" spans="1:12" ht="15.75" hidden="1" thickBot="1" x14ac:dyDescent="0.3">
      <c r="A108" s="20"/>
      <c r="B108" s="21" t="s">
        <v>184</v>
      </c>
      <c r="C108" s="882"/>
      <c r="D108" s="285"/>
      <c r="E108" s="73"/>
      <c r="F108" s="74">
        <f t="shared" si="18"/>
        <v>0</v>
      </c>
      <c r="G108" s="73"/>
      <c r="H108" s="73"/>
      <c r="I108" s="74">
        <f t="shared" si="19"/>
        <v>0</v>
      </c>
      <c r="J108" s="73"/>
      <c r="K108" s="73"/>
      <c r="L108" s="74">
        <f t="shared" si="20"/>
        <v>0</v>
      </c>
    </row>
    <row r="109" spans="1:12" ht="15.75" hidden="1" thickBot="1" x14ac:dyDescent="0.3">
      <c r="A109" s="20"/>
      <c r="B109" s="21" t="s">
        <v>185</v>
      </c>
      <c r="C109" s="933"/>
      <c r="D109" s="930"/>
      <c r="E109" s="75"/>
      <c r="F109" s="76">
        <f t="shared" si="18"/>
        <v>0</v>
      </c>
      <c r="G109" s="75"/>
      <c r="H109" s="75"/>
      <c r="I109" s="76">
        <f t="shared" si="19"/>
        <v>0</v>
      </c>
      <c r="J109" s="75"/>
      <c r="K109" s="75"/>
      <c r="L109" s="76">
        <f t="shared" si="20"/>
        <v>0</v>
      </c>
    </row>
    <row r="110" spans="1:12" x14ac:dyDescent="0.25">
      <c r="A110" s="18" t="s">
        <v>186</v>
      </c>
      <c r="B110" s="10" t="s">
        <v>23</v>
      </c>
      <c r="C110" s="932">
        <f>SUM(C111:C112,C113,C126,C125)</f>
        <v>0</v>
      </c>
      <c r="D110" s="661">
        <f>SUM(D111:D112,D113,D126,D125)</f>
        <v>0</v>
      </c>
      <c r="E110" s="120">
        <f>SUM(E111:E112,E113,E126,E125)</f>
        <v>0</v>
      </c>
      <c r="F110" s="80">
        <f t="shared" si="18"/>
        <v>0</v>
      </c>
      <c r="G110" s="661">
        <f>SUM(G111:G112,G113,G126,G125)</f>
        <v>0</v>
      </c>
      <c r="H110" s="120">
        <f>SUM(H111:H112,H113,H126,H125)</f>
        <v>0</v>
      </c>
      <c r="I110" s="80">
        <f t="shared" si="19"/>
        <v>0</v>
      </c>
      <c r="J110" s="661">
        <f>SUM(J111:J112,J113,J126,J125)</f>
        <v>0</v>
      </c>
      <c r="K110" s="120">
        <f>SUM(K111:K112,K113,K126,K125)</f>
        <v>0</v>
      </c>
      <c r="L110" s="80">
        <f t="shared" si="20"/>
        <v>0</v>
      </c>
    </row>
    <row r="111" spans="1:12" x14ac:dyDescent="0.25">
      <c r="A111" s="19" t="s">
        <v>187</v>
      </c>
      <c r="B111" s="6" t="s">
        <v>188</v>
      </c>
      <c r="C111" s="882"/>
      <c r="D111" s="123"/>
      <c r="E111" s="73"/>
      <c r="F111" s="74">
        <f t="shared" si="18"/>
        <v>0</v>
      </c>
      <c r="G111" s="123"/>
      <c r="H111" s="73"/>
      <c r="I111" s="74">
        <f t="shared" si="19"/>
        <v>0</v>
      </c>
      <c r="J111" s="123"/>
      <c r="K111" s="73"/>
      <c r="L111" s="74">
        <f t="shared" si="20"/>
        <v>0</v>
      </c>
    </row>
    <row r="112" spans="1:12" x14ac:dyDescent="0.25">
      <c r="A112" s="19" t="s">
        <v>189</v>
      </c>
      <c r="B112" s="6" t="s">
        <v>190</v>
      </c>
      <c r="C112" s="882"/>
      <c r="D112" s="123"/>
      <c r="E112" s="73"/>
      <c r="F112" s="74">
        <f t="shared" si="18"/>
        <v>0</v>
      </c>
      <c r="G112" s="123"/>
      <c r="H112" s="73"/>
      <c r="I112" s="74">
        <f t="shared" si="19"/>
        <v>0</v>
      </c>
      <c r="J112" s="123"/>
      <c r="K112" s="73"/>
      <c r="L112" s="74">
        <f t="shared" si="20"/>
        <v>0</v>
      </c>
    </row>
    <row r="113" spans="1:24" x14ac:dyDescent="0.25">
      <c r="A113" s="19" t="s">
        <v>191</v>
      </c>
      <c r="B113" s="6" t="s">
        <v>192</v>
      </c>
      <c r="C113" s="882">
        <f>SUM(C114:C124)</f>
        <v>0</v>
      </c>
      <c r="D113" s="123">
        <f t="shared" ref="D113:F113" si="21">SUM(D114:D124)-D115-D116-D117-D118</f>
        <v>0</v>
      </c>
      <c r="E113" s="73">
        <f t="shared" si="21"/>
        <v>0</v>
      </c>
      <c r="F113" s="74">
        <f t="shared" si="21"/>
        <v>0</v>
      </c>
      <c r="G113" s="123">
        <f t="shared" ref="G113:I113" si="22">SUM(G114:G124)-G115-G116-G117-G118</f>
        <v>0</v>
      </c>
      <c r="H113" s="73">
        <f t="shared" si="22"/>
        <v>0</v>
      </c>
      <c r="I113" s="74">
        <f t="shared" si="22"/>
        <v>0</v>
      </c>
      <c r="J113" s="123">
        <f t="shared" ref="J113:L113" si="23">SUM(J114:J124)-J115-J116-J117-J118</f>
        <v>0</v>
      </c>
      <c r="K113" s="73">
        <f t="shared" si="23"/>
        <v>0</v>
      </c>
      <c r="L113" s="74">
        <f t="shared" si="23"/>
        <v>0</v>
      </c>
    </row>
    <row r="114" spans="1:24" x14ac:dyDescent="0.25">
      <c r="A114" s="19" t="s">
        <v>193</v>
      </c>
      <c r="B114" s="6" t="s">
        <v>194</v>
      </c>
      <c r="C114" s="882"/>
      <c r="D114" s="123"/>
      <c r="E114" s="73"/>
      <c r="F114" s="74">
        <f t="shared" si="18"/>
        <v>0</v>
      </c>
      <c r="G114" s="123"/>
      <c r="H114" s="73"/>
      <c r="I114" s="74">
        <f t="shared" ref="I114" si="24">SUM(G114:H114)</f>
        <v>0</v>
      </c>
      <c r="J114" s="123"/>
      <c r="K114" s="73"/>
      <c r="L114" s="74">
        <f t="shared" ref="L114" si="25">SUM(J114:K114)</f>
        <v>0</v>
      </c>
    </row>
    <row r="115" spans="1:24" x14ac:dyDescent="0.25">
      <c r="A115" s="19"/>
      <c r="B115" s="6" t="s">
        <v>874</v>
      </c>
      <c r="C115" s="882"/>
      <c r="D115" s="123"/>
      <c r="E115" s="73"/>
      <c r="F115" s="74">
        <f t="shared" ref="F115:F119" si="26">SUM(D115:E115)</f>
        <v>0</v>
      </c>
      <c r="G115" s="123"/>
      <c r="H115" s="73"/>
      <c r="I115" s="74">
        <f t="shared" ref="I115:I119" si="27">SUM(G115:H115)</f>
        <v>0</v>
      </c>
      <c r="J115" s="123"/>
      <c r="K115" s="73"/>
      <c r="L115" s="74">
        <f t="shared" ref="L115:L119" si="28">SUM(J115:K115)</f>
        <v>0</v>
      </c>
    </row>
    <row r="116" spans="1:24" x14ac:dyDescent="0.25">
      <c r="A116" s="19"/>
      <c r="B116" s="6" t="s">
        <v>875</v>
      </c>
      <c r="C116" s="882"/>
      <c r="D116" s="123"/>
      <c r="E116" s="73"/>
      <c r="F116" s="74">
        <f t="shared" si="26"/>
        <v>0</v>
      </c>
      <c r="G116" s="123"/>
      <c r="H116" s="73"/>
      <c r="I116" s="74">
        <f t="shared" si="27"/>
        <v>0</v>
      </c>
      <c r="J116" s="123"/>
      <c r="K116" s="73"/>
      <c r="L116" s="74">
        <f t="shared" si="28"/>
        <v>0</v>
      </c>
    </row>
    <row r="117" spans="1:24" x14ac:dyDescent="0.25">
      <c r="A117" s="19"/>
      <c r="B117" s="6" t="s">
        <v>873</v>
      </c>
      <c r="C117" s="882"/>
      <c r="D117" s="123"/>
      <c r="E117" s="73"/>
      <c r="F117" s="74">
        <f t="shared" si="26"/>
        <v>0</v>
      </c>
      <c r="G117" s="123"/>
      <c r="H117" s="73"/>
      <c r="I117" s="74">
        <f t="shared" si="27"/>
        <v>0</v>
      </c>
      <c r="J117" s="123"/>
      <c r="K117" s="73"/>
      <c r="L117" s="74">
        <f t="shared" si="28"/>
        <v>0</v>
      </c>
    </row>
    <row r="118" spans="1:24" x14ac:dyDescent="0.25">
      <c r="A118" s="19"/>
      <c r="B118" s="6" t="s">
        <v>876</v>
      </c>
      <c r="C118" s="882"/>
      <c r="D118" s="123"/>
      <c r="E118" s="73"/>
      <c r="F118" s="74">
        <f t="shared" si="26"/>
        <v>0</v>
      </c>
      <c r="G118" s="123"/>
      <c r="H118" s="73"/>
      <c r="I118" s="74">
        <f t="shared" si="27"/>
        <v>0</v>
      </c>
      <c r="J118" s="123"/>
      <c r="K118" s="73"/>
      <c r="L118" s="74">
        <f t="shared" si="28"/>
        <v>0</v>
      </c>
    </row>
    <row r="119" spans="1:24" x14ac:dyDescent="0.25">
      <c r="A119" s="19" t="s">
        <v>195</v>
      </c>
      <c r="B119" s="6" t="s">
        <v>196</v>
      </c>
      <c r="C119" s="882"/>
      <c r="D119" s="123"/>
      <c r="E119" s="73"/>
      <c r="F119" s="74">
        <f t="shared" si="26"/>
        <v>0</v>
      </c>
      <c r="G119" s="123"/>
      <c r="H119" s="73"/>
      <c r="I119" s="74">
        <f t="shared" si="27"/>
        <v>0</v>
      </c>
      <c r="J119" s="123"/>
      <c r="K119" s="73"/>
      <c r="L119" s="74">
        <f t="shared" si="28"/>
        <v>0</v>
      </c>
    </row>
    <row r="120" spans="1:24" x14ac:dyDescent="0.25">
      <c r="A120" s="19" t="s">
        <v>197</v>
      </c>
      <c r="B120" s="6" t="s">
        <v>198</v>
      </c>
      <c r="C120" s="882"/>
      <c r="D120" s="123"/>
      <c r="E120" s="73"/>
      <c r="F120" s="74">
        <f t="shared" si="18"/>
        <v>0</v>
      </c>
      <c r="G120" s="123"/>
      <c r="H120" s="73"/>
      <c r="I120" s="74">
        <f t="shared" ref="I120:I149" si="29">SUM(G120:H120)</f>
        <v>0</v>
      </c>
      <c r="J120" s="123"/>
      <c r="K120" s="73"/>
      <c r="L120" s="74">
        <f t="shared" ref="L120:L149" si="30">SUM(J120:K120)</f>
        <v>0</v>
      </c>
    </row>
    <row r="121" spans="1:24" x14ac:dyDescent="0.25">
      <c r="A121" s="19" t="s">
        <v>199</v>
      </c>
      <c r="B121" s="6" t="s">
        <v>200</v>
      </c>
      <c r="C121" s="882"/>
      <c r="D121" s="123"/>
      <c r="E121" s="73"/>
      <c r="F121" s="74">
        <f t="shared" si="18"/>
        <v>0</v>
      </c>
      <c r="G121" s="123"/>
      <c r="H121" s="73"/>
      <c r="I121" s="74">
        <f t="shared" si="29"/>
        <v>0</v>
      </c>
      <c r="J121" s="123"/>
      <c r="K121" s="73"/>
      <c r="L121" s="74">
        <f t="shared" si="30"/>
        <v>0</v>
      </c>
    </row>
    <row r="122" spans="1:24" x14ac:dyDescent="0.25">
      <c r="A122" s="19" t="s">
        <v>201</v>
      </c>
      <c r="B122" s="6" t="s">
        <v>202</v>
      </c>
      <c r="C122" s="882"/>
      <c r="D122" s="123"/>
      <c r="E122" s="73"/>
      <c r="F122" s="74">
        <f t="shared" si="18"/>
        <v>0</v>
      </c>
      <c r="G122" s="123"/>
      <c r="H122" s="73"/>
      <c r="I122" s="74">
        <f t="shared" si="29"/>
        <v>0</v>
      </c>
      <c r="J122" s="123"/>
      <c r="K122" s="73"/>
      <c r="L122" s="74">
        <f t="shared" si="30"/>
        <v>0</v>
      </c>
    </row>
    <row r="123" spans="1:24" x14ac:dyDescent="0.25">
      <c r="A123" s="19" t="s">
        <v>203</v>
      </c>
      <c r="B123" s="6" t="s">
        <v>204</v>
      </c>
      <c r="C123" s="882"/>
      <c r="D123" s="123"/>
      <c r="E123" s="73"/>
      <c r="F123" s="74">
        <f t="shared" si="18"/>
        <v>0</v>
      </c>
      <c r="G123" s="123"/>
      <c r="H123" s="73"/>
      <c r="I123" s="74">
        <f t="shared" si="29"/>
        <v>0</v>
      </c>
      <c r="J123" s="123"/>
      <c r="K123" s="73"/>
      <c r="L123" s="74">
        <f t="shared" si="30"/>
        <v>0</v>
      </c>
    </row>
    <row r="124" spans="1:24" x14ac:dyDescent="0.25">
      <c r="A124" s="19" t="s">
        <v>205</v>
      </c>
      <c r="B124" s="6" t="s">
        <v>206</v>
      </c>
      <c r="C124" s="882"/>
      <c r="D124" s="123"/>
      <c r="E124" s="73"/>
      <c r="F124" s="74">
        <f t="shared" si="18"/>
        <v>0</v>
      </c>
      <c r="G124" s="123"/>
      <c r="H124" s="73"/>
      <c r="I124" s="74">
        <f t="shared" si="29"/>
        <v>0</v>
      </c>
      <c r="J124" s="123"/>
      <c r="K124" s="73"/>
      <c r="L124" s="74">
        <f t="shared" si="30"/>
        <v>0</v>
      </c>
    </row>
    <row r="125" spans="1:24" x14ac:dyDescent="0.25">
      <c r="A125" s="19" t="s">
        <v>207</v>
      </c>
      <c r="B125" s="6" t="s">
        <v>208</v>
      </c>
      <c r="C125" s="882"/>
      <c r="D125" s="123"/>
      <c r="E125" s="73"/>
      <c r="F125" s="74">
        <f t="shared" si="18"/>
        <v>0</v>
      </c>
      <c r="G125" s="123"/>
      <c r="H125" s="73"/>
      <c r="I125" s="74">
        <f t="shared" si="29"/>
        <v>0</v>
      </c>
      <c r="J125" s="123"/>
      <c r="K125" s="73"/>
      <c r="L125" s="74">
        <f t="shared" si="30"/>
        <v>0</v>
      </c>
    </row>
    <row r="126" spans="1:24" x14ac:dyDescent="0.25">
      <c r="A126" s="19" t="s">
        <v>209</v>
      </c>
      <c r="B126" s="6" t="s">
        <v>210</v>
      </c>
      <c r="C126" s="882">
        <f>SUM(C127:C130)</f>
        <v>0</v>
      </c>
      <c r="D126" s="123">
        <f>SUM(D127:D130)</f>
        <v>0</v>
      </c>
      <c r="E126" s="73">
        <f>SUM(E127:E130)</f>
        <v>0</v>
      </c>
      <c r="F126" s="74">
        <f t="shared" si="18"/>
        <v>0</v>
      </c>
      <c r="G126" s="123">
        <f>SUM(G127:G130)</f>
        <v>0</v>
      </c>
      <c r="H126" s="73">
        <f>SUM(H127:H130)</f>
        <v>0</v>
      </c>
      <c r="I126" s="74">
        <f t="shared" si="29"/>
        <v>0</v>
      </c>
      <c r="J126" s="123">
        <f>SUM(J127:J130)</f>
        <v>0</v>
      </c>
      <c r="K126" s="73">
        <f>SUM(K127:K130)</f>
        <v>0</v>
      </c>
      <c r="L126" s="74">
        <f t="shared" si="30"/>
        <v>0</v>
      </c>
    </row>
    <row r="127" spans="1:24" x14ac:dyDescent="0.25">
      <c r="A127" s="19"/>
      <c r="B127" s="6" t="s">
        <v>647</v>
      </c>
      <c r="C127" s="882"/>
      <c r="D127" s="123"/>
      <c r="E127" s="73"/>
      <c r="F127" s="74">
        <f t="shared" si="18"/>
        <v>0</v>
      </c>
      <c r="G127" s="123"/>
      <c r="H127" s="73"/>
      <c r="I127" s="74">
        <f t="shared" si="29"/>
        <v>0</v>
      </c>
      <c r="J127" s="123"/>
      <c r="K127" s="73"/>
      <c r="L127" s="74">
        <f t="shared" si="30"/>
        <v>0</v>
      </c>
    </row>
    <row r="128" spans="1:24" x14ac:dyDescent="0.25">
      <c r="A128" s="31"/>
      <c r="B128" s="6" t="s">
        <v>646</v>
      </c>
      <c r="C128" s="882"/>
      <c r="D128" s="123"/>
      <c r="E128" s="73"/>
      <c r="F128" s="74">
        <f t="shared" si="18"/>
        <v>0</v>
      </c>
      <c r="G128" s="123"/>
      <c r="H128" s="73"/>
      <c r="I128" s="74">
        <f t="shared" si="29"/>
        <v>0</v>
      </c>
      <c r="J128" s="123"/>
      <c r="K128" s="73"/>
      <c r="L128" s="74">
        <f t="shared" si="30"/>
        <v>0</v>
      </c>
      <c r="M128" s="63"/>
      <c r="N128" s="63"/>
      <c r="O128" s="63"/>
      <c r="P128" s="63"/>
      <c r="Q128" s="63"/>
      <c r="R128" s="63"/>
      <c r="T128" s="63"/>
      <c r="U128" s="63"/>
      <c r="V128" s="63"/>
      <c r="W128" s="63"/>
      <c r="X128" s="63"/>
    </row>
    <row r="129" spans="1:12" x14ac:dyDescent="0.25">
      <c r="A129" s="20"/>
      <c r="B129" s="21" t="s">
        <v>211</v>
      </c>
      <c r="C129" s="882"/>
      <c r="D129" s="123"/>
      <c r="E129" s="73"/>
      <c r="F129" s="74">
        <f t="shared" si="18"/>
        <v>0</v>
      </c>
      <c r="G129" s="123"/>
      <c r="H129" s="73"/>
      <c r="I129" s="74">
        <f t="shared" si="29"/>
        <v>0</v>
      </c>
      <c r="J129" s="123"/>
      <c r="K129" s="73"/>
      <c r="L129" s="74">
        <f t="shared" si="30"/>
        <v>0</v>
      </c>
    </row>
    <row r="130" spans="1:12" ht="15.75" thickBot="1" x14ac:dyDescent="0.3">
      <c r="A130" s="20" t="s">
        <v>212</v>
      </c>
      <c r="B130" s="21" t="s">
        <v>213</v>
      </c>
      <c r="C130" s="933"/>
      <c r="D130" s="124"/>
      <c r="E130" s="75"/>
      <c r="F130" s="76">
        <f t="shared" si="18"/>
        <v>0</v>
      </c>
      <c r="G130" s="124"/>
      <c r="H130" s="75"/>
      <c r="I130" s="76">
        <f t="shared" si="29"/>
        <v>0</v>
      </c>
      <c r="J130" s="124"/>
      <c r="K130" s="75"/>
      <c r="L130" s="76">
        <f t="shared" si="30"/>
        <v>0</v>
      </c>
    </row>
    <row r="131" spans="1:12" ht="15.75" thickBot="1" x14ac:dyDescent="0.3">
      <c r="A131" s="22" t="s">
        <v>214</v>
      </c>
      <c r="B131" s="4" t="s">
        <v>24</v>
      </c>
      <c r="C131" s="931"/>
      <c r="D131" s="929"/>
      <c r="E131" s="77"/>
      <c r="F131" s="78">
        <f t="shared" si="18"/>
        <v>0</v>
      </c>
      <c r="G131" s="77"/>
      <c r="H131" s="77"/>
      <c r="I131" s="78">
        <f t="shared" si="29"/>
        <v>0</v>
      </c>
      <c r="J131" s="77"/>
      <c r="K131" s="77"/>
      <c r="L131" s="78">
        <f t="shared" si="30"/>
        <v>0</v>
      </c>
    </row>
    <row r="132" spans="1:12" x14ac:dyDescent="0.25">
      <c r="A132" s="18" t="s">
        <v>215</v>
      </c>
      <c r="B132" s="10" t="s">
        <v>25</v>
      </c>
      <c r="C132" s="932">
        <f>SUM(C133:C138)</f>
        <v>11750000</v>
      </c>
      <c r="D132" s="125">
        <f>SUM(D133:D138)</f>
        <v>6485000</v>
      </c>
      <c r="E132" s="71">
        <f>SUM(E133:E138)</f>
        <v>0</v>
      </c>
      <c r="F132" s="72">
        <f t="shared" si="18"/>
        <v>6485000</v>
      </c>
      <c r="G132" s="71">
        <f>SUM(G133:G138)</f>
        <v>11660000</v>
      </c>
      <c r="H132" s="71">
        <f>SUM(H133:H138)</f>
        <v>0</v>
      </c>
      <c r="I132" s="72">
        <f t="shared" si="29"/>
        <v>11660000</v>
      </c>
      <c r="J132" s="71">
        <f>SUM(J133:J138)</f>
        <v>11660000</v>
      </c>
      <c r="K132" s="71">
        <f>SUM(K133:K138)</f>
        <v>0</v>
      </c>
      <c r="L132" s="72">
        <f t="shared" si="30"/>
        <v>11660000</v>
      </c>
    </row>
    <row r="133" spans="1:12" x14ac:dyDescent="0.25">
      <c r="A133" s="19" t="s">
        <v>216</v>
      </c>
      <c r="B133" s="6" t="s">
        <v>217</v>
      </c>
      <c r="C133" s="882"/>
      <c r="D133" s="285"/>
      <c r="E133" s="73"/>
      <c r="F133" s="74">
        <f t="shared" si="18"/>
        <v>0</v>
      </c>
      <c r="G133" s="73"/>
      <c r="H133" s="73"/>
      <c r="I133" s="74">
        <f t="shared" si="29"/>
        <v>0</v>
      </c>
      <c r="J133" s="73"/>
      <c r="K133" s="73"/>
      <c r="L133" s="74">
        <f t="shared" si="30"/>
        <v>0</v>
      </c>
    </row>
    <row r="134" spans="1:12" x14ac:dyDescent="0.25">
      <c r="A134" s="19" t="s">
        <v>455</v>
      </c>
      <c r="B134" s="6" t="s">
        <v>456</v>
      </c>
      <c r="C134" s="882"/>
      <c r="D134" s="285"/>
      <c r="E134" s="73"/>
      <c r="F134" s="74">
        <f t="shared" si="18"/>
        <v>0</v>
      </c>
      <c r="G134" s="73"/>
      <c r="H134" s="73"/>
      <c r="I134" s="74">
        <f t="shared" si="29"/>
        <v>0</v>
      </c>
      <c r="J134" s="73"/>
      <c r="K134" s="73"/>
      <c r="L134" s="74">
        <f t="shared" si="30"/>
        <v>0</v>
      </c>
    </row>
    <row r="135" spans="1:12" x14ac:dyDescent="0.25">
      <c r="A135" s="19" t="s">
        <v>218</v>
      </c>
      <c r="B135" s="6" t="s">
        <v>219</v>
      </c>
      <c r="C135" s="882"/>
      <c r="D135" s="285"/>
      <c r="E135" s="73"/>
      <c r="F135" s="74">
        <f t="shared" si="18"/>
        <v>0</v>
      </c>
      <c r="G135" s="73"/>
      <c r="H135" s="73"/>
      <c r="I135" s="74">
        <f t="shared" si="29"/>
        <v>0</v>
      </c>
      <c r="J135" s="73"/>
      <c r="K135" s="73"/>
      <c r="L135" s="74">
        <f t="shared" si="30"/>
        <v>0</v>
      </c>
    </row>
    <row r="136" spans="1:12" x14ac:dyDescent="0.25">
      <c r="A136" s="19" t="s">
        <v>220</v>
      </c>
      <c r="B136" s="6" t="s">
        <v>221</v>
      </c>
      <c r="C136" s="882"/>
      <c r="D136" s="285"/>
      <c r="E136" s="73"/>
      <c r="F136" s="74">
        <f t="shared" si="18"/>
        <v>0</v>
      </c>
      <c r="G136" s="73"/>
      <c r="H136" s="73"/>
      <c r="I136" s="74">
        <f t="shared" si="29"/>
        <v>0</v>
      </c>
      <c r="J136" s="73"/>
      <c r="K136" s="73"/>
      <c r="L136" s="74">
        <f t="shared" si="30"/>
        <v>0</v>
      </c>
    </row>
    <row r="137" spans="1:12" x14ac:dyDescent="0.25">
      <c r="A137" s="19" t="s">
        <v>222</v>
      </c>
      <c r="B137" s="6" t="s">
        <v>223</v>
      </c>
      <c r="C137" s="882">
        <v>11750000</v>
      </c>
      <c r="D137" s="285">
        <v>6485000</v>
      </c>
      <c r="E137" s="73"/>
      <c r="F137" s="74">
        <f t="shared" si="18"/>
        <v>6485000</v>
      </c>
      <c r="G137" s="73">
        <v>11660000</v>
      </c>
      <c r="H137" s="73"/>
      <c r="I137" s="74">
        <f t="shared" si="29"/>
        <v>11660000</v>
      </c>
      <c r="J137" s="73">
        <v>11660000</v>
      </c>
      <c r="K137" s="73"/>
      <c r="L137" s="74">
        <f t="shared" si="30"/>
        <v>11660000</v>
      </c>
    </row>
    <row r="138" spans="1:12" ht="15.75" thickBot="1" x14ac:dyDescent="0.3">
      <c r="A138" s="19" t="s">
        <v>224</v>
      </c>
      <c r="B138" s="6" t="s">
        <v>225</v>
      </c>
      <c r="C138" s="882">
        <f>SUM(C139:C140)</f>
        <v>0</v>
      </c>
      <c r="D138" s="285">
        <f>SUM(D139:D140)</f>
        <v>0</v>
      </c>
      <c r="E138" s="73">
        <f>SUM(E139:E140)</f>
        <v>0</v>
      </c>
      <c r="F138" s="74">
        <f t="shared" si="18"/>
        <v>0</v>
      </c>
      <c r="G138" s="73">
        <f>SUM(G139:G140)</f>
        <v>0</v>
      </c>
      <c r="H138" s="73">
        <f>SUM(H139:H140)</f>
        <v>0</v>
      </c>
      <c r="I138" s="74">
        <f t="shared" si="29"/>
        <v>0</v>
      </c>
      <c r="J138" s="73">
        <f>SUM(J139:J140)</f>
        <v>0</v>
      </c>
      <c r="K138" s="73">
        <f>SUM(K139:K140)</f>
        <v>0</v>
      </c>
      <c r="L138" s="74">
        <f t="shared" si="30"/>
        <v>0</v>
      </c>
    </row>
    <row r="139" spans="1:12" ht="15.75" hidden="1" thickBot="1" x14ac:dyDescent="0.3">
      <c r="A139" s="19"/>
      <c r="B139" s="6" t="s">
        <v>226</v>
      </c>
      <c r="C139" s="882"/>
      <c r="D139" s="285"/>
      <c r="E139" s="73"/>
      <c r="F139" s="74">
        <f t="shared" si="18"/>
        <v>0</v>
      </c>
      <c r="G139" s="73"/>
      <c r="H139" s="73"/>
      <c r="I139" s="74">
        <f t="shared" si="29"/>
        <v>0</v>
      </c>
      <c r="J139" s="73"/>
      <c r="K139" s="73"/>
      <c r="L139" s="74">
        <f t="shared" si="30"/>
        <v>0</v>
      </c>
    </row>
    <row r="140" spans="1:12" ht="15.75" hidden="1" thickBot="1" x14ac:dyDescent="0.3">
      <c r="A140" s="20"/>
      <c r="B140" s="21" t="s">
        <v>227</v>
      </c>
      <c r="C140" s="933"/>
      <c r="D140" s="930"/>
      <c r="E140" s="75"/>
      <c r="F140" s="76">
        <f t="shared" si="18"/>
        <v>0</v>
      </c>
      <c r="G140" s="75"/>
      <c r="H140" s="75"/>
      <c r="I140" s="76">
        <f t="shared" si="29"/>
        <v>0</v>
      </c>
      <c r="J140" s="75"/>
      <c r="K140" s="75"/>
      <c r="L140" s="76">
        <f t="shared" si="30"/>
        <v>0</v>
      </c>
    </row>
    <row r="141" spans="1:12" x14ac:dyDescent="0.25">
      <c r="A141" s="18" t="s">
        <v>228</v>
      </c>
      <c r="B141" s="10" t="s">
        <v>26</v>
      </c>
      <c r="C141" s="944"/>
      <c r="D141" s="945"/>
      <c r="E141" s="120"/>
      <c r="F141" s="80">
        <f t="shared" si="18"/>
        <v>0</v>
      </c>
      <c r="G141" s="120"/>
      <c r="H141" s="120"/>
      <c r="I141" s="80">
        <f t="shared" si="29"/>
        <v>0</v>
      </c>
      <c r="J141" s="120"/>
      <c r="K141" s="120"/>
      <c r="L141" s="80">
        <f t="shared" si="30"/>
        <v>0</v>
      </c>
    </row>
    <row r="142" spans="1:12" ht="15.75" thickBot="1" x14ac:dyDescent="0.3">
      <c r="A142" s="342" t="s">
        <v>229</v>
      </c>
      <c r="B142" s="28" t="s">
        <v>230</v>
      </c>
      <c r="C142" s="933"/>
      <c r="D142" s="930"/>
      <c r="E142" s="75"/>
      <c r="F142" s="76">
        <f t="shared" si="18"/>
        <v>0</v>
      </c>
      <c r="G142" s="75"/>
      <c r="H142" s="75"/>
      <c r="I142" s="76">
        <f t="shared" si="29"/>
        <v>0</v>
      </c>
      <c r="J142" s="75"/>
      <c r="K142" s="75"/>
      <c r="L142" s="76">
        <f t="shared" si="30"/>
        <v>0</v>
      </c>
    </row>
    <row r="143" spans="1:12" x14ac:dyDescent="0.25">
      <c r="A143" s="18" t="s">
        <v>231</v>
      </c>
      <c r="B143" s="10" t="s">
        <v>27</v>
      </c>
      <c r="C143" s="932"/>
      <c r="D143" s="125"/>
      <c r="E143" s="71"/>
      <c r="F143" s="72">
        <f t="shared" si="18"/>
        <v>0</v>
      </c>
      <c r="G143" s="71"/>
      <c r="H143" s="71"/>
      <c r="I143" s="72">
        <f t="shared" si="29"/>
        <v>0</v>
      </c>
      <c r="J143" s="71"/>
      <c r="K143" s="71"/>
      <c r="L143" s="72">
        <f t="shared" si="30"/>
        <v>0</v>
      </c>
    </row>
    <row r="144" spans="1:12" ht="15.75" thickBot="1" x14ac:dyDescent="0.3">
      <c r="A144" s="20" t="s">
        <v>232</v>
      </c>
      <c r="B144" s="21" t="s">
        <v>233</v>
      </c>
      <c r="C144" s="933"/>
      <c r="D144" s="930"/>
      <c r="E144" s="75"/>
      <c r="F144" s="76">
        <f t="shared" si="18"/>
        <v>0</v>
      </c>
      <c r="G144" s="75"/>
      <c r="H144" s="75"/>
      <c r="I144" s="76">
        <f t="shared" si="29"/>
        <v>0</v>
      </c>
      <c r="J144" s="75"/>
      <c r="K144" s="75"/>
      <c r="L144" s="76">
        <f t="shared" si="30"/>
        <v>0</v>
      </c>
    </row>
    <row r="145" spans="1:12" s="135" customFormat="1" ht="15.75" thickBot="1" x14ac:dyDescent="0.3">
      <c r="A145" s="23" t="s">
        <v>234</v>
      </c>
      <c r="B145" s="5" t="s">
        <v>28</v>
      </c>
      <c r="C145" s="936"/>
      <c r="D145" s="937">
        <v>3000000</v>
      </c>
      <c r="E145" s="666"/>
      <c r="F145" s="667">
        <f t="shared" si="18"/>
        <v>3000000</v>
      </c>
      <c r="G145" s="666">
        <v>3000000</v>
      </c>
      <c r="H145" s="666"/>
      <c r="I145" s="667">
        <f t="shared" si="29"/>
        <v>3000000</v>
      </c>
      <c r="J145" s="666">
        <v>3000000</v>
      </c>
      <c r="K145" s="666"/>
      <c r="L145" s="667">
        <f t="shared" si="30"/>
        <v>3000000</v>
      </c>
    </row>
    <row r="146" spans="1:12" s="135" customFormat="1" ht="15.75" thickBot="1" x14ac:dyDescent="0.3">
      <c r="A146" s="22" t="s">
        <v>235</v>
      </c>
      <c r="B146" s="4" t="s">
        <v>236</v>
      </c>
      <c r="C146" s="938">
        <f>C145+C144+C143+C142+C141+C132+C131+C110+C104+C87</f>
        <v>11750000</v>
      </c>
      <c r="D146" s="491">
        <f>D145+D144+D143+D142+D141+D132+D131+D110+D104+D87</f>
        <v>9485000</v>
      </c>
      <c r="E146" s="233">
        <f>E145+E144+E143+E142+E141+E132+E131+E110+E104+E87</f>
        <v>0</v>
      </c>
      <c r="F146" s="234">
        <f t="shared" si="18"/>
        <v>9485000</v>
      </c>
      <c r="G146" s="233">
        <f>G145+G144+G143+G142+G141+G132+G131+G110+G104+G87</f>
        <v>14660000</v>
      </c>
      <c r="H146" s="233">
        <f>H145+H144+H143+H142+H141+H132+H131+H110+H104+H87</f>
        <v>0</v>
      </c>
      <c r="I146" s="234">
        <f t="shared" si="29"/>
        <v>14660000</v>
      </c>
      <c r="J146" s="233">
        <f>J145+J144+J143+J142+J141+J132+J131+J110+J104+J87</f>
        <v>14660000</v>
      </c>
      <c r="K146" s="233">
        <f>K145+K144+K143+K142+K141+K132+K131+K110+K104+K87</f>
        <v>0</v>
      </c>
      <c r="L146" s="234">
        <f t="shared" si="30"/>
        <v>14660000</v>
      </c>
    </row>
    <row r="147" spans="1:12" s="135" customFormat="1" ht="15.75" thickBot="1" x14ac:dyDescent="0.3">
      <c r="A147" s="24" t="s">
        <v>237</v>
      </c>
      <c r="B147" s="25" t="s">
        <v>238</v>
      </c>
      <c r="C147" s="939">
        <f>SUM(C148:C154)</f>
        <v>0</v>
      </c>
      <c r="D147" s="940">
        <f>SUM(D148:D154)</f>
        <v>0</v>
      </c>
      <c r="E147" s="379">
        <f>SUM(E148:E154)</f>
        <v>0</v>
      </c>
      <c r="F147" s="380">
        <f t="shared" si="18"/>
        <v>0</v>
      </c>
      <c r="G147" s="379">
        <f>SUM(G148:G154)</f>
        <v>0</v>
      </c>
      <c r="H147" s="379">
        <f>SUM(H148:H154)</f>
        <v>0</v>
      </c>
      <c r="I147" s="380">
        <f t="shared" si="29"/>
        <v>0</v>
      </c>
      <c r="J147" s="379">
        <f>SUM(J148:J154)</f>
        <v>0</v>
      </c>
      <c r="K147" s="379">
        <f>SUM(K148:K154)</f>
        <v>0</v>
      </c>
      <c r="L147" s="380">
        <f t="shared" si="30"/>
        <v>0</v>
      </c>
    </row>
    <row r="148" spans="1:12" s="135" customFormat="1" ht="15.75" hidden="1" thickBot="1" x14ac:dyDescent="0.3">
      <c r="A148" s="672" t="s">
        <v>239</v>
      </c>
      <c r="B148" s="673" t="s">
        <v>240</v>
      </c>
      <c r="C148" s="941"/>
      <c r="D148" s="942"/>
      <c r="E148" s="276"/>
      <c r="F148" s="476">
        <f t="shared" si="18"/>
        <v>0</v>
      </c>
      <c r="G148" s="276"/>
      <c r="H148" s="276"/>
      <c r="I148" s="476">
        <f t="shared" si="29"/>
        <v>0</v>
      </c>
      <c r="J148" s="276"/>
      <c r="K148" s="276"/>
      <c r="L148" s="476">
        <f t="shared" si="30"/>
        <v>0</v>
      </c>
    </row>
    <row r="149" spans="1:12" s="135" customFormat="1" ht="15.75" hidden="1" thickBot="1" x14ac:dyDescent="0.3">
      <c r="A149" s="672" t="s">
        <v>241</v>
      </c>
      <c r="B149" s="673" t="s">
        <v>242</v>
      </c>
      <c r="C149" s="941"/>
      <c r="D149" s="942"/>
      <c r="E149" s="276"/>
      <c r="F149" s="476">
        <f t="shared" si="18"/>
        <v>0</v>
      </c>
      <c r="G149" s="276"/>
      <c r="H149" s="276"/>
      <c r="I149" s="476">
        <f t="shared" si="29"/>
        <v>0</v>
      </c>
      <c r="J149" s="276"/>
      <c r="K149" s="276"/>
      <c r="L149" s="476">
        <f t="shared" si="30"/>
        <v>0</v>
      </c>
    </row>
    <row r="150" spans="1:12" s="135" customFormat="1" ht="15.75" hidden="1" thickBot="1" x14ac:dyDescent="0.3">
      <c r="A150" s="672" t="s">
        <v>448</v>
      </c>
      <c r="B150" s="673" t="s">
        <v>449</v>
      </c>
      <c r="C150" s="941"/>
      <c r="D150" s="942"/>
      <c r="E150" s="276"/>
      <c r="F150" s="476"/>
      <c r="G150" s="276"/>
      <c r="H150" s="276"/>
      <c r="I150" s="476"/>
      <c r="J150" s="276"/>
      <c r="K150" s="276"/>
      <c r="L150" s="476"/>
    </row>
    <row r="151" spans="1:12" s="135" customFormat="1" ht="15.75" hidden="1" thickBot="1" x14ac:dyDescent="0.3">
      <c r="A151" s="672" t="s">
        <v>243</v>
      </c>
      <c r="B151" s="673" t="s">
        <v>244</v>
      </c>
      <c r="C151" s="941"/>
      <c r="D151" s="942"/>
      <c r="E151" s="276"/>
      <c r="F151" s="476">
        <f t="shared" ref="F151:F154" si="31">SUM(D151:E151)</f>
        <v>0</v>
      </c>
      <c r="G151" s="276"/>
      <c r="H151" s="276"/>
      <c r="I151" s="476">
        <f t="shared" ref="I151:I154" si="32">SUM(G151:H151)</f>
        <v>0</v>
      </c>
      <c r="J151" s="276"/>
      <c r="K151" s="276"/>
      <c r="L151" s="476">
        <f t="shared" ref="L151:L154" si="33">SUM(J151:K151)</f>
        <v>0</v>
      </c>
    </row>
    <row r="152" spans="1:12" s="135" customFormat="1" ht="15.75" hidden="1" thickBot="1" x14ac:dyDescent="0.3">
      <c r="A152" s="672" t="s">
        <v>245</v>
      </c>
      <c r="B152" s="673" t="s">
        <v>246</v>
      </c>
      <c r="C152" s="941"/>
      <c r="D152" s="942"/>
      <c r="E152" s="276"/>
      <c r="F152" s="476">
        <f t="shared" si="31"/>
        <v>0</v>
      </c>
      <c r="G152" s="276"/>
      <c r="H152" s="276"/>
      <c r="I152" s="476">
        <f t="shared" si="32"/>
        <v>0</v>
      </c>
      <c r="J152" s="276"/>
      <c r="K152" s="276"/>
      <c r="L152" s="476">
        <f t="shared" si="33"/>
        <v>0</v>
      </c>
    </row>
    <row r="153" spans="1:12" s="135" customFormat="1" ht="15.75" hidden="1" thickBot="1" x14ac:dyDescent="0.3">
      <c r="A153" s="672" t="s">
        <v>247</v>
      </c>
      <c r="B153" s="673" t="s">
        <v>248</v>
      </c>
      <c r="C153" s="941"/>
      <c r="D153" s="942"/>
      <c r="E153" s="276"/>
      <c r="F153" s="476">
        <f t="shared" si="31"/>
        <v>0</v>
      </c>
      <c r="G153" s="276"/>
      <c r="H153" s="276"/>
      <c r="I153" s="476">
        <f t="shared" si="32"/>
        <v>0</v>
      </c>
      <c r="J153" s="276"/>
      <c r="K153" s="276"/>
      <c r="L153" s="476">
        <f t="shared" si="33"/>
        <v>0</v>
      </c>
    </row>
    <row r="154" spans="1:12" s="135" customFormat="1" ht="15.75" hidden="1" thickBot="1" x14ac:dyDescent="0.3">
      <c r="A154" s="907"/>
      <c r="B154" s="908" t="s">
        <v>249</v>
      </c>
      <c r="C154" s="943"/>
      <c r="D154" s="487"/>
      <c r="E154" s="669"/>
      <c r="F154" s="671">
        <f t="shared" si="31"/>
        <v>0</v>
      </c>
      <c r="G154" s="488"/>
      <c r="H154" s="669"/>
      <c r="I154" s="671">
        <f t="shared" si="32"/>
        <v>0</v>
      </c>
      <c r="J154" s="488"/>
      <c r="K154" s="669"/>
      <c r="L154" s="671">
        <f t="shared" si="33"/>
        <v>0</v>
      </c>
    </row>
    <row r="155" spans="1:12" s="135" customFormat="1" ht="15.75" thickBot="1" x14ac:dyDescent="0.3">
      <c r="A155" s="22" t="s">
        <v>252</v>
      </c>
      <c r="B155" s="4" t="s">
        <v>250</v>
      </c>
      <c r="C155" s="938">
        <f>C147+C146</f>
        <v>11750000</v>
      </c>
      <c r="D155" s="491">
        <f>D147+D146</f>
        <v>9485000</v>
      </c>
      <c r="E155" s="233">
        <f>E147+E146</f>
        <v>0</v>
      </c>
      <c r="F155" s="234">
        <f>SUM(D155:E155)</f>
        <v>9485000</v>
      </c>
      <c r="G155" s="233">
        <f>G147+G146</f>
        <v>14660000</v>
      </c>
      <c r="H155" s="233">
        <f>H147+H146</f>
        <v>0</v>
      </c>
      <c r="I155" s="234">
        <f>SUM(G155:H155)</f>
        <v>14660000</v>
      </c>
      <c r="J155" s="233">
        <f>J147+J146</f>
        <v>14660000</v>
      </c>
      <c r="K155" s="233">
        <f>K147+K146</f>
        <v>0</v>
      </c>
      <c r="L155" s="234">
        <f>SUM(J155:K155)</f>
        <v>14660000</v>
      </c>
    </row>
    <row r="156" spans="1:12" x14ac:dyDescent="0.25">
      <c r="E156" s="37"/>
      <c r="F156" s="37"/>
      <c r="H156" s="37"/>
      <c r="I156" s="37"/>
      <c r="K156" s="37"/>
      <c r="L156" s="37"/>
    </row>
    <row r="157" spans="1:12" x14ac:dyDescent="0.25">
      <c r="F157" s="63">
        <f>F84-F155</f>
        <v>-9485000</v>
      </c>
      <c r="I157" s="63">
        <f>I84-I155</f>
        <v>-14660000</v>
      </c>
      <c r="L157" s="63">
        <f>L84-L155</f>
        <v>-14660000</v>
      </c>
    </row>
  </sheetData>
  <mergeCells count="2">
    <mergeCell ref="A1:L1"/>
    <mergeCell ref="A2:L2"/>
  </mergeCells>
  <pageMargins left="0.55118110236220474" right="0.15748031496062992" top="0.27559055118110237" bottom="0.43307086614173229" header="0.31496062992125984" footer="0.31496062992125984"/>
  <pageSetup paperSize="9" scale="51" orientation="portrait" r:id="rId1"/>
  <headerFooter>
    <oddFooter>&amp;R&amp;P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tabColor rgb="FF92D050"/>
  </sheetPr>
  <dimension ref="A1:X157"/>
  <sheetViews>
    <sheetView view="pageBreakPreview" zoomScale="96" zoomScaleNormal="100" zoomScaleSheetLayoutView="96" workbookViewId="0">
      <pane ySplit="8" topLeftCell="A135" activePane="bottomLeft" state="frozen"/>
      <selection activeCell="D162" activeCellId="1" sqref="H6 D162"/>
      <selection pane="bottomLeft" activeCell="D162" activeCellId="1" sqref="H6 D162"/>
    </sheetView>
  </sheetViews>
  <sheetFormatPr defaultColWidth="9.140625" defaultRowHeight="15" x14ac:dyDescent="0.25"/>
  <cols>
    <col min="2" max="2" width="59.140625" bestFit="1" customWidth="1"/>
    <col min="3" max="4" width="9.28515625" bestFit="1" customWidth="1"/>
    <col min="5" max="5" width="7.28515625" customWidth="1"/>
    <col min="6" max="6" width="11.7109375" bestFit="1" customWidth="1"/>
    <col min="7" max="7" width="10.85546875" bestFit="1" customWidth="1"/>
    <col min="8" max="8" width="6.5703125" customWidth="1"/>
    <col min="9" max="9" width="11.7109375" bestFit="1" customWidth="1"/>
    <col min="10" max="10" width="10.85546875" bestFit="1" customWidth="1"/>
    <col min="11" max="11" width="7" customWidth="1"/>
    <col min="12" max="12" width="11.7109375" bestFit="1" customWidth="1"/>
  </cols>
  <sheetData>
    <row r="1" spans="1:12" s="38" customFormat="1" ht="15" customHeight="1" x14ac:dyDescent="0.2">
      <c r="A1" s="1357" t="s">
        <v>259</v>
      </c>
      <c r="B1" s="1357"/>
      <c r="C1" s="1357"/>
      <c r="D1" s="1357"/>
      <c r="E1" s="1357"/>
      <c r="F1" s="1357"/>
    </row>
    <row r="2" spans="1:12" s="38" customFormat="1" ht="15" customHeight="1" x14ac:dyDescent="0.2">
      <c r="A2" s="1357">
        <v>2023</v>
      </c>
      <c r="B2" s="1357"/>
      <c r="C2" s="1357"/>
      <c r="D2" s="1357"/>
      <c r="E2" s="1357"/>
      <c r="F2" s="1357"/>
    </row>
    <row r="3" spans="1:12" s="38" customFormat="1" ht="5.25" customHeight="1" x14ac:dyDescent="0.25">
      <c r="C3"/>
    </row>
    <row r="4" spans="1:12" x14ac:dyDescent="0.25">
      <c r="A4" s="38" t="s">
        <v>257</v>
      </c>
    </row>
    <row r="5" spans="1:12" s="40" customFormat="1" x14ac:dyDescent="0.25">
      <c r="A5" s="47" t="s">
        <v>359</v>
      </c>
      <c r="B5" s="40" t="s">
        <v>360</v>
      </c>
      <c r="C5"/>
    </row>
    <row r="6" spans="1:12" x14ac:dyDescent="0.25">
      <c r="E6" s="65"/>
      <c r="F6" s="65"/>
      <c r="G6" s="237"/>
      <c r="H6" s="65"/>
      <c r="I6" s="47" t="s">
        <v>1106</v>
      </c>
      <c r="J6" s="237" t="str">
        <f>+'1 mérleg'!B5</f>
        <v>melléklet az 1/2023 (II.15.) önkormányzati rendelethez</v>
      </c>
      <c r="K6" s="65"/>
      <c r="L6" s="65"/>
    </row>
    <row r="7" spans="1:12" ht="15.75" thickBot="1" x14ac:dyDescent="0.3"/>
    <row r="8" spans="1:12" ht="53.25" thickBot="1" x14ac:dyDescent="0.3">
      <c r="A8" s="3" t="s">
        <v>30</v>
      </c>
      <c r="B8" s="278" t="s">
        <v>11</v>
      </c>
      <c r="C8" s="8" t="s">
        <v>867</v>
      </c>
      <c r="D8" s="775" t="s">
        <v>20</v>
      </c>
      <c r="E8" s="30" t="s">
        <v>21</v>
      </c>
      <c r="F8" s="8" t="s">
        <v>10</v>
      </c>
      <c r="G8" s="3" t="s">
        <v>20</v>
      </c>
      <c r="H8" s="30" t="s">
        <v>21</v>
      </c>
      <c r="I8" s="452" t="s">
        <v>829</v>
      </c>
      <c r="J8" s="3" t="s">
        <v>20</v>
      </c>
      <c r="K8" s="30" t="s">
        <v>21</v>
      </c>
      <c r="L8" s="452" t="s">
        <v>1032</v>
      </c>
    </row>
    <row r="9" spans="1:12" ht="15.75" thickBot="1" x14ac:dyDescent="0.3">
      <c r="A9" s="11" t="s">
        <v>31</v>
      </c>
      <c r="B9" s="10" t="s">
        <v>32</v>
      </c>
      <c r="C9" s="931">
        <f>SUM(C10,C17,C18,C20,C21,C19)</f>
        <v>0</v>
      </c>
      <c r="D9" s="929">
        <f>SUM(D10,D17,D18,D20,D21,D19)</f>
        <v>0</v>
      </c>
      <c r="E9" s="77">
        <f>SUM(E10,E17,E18,E20,E21,E19)</f>
        <v>0</v>
      </c>
      <c r="F9" s="78">
        <f t="shared" ref="F9:F72" si="0">SUM(D9:E9)</f>
        <v>0</v>
      </c>
      <c r="G9" s="77">
        <f>SUM(G10,G17,G18,G20,G21,G19)</f>
        <v>0</v>
      </c>
      <c r="H9" s="77">
        <f>SUM(H10,H17,H18,H20,H21,H19)</f>
        <v>0</v>
      </c>
      <c r="I9" s="78">
        <f t="shared" ref="I9:I72" si="1">SUM(G9:H9)</f>
        <v>0</v>
      </c>
      <c r="J9" s="77">
        <f>SUM(J10,J17,J18,J20,J21,J19)</f>
        <v>0</v>
      </c>
      <c r="K9" s="77">
        <f>SUM(K10,K17,K18,K20,K21,K19)</f>
        <v>0</v>
      </c>
      <c r="L9" s="78">
        <f t="shared" ref="L9:L72" si="2">SUM(J9:K9)</f>
        <v>0</v>
      </c>
    </row>
    <row r="10" spans="1:12" ht="15.75" hidden="1" thickBot="1" x14ac:dyDescent="0.3">
      <c r="A10" s="12" t="s">
        <v>33</v>
      </c>
      <c r="B10" s="6" t="s">
        <v>34</v>
      </c>
      <c r="C10" s="932">
        <f>SUM(C11:C16)</f>
        <v>0</v>
      </c>
      <c r="D10" s="125">
        <f>SUM(D11:D16)</f>
        <v>0</v>
      </c>
      <c r="E10" s="71">
        <f>SUM(E11:E16)</f>
        <v>0</v>
      </c>
      <c r="F10" s="72">
        <f t="shared" si="0"/>
        <v>0</v>
      </c>
      <c r="G10" s="71">
        <f>SUM(G11:G16)</f>
        <v>0</v>
      </c>
      <c r="H10" s="71">
        <f>SUM(H11:H16)</f>
        <v>0</v>
      </c>
      <c r="I10" s="72">
        <f t="shared" si="1"/>
        <v>0</v>
      </c>
      <c r="J10" s="71">
        <f>SUM(J11:J16)</f>
        <v>0</v>
      </c>
      <c r="K10" s="71">
        <f>SUM(K11:K16)</f>
        <v>0</v>
      </c>
      <c r="L10" s="72">
        <f t="shared" si="2"/>
        <v>0</v>
      </c>
    </row>
    <row r="11" spans="1:12" ht="15.75" hidden="1" thickBot="1" x14ac:dyDescent="0.3">
      <c r="A11" s="12" t="s">
        <v>35</v>
      </c>
      <c r="B11" s="6" t="s">
        <v>36</v>
      </c>
      <c r="C11" s="882"/>
      <c r="D11" s="285"/>
      <c r="E11" s="73"/>
      <c r="F11" s="74">
        <f t="shared" si="0"/>
        <v>0</v>
      </c>
      <c r="G11" s="73"/>
      <c r="H11" s="73"/>
      <c r="I11" s="74">
        <f t="shared" si="1"/>
        <v>0</v>
      </c>
      <c r="J11" s="73"/>
      <c r="K11" s="73"/>
      <c r="L11" s="74">
        <f t="shared" si="2"/>
        <v>0</v>
      </c>
    </row>
    <row r="12" spans="1:12" ht="15.75" hidden="1" thickBot="1" x14ac:dyDescent="0.3">
      <c r="A12" s="12" t="s">
        <v>37</v>
      </c>
      <c r="B12" s="6" t="s">
        <v>38</v>
      </c>
      <c r="C12" s="882"/>
      <c r="D12" s="285"/>
      <c r="E12" s="73"/>
      <c r="F12" s="74">
        <f t="shared" si="0"/>
        <v>0</v>
      </c>
      <c r="G12" s="73"/>
      <c r="H12" s="73"/>
      <c r="I12" s="74">
        <f t="shared" si="1"/>
        <v>0</v>
      </c>
      <c r="J12" s="73"/>
      <c r="K12" s="73"/>
      <c r="L12" s="74">
        <f t="shared" si="2"/>
        <v>0</v>
      </c>
    </row>
    <row r="13" spans="1:12" ht="15.75" hidden="1" thickBot="1" x14ac:dyDescent="0.3">
      <c r="A13" s="12" t="s">
        <v>39</v>
      </c>
      <c r="B13" s="6" t="s">
        <v>40</v>
      </c>
      <c r="C13" s="882"/>
      <c r="D13" s="285"/>
      <c r="E13" s="73"/>
      <c r="F13" s="74">
        <f t="shared" si="0"/>
        <v>0</v>
      </c>
      <c r="G13" s="73"/>
      <c r="H13" s="73"/>
      <c r="I13" s="74">
        <f t="shared" si="1"/>
        <v>0</v>
      </c>
      <c r="J13" s="73"/>
      <c r="K13" s="73"/>
      <c r="L13" s="74">
        <f t="shared" si="2"/>
        <v>0</v>
      </c>
    </row>
    <row r="14" spans="1:12" ht="15.75" hidden="1" thickBot="1" x14ac:dyDescent="0.3">
      <c r="A14" s="12" t="s">
        <v>41</v>
      </c>
      <c r="B14" s="6" t="s">
        <v>42</v>
      </c>
      <c r="C14" s="882"/>
      <c r="D14" s="285"/>
      <c r="E14" s="73"/>
      <c r="F14" s="74">
        <f t="shared" si="0"/>
        <v>0</v>
      </c>
      <c r="G14" s="73"/>
      <c r="H14" s="73"/>
      <c r="I14" s="74">
        <f t="shared" si="1"/>
        <v>0</v>
      </c>
      <c r="J14" s="73"/>
      <c r="K14" s="73"/>
      <c r="L14" s="74">
        <f t="shared" si="2"/>
        <v>0</v>
      </c>
    </row>
    <row r="15" spans="1:12" ht="15.75" hidden="1" thickBot="1" x14ac:dyDescent="0.3">
      <c r="A15" s="12" t="s">
        <v>43</v>
      </c>
      <c r="B15" s="6" t="s">
        <v>44</v>
      </c>
      <c r="C15" s="882"/>
      <c r="D15" s="285"/>
      <c r="E15" s="73"/>
      <c r="F15" s="74">
        <f t="shared" si="0"/>
        <v>0</v>
      </c>
      <c r="G15" s="73"/>
      <c r="H15" s="73"/>
      <c r="I15" s="74">
        <f t="shared" si="1"/>
        <v>0</v>
      </c>
      <c r="J15" s="73"/>
      <c r="K15" s="73"/>
      <c r="L15" s="74">
        <f t="shared" si="2"/>
        <v>0</v>
      </c>
    </row>
    <row r="16" spans="1:12" ht="15.75" hidden="1" thickBot="1" x14ac:dyDescent="0.3">
      <c r="A16" s="12" t="s">
        <v>45</v>
      </c>
      <c r="B16" s="6" t="s">
        <v>46</v>
      </c>
      <c r="C16" s="882"/>
      <c r="D16" s="285"/>
      <c r="E16" s="73"/>
      <c r="F16" s="74">
        <f t="shared" si="0"/>
        <v>0</v>
      </c>
      <c r="G16" s="73"/>
      <c r="H16" s="73"/>
      <c r="I16" s="74">
        <f t="shared" si="1"/>
        <v>0</v>
      </c>
      <c r="J16" s="73"/>
      <c r="K16" s="73"/>
      <c r="L16" s="74">
        <f t="shared" si="2"/>
        <v>0</v>
      </c>
    </row>
    <row r="17" spans="1:12" ht="15.75" hidden="1" thickBot="1" x14ac:dyDescent="0.3">
      <c r="A17" s="12" t="s">
        <v>47</v>
      </c>
      <c r="B17" s="6" t="s">
        <v>48</v>
      </c>
      <c r="C17" s="882"/>
      <c r="D17" s="285"/>
      <c r="E17" s="73"/>
      <c r="F17" s="74">
        <f t="shared" si="0"/>
        <v>0</v>
      </c>
      <c r="G17" s="73"/>
      <c r="H17" s="73"/>
      <c r="I17" s="74">
        <f t="shared" si="1"/>
        <v>0</v>
      </c>
      <c r="J17" s="73"/>
      <c r="K17" s="73"/>
      <c r="L17" s="74">
        <f t="shared" si="2"/>
        <v>0</v>
      </c>
    </row>
    <row r="18" spans="1:12" ht="15.75" hidden="1" thickBot="1" x14ac:dyDescent="0.3">
      <c r="A18" s="12" t="s">
        <v>49</v>
      </c>
      <c r="B18" s="6" t="s">
        <v>50</v>
      </c>
      <c r="C18" s="882"/>
      <c r="D18" s="285"/>
      <c r="E18" s="73"/>
      <c r="F18" s="74">
        <f t="shared" si="0"/>
        <v>0</v>
      </c>
      <c r="G18" s="73"/>
      <c r="H18" s="73"/>
      <c r="I18" s="74">
        <f t="shared" si="1"/>
        <v>0</v>
      </c>
      <c r="J18" s="73"/>
      <c r="K18" s="73"/>
      <c r="L18" s="74">
        <f t="shared" si="2"/>
        <v>0</v>
      </c>
    </row>
    <row r="19" spans="1:12" ht="15.75" hidden="1" thickBot="1" x14ac:dyDescent="0.3">
      <c r="A19" s="13" t="s">
        <v>253</v>
      </c>
      <c r="B19" s="21" t="s">
        <v>254</v>
      </c>
      <c r="C19" s="882"/>
      <c r="D19" s="285"/>
      <c r="E19" s="73"/>
      <c r="F19" s="74">
        <f t="shared" si="0"/>
        <v>0</v>
      </c>
      <c r="G19" s="73"/>
      <c r="H19" s="73"/>
      <c r="I19" s="74">
        <f t="shared" si="1"/>
        <v>0</v>
      </c>
      <c r="J19" s="73"/>
      <c r="K19" s="73"/>
      <c r="L19" s="74">
        <f t="shared" si="2"/>
        <v>0</v>
      </c>
    </row>
    <row r="20" spans="1:12" ht="15.75" hidden="1" thickBot="1" x14ac:dyDescent="0.3">
      <c r="A20" s="13" t="s">
        <v>51</v>
      </c>
      <c r="B20" s="21" t="s">
        <v>52</v>
      </c>
      <c r="C20" s="882"/>
      <c r="D20" s="285"/>
      <c r="E20" s="73"/>
      <c r="F20" s="74">
        <f t="shared" si="0"/>
        <v>0</v>
      </c>
      <c r="G20" s="73"/>
      <c r="H20" s="73"/>
      <c r="I20" s="74">
        <f t="shared" si="1"/>
        <v>0</v>
      </c>
      <c r="J20" s="73"/>
      <c r="K20" s="73"/>
      <c r="L20" s="74">
        <f t="shared" si="2"/>
        <v>0</v>
      </c>
    </row>
    <row r="21" spans="1:12" ht="15.75" hidden="1" thickBot="1" x14ac:dyDescent="0.3">
      <c r="A21" s="13" t="s">
        <v>53</v>
      </c>
      <c r="B21" s="21" t="s">
        <v>54</v>
      </c>
      <c r="C21" s="933"/>
      <c r="D21" s="930"/>
      <c r="E21" s="75"/>
      <c r="F21" s="76">
        <f t="shared" si="0"/>
        <v>0</v>
      </c>
      <c r="G21" s="75"/>
      <c r="H21" s="75"/>
      <c r="I21" s="76">
        <f t="shared" si="1"/>
        <v>0</v>
      </c>
      <c r="J21" s="75"/>
      <c r="K21" s="75"/>
      <c r="L21" s="76">
        <f t="shared" si="2"/>
        <v>0</v>
      </c>
    </row>
    <row r="22" spans="1:12" x14ac:dyDescent="0.25">
      <c r="A22" s="34" t="s">
        <v>55</v>
      </c>
      <c r="B22" s="5" t="s">
        <v>15</v>
      </c>
      <c r="C22" s="932">
        <f>SUM(C23:C24)</f>
        <v>0</v>
      </c>
      <c r="D22" s="125">
        <f>SUM(D23:D24)</f>
        <v>0</v>
      </c>
      <c r="E22" s="71">
        <f>SUM(E23:E24)</f>
        <v>0</v>
      </c>
      <c r="F22" s="72">
        <f t="shared" si="0"/>
        <v>0</v>
      </c>
      <c r="G22" s="71">
        <f>SUM(G23:G24)</f>
        <v>0</v>
      </c>
      <c r="H22" s="71">
        <f>SUM(H23:H24)</f>
        <v>0</v>
      </c>
      <c r="I22" s="72">
        <f t="shared" si="1"/>
        <v>0</v>
      </c>
      <c r="J22" s="71">
        <f>SUM(J23:J24)</f>
        <v>0</v>
      </c>
      <c r="K22" s="71">
        <f>SUM(K23:K24)</f>
        <v>0</v>
      </c>
      <c r="L22" s="72">
        <f t="shared" si="2"/>
        <v>0</v>
      </c>
    </row>
    <row r="23" spans="1:12" hidden="1" x14ac:dyDescent="0.25">
      <c r="A23" s="35"/>
      <c r="B23" s="6" t="s">
        <v>255</v>
      </c>
      <c r="C23" s="882"/>
      <c r="D23" s="285"/>
      <c r="E23" s="73"/>
      <c r="F23" s="74">
        <f t="shared" si="0"/>
        <v>0</v>
      </c>
      <c r="G23" s="73"/>
      <c r="H23" s="73"/>
      <c r="I23" s="74">
        <f t="shared" si="1"/>
        <v>0</v>
      </c>
      <c r="J23" s="73"/>
      <c r="K23" s="73"/>
      <c r="L23" s="74">
        <f t="shared" si="2"/>
        <v>0</v>
      </c>
    </row>
    <row r="24" spans="1:12" ht="15.75" hidden="1" thickBot="1" x14ac:dyDescent="0.3">
      <c r="A24" s="36"/>
      <c r="B24" s="28" t="s">
        <v>256</v>
      </c>
      <c r="C24" s="933"/>
      <c r="D24" s="930"/>
      <c r="E24" s="75"/>
      <c r="F24" s="76">
        <f t="shared" si="0"/>
        <v>0</v>
      </c>
      <c r="G24" s="75"/>
      <c r="H24" s="75"/>
      <c r="I24" s="76">
        <f t="shared" si="1"/>
        <v>0</v>
      </c>
      <c r="J24" s="75"/>
      <c r="K24" s="75"/>
      <c r="L24" s="76">
        <f t="shared" si="2"/>
        <v>0</v>
      </c>
    </row>
    <row r="25" spans="1:12" ht="15.75" thickBot="1" x14ac:dyDescent="0.3">
      <c r="A25" s="15" t="s">
        <v>56</v>
      </c>
      <c r="B25" s="25" t="s">
        <v>13</v>
      </c>
      <c r="C25" s="932">
        <f>C26+C30+C38</f>
        <v>0</v>
      </c>
      <c r="D25" s="125">
        <f>D26+D30+D38</f>
        <v>0</v>
      </c>
      <c r="E25" s="71">
        <f>E26+E30+E38</f>
        <v>0</v>
      </c>
      <c r="F25" s="72">
        <f t="shared" si="0"/>
        <v>0</v>
      </c>
      <c r="G25" s="71">
        <f>G26+G30+G38</f>
        <v>0</v>
      </c>
      <c r="H25" s="71">
        <f>H26+H30+H38</f>
        <v>0</v>
      </c>
      <c r="I25" s="72">
        <f t="shared" si="1"/>
        <v>0</v>
      </c>
      <c r="J25" s="71">
        <f>J26+J30+J38</f>
        <v>0</v>
      </c>
      <c r="K25" s="71">
        <f>K26+K30+K38</f>
        <v>0</v>
      </c>
      <c r="L25" s="72">
        <f t="shared" si="2"/>
        <v>0</v>
      </c>
    </row>
    <row r="26" spans="1:12" ht="15.75" hidden="1" thickBot="1" x14ac:dyDescent="0.3">
      <c r="A26" s="12" t="s">
        <v>57</v>
      </c>
      <c r="B26" s="6" t="s">
        <v>58</v>
      </c>
      <c r="C26" s="882">
        <f>SUM(C27:C29)</f>
        <v>0</v>
      </c>
      <c r="D26" s="285">
        <f>SUM(D27:D29)</f>
        <v>0</v>
      </c>
      <c r="E26" s="73">
        <f>SUM(E27:E29)</f>
        <v>0</v>
      </c>
      <c r="F26" s="74">
        <f t="shared" si="0"/>
        <v>0</v>
      </c>
      <c r="G26" s="73">
        <f>SUM(G27:G29)</f>
        <v>0</v>
      </c>
      <c r="H26" s="73">
        <f>SUM(H27:H29)</f>
        <v>0</v>
      </c>
      <c r="I26" s="74">
        <f t="shared" si="1"/>
        <v>0</v>
      </c>
      <c r="J26" s="73">
        <f>SUM(J27:J29)</f>
        <v>0</v>
      </c>
      <c r="K26" s="73">
        <f>SUM(K27:K29)</f>
        <v>0</v>
      </c>
      <c r="L26" s="74">
        <f t="shared" si="2"/>
        <v>0</v>
      </c>
    </row>
    <row r="27" spans="1:12" ht="15.75" hidden="1" thickBot="1" x14ac:dyDescent="0.3">
      <c r="A27" s="12"/>
      <c r="B27" s="6" t="s">
        <v>59</v>
      </c>
      <c r="C27" s="882"/>
      <c r="D27" s="285"/>
      <c r="E27" s="73"/>
      <c r="F27" s="74">
        <f t="shared" si="0"/>
        <v>0</v>
      </c>
      <c r="G27" s="73"/>
      <c r="H27" s="73"/>
      <c r="I27" s="74">
        <f t="shared" si="1"/>
        <v>0</v>
      </c>
      <c r="J27" s="73"/>
      <c r="K27" s="73"/>
      <c r="L27" s="74">
        <f t="shared" si="2"/>
        <v>0</v>
      </c>
    </row>
    <row r="28" spans="1:12" ht="15.75" hidden="1" thickBot="1" x14ac:dyDescent="0.3">
      <c r="A28" s="12"/>
      <c r="B28" s="6" t="s">
        <v>60</v>
      </c>
      <c r="C28" s="882"/>
      <c r="D28" s="285"/>
      <c r="E28" s="73"/>
      <c r="F28" s="74">
        <f t="shared" si="0"/>
        <v>0</v>
      </c>
      <c r="G28" s="73"/>
      <c r="H28" s="73"/>
      <c r="I28" s="74">
        <f t="shared" si="1"/>
        <v>0</v>
      </c>
      <c r="J28" s="73"/>
      <c r="K28" s="73"/>
      <c r="L28" s="74">
        <f t="shared" si="2"/>
        <v>0</v>
      </c>
    </row>
    <row r="29" spans="1:12" ht="15.75" hidden="1" thickBot="1" x14ac:dyDescent="0.3">
      <c r="A29" s="12"/>
      <c r="B29" s="6" t="s">
        <v>61</v>
      </c>
      <c r="C29" s="882"/>
      <c r="D29" s="285"/>
      <c r="E29" s="73"/>
      <c r="F29" s="74">
        <f t="shared" si="0"/>
        <v>0</v>
      </c>
      <c r="G29" s="73"/>
      <c r="H29" s="73"/>
      <c r="I29" s="74">
        <f t="shared" si="1"/>
        <v>0</v>
      </c>
      <c r="J29" s="73"/>
      <c r="K29" s="73"/>
      <c r="L29" s="74">
        <f t="shared" si="2"/>
        <v>0</v>
      </c>
    </row>
    <row r="30" spans="1:12" ht="15.75" hidden="1" thickBot="1" x14ac:dyDescent="0.3">
      <c r="A30" s="12" t="s">
        <v>62</v>
      </c>
      <c r="B30" s="6" t="s">
        <v>63</v>
      </c>
      <c r="C30" s="882">
        <f>C31+C33+C34</f>
        <v>0</v>
      </c>
      <c r="D30" s="285">
        <f>D31+D33+D34</f>
        <v>0</v>
      </c>
      <c r="E30" s="73">
        <f>E31+E33+E34</f>
        <v>0</v>
      </c>
      <c r="F30" s="74">
        <f t="shared" si="0"/>
        <v>0</v>
      </c>
      <c r="G30" s="73">
        <f>G31+G33+G34</f>
        <v>0</v>
      </c>
      <c r="H30" s="73">
        <f>H31+H33+H34</f>
        <v>0</v>
      </c>
      <c r="I30" s="74">
        <f t="shared" si="1"/>
        <v>0</v>
      </c>
      <c r="J30" s="73">
        <f>J31+J33+J34</f>
        <v>0</v>
      </c>
      <c r="K30" s="73">
        <f>K31+K33+K34</f>
        <v>0</v>
      </c>
      <c r="L30" s="74">
        <f t="shared" si="2"/>
        <v>0</v>
      </c>
    </row>
    <row r="31" spans="1:12" ht="15.75" hidden="1" thickBot="1" x14ac:dyDescent="0.3">
      <c r="A31" s="12" t="s">
        <v>64</v>
      </c>
      <c r="B31" s="6" t="s">
        <v>65</v>
      </c>
      <c r="C31" s="882">
        <f>C32</f>
        <v>0</v>
      </c>
      <c r="D31" s="285">
        <f>D32</f>
        <v>0</v>
      </c>
      <c r="E31" s="73">
        <f>E32</f>
        <v>0</v>
      </c>
      <c r="F31" s="74">
        <f t="shared" si="0"/>
        <v>0</v>
      </c>
      <c r="G31" s="73">
        <f>G32</f>
        <v>0</v>
      </c>
      <c r="H31" s="73">
        <f>H32</f>
        <v>0</v>
      </c>
      <c r="I31" s="74">
        <f t="shared" si="1"/>
        <v>0</v>
      </c>
      <c r="J31" s="73">
        <f>J32</f>
        <v>0</v>
      </c>
      <c r="K31" s="73">
        <f>K32</f>
        <v>0</v>
      </c>
      <c r="L31" s="74">
        <f t="shared" si="2"/>
        <v>0</v>
      </c>
    </row>
    <row r="32" spans="1:12" ht="15.75" hidden="1" thickBot="1" x14ac:dyDescent="0.3">
      <c r="A32" s="12"/>
      <c r="B32" s="6" t="s">
        <v>66</v>
      </c>
      <c r="C32" s="882"/>
      <c r="D32" s="285"/>
      <c r="E32" s="73"/>
      <c r="F32" s="74">
        <f t="shared" si="0"/>
        <v>0</v>
      </c>
      <c r="G32" s="73"/>
      <c r="H32" s="73"/>
      <c r="I32" s="74">
        <f t="shared" si="1"/>
        <v>0</v>
      </c>
      <c r="J32" s="73"/>
      <c r="K32" s="73"/>
      <c r="L32" s="74">
        <f t="shared" si="2"/>
        <v>0</v>
      </c>
    </row>
    <row r="33" spans="1:12" ht="15.75" hidden="1" thickBot="1" x14ac:dyDescent="0.3">
      <c r="A33" s="12" t="s">
        <v>67</v>
      </c>
      <c r="B33" s="6" t="s">
        <v>68</v>
      </c>
      <c r="C33" s="882"/>
      <c r="D33" s="285"/>
      <c r="E33" s="73"/>
      <c r="F33" s="74">
        <f t="shared" si="0"/>
        <v>0</v>
      </c>
      <c r="G33" s="73"/>
      <c r="H33" s="73"/>
      <c r="I33" s="74">
        <f t="shared" si="1"/>
        <v>0</v>
      </c>
      <c r="J33" s="73"/>
      <c r="K33" s="73"/>
      <c r="L33" s="74">
        <f t="shared" si="2"/>
        <v>0</v>
      </c>
    </row>
    <row r="34" spans="1:12" ht="15.75" hidden="1" thickBot="1" x14ac:dyDescent="0.3">
      <c r="A34" s="12" t="s">
        <v>69</v>
      </c>
      <c r="B34" s="6" t="s">
        <v>70</v>
      </c>
      <c r="C34" s="882">
        <f>SUM(C35:C37)</f>
        <v>0</v>
      </c>
      <c r="D34" s="285">
        <f>SUM(D35:D37)</f>
        <v>0</v>
      </c>
      <c r="E34" s="73">
        <f>SUM(E35:E37)</f>
        <v>0</v>
      </c>
      <c r="F34" s="74">
        <f t="shared" si="0"/>
        <v>0</v>
      </c>
      <c r="G34" s="73">
        <f>SUM(G35:G37)</f>
        <v>0</v>
      </c>
      <c r="H34" s="73">
        <f>SUM(H35:H37)</f>
        <v>0</v>
      </c>
      <c r="I34" s="74">
        <f t="shared" si="1"/>
        <v>0</v>
      </c>
      <c r="J34" s="73">
        <f>SUM(J35:J37)</f>
        <v>0</v>
      </c>
      <c r="K34" s="73">
        <f>SUM(K35:K37)</f>
        <v>0</v>
      </c>
      <c r="L34" s="74">
        <f t="shared" si="2"/>
        <v>0</v>
      </c>
    </row>
    <row r="35" spans="1:12" ht="15.75" hidden="1" thickBot="1" x14ac:dyDescent="0.3">
      <c r="A35" s="12"/>
      <c r="B35" s="6" t="s">
        <v>71</v>
      </c>
      <c r="C35" s="882"/>
      <c r="D35" s="285"/>
      <c r="E35" s="73"/>
      <c r="F35" s="74">
        <f t="shared" si="0"/>
        <v>0</v>
      </c>
      <c r="G35" s="73"/>
      <c r="H35" s="73"/>
      <c r="I35" s="74">
        <f t="shared" si="1"/>
        <v>0</v>
      </c>
      <c r="J35" s="73"/>
      <c r="K35" s="73"/>
      <c r="L35" s="74">
        <f t="shared" si="2"/>
        <v>0</v>
      </c>
    </row>
    <row r="36" spans="1:12" ht="15.75" hidden="1" thickBot="1" x14ac:dyDescent="0.3">
      <c r="A36" s="12"/>
      <c r="B36" s="6" t="s">
        <v>72</v>
      </c>
      <c r="C36" s="882"/>
      <c r="D36" s="285"/>
      <c r="E36" s="73"/>
      <c r="F36" s="74">
        <f t="shared" si="0"/>
        <v>0</v>
      </c>
      <c r="G36" s="73"/>
      <c r="H36" s="73"/>
      <c r="I36" s="74">
        <f t="shared" si="1"/>
        <v>0</v>
      </c>
      <c r="J36" s="73"/>
      <c r="K36" s="73"/>
      <c r="L36" s="74">
        <f t="shared" si="2"/>
        <v>0</v>
      </c>
    </row>
    <row r="37" spans="1:12" ht="15.75" hidden="1" thickBot="1" x14ac:dyDescent="0.3">
      <c r="A37" s="12"/>
      <c r="B37" s="6" t="s">
        <v>73</v>
      </c>
      <c r="C37" s="882"/>
      <c r="D37" s="285"/>
      <c r="E37" s="73"/>
      <c r="F37" s="74">
        <f t="shared" si="0"/>
        <v>0</v>
      </c>
      <c r="G37" s="73"/>
      <c r="H37" s="73"/>
      <c r="I37" s="74">
        <f t="shared" si="1"/>
        <v>0</v>
      </c>
      <c r="J37" s="73"/>
      <c r="K37" s="73"/>
      <c r="L37" s="74">
        <f t="shared" si="2"/>
        <v>0</v>
      </c>
    </row>
    <row r="38" spans="1:12" ht="15.75" hidden="1" thickBot="1" x14ac:dyDescent="0.3">
      <c r="A38" s="12" t="s">
        <v>74</v>
      </c>
      <c r="B38" s="6" t="s">
        <v>75</v>
      </c>
      <c r="C38" s="882">
        <f>SUM(C39:C44)</f>
        <v>0</v>
      </c>
      <c r="D38" s="285">
        <f>SUM(D39:D44)</f>
        <v>0</v>
      </c>
      <c r="E38" s="73">
        <f>SUM(E39:E44)</f>
        <v>0</v>
      </c>
      <c r="F38" s="74">
        <f t="shared" si="0"/>
        <v>0</v>
      </c>
      <c r="G38" s="73">
        <f>SUM(G39:G44)</f>
        <v>0</v>
      </c>
      <c r="H38" s="73">
        <f>SUM(H39:H44)</f>
        <v>0</v>
      </c>
      <c r="I38" s="74">
        <f t="shared" si="1"/>
        <v>0</v>
      </c>
      <c r="J38" s="73">
        <f>SUM(J39:J44)</f>
        <v>0</v>
      </c>
      <c r="K38" s="73">
        <f>SUM(K39:K44)</f>
        <v>0</v>
      </c>
      <c r="L38" s="74">
        <f t="shared" si="2"/>
        <v>0</v>
      </c>
    </row>
    <row r="39" spans="1:12" ht="15.75" hidden="1" thickBot="1" x14ac:dyDescent="0.3">
      <c r="A39" s="12"/>
      <c r="B39" s="6" t="s">
        <v>76</v>
      </c>
      <c r="C39" s="882"/>
      <c r="D39" s="285"/>
      <c r="E39" s="73"/>
      <c r="F39" s="74">
        <f t="shared" si="0"/>
        <v>0</v>
      </c>
      <c r="G39" s="73"/>
      <c r="H39" s="73"/>
      <c r="I39" s="74">
        <f t="shared" si="1"/>
        <v>0</v>
      </c>
      <c r="J39" s="73"/>
      <c r="K39" s="73"/>
      <c r="L39" s="74">
        <f t="shared" si="2"/>
        <v>0</v>
      </c>
    </row>
    <row r="40" spans="1:12" ht="15.75" hidden="1" thickBot="1" x14ac:dyDescent="0.3">
      <c r="A40" s="12"/>
      <c r="B40" s="6" t="s">
        <v>77</v>
      </c>
      <c r="C40" s="882"/>
      <c r="D40" s="285"/>
      <c r="E40" s="73"/>
      <c r="F40" s="74">
        <f t="shared" si="0"/>
        <v>0</v>
      </c>
      <c r="G40" s="73"/>
      <c r="H40" s="73"/>
      <c r="I40" s="74">
        <f t="shared" si="1"/>
        <v>0</v>
      </c>
      <c r="J40" s="73"/>
      <c r="K40" s="73"/>
      <c r="L40" s="74">
        <f t="shared" si="2"/>
        <v>0</v>
      </c>
    </row>
    <row r="41" spans="1:12" ht="15.75" hidden="1" thickBot="1" x14ac:dyDescent="0.3">
      <c r="A41" s="12"/>
      <c r="B41" s="6" t="s">
        <v>78</v>
      </c>
      <c r="C41" s="882"/>
      <c r="D41" s="285"/>
      <c r="E41" s="73"/>
      <c r="F41" s="74">
        <f t="shared" si="0"/>
        <v>0</v>
      </c>
      <c r="G41" s="73"/>
      <c r="H41" s="73"/>
      <c r="I41" s="74">
        <f t="shared" si="1"/>
        <v>0</v>
      </c>
      <c r="J41" s="73"/>
      <c r="K41" s="73"/>
      <c r="L41" s="74">
        <f t="shared" si="2"/>
        <v>0</v>
      </c>
    </row>
    <row r="42" spans="1:12" ht="15.75" hidden="1" thickBot="1" x14ac:dyDescent="0.3">
      <c r="A42" s="12"/>
      <c r="B42" s="6" t="s">
        <v>79</v>
      </c>
      <c r="C42" s="882"/>
      <c r="D42" s="285"/>
      <c r="E42" s="73"/>
      <c r="F42" s="74">
        <f t="shared" si="0"/>
        <v>0</v>
      </c>
      <c r="G42" s="73"/>
      <c r="H42" s="73"/>
      <c r="I42" s="74">
        <f t="shared" si="1"/>
        <v>0</v>
      </c>
      <c r="J42" s="73"/>
      <c r="K42" s="73"/>
      <c r="L42" s="74">
        <f t="shared" si="2"/>
        <v>0</v>
      </c>
    </row>
    <row r="43" spans="1:12" ht="15.75" hidden="1" thickBot="1" x14ac:dyDescent="0.3">
      <c r="A43" s="12"/>
      <c r="B43" s="6" t="s">
        <v>80</v>
      </c>
      <c r="C43" s="882"/>
      <c r="D43" s="285"/>
      <c r="E43" s="73"/>
      <c r="F43" s="74">
        <f t="shared" si="0"/>
        <v>0</v>
      </c>
      <c r="G43" s="73"/>
      <c r="H43" s="73"/>
      <c r="I43" s="74">
        <f t="shared" si="1"/>
        <v>0</v>
      </c>
      <c r="J43" s="73"/>
      <c r="K43" s="73"/>
      <c r="L43" s="74">
        <f t="shared" si="2"/>
        <v>0</v>
      </c>
    </row>
    <row r="44" spans="1:12" ht="15.75" hidden="1" thickBot="1" x14ac:dyDescent="0.3">
      <c r="A44" s="13"/>
      <c r="B44" s="21" t="s">
        <v>81</v>
      </c>
      <c r="C44" s="933"/>
      <c r="D44" s="930"/>
      <c r="E44" s="75"/>
      <c r="F44" s="76">
        <f t="shared" si="0"/>
        <v>0</v>
      </c>
      <c r="G44" s="75"/>
      <c r="H44" s="75"/>
      <c r="I44" s="76">
        <f t="shared" si="1"/>
        <v>0</v>
      </c>
      <c r="J44" s="75"/>
      <c r="K44" s="75"/>
      <c r="L44" s="76">
        <f t="shared" si="2"/>
        <v>0</v>
      </c>
    </row>
    <row r="45" spans="1:12" ht="15.75" thickBot="1" x14ac:dyDescent="0.3">
      <c r="A45" s="11" t="s">
        <v>82</v>
      </c>
      <c r="B45" s="10" t="s">
        <v>14</v>
      </c>
      <c r="C45" s="931">
        <f>C46+C47+C48+C49+C54+C55+C56+C57+C58+C59+C60</f>
        <v>0</v>
      </c>
      <c r="D45" s="929">
        <f>D46+D47+D48+D49+D54+D55+D56+D57+D58+D59+D60</f>
        <v>0</v>
      </c>
      <c r="E45" s="77">
        <f>E46+E47+E48+E49+E54+E55+E56+E57+E58+E59+E60</f>
        <v>0</v>
      </c>
      <c r="F45" s="78">
        <f t="shared" si="0"/>
        <v>0</v>
      </c>
      <c r="G45" s="77">
        <f>G46+G47+G48+G49+G54+G55+G56+G57+G58+G59+G60</f>
        <v>0</v>
      </c>
      <c r="H45" s="77">
        <f>H46+H47+H48+H49+H54+H55+H56+H57+H58+H59+H60</f>
        <v>0</v>
      </c>
      <c r="I45" s="78">
        <f t="shared" si="1"/>
        <v>0</v>
      </c>
      <c r="J45" s="77">
        <f>J46+J47+J48+J49+J54+J55+J56+J57+J58+J59+J60</f>
        <v>0</v>
      </c>
      <c r="K45" s="77">
        <f>K46+K47+K48+K49+K54+K55+K56+K57+K58+K59+K60</f>
        <v>0</v>
      </c>
      <c r="L45" s="78">
        <f t="shared" si="2"/>
        <v>0</v>
      </c>
    </row>
    <row r="46" spans="1:12" ht="15.75" hidden="1" thickBot="1" x14ac:dyDescent="0.3">
      <c r="A46" s="12" t="s">
        <v>83</v>
      </c>
      <c r="B46" s="6" t="s">
        <v>84</v>
      </c>
      <c r="C46" s="932"/>
      <c r="D46" s="125"/>
      <c r="E46" s="71"/>
      <c r="F46" s="72">
        <f t="shared" si="0"/>
        <v>0</v>
      </c>
      <c r="G46" s="71"/>
      <c r="H46" s="71"/>
      <c r="I46" s="72">
        <f t="shared" si="1"/>
        <v>0</v>
      </c>
      <c r="J46" s="71"/>
      <c r="K46" s="71"/>
      <c r="L46" s="72">
        <f t="shared" si="2"/>
        <v>0</v>
      </c>
    </row>
    <row r="47" spans="1:12" ht="15.75" hidden="1" thickBot="1" x14ac:dyDescent="0.3">
      <c r="A47" s="12" t="s">
        <v>85</v>
      </c>
      <c r="B47" s="6" t="s">
        <v>86</v>
      </c>
      <c r="C47" s="882"/>
      <c r="D47" s="285"/>
      <c r="E47" s="73"/>
      <c r="F47" s="74">
        <f t="shared" si="0"/>
        <v>0</v>
      </c>
      <c r="G47" s="73"/>
      <c r="H47" s="73"/>
      <c r="I47" s="74">
        <f t="shared" si="1"/>
        <v>0</v>
      </c>
      <c r="J47" s="73"/>
      <c r="K47" s="73"/>
      <c r="L47" s="74">
        <f t="shared" si="2"/>
        <v>0</v>
      </c>
    </row>
    <row r="48" spans="1:12" ht="15.75" hidden="1" thickBot="1" x14ac:dyDescent="0.3">
      <c r="A48" s="12" t="s">
        <v>87</v>
      </c>
      <c r="B48" s="6" t="s">
        <v>88</v>
      </c>
      <c r="C48" s="882"/>
      <c r="D48" s="285"/>
      <c r="E48" s="73"/>
      <c r="F48" s="74">
        <f t="shared" si="0"/>
        <v>0</v>
      </c>
      <c r="G48" s="73"/>
      <c r="H48" s="73"/>
      <c r="I48" s="74">
        <f t="shared" si="1"/>
        <v>0</v>
      </c>
      <c r="J48" s="73"/>
      <c r="K48" s="73"/>
      <c r="L48" s="74">
        <f t="shared" si="2"/>
        <v>0</v>
      </c>
    </row>
    <row r="49" spans="1:12" ht="15.75" hidden="1" thickBot="1" x14ac:dyDescent="0.3">
      <c r="A49" s="12" t="s">
        <v>89</v>
      </c>
      <c r="B49" s="6" t="s">
        <v>90</v>
      </c>
      <c r="C49" s="882">
        <f>SUM(C50:C53)</f>
        <v>0</v>
      </c>
      <c r="D49" s="285">
        <f>SUM(D50:D53)</f>
        <v>0</v>
      </c>
      <c r="E49" s="73">
        <f>SUM(E50:E53)</f>
        <v>0</v>
      </c>
      <c r="F49" s="74">
        <f t="shared" si="0"/>
        <v>0</v>
      </c>
      <c r="G49" s="73">
        <f>SUM(G50:G53)</f>
        <v>0</v>
      </c>
      <c r="H49" s="73">
        <f>SUM(H50:H53)</f>
        <v>0</v>
      </c>
      <c r="I49" s="74">
        <f t="shared" si="1"/>
        <v>0</v>
      </c>
      <c r="J49" s="73">
        <f>SUM(J50:J53)</f>
        <v>0</v>
      </c>
      <c r="K49" s="73">
        <f>SUM(K50:K53)</f>
        <v>0</v>
      </c>
      <c r="L49" s="74">
        <f t="shared" si="2"/>
        <v>0</v>
      </c>
    </row>
    <row r="50" spans="1:12" ht="15.75" hidden="1" thickBot="1" x14ac:dyDescent="0.3">
      <c r="A50" s="12"/>
      <c r="B50" s="6" t="s">
        <v>91</v>
      </c>
      <c r="C50" s="882"/>
      <c r="D50" s="285"/>
      <c r="E50" s="73"/>
      <c r="F50" s="74">
        <f t="shared" si="0"/>
        <v>0</v>
      </c>
      <c r="G50" s="73"/>
      <c r="H50" s="73"/>
      <c r="I50" s="74">
        <f t="shared" si="1"/>
        <v>0</v>
      </c>
      <c r="J50" s="73"/>
      <c r="K50" s="73"/>
      <c r="L50" s="74">
        <f t="shared" si="2"/>
        <v>0</v>
      </c>
    </row>
    <row r="51" spans="1:12" ht="15.75" hidden="1" thickBot="1" x14ac:dyDescent="0.3">
      <c r="A51" s="12"/>
      <c r="B51" s="6" t="s">
        <v>92</v>
      </c>
      <c r="C51" s="882"/>
      <c r="D51" s="285"/>
      <c r="E51" s="73"/>
      <c r="F51" s="74">
        <f t="shared" si="0"/>
        <v>0</v>
      </c>
      <c r="G51" s="73"/>
      <c r="H51" s="73"/>
      <c r="I51" s="74">
        <f t="shared" si="1"/>
        <v>0</v>
      </c>
      <c r="J51" s="73"/>
      <c r="K51" s="73"/>
      <c r="L51" s="74">
        <f t="shared" si="2"/>
        <v>0</v>
      </c>
    </row>
    <row r="52" spans="1:12" ht="15.75" hidden="1" thickBot="1" x14ac:dyDescent="0.3">
      <c r="A52" s="12"/>
      <c r="B52" s="6" t="s">
        <v>93</v>
      </c>
      <c r="C52" s="882"/>
      <c r="D52" s="285"/>
      <c r="E52" s="73"/>
      <c r="F52" s="74">
        <f t="shared" si="0"/>
        <v>0</v>
      </c>
      <c r="G52" s="73"/>
      <c r="H52" s="73"/>
      <c r="I52" s="74">
        <f t="shared" si="1"/>
        <v>0</v>
      </c>
      <c r="J52" s="73"/>
      <c r="K52" s="73"/>
      <c r="L52" s="74">
        <f t="shared" si="2"/>
        <v>0</v>
      </c>
    </row>
    <row r="53" spans="1:12" ht="15.75" hidden="1" thickBot="1" x14ac:dyDescent="0.3">
      <c r="A53" s="12"/>
      <c r="B53" s="6" t="s">
        <v>94</v>
      </c>
      <c r="C53" s="882"/>
      <c r="D53" s="285"/>
      <c r="E53" s="73"/>
      <c r="F53" s="74">
        <f t="shared" si="0"/>
        <v>0</v>
      </c>
      <c r="G53" s="73"/>
      <c r="H53" s="73"/>
      <c r="I53" s="74">
        <f t="shared" si="1"/>
        <v>0</v>
      </c>
      <c r="J53" s="73"/>
      <c r="K53" s="73"/>
      <c r="L53" s="74">
        <f t="shared" si="2"/>
        <v>0</v>
      </c>
    </row>
    <row r="54" spans="1:12" ht="15.75" hidden="1" thickBot="1" x14ac:dyDescent="0.3">
      <c r="A54" s="12" t="s">
        <v>95</v>
      </c>
      <c r="B54" s="6" t="s">
        <v>96</v>
      </c>
      <c r="C54" s="882"/>
      <c r="D54" s="285"/>
      <c r="E54" s="73"/>
      <c r="F54" s="74">
        <f t="shared" si="0"/>
        <v>0</v>
      </c>
      <c r="G54" s="73"/>
      <c r="H54" s="73"/>
      <c r="I54" s="74">
        <f t="shared" si="1"/>
        <v>0</v>
      </c>
      <c r="J54" s="73"/>
      <c r="K54" s="73"/>
      <c r="L54" s="74">
        <f t="shared" si="2"/>
        <v>0</v>
      </c>
    </row>
    <row r="55" spans="1:12" ht="15.75" hidden="1" thickBot="1" x14ac:dyDescent="0.3">
      <c r="A55" s="12" t="s">
        <v>97</v>
      </c>
      <c r="B55" s="6" t="s">
        <v>98</v>
      </c>
      <c r="C55" s="882"/>
      <c r="D55" s="285"/>
      <c r="E55" s="73"/>
      <c r="F55" s="74">
        <f t="shared" si="0"/>
        <v>0</v>
      </c>
      <c r="G55" s="73"/>
      <c r="H55" s="73"/>
      <c r="I55" s="74">
        <f t="shared" si="1"/>
        <v>0</v>
      </c>
      <c r="J55" s="73"/>
      <c r="K55" s="73"/>
      <c r="L55" s="74">
        <f t="shared" si="2"/>
        <v>0</v>
      </c>
    </row>
    <row r="56" spans="1:12" ht="15.75" hidden="1" thickBot="1" x14ac:dyDescent="0.3">
      <c r="A56" s="12" t="s">
        <v>99</v>
      </c>
      <c r="B56" s="6" t="s">
        <v>100</v>
      </c>
      <c r="C56" s="882"/>
      <c r="D56" s="285"/>
      <c r="E56" s="73"/>
      <c r="F56" s="74">
        <f t="shared" si="0"/>
        <v>0</v>
      </c>
      <c r="G56" s="73"/>
      <c r="H56" s="73"/>
      <c r="I56" s="74">
        <f t="shared" si="1"/>
        <v>0</v>
      </c>
      <c r="J56" s="73"/>
      <c r="K56" s="73"/>
      <c r="L56" s="74">
        <f t="shared" si="2"/>
        <v>0</v>
      </c>
    </row>
    <row r="57" spans="1:12" ht="15.75" hidden="1" thickBot="1" x14ac:dyDescent="0.3">
      <c r="A57" s="12" t="s">
        <v>101</v>
      </c>
      <c r="B57" s="6" t="s">
        <v>102</v>
      </c>
      <c r="C57" s="882"/>
      <c r="D57" s="285"/>
      <c r="E57" s="73"/>
      <c r="F57" s="74">
        <f t="shared" si="0"/>
        <v>0</v>
      </c>
      <c r="G57" s="73"/>
      <c r="H57" s="73"/>
      <c r="I57" s="74">
        <f t="shared" si="1"/>
        <v>0</v>
      </c>
      <c r="J57" s="73"/>
      <c r="K57" s="73"/>
      <c r="L57" s="74">
        <f t="shared" si="2"/>
        <v>0</v>
      </c>
    </row>
    <row r="58" spans="1:12" ht="15.75" hidden="1" thickBot="1" x14ac:dyDescent="0.3">
      <c r="A58" s="12" t="s">
        <v>103</v>
      </c>
      <c r="B58" s="6" t="s">
        <v>104</v>
      </c>
      <c r="C58" s="882"/>
      <c r="D58" s="285"/>
      <c r="E58" s="73"/>
      <c r="F58" s="74">
        <f t="shared" si="0"/>
        <v>0</v>
      </c>
      <c r="G58" s="73"/>
      <c r="H58" s="73"/>
      <c r="I58" s="74">
        <f t="shared" si="1"/>
        <v>0</v>
      </c>
      <c r="J58" s="73"/>
      <c r="K58" s="73"/>
      <c r="L58" s="74">
        <f t="shared" si="2"/>
        <v>0</v>
      </c>
    </row>
    <row r="59" spans="1:12" ht="15.75" hidden="1" thickBot="1" x14ac:dyDescent="0.3">
      <c r="A59" s="12" t="s">
        <v>105</v>
      </c>
      <c r="B59" s="6" t="s">
        <v>106</v>
      </c>
      <c r="C59" s="882"/>
      <c r="D59" s="285"/>
      <c r="E59" s="73"/>
      <c r="F59" s="74">
        <f t="shared" si="0"/>
        <v>0</v>
      </c>
      <c r="G59" s="73"/>
      <c r="H59" s="73"/>
      <c r="I59" s="74">
        <f t="shared" si="1"/>
        <v>0</v>
      </c>
      <c r="J59" s="73"/>
      <c r="K59" s="73"/>
      <c r="L59" s="74">
        <f t="shared" si="2"/>
        <v>0</v>
      </c>
    </row>
    <row r="60" spans="1:12" ht="15.75" hidden="1" thickBot="1" x14ac:dyDescent="0.3">
      <c r="A60" s="13" t="s">
        <v>107</v>
      </c>
      <c r="B60" s="21" t="s">
        <v>108</v>
      </c>
      <c r="C60" s="933"/>
      <c r="D60" s="930"/>
      <c r="E60" s="75"/>
      <c r="F60" s="76">
        <f t="shared" si="0"/>
        <v>0</v>
      </c>
      <c r="G60" s="75"/>
      <c r="H60" s="75"/>
      <c r="I60" s="76">
        <f t="shared" si="1"/>
        <v>0</v>
      </c>
      <c r="J60" s="75"/>
      <c r="K60" s="75"/>
      <c r="L60" s="76">
        <f t="shared" si="2"/>
        <v>0</v>
      </c>
    </row>
    <row r="61" spans="1:12" ht="15.75" thickBot="1" x14ac:dyDescent="0.3">
      <c r="A61" s="11" t="s">
        <v>109</v>
      </c>
      <c r="B61" s="10" t="s">
        <v>16</v>
      </c>
      <c r="C61" s="932">
        <f>SUM(C62:C66)</f>
        <v>0</v>
      </c>
      <c r="D61" s="125">
        <f>SUM(D62:D66)</f>
        <v>0</v>
      </c>
      <c r="E61" s="71">
        <f>SUM(E62:E66)</f>
        <v>0</v>
      </c>
      <c r="F61" s="72">
        <f t="shared" si="0"/>
        <v>0</v>
      </c>
      <c r="G61" s="71">
        <f>SUM(G62:G66)</f>
        <v>0</v>
      </c>
      <c r="H61" s="71">
        <f>SUM(H62:H66)</f>
        <v>0</v>
      </c>
      <c r="I61" s="72">
        <f t="shared" si="1"/>
        <v>0</v>
      </c>
      <c r="J61" s="71">
        <f>SUM(J62:J66)</f>
        <v>0</v>
      </c>
      <c r="K61" s="71">
        <f>SUM(K62:K66)</f>
        <v>0</v>
      </c>
      <c r="L61" s="72">
        <f t="shared" si="2"/>
        <v>0</v>
      </c>
    </row>
    <row r="62" spans="1:12" ht="15.75" hidden="1" thickBot="1" x14ac:dyDescent="0.3">
      <c r="A62" s="12" t="s">
        <v>110</v>
      </c>
      <c r="B62" s="6" t="s">
        <v>111</v>
      </c>
      <c r="C62" s="882"/>
      <c r="D62" s="285"/>
      <c r="E62" s="73"/>
      <c r="F62" s="74">
        <f t="shared" si="0"/>
        <v>0</v>
      </c>
      <c r="G62" s="73"/>
      <c r="H62" s="73"/>
      <c r="I62" s="74">
        <f t="shared" si="1"/>
        <v>0</v>
      </c>
      <c r="J62" s="73"/>
      <c r="K62" s="73"/>
      <c r="L62" s="74">
        <f t="shared" si="2"/>
        <v>0</v>
      </c>
    </row>
    <row r="63" spans="1:12" ht="15.75" hidden="1" thickBot="1" x14ac:dyDescent="0.3">
      <c r="A63" s="12" t="s">
        <v>112</v>
      </c>
      <c r="B63" s="6" t="s">
        <v>113</v>
      </c>
      <c r="C63" s="882"/>
      <c r="D63" s="285"/>
      <c r="E63" s="73"/>
      <c r="F63" s="74">
        <f t="shared" si="0"/>
        <v>0</v>
      </c>
      <c r="G63" s="73"/>
      <c r="H63" s="73"/>
      <c r="I63" s="74">
        <f t="shared" si="1"/>
        <v>0</v>
      </c>
      <c r="J63" s="73"/>
      <c r="K63" s="73"/>
      <c r="L63" s="74">
        <f t="shared" si="2"/>
        <v>0</v>
      </c>
    </row>
    <row r="64" spans="1:12" ht="15.75" hidden="1" thickBot="1" x14ac:dyDescent="0.3">
      <c r="A64" s="12" t="s">
        <v>114</v>
      </c>
      <c r="B64" s="6" t="s">
        <v>115</v>
      </c>
      <c r="C64" s="882"/>
      <c r="D64" s="285"/>
      <c r="E64" s="73"/>
      <c r="F64" s="74">
        <f t="shared" si="0"/>
        <v>0</v>
      </c>
      <c r="G64" s="73"/>
      <c r="H64" s="73"/>
      <c r="I64" s="74">
        <f t="shared" si="1"/>
        <v>0</v>
      </c>
      <c r="J64" s="73"/>
      <c r="K64" s="73"/>
      <c r="L64" s="74">
        <f t="shared" si="2"/>
        <v>0</v>
      </c>
    </row>
    <row r="65" spans="1:12" ht="15.75" hidden="1" thickBot="1" x14ac:dyDescent="0.3">
      <c r="A65" s="12" t="s">
        <v>116</v>
      </c>
      <c r="B65" s="6" t="s">
        <v>117</v>
      </c>
      <c r="C65" s="882"/>
      <c r="D65" s="285"/>
      <c r="E65" s="73"/>
      <c r="F65" s="74">
        <f t="shared" si="0"/>
        <v>0</v>
      </c>
      <c r="G65" s="73"/>
      <c r="H65" s="73"/>
      <c r="I65" s="74">
        <f t="shared" si="1"/>
        <v>0</v>
      </c>
      <c r="J65" s="73"/>
      <c r="K65" s="73"/>
      <c r="L65" s="74">
        <f t="shared" si="2"/>
        <v>0</v>
      </c>
    </row>
    <row r="66" spans="1:12" ht="15.75" hidden="1" thickBot="1" x14ac:dyDescent="0.3">
      <c r="A66" s="13" t="s">
        <v>118</v>
      </c>
      <c r="B66" s="21" t="s">
        <v>119</v>
      </c>
      <c r="C66" s="933"/>
      <c r="D66" s="930"/>
      <c r="E66" s="75"/>
      <c r="F66" s="76">
        <f t="shared" si="0"/>
        <v>0</v>
      </c>
      <c r="G66" s="75"/>
      <c r="H66" s="75"/>
      <c r="I66" s="76">
        <f t="shared" si="1"/>
        <v>0</v>
      </c>
      <c r="J66" s="75"/>
      <c r="K66" s="75"/>
      <c r="L66" s="76">
        <f t="shared" si="2"/>
        <v>0</v>
      </c>
    </row>
    <row r="67" spans="1:12" ht="15.75" thickBot="1" x14ac:dyDescent="0.3">
      <c r="A67" s="11" t="s">
        <v>120</v>
      </c>
      <c r="B67" s="10" t="s">
        <v>121</v>
      </c>
      <c r="C67" s="931">
        <f>SUM(C68:C69)</f>
        <v>0</v>
      </c>
      <c r="D67" s="929">
        <f>SUM(D68:D69)</f>
        <v>0</v>
      </c>
      <c r="E67" s="77">
        <f>SUM(E68:E69)</f>
        <v>0</v>
      </c>
      <c r="F67" s="78">
        <f t="shared" si="0"/>
        <v>0</v>
      </c>
      <c r="G67" s="77">
        <f>SUM(G68:G69)</f>
        <v>0</v>
      </c>
      <c r="H67" s="77">
        <f>SUM(H68:H69)</f>
        <v>0</v>
      </c>
      <c r="I67" s="78">
        <f t="shared" si="1"/>
        <v>0</v>
      </c>
      <c r="J67" s="77">
        <f>SUM(J68:J69)</f>
        <v>0</v>
      </c>
      <c r="K67" s="77">
        <f>SUM(K68:K69)</f>
        <v>0</v>
      </c>
      <c r="L67" s="78">
        <f t="shared" si="2"/>
        <v>0</v>
      </c>
    </row>
    <row r="68" spans="1:12" ht="15.75" hidden="1" thickBot="1" x14ac:dyDescent="0.3">
      <c r="A68" s="12" t="s">
        <v>122</v>
      </c>
      <c r="B68" s="6" t="s">
        <v>123</v>
      </c>
      <c r="C68" s="932"/>
      <c r="D68" s="125"/>
      <c r="E68" s="71"/>
      <c r="F68" s="72">
        <f t="shared" si="0"/>
        <v>0</v>
      </c>
      <c r="G68" s="71"/>
      <c r="H68" s="71"/>
      <c r="I68" s="72">
        <f t="shared" si="1"/>
        <v>0</v>
      </c>
      <c r="J68" s="71"/>
      <c r="K68" s="71"/>
      <c r="L68" s="72">
        <f t="shared" si="2"/>
        <v>0</v>
      </c>
    </row>
    <row r="69" spans="1:12" ht="15.75" hidden="1" thickBot="1" x14ac:dyDescent="0.3">
      <c r="A69" s="13" t="s">
        <v>124</v>
      </c>
      <c r="B69" s="21" t="s">
        <v>125</v>
      </c>
      <c r="C69" s="933"/>
      <c r="D69" s="930"/>
      <c r="E69" s="75"/>
      <c r="F69" s="76">
        <f t="shared" si="0"/>
        <v>0</v>
      </c>
      <c r="G69" s="75"/>
      <c r="H69" s="75"/>
      <c r="I69" s="76">
        <f t="shared" si="1"/>
        <v>0</v>
      </c>
      <c r="J69" s="75"/>
      <c r="K69" s="75"/>
      <c r="L69" s="76">
        <f t="shared" si="2"/>
        <v>0</v>
      </c>
    </row>
    <row r="70" spans="1:12" x14ac:dyDescent="0.25">
      <c r="A70" s="11" t="s">
        <v>126</v>
      </c>
      <c r="B70" s="10" t="s">
        <v>127</v>
      </c>
      <c r="C70" s="932">
        <f>C71</f>
        <v>0</v>
      </c>
      <c r="D70" s="125">
        <f>D71</f>
        <v>0</v>
      </c>
      <c r="E70" s="71">
        <f>E71</f>
        <v>0</v>
      </c>
      <c r="F70" s="72">
        <f t="shared" si="0"/>
        <v>0</v>
      </c>
      <c r="G70" s="71">
        <f>G71</f>
        <v>0</v>
      </c>
      <c r="H70" s="71">
        <f>H71</f>
        <v>0</v>
      </c>
      <c r="I70" s="72">
        <f t="shared" si="1"/>
        <v>0</v>
      </c>
      <c r="J70" s="71">
        <f>J71</f>
        <v>0</v>
      </c>
      <c r="K70" s="71">
        <f>K71</f>
        <v>0</v>
      </c>
      <c r="L70" s="72">
        <f t="shared" si="2"/>
        <v>0</v>
      </c>
    </row>
    <row r="71" spans="1:12" ht="15.75" thickBot="1" x14ac:dyDescent="0.3">
      <c r="A71" s="13"/>
      <c r="B71" s="21" t="s">
        <v>128</v>
      </c>
      <c r="C71" s="933"/>
      <c r="D71" s="930"/>
      <c r="E71" s="75"/>
      <c r="F71" s="76">
        <f t="shared" si="0"/>
        <v>0</v>
      </c>
      <c r="G71" s="75"/>
      <c r="H71" s="75"/>
      <c r="I71" s="76">
        <f t="shared" si="1"/>
        <v>0</v>
      </c>
      <c r="J71" s="75"/>
      <c r="K71" s="75"/>
      <c r="L71" s="76">
        <f t="shared" si="2"/>
        <v>0</v>
      </c>
    </row>
    <row r="72" spans="1:12" ht="15.75" thickBot="1" x14ac:dyDescent="0.3">
      <c r="A72" s="14" t="s">
        <v>129</v>
      </c>
      <c r="B72" s="4" t="s">
        <v>130</v>
      </c>
      <c r="C72" s="931">
        <f>C9+C22+C25+C45+C61+C67+C70</f>
        <v>0</v>
      </c>
      <c r="D72" s="929">
        <f>D9+D22+D25+D45+D61+D67+D70</f>
        <v>0</v>
      </c>
      <c r="E72" s="77">
        <f>E9+E22+E25+E45+E61+E67+E70</f>
        <v>0</v>
      </c>
      <c r="F72" s="78">
        <f t="shared" si="0"/>
        <v>0</v>
      </c>
      <c r="G72" s="77">
        <f>G9+G22+G25+G45+G61+G67+G70</f>
        <v>0</v>
      </c>
      <c r="H72" s="77">
        <f>H9+H22+H25+H45+H61+H67+H70</f>
        <v>0</v>
      </c>
      <c r="I72" s="78">
        <f t="shared" si="1"/>
        <v>0</v>
      </c>
      <c r="J72" s="77">
        <f>J9+J22+J25+J45+J61+J67+J70</f>
        <v>0</v>
      </c>
      <c r="K72" s="77">
        <f>K9+K22+K25+K45+K61+K67+K70</f>
        <v>0</v>
      </c>
      <c r="L72" s="78">
        <f t="shared" si="2"/>
        <v>0</v>
      </c>
    </row>
    <row r="73" spans="1:12" ht="15.75" thickBot="1" x14ac:dyDescent="0.3">
      <c r="A73" s="15" t="s">
        <v>131</v>
      </c>
      <c r="B73" s="25" t="s">
        <v>132</v>
      </c>
      <c r="C73" s="932">
        <f>C74+C82</f>
        <v>0</v>
      </c>
      <c r="D73" s="125">
        <f>D74+D82</f>
        <v>0</v>
      </c>
      <c r="E73" s="71">
        <f>E74+E82</f>
        <v>0</v>
      </c>
      <c r="F73" s="72">
        <f t="shared" ref="F73:F80" si="3">SUM(D73:E73)</f>
        <v>0</v>
      </c>
      <c r="G73" s="71">
        <f>G74+G82</f>
        <v>0</v>
      </c>
      <c r="H73" s="71">
        <f>H74+H82</f>
        <v>0</v>
      </c>
      <c r="I73" s="72">
        <f t="shared" ref="I73:I80" si="4">SUM(G73:H73)</f>
        <v>0</v>
      </c>
      <c r="J73" s="71">
        <f>J74+J82</f>
        <v>0</v>
      </c>
      <c r="K73" s="71">
        <f>K74+K82</f>
        <v>0</v>
      </c>
      <c r="L73" s="72">
        <f t="shared" ref="L73:L80" si="5">SUM(J73:K73)</f>
        <v>0</v>
      </c>
    </row>
    <row r="74" spans="1:12" ht="15.75" hidden="1" thickBot="1" x14ac:dyDescent="0.3">
      <c r="A74" s="12" t="s">
        <v>133</v>
      </c>
      <c r="B74" s="6" t="s">
        <v>134</v>
      </c>
      <c r="C74" s="882">
        <f>SUM(C75:C76,C77,C78,C82,C81)</f>
        <v>0</v>
      </c>
      <c r="D74" s="285">
        <f t="shared" ref="D74:E74" si="6">SUM(D75:D76,D77,D78,D82,D81)</f>
        <v>0</v>
      </c>
      <c r="E74" s="73">
        <f t="shared" si="6"/>
        <v>0</v>
      </c>
      <c r="F74" s="74">
        <f t="shared" si="3"/>
        <v>0</v>
      </c>
      <c r="G74" s="73">
        <f t="shared" ref="G74:H74" si="7">SUM(G75:G76,G77,G78,G82,G81)</f>
        <v>0</v>
      </c>
      <c r="H74" s="73">
        <f t="shared" si="7"/>
        <v>0</v>
      </c>
      <c r="I74" s="74">
        <f t="shared" si="4"/>
        <v>0</v>
      </c>
      <c r="J74" s="73">
        <f t="shared" ref="J74:K74" si="8">SUM(J75:J76,J77,J78,J82,J81)</f>
        <v>0</v>
      </c>
      <c r="K74" s="73">
        <f t="shared" si="8"/>
        <v>0</v>
      </c>
      <c r="L74" s="74">
        <f t="shared" si="5"/>
        <v>0</v>
      </c>
    </row>
    <row r="75" spans="1:12" ht="15.75" hidden="1" thickBot="1" x14ac:dyDescent="0.3">
      <c r="A75" s="12" t="s">
        <v>135</v>
      </c>
      <c r="B75" s="6" t="s">
        <v>136</v>
      </c>
      <c r="C75" s="882"/>
      <c r="D75" s="285"/>
      <c r="E75" s="73"/>
      <c r="F75" s="74">
        <f t="shared" si="3"/>
        <v>0</v>
      </c>
      <c r="G75" s="73"/>
      <c r="H75" s="73"/>
      <c r="I75" s="74">
        <f t="shared" si="4"/>
        <v>0</v>
      </c>
      <c r="J75" s="73"/>
      <c r="K75" s="73"/>
      <c r="L75" s="74">
        <f t="shared" si="5"/>
        <v>0</v>
      </c>
    </row>
    <row r="76" spans="1:12" ht="15.75" hidden="1" thickBot="1" x14ac:dyDescent="0.3">
      <c r="A76" s="12" t="s">
        <v>137</v>
      </c>
      <c r="B76" s="6" t="s">
        <v>138</v>
      </c>
      <c r="C76" s="882"/>
      <c r="D76" s="285"/>
      <c r="E76" s="73"/>
      <c r="F76" s="74">
        <f t="shared" si="3"/>
        <v>0</v>
      </c>
      <c r="G76" s="73"/>
      <c r="H76" s="73"/>
      <c r="I76" s="74">
        <f t="shared" si="4"/>
        <v>0</v>
      </c>
      <c r="J76" s="73"/>
      <c r="K76" s="73"/>
      <c r="L76" s="74">
        <f t="shared" si="5"/>
        <v>0</v>
      </c>
    </row>
    <row r="77" spans="1:12" ht="15.75" hidden="1" thickBot="1" x14ac:dyDescent="0.3">
      <c r="A77" s="12" t="s">
        <v>139</v>
      </c>
      <c r="B77" s="6" t="s">
        <v>140</v>
      </c>
      <c r="C77" s="882"/>
      <c r="D77" s="285"/>
      <c r="E77" s="73"/>
      <c r="F77" s="74">
        <f t="shared" si="3"/>
        <v>0</v>
      </c>
      <c r="G77" s="73"/>
      <c r="H77" s="73"/>
      <c r="I77" s="74">
        <f t="shared" si="4"/>
        <v>0</v>
      </c>
      <c r="J77" s="73"/>
      <c r="K77" s="73"/>
      <c r="L77" s="74">
        <f t="shared" si="5"/>
        <v>0</v>
      </c>
    </row>
    <row r="78" spans="1:12" ht="15.75" hidden="1" thickBot="1" x14ac:dyDescent="0.3">
      <c r="A78" s="12" t="s">
        <v>141</v>
      </c>
      <c r="B78" s="6" t="s">
        <v>142</v>
      </c>
      <c r="C78" s="882">
        <f>SUM(C79:C80)</f>
        <v>0</v>
      </c>
      <c r="D78" s="285">
        <f>SUM(D79:D80)</f>
        <v>0</v>
      </c>
      <c r="E78" s="73">
        <f>SUM(E79:E80)</f>
        <v>0</v>
      </c>
      <c r="F78" s="74">
        <f t="shared" si="3"/>
        <v>0</v>
      </c>
      <c r="G78" s="73">
        <f>SUM(G79:G80)</f>
        <v>0</v>
      </c>
      <c r="H78" s="73">
        <f>SUM(H79:H80)</f>
        <v>0</v>
      </c>
      <c r="I78" s="74">
        <f t="shared" si="4"/>
        <v>0</v>
      </c>
      <c r="J78" s="73">
        <f>SUM(J79:J80)</f>
        <v>0</v>
      </c>
      <c r="K78" s="73">
        <f>SUM(K79:K80)</f>
        <v>0</v>
      </c>
      <c r="L78" s="74">
        <f t="shared" si="5"/>
        <v>0</v>
      </c>
    </row>
    <row r="79" spans="1:12" ht="15.75" hidden="1" thickBot="1" x14ac:dyDescent="0.3">
      <c r="A79" s="12"/>
      <c r="B79" s="6" t="s">
        <v>17</v>
      </c>
      <c r="C79" s="882"/>
      <c r="D79" s="285"/>
      <c r="E79" s="73"/>
      <c r="F79" s="74">
        <f t="shared" si="3"/>
        <v>0</v>
      </c>
      <c r="G79" s="73"/>
      <c r="H79" s="73"/>
      <c r="I79" s="74">
        <f t="shared" si="4"/>
        <v>0</v>
      </c>
      <c r="J79" s="73"/>
      <c r="K79" s="73"/>
      <c r="L79" s="74">
        <f t="shared" si="5"/>
        <v>0</v>
      </c>
    </row>
    <row r="80" spans="1:12" ht="15.75" hidden="1" thickBot="1" x14ac:dyDescent="0.3">
      <c r="A80" s="12"/>
      <c r="B80" s="6" t="s">
        <v>18</v>
      </c>
      <c r="C80" s="882"/>
      <c r="D80" s="285"/>
      <c r="E80" s="73"/>
      <c r="F80" s="74">
        <f t="shared" si="3"/>
        <v>0</v>
      </c>
      <c r="G80" s="73"/>
      <c r="H80" s="73"/>
      <c r="I80" s="74">
        <f t="shared" si="4"/>
        <v>0</v>
      </c>
      <c r="J80" s="73"/>
      <c r="K80" s="73"/>
      <c r="L80" s="74">
        <f t="shared" si="5"/>
        <v>0</v>
      </c>
    </row>
    <row r="81" spans="1:12" ht="15.75" hidden="1" thickBot="1" x14ac:dyDescent="0.3">
      <c r="A81" s="12" t="s">
        <v>450</v>
      </c>
      <c r="B81" s="6" t="s">
        <v>323</v>
      </c>
      <c r="C81" s="882"/>
      <c r="D81" s="285"/>
      <c r="E81" s="73"/>
      <c r="F81" s="74"/>
      <c r="G81" s="73"/>
      <c r="H81" s="73"/>
      <c r="I81" s="74"/>
      <c r="J81" s="73"/>
      <c r="K81" s="73"/>
      <c r="L81" s="74"/>
    </row>
    <row r="82" spans="1:12" ht="15.75" hidden="1" thickBot="1" x14ac:dyDescent="0.3">
      <c r="A82" s="12" t="s">
        <v>143</v>
      </c>
      <c r="B82" s="6" t="s">
        <v>144</v>
      </c>
      <c r="C82" s="882"/>
      <c r="D82" s="285"/>
      <c r="E82" s="73"/>
      <c r="F82" s="74">
        <f t="shared" ref="F82:F84" si="9">SUM(D82:E82)</f>
        <v>0</v>
      </c>
      <c r="G82" s="73"/>
      <c r="H82" s="73"/>
      <c r="I82" s="74">
        <f t="shared" ref="I82:I84" si="10">SUM(G82:H82)</f>
        <v>0</v>
      </c>
      <c r="J82" s="73"/>
      <c r="K82" s="73"/>
      <c r="L82" s="74">
        <f t="shared" ref="L82:L84" si="11">SUM(J82:K82)</f>
        <v>0</v>
      </c>
    </row>
    <row r="83" spans="1:12" ht="15.75" hidden="1" thickBot="1" x14ac:dyDescent="0.3">
      <c r="A83" s="13" t="s">
        <v>145</v>
      </c>
      <c r="B83" s="21" t="s">
        <v>146</v>
      </c>
      <c r="C83" s="933"/>
      <c r="D83" s="930"/>
      <c r="E83" s="75"/>
      <c r="F83" s="76">
        <f t="shared" si="9"/>
        <v>0</v>
      </c>
      <c r="G83" s="75"/>
      <c r="H83" s="75"/>
      <c r="I83" s="76">
        <f t="shared" si="10"/>
        <v>0</v>
      </c>
      <c r="J83" s="75"/>
      <c r="K83" s="75"/>
      <c r="L83" s="76">
        <f t="shared" si="11"/>
        <v>0</v>
      </c>
    </row>
    <row r="84" spans="1:12" ht="15.75" thickBot="1" x14ac:dyDescent="0.3">
      <c r="A84" s="14" t="s">
        <v>251</v>
      </c>
      <c r="B84" s="4" t="s">
        <v>147</v>
      </c>
      <c r="C84" s="931">
        <f>C72+C73</f>
        <v>0</v>
      </c>
      <c r="D84" s="929">
        <f>D72+D73</f>
        <v>0</v>
      </c>
      <c r="E84" s="77">
        <f>E72+E73</f>
        <v>0</v>
      </c>
      <c r="F84" s="78">
        <f t="shared" si="9"/>
        <v>0</v>
      </c>
      <c r="G84" s="77">
        <f>G72+G73</f>
        <v>0</v>
      </c>
      <c r="H84" s="77">
        <f>H72+H73</f>
        <v>0</v>
      </c>
      <c r="I84" s="78">
        <f t="shared" si="10"/>
        <v>0</v>
      </c>
      <c r="J84" s="77">
        <f>J72+J73</f>
        <v>0</v>
      </c>
      <c r="K84" s="77">
        <f>K72+K73</f>
        <v>0</v>
      </c>
      <c r="L84" s="78">
        <f t="shared" si="11"/>
        <v>0</v>
      </c>
    </row>
    <row r="85" spans="1:12" x14ac:dyDescent="0.25">
      <c r="A85" s="16"/>
      <c r="B85" s="17"/>
      <c r="C85" s="66"/>
      <c r="D85" s="63"/>
      <c r="E85" s="63"/>
      <c r="F85" s="63"/>
      <c r="G85" s="63"/>
      <c r="H85" s="63"/>
      <c r="I85" s="63"/>
      <c r="J85" s="63"/>
      <c r="K85" s="63"/>
      <c r="L85" s="63"/>
    </row>
    <row r="86" spans="1:12" ht="15.75" thickBot="1" x14ac:dyDescent="0.3">
      <c r="A86" s="26"/>
      <c r="B86" s="27"/>
      <c r="C86" s="67"/>
      <c r="D86" s="79"/>
      <c r="E86" s="79"/>
      <c r="F86" s="79"/>
      <c r="G86" s="79"/>
      <c r="H86" s="79"/>
      <c r="I86" s="79"/>
      <c r="J86" s="79"/>
      <c r="K86" s="79"/>
      <c r="L86" s="79"/>
    </row>
    <row r="87" spans="1:12" x14ac:dyDescent="0.25">
      <c r="A87" s="18" t="s">
        <v>148</v>
      </c>
      <c r="B87" s="10" t="s">
        <v>22</v>
      </c>
      <c r="C87" s="944">
        <f>C88+C100</f>
        <v>0</v>
      </c>
      <c r="D87" s="125">
        <f>D88+D100</f>
        <v>0</v>
      </c>
      <c r="E87" s="71">
        <f>E88+E100</f>
        <v>0</v>
      </c>
      <c r="F87" s="80">
        <f t="shared" ref="F87:F89" si="12">SUM(D87:E87)</f>
        <v>0</v>
      </c>
      <c r="G87" s="71">
        <f>G88+G100</f>
        <v>0</v>
      </c>
      <c r="H87" s="71">
        <f>H88+H100</f>
        <v>0</v>
      </c>
      <c r="I87" s="80">
        <f t="shared" ref="I87:I89" si="13">SUM(G87:H87)</f>
        <v>0</v>
      </c>
      <c r="J87" s="71">
        <f>J88+J100</f>
        <v>0</v>
      </c>
      <c r="K87" s="71">
        <f>K88+K100</f>
        <v>0</v>
      </c>
      <c r="L87" s="80">
        <f t="shared" ref="L87:L89" si="14">SUM(J87:K87)</f>
        <v>0</v>
      </c>
    </row>
    <row r="88" spans="1:12" x14ac:dyDescent="0.25">
      <c r="A88" s="19" t="s">
        <v>149</v>
      </c>
      <c r="B88" s="6" t="s">
        <v>150</v>
      </c>
      <c r="C88" s="882">
        <f>SUM(C89:C99)</f>
        <v>0</v>
      </c>
      <c r="D88" s="285">
        <f>SUM(D89:D99)</f>
        <v>0</v>
      </c>
      <c r="E88" s="73">
        <f>SUM(E89:E99)</f>
        <v>0</v>
      </c>
      <c r="F88" s="74">
        <f t="shared" si="12"/>
        <v>0</v>
      </c>
      <c r="G88" s="73">
        <f>SUM(G89:G99)</f>
        <v>0</v>
      </c>
      <c r="H88" s="73">
        <f>SUM(H89:H99)</f>
        <v>0</v>
      </c>
      <c r="I88" s="74">
        <f t="shared" si="13"/>
        <v>0</v>
      </c>
      <c r="J88" s="73">
        <f>SUM(J89:J99)</f>
        <v>0</v>
      </c>
      <c r="K88" s="73">
        <f>SUM(K89:K99)</f>
        <v>0</v>
      </c>
      <c r="L88" s="74">
        <f t="shared" si="14"/>
        <v>0</v>
      </c>
    </row>
    <row r="89" spans="1:12" x14ac:dyDescent="0.25">
      <c r="A89" s="19" t="s">
        <v>151</v>
      </c>
      <c r="B89" s="6" t="s">
        <v>152</v>
      </c>
      <c r="C89" s="882"/>
      <c r="D89" s="285"/>
      <c r="E89" s="73"/>
      <c r="F89" s="74">
        <f t="shared" si="12"/>
        <v>0</v>
      </c>
      <c r="G89" s="73"/>
      <c r="H89" s="73"/>
      <c r="I89" s="74">
        <f t="shared" si="13"/>
        <v>0</v>
      </c>
      <c r="J89" s="73"/>
      <c r="K89" s="73"/>
      <c r="L89" s="74">
        <f t="shared" si="14"/>
        <v>0</v>
      </c>
    </row>
    <row r="90" spans="1:12" x14ac:dyDescent="0.25">
      <c r="A90" s="19" t="s">
        <v>440</v>
      </c>
      <c r="B90" s="6" t="s">
        <v>441</v>
      </c>
      <c r="C90" s="882"/>
      <c r="D90" s="285"/>
      <c r="E90" s="73"/>
      <c r="F90" s="74"/>
      <c r="G90" s="73"/>
      <c r="H90" s="73"/>
      <c r="I90" s="74"/>
      <c r="J90" s="73"/>
      <c r="K90" s="73"/>
      <c r="L90" s="74"/>
    </row>
    <row r="91" spans="1:12" x14ac:dyDescent="0.25">
      <c r="A91" s="19" t="s">
        <v>153</v>
      </c>
      <c r="B91" s="6" t="s">
        <v>154</v>
      </c>
      <c r="C91" s="882"/>
      <c r="D91" s="285"/>
      <c r="E91" s="73"/>
      <c r="F91" s="74">
        <f t="shared" ref="F91:F149" si="15">SUM(D91:E91)</f>
        <v>0</v>
      </c>
      <c r="G91" s="73"/>
      <c r="H91" s="73"/>
      <c r="I91" s="74">
        <f t="shared" ref="I91:I118" si="16">SUM(G91:H91)</f>
        <v>0</v>
      </c>
      <c r="J91" s="73"/>
      <c r="K91" s="73"/>
      <c r="L91" s="74">
        <f t="shared" ref="L91:L120" si="17">SUM(J91:K91)</f>
        <v>0</v>
      </c>
    </row>
    <row r="92" spans="1:12" x14ac:dyDescent="0.25">
      <c r="A92" s="19" t="s">
        <v>155</v>
      </c>
      <c r="B92" s="6" t="s">
        <v>156</v>
      </c>
      <c r="C92" s="882">
        <v>0</v>
      </c>
      <c r="D92" s="285"/>
      <c r="E92" s="73"/>
      <c r="F92" s="74">
        <f t="shared" si="15"/>
        <v>0</v>
      </c>
      <c r="G92" s="73"/>
      <c r="H92" s="73"/>
      <c r="I92" s="74">
        <f t="shared" si="16"/>
        <v>0</v>
      </c>
      <c r="J92" s="73"/>
      <c r="K92" s="73"/>
      <c r="L92" s="74">
        <f t="shared" si="17"/>
        <v>0</v>
      </c>
    </row>
    <row r="93" spans="1:12" x14ac:dyDescent="0.25">
      <c r="A93" s="19" t="s">
        <v>157</v>
      </c>
      <c r="B93" s="6" t="s">
        <v>158</v>
      </c>
      <c r="C93" s="882"/>
      <c r="D93" s="285"/>
      <c r="E93" s="73"/>
      <c r="F93" s="74">
        <f t="shared" si="15"/>
        <v>0</v>
      </c>
      <c r="G93" s="73"/>
      <c r="H93" s="73"/>
      <c r="I93" s="74">
        <f t="shared" si="16"/>
        <v>0</v>
      </c>
      <c r="J93" s="73"/>
      <c r="K93" s="73"/>
      <c r="L93" s="74">
        <f t="shared" si="17"/>
        <v>0</v>
      </c>
    </row>
    <row r="94" spans="1:12" x14ac:dyDescent="0.25">
      <c r="A94" s="19" t="s">
        <v>159</v>
      </c>
      <c r="B94" s="6" t="s">
        <v>160</v>
      </c>
      <c r="C94" s="882"/>
      <c r="D94" s="285"/>
      <c r="E94" s="73"/>
      <c r="F94" s="74">
        <f t="shared" si="15"/>
        <v>0</v>
      </c>
      <c r="G94" s="73"/>
      <c r="H94" s="73"/>
      <c r="I94" s="74">
        <f t="shared" si="16"/>
        <v>0</v>
      </c>
      <c r="J94" s="73"/>
      <c r="K94" s="73"/>
      <c r="L94" s="74">
        <f t="shared" si="17"/>
        <v>0</v>
      </c>
    </row>
    <row r="95" spans="1:12" x14ac:dyDescent="0.25">
      <c r="A95" s="19" t="s">
        <v>161</v>
      </c>
      <c r="B95" s="6" t="s">
        <v>162</v>
      </c>
      <c r="C95" s="882"/>
      <c r="D95" s="285"/>
      <c r="E95" s="73"/>
      <c r="F95" s="74">
        <f t="shared" si="15"/>
        <v>0</v>
      </c>
      <c r="G95" s="73"/>
      <c r="H95" s="73"/>
      <c r="I95" s="74">
        <f t="shared" si="16"/>
        <v>0</v>
      </c>
      <c r="J95" s="73"/>
      <c r="K95" s="73"/>
      <c r="L95" s="74">
        <f t="shared" si="17"/>
        <v>0</v>
      </c>
    </row>
    <row r="96" spans="1:12" x14ac:dyDescent="0.25">
      <c r="A96" s="19" t="s">
        <v>163</v>
      </c>
      <c r="B96" s="6" t="s">
        <v>164</v>
      </c>
      <c r="C96" s="882"/>
      <c r="D96" s="285"/>
      <c r="E96" s="73"/>
      <c r="F96" s="74">
        <f t="shared" si="15"/>
        <v>0</v>
      </c>
      <c r="G96" s="73"/>
      <c r="H96" s="73"/>
      <c r="I96" s="74">
        <f t="shared" si="16"/>
        <v>0</v>
      </c>
      <c r="J96" s="73"/>
      <c r="K96" s="73"/>
      <c r="L96" s="74">
        <f t="shared" si="17"/>
        <v>0</v>
      </c>
    </row>
    <row r="97" spans="1:12" x14ac:dyDescent="0.25">
      <c r="A97" s="19" t="s">
        <v>165</v>
      </c>
      <c r="B97" s="6" t="s">
        <v>166</v>
      </c>
      <c r="C97" s="882"/>
      <c r="D97" s="285"/>
      <c r="E97" s="73"/>
      <c r="F97" s="74">
        <f t="shared" si="15"/>
        <v>0</v>
      </c>
      <c r="G97" s="73"/>
      <c r="H97" s="73"/>
      <c r="I97" s="74">
        <f t="shared" si="16"/>
        <v>0</v>
      </c>
      <c r="J97" s="73"/>
      <c r="K97" s="73"/>
      <c r="L97" s="74">
        <f t="shared" si="17"/>
        <v>0</v>
      </c>
    </row>
    <row r="98" spans="1:12" x14ac:dyDescent="0.25">
      <c r="A98" s="19" t="s">
        <v>167</v>
      </c>
      <c r="B98" s="6" t="s">
        <v>168</v>
      </c>
      <c r="C98" s="882"/>
      <c r="D98" s="285"/>
      <c r="E98" s="73"/>
      <c r="F98" s="74">
        <f t="shared" si="15"/>
        <v>0</v>
      </c>
      <c r="G98" s="73"/>
      <c r="H98" s="73"/>
      <c r="I98" s="74">
        <f t="shared" si="16"/>
        <v>0</v>
      </c>
      <c r="J98" s="73"/>
      <c r="K98" s="73"/>
      <c r="L98" s="74">
        <f t="shared" si="17"/>
        <v>0</v>
      </c>
    </row>
    <row r="99" spans="1:12" x14ac:dyDescent="0.25">
      <c r="A99" s="19" t="s">
        <v>169</v>
      </c>
      <c r="B99" s="6" t="s">
        <v>170</v>
      </c>
      <c r="C99" s="882"/>
      <c r="D99" s="285"/>
      <c r="E99" s="73"/>
      <c r="F99" s="74">
        <f t="shared" si="15"/>
        <v>0</v>
      </c>
      <c r="G99" s="73"/>
      <c r="H99" s="73"/>
      <c r="I99" s="74">
        <f t="shared" si="16"/>
        <v>0</v>
      </c>
      <c r="J99" s="73"/>
      <c r="K99" s="73"/>
      <c r="L99" s="74">
        <f t="shared" si="17"/>
        <v>0</v>
      </c>
    </row>
    <row r="100" spans="1:12" x14ac:dyDescent="0.25">
      <c r="A100" s="19" t="s">
        <v>171</v>
      </c>
      <c r="B100" s="6" t="s">
        <v>172</v>
      </c>
      <c r="C100" s="882">
        <f>SUM(C101:C103)</f>
        <v>0</v>
      </c>
      <c r="D100" s="285">
        <f>SUM(D101:D103)</f>
        <v>0</v>
      </c>
      <c r="E100" s="73">
        <f>SUM(E101:E103)</f>
        <v>0</v>
      </c>
      <c r="F100" s="74">
        <f t="shared" si="15"/>
        <v>0</v>
      </c>
      <c r="G100" s="73">
        <f>SUM(G101:G103)</f>
        <v>0</v>
      </c>
      <c r="H100" s="73">
        <f>SUM(H101:H103)</f>
        <v>0</v>
      </c>
      <c r="I100" s="74">
        <f t="shared" si="16"/>
        <v>0</v>
      </c>
      <c r="J100" s="73">
        <f>SUM(J101:J103)</f>
        <v>0</v>
      </c>
      <c r="K100" s="73">
        <f>SUM(K101:K103)</f>
        <v>0</v>
      </c>
      <c r="L100" s="74">
        <f t="shared" si="17"/>
        <v>0</v>
      </c>
    </row>
    <row r="101" spans="1:12" x14ac:dyDescent="0.25">
      <c r="A101" s="19" t="s">
        <v>173</v>
      </c>
      <c r="B101" s="6" t="s">
        <v>174</v>
      </c>
      <c r="C101" s="882"/>
      <c r="D101" s="285"/>
      <c r="E101" s="73"/>
      <c r="F101" s="74">
        <f t="shared" si="15"/>
        <v>0</v>
      </c>
      <c r="G101" s="73"/>
      <c r="H101" s="73"/>
      <c r="I101" s="74">
        <f t="shared" si="16"/>
        <v>0</v>
      </c>
      <c r="J101" s="73"/>
      <c r="K101" s="73"/>
      <c r="L101" s="74">
        <f t="shared" si="17"/>
        <v>0</v>
      </c>
    </row>
    <row r="102" spans="1:12" x14ac:dyDescent="0.25">
      <c r="A102" s="19" t="s">
        <v>175</v>
      </c>
      <c r="B102" s="6" t="s">
        <v>176</v>
      </c>
      <c r="C102" s="882"/>
      <c r="D102" s="285"/>
      <c r="E102" s="73"/>
      <c r="F102" s="74">
        <f t="shared" si="15"/>
        <v>0</v>
      </c>
      <c r="G102" s="73"/>
      <c r="H102" s="73"/>
      <c r="I102" s="74">
        <f t="shared" si="16"/>
        <v>0</v>
      </c>
      <c r="J102" s="73"/>
      <c r="K102" s="73"/>
      <c r="L102" s="74">
        <f t="shared" si="17"/>
        <v>0</v>
      </c>
    </row>
    <row r="103" spans="1:12" ht="15.75" thickBot="1" x14ac:dyDescent="0.3">
      <c r="A103" s="20" t="s">
        <v>177</v>
      </c>
      <c r="B103" s="21" t="s">
        <v>178</v>
      </c>
      <c r="C103" s="933"/>
      <c r="D103" s="930"/>
      <c r="E103" s="75"/>
      <c r="F103" s="76">
        <f t="shared" si="15"/>
        <v>0</v>
      </c>
      <c r="G103" s="75"/>
      <c r="H103" s="75"/>
      <c r="I103" s="76">
        <f t="shared" si="16"/>
        <v>0</v>
      </c>
      <c r="J103" s="75"/>
      <c r="K103" s="75"/>
      <c r="L103" s="76">
        <f t="shared" si="17"/>
        <v>0</v>
      </c>
    </row>
    <row r="104" spans="1:12" ht="15.75" thickBot="1" x14ac:dyDescent="0.3">
      <c r="A104" s="18" t="s">
        <v>179</v>
      </c>
      <c r="B104" s="10" t="s">
        <v>180</v>
      </c>
      <c r="C104" s="931">
        <f>SUM(C105:C109)</f>
        <v>0</v>
      </c>
      <c r="D104" s="929">
        <f>SUM(D105:D109)</f>
        <v>0</v>
      </c>
      <c r="E104" s="77">
        <f>SUM(E105:E109)</f>
        <v>0</v>
      </c>
      <c r="F104" s="78">
        <f t="shared" si="15"/>
        <v>0</v>
      </c>
      <c r="G104" s="77">
        <f>SUM(G105:G109)</f>
        <v>0</v>
      </c>
      <c r="H104" s="77">
        <f>SUM(H105:H109)</f>
        <v>0</v>
      </c>
      <c r="I104" s="78">
        <f t="shared" si="16"/>
        <v>0</v>
      </c>
      <c r="J104" s="77">
        <f>SUM(J105:J109)</f>
        <v>0</v>
      </c>
      <c r="K104" s="77">
        <f>SUM(K105:K109)</f>
        <v>0</v>
      </c>
      <c r="L104" s="78">
        <f t="shared" si="17"/>
        <v>0</v>
      </c>
    </row>
    <row r="105" spans="1:12" x14ac:dyDescent="0.25">
      <c r="A105" s="19"/>
      <c r="B105" s="6" t="s">
        <v>181</v>
      </c>
      <c r="C105" s="932"/>
      <c r="D105" s="125"/>
      <c r="E105" s="71"/>
      <c r="F105" s="72">
        <f t="shared" si="15"/>
        <v>0</v>
      </c>
      <c r="G105" s="71"/>
      <c r="H105" s="71"/>
      <c r="I105" s="72">
        <f t="shared" si="16"/>
        <v>0</v>
      </c>
      <c r="J105" s="71"/>
      <c r="K105" s="71"/>
      <c r="L105" s="72">
        <f t="shared" si="17"/>
        <v>0</v>
      </c>
    </row>
    <row r="106" spans="1:12" x14ac:dyDescent="0.25">
      <c r="A106" s="19"/>
      <c r="B106" s="6" t="s">
        <v>182</v>
      </c>
      <c r="C106" s="882"/>
      <c r="D106" s="285"/>
      <c r="E106" s="73"/>
      <c r="F106" s="74">
        <f t="shared" si="15"/>
        <v>0</v>
      </c>
      <c r="G106" s="73"/>
      <c r="H106" s="73"/>
      <c r="I106" s="74">
        <f t="shared" si="16"/>
        <v>0</v>
      </c>
      <c r="J106" s="73"/>
      <c r="K106" s="73"/>
      <c r="L106" s="74">
        <f t="shared" si="17"/>
        <v>0</v>
      </c>
    </row>
    <row r="107" spans="1:12" x14ac:dyDescent="0.25">
      <c r="A107" s="20"/>
      <c r="B107" s="21" t="s">
        <v>183</v>
      </c>
      <c r="C107" s="882"/>
      <c r="D107" s="285"/>
      <c r="E107" s="73"/>
      <c r="F107" s="74">
        <f t="shared" si="15"/>
        <v>0</v>
      </c>
      <c r="G107" s="73"/>
      <c r="H107" s="73"/>
      <c r="I107" s="74">
        <f t="shared" si="16"/>
        <v>0</v>
      </c>
      <c r="J107" s="73"/>
      <c r="K107" s="73"/>
      <c r="L107" s="74">
        <f t="shared" si="17"/>
        <v>0</v>
      </c>
    </row>
    <row r="108" spans="1:12" x14ac:dyDescent="0.25">
      <c r="A108" s="20"/>
      <c r="B108" s="21" t="s">
        <v>184</v>
      </c>
      <c r="C108" s="882"/>
      <c r="D108" s="285"/>
      <c r="E108" s="73"/>
      <c r="F108" s="74">
        <f t="shared" si="15"/>
        <v>0</v>
      </c>
      <c r="G108" s="73"/>
      <c r="H108" s="73"/>
      <c r="I108" s="74">
        <f t="shared" si="16"/>
        <v>0</v>
      </c>
      <c r="J108" s="73"/>
      <c r="K108" s="73"/>
      <c r="L108" s="74">
        <f t="shared" si="17"/>
        <v>0</v>
      </c>
    </row>
    <row r="109" spans="1:12" ht="15.75" thickBot="1" x14ac:dyDescent="0.3">
      <c r="A109" s="20"/>
      <c r="B109" s="21" t="s">
        <v>185</v>
      </c>
      <c r="C109" s="933">
        <v>0</v>
      </c>
      <c r="D109" s="930"/>
      <c r="E109" s="75"/>
      <c r="F109" s="76">
        <f t="shared" si="15"/>
        <v>0</v>
      </c>
      <c r="G109" s="75"/>
      <c r="H109" s="75"/>
      <c r="I109" s="76">
        <f t="shared" si="16"/>
        <v>0</v>
      </c>
      <c r="J109" s="75"/>
      <c r="K109" s="75"/>
      <c r="L109" s="76">
        <f t="shared" si="17"/>
        <v>0</v>
      </c>
    </row>
    <row r="110" spans="1:12" x14ac:dyDescent="0.25">
      <c r="A110" s="18" t="s">
        <v>186</v>
      </c>
      <c r="B110" s="10" t="s">
        <v>23</v>
      </c>
      <c r="C110" s="932">
        <f>SUM(C111:C112,C113,C126,C125)</f>
        <v>0</v>
      </c>
      <c r="D110" s="125">
        <f>SUM(D111:D112,D113,D126,D125)</f>
        <v>0</v>
      </c>
      <c r="E110" s="71">
        <f>SUM(E111:E112,E113,E126,E125)</f>
        <v>0</v>
      </c>
      <c r="F110" s="72">
        <f t="shared" si="15"/>
        <v>0</v>
      </c>
      <c r="G110" s="71">
        <f>SUM(G111:G112,G113,G126,G125)</f>
        <v>0</v>
      </c>
      <c r="H110" s="71">
        <f>SUM(H111:H112,H113,H126,H125)</f>
        <v>0</v>
      </c>
      <c r="I110" s="72">
        <f t="shared" si="16"/>
        <v>0</v>
      </c>
      <c r="J110" s="71">
        <f>SUM(J111:J112,J113,J126,J125)</f>
        <v>0</v>
      </c>
      <c r="K110" s="71">
        <f>SUM(K111:K112,K113,K126,K125)</f>
        <v>0</v>
      </c>
      <c r="L110" s="72">
        <f t="shared" si="17"/>
        <v>0</v>
      </c>
    </row>
    <row r="111" spans="1:12" x14ac:dyDescent="0.25">
      <c r="A111" s="19" t="s">
        <v>187</v>
      </c>
      <c r="B111" s="6" t="s">
        <v>188</v>
      </c>
      <c r="C111" s="882"/>
      <c r="D111" s="285"/>
      <c r="E111" s="73"/>
      <c r="F111" s="74">
        <f t="shared" si="15"/>
        <v>0</v>
      </c>
      <c r="G111" s="73"/>
      <c r="H111" s="73"/>
      <c r="I111" s="74">
        <f t="shared" si="16"/>
        <v>0</v>
      </c>
      <c r="J111" s="73"/>
      <c r="K111" s="73"/>
      <c r="L111" s="74">
        <f t="shared" si="17"/>
        <v>0</v>
      </c>
    </row>
    <row r="112" spans="1:12" x14ac:dyDescent="0.25">
      <c r="A112" s="19" t="s">
        <v>189</v>
      </c>
      <c r="B112" s="6" t="s">
        <v>190</v>
      </c>
      <c r="C112" s="882"/>
      <c r="D112" s="285"/>
      <c r="E112" s="73"/>
      <c r="F112" s="74">
        <f t="shared" si="15"/>
        <v>0</v>
      </c>
      <c r="G112" s="73"/>
      <c r="H112" s="73"/>
      <c r="I112" s="74">
        <f t="shared" si="16"/>
        <v>0</v>
      </c>
      <c r="J112" s="73"/>
      <c r="K112" s="73"/>
      <c r="L112" s="74">
        <f t="shared" si="17"/>
        <v>0</v>
      </c>
    </row>
    <row r="113" spans="1:24" x14ac:dyDescent="0.25">
      <c r="A113" s="19" t="s">
        <v>191</v>
      </c>
      <c r="B113" s="6" t="s">
        <v>192</v>
      </c>
      <c r="C113" s="882">
        <f>SUM(C114:C124)</f>
        <v>0</v>
      </c>
      <c r="D113" s="285">
        <f t="shared" ref="D113:E113" si="18">SUM(D114:D124)-D115-D116-D117-D118</f>
        <v>0</v>
      </c>
      <c r="E113" s="73">
        <f t="shared" si="18"/>
        <v>0</v>
      </c>
      <c r="F113" s="74">
        <f t="shared" si="15"/>
        <v>0</v>
      </c>
      <c r="G113" s="73">
        <f t="shared" ref="G113:H113" si="19">SUM(G114:G124)-G115-G116-G117-G118</f>
        <v>0</v>
      </c>
      <c r="H113" s="73">
        <f t="shared" si="19"/>
        <v>0</v>
      </c>
      <c r="I113" s="74">
        <f t="shared" si="16"/>
        <v>0</v>
      </c>
      <c r="J113" s="73">
        <f t="shared" ref="J113:K113" si="20">SUM(J114:J124)-J115-J116-J117-J118</f>
        <v>0</v>
      </c>
      <c r="K113" s="73">
        <f t="shared" si="20"/>
        <v>0</v>
      </c>
      <c r="L113" s="74">
        <f t="shared" si="17"/>
        <v>0</v>
      </c>
    </row>
    <row r="114" spans="1:24" x14ac:dyDescent="0.25">
      <c r="A114" s="19" t="s">
        <v>193</v>
      </c>
      <c r="B114" s="6" t="s">
        <v>194</v>
      </c>
      <c r="C114" s="882"/>
      <c r="D114" s="285"/>
      <c r="E114" s="73"/>
      <c r="F114" s="74">
        <f t="shared" si="15"/>
        <v>0</v>
      </c>
      <c r="G114" s="73"/>
      <c r="H114" s="73"/>
      <c r="I114" s="74">
        <f t="shared" si="16"/>
        <v>0</v>
      </c>
      <c r="J114" s="73"/>
      <c r="K114" s="73"/>
      <c r="L114" s="74">
        <f t="shared" si="17"/>
        <v>0</v>
      </c>
    </row>
    <row r="115" spans="1:24" x14ac:dyDescent="0.25">
      <c r="A115" s="19"/>
      <c r="B115" s="6" t="s">
        <v>874</v>
      </c>
      <c r="C115" s="882"/>
      <c r="D115" s="285"/>
      <c r="E115" s="73"/>
      <c r="F115" s="74">
        <f t="shared" si="15"/>
        <v>0</v>
      </c>
      <c r="G115" s="73"/>
      <c r="H115" s="73"/>
      <c r="I115" s="74">
        <f t="shared" si="16"/>
        <v>0</v>
      </c>
      <c r="J115" s="73"/>
      <c r="K115" s="73"/>
      <c r="L115" s="74">
        <f t="shared" si="17"/>
        <v>0</v>
      </c>
    </row>
    <row r="116" spans="1:24" x14ac:dyDescent="0.25">
      <c r="A116" s="19"/>
      <c r="B116" s="6" t="s">
        <v>875</v>
      </c>
      <c r="C116" s="882"/>
      <c r="D116" s="285"/>
      <c r="E116" s="73"/>
      <c r="F116" s="74">
        <f t="shared" si="15"/>
        <v>0</v>
      </c>
      <c r="G116" s="73"/>
      <c r="H116" s="73"/>
      <c r="I116" s="74">
        <f t="shared" si="16"/>
        <v>0</v>
      </c>
      <c r="J116" s="73"/>
      <c r="K116" s="73"/>
      <c r="L116" s="74">
        <f t="shared" si="17"/>
        <v>0</v>
      </c>
    </row>
    <row r="117" spans="1:24" x14ac:dyDescent="0.25">
      <c r="A117" s="19"/>
      <c r="B117" s="6" t="s">
        <v>873</v>
      </c>
      <c r="C117" s="882"/>
      <c r="D117" s="285"/>
      <c r="E117" s="73"/>
      <c r="F117" s="74">
        <f t="shared" si="15"/>
        <v>0</v>
      </c>
      <c r="G117" s="73"/>
      <c r="H117" s="73"/>
      <c r="I117" s="74">
        <f t="shared" si="16"/>
        <v>0</v>
      </c>
      <c r="J117" s="73"/>
      <c r="K117" s="73"/>
      <c r="L117" s="74">
        <f t="shared" si="17"/>
        <v>0</v>
      </c>
    </row>
    <row r="118" spans="1:24" x14ac:dyDescent="0.25">
      <c r="A118" s="19"/>
      <c r="B118" s="6" t="s">
        <v>876</v>
      </c>
      <c r="C118" s="882"/>
      <c r="D118" s="285"/>
      <c r="E118" s="73"/>
      <c r="F118" s="74">
        <f t="shared" si="15"/>
        <v>0</v>
      </c>
      <c r="G118" s="73"/>
      <c r="H118" s="73"/>
      <c r="I118" s="74">
        <f t="shared" si="16"/>
        <v>0</v>
      </c>
      <c r="J118" s="73"/>
      <c r="K118" s="73"/>
      <c r="L118" s="74">
        <f t="shared" si="17"/>
        <v>0</v>
      </c>
    </row>
    <row r="119" spans="1:24" x14ac:dyDescent="0.25">
      <c r="A119" s="19" t="s">
        <v>195</v>
      </c>
      <c r="B119" s="6" t="s">
        <v>196</v>
      </c>
      <c r="C119" s="882"/>
      <c r="D119" s="285"/>
      <c r="E119" s="73"/>
      <c r="F119" s="74">
        <f t="shared" si="15"/>
        <v>0</v>
      </c>
      <c r="G119" s="73"/>
      <c r="H119" s="73"/>
      <c r="I119" s="74">
        <f t="shared" ref="I119:I149" si="21">SUM(G119:H119)</f>
        <v>0</v>
      </c>
      <c r="J119" s="73"/>
      <c r="K119" s="73"/>
      <c r="L119" s="74">
        <f t="shared" si="17"/>
        <v>0</v>
      </c>
    </row>
    <row r="120" spans="1:24" x14ac:dyDescent="0.25">
      <c r="A120" s="19" t="s">
        <v>197</v>
      </c>
      <c r="B120" s="6" t="s">
        <v>198</v>
      </c>
      <c r="C120" s="882"/>
      <c r="D120" s="285"/>
      <c r="E120" s="73"/>
      <c r="F120" s="74">
        <f t="shared" si="15"/>
        <v>0</v>
      </c>
      <c r="G120" s="73"/>
      <c r="H120" s="73"/>
      <c r="I120" s="74">
        <f t="shared" si="21"/>
        <v>0</v>
      </c>
      <c r="J120" s="73"/>
      <c r="K120" s="73"/>
      <c r="L120" s="74">
        <f t="shared" si="17"/>
        <v>0</v>
      </c>
    </row>
    <row r="121" spans="1:24" x14ac:dyDescent="0.25">
      <c r="A121" s="19" t="s">
        <v>199</v>
      </c>
      <c r="B121" s="6" t="s">
        <v>200</v>
      </c>
      <c r="C121" s="882"/>
      <c r="D121" s="285"/>
      <c r="E121" s="73"/>
      <c r="F121" s="74">
        <f t="shared" si="15"/>
        <v>0</v>
      </c>
      <c r="G121" s="73"/>
      <c r="H121" s="73"/>
      <c r="I121" s="74">
        <f t="shared" si="21"/>
        <v>0</v>
      </c>
      <c r="J121" s="73"/>
      <c r="K121" s="73"/>
      <c r="L121" s="74">
        <f t="shared" ref="L121:L149" si="22">SUM(J121:K121)</f>
        <v>0</v>
      </c>
    </row>
    <row r="122" spans="1:24" x14ac:dyDescent="0.25">
      <c r="A122" s="19" t="s">
        <v>201</v>
      </c>
      <c r="B122" s="6" t="s">
        <v>202</v>
      </c>
      <c r="C122" s="882"/>
      <c r="D122" s="285"/>
      <c r="E122" s="73"/>
      <c r="F122" s="74">
        <f t="shared" si="15"/>
        <v>0</v>
      </c>
      <c r="G122" s="73"/>
      <c r="H122" s="73"/>
      <c r="I122" s="74">
        <f t="shared" si="21"/>
        <v>0</v>
      </c>
      <c r="J122" s="73"/>
      <c r="K122" s="73"/>
      <c r="L122" s="74">
        <f t="shared" si="22"/>
        <v>0</v>
      </c>
    </row>
    <row r="123" spans="1:24" x14ac:dyDescent="0.25">
      <c r="A123" s="19" t="s">
        <v>203</v>
      </c>
      <c r="B123" s="6" t="s">
        <v>204</v>
      </c>
      <c r="C123" s="882"/>
      <c r="D123" s="285"/>
      <c r="E123" s="73"/>
      <c r="F123" s="74">
        <f t="shared" si="15"/>
        <v>0</v>
      </c>
      <c r="G123" s="73"/>
      <c r="H123" s="73"/>
      <c r="I123" s="74">
        <f t="shared" si="21"/>
        <v>0</v>
      </c>
      <c r="J123" s="73"/>
      <c r="K123" s="73"/>
      <c r="L123" s="74">
        <f t="shared" si="22"/>
        <v>0</v>
      </c>
    </row>
    <row r="124" spans="1:24" x14ac:dyDescent="0.25">
      <c r="A124" s="19" t="s">
        <v>205</v>
      </c>
      <c r="B124" s="6" t="s">
        <v>206</v>
      </c>
      <c r="C124" s="882"/>
      <c r="D124" s="285"/>
      <c r="E124" s="73"/>
      <c r="F124" s="74">
        <f t="shared" si="15"/>
        <v>0</v>
      </c>
      <c r="G124" s="73"/>
      <c r="H124" s="73"/>
      <c r="I124" s="74">
        <f t="shared" si="21"/>
        <v>0</v>
      </c>
      <c r="J124" s="73"/>
      <c r="K124" s="73"/>
      <c r="L124" s="74">
        <f t="shared" si="22"/>
        <v>0</v>
      </c>
    </row>
    <row r="125" spans="1:24" x14ac:dyDescent="0.25">
      <c r="A125" s="19" t="s">
        <v>207</v>
      </c>
      <c r="B125" s="6" t="s">
        <v>208</v>
      </c>
      <c r="C125" s="882"/>
      <c r="D125" s="285"/>
      <c r="E125" s="73"/>
      <c r="F125" s="74">
        <f t="shared" si="15"/>
        <v>0</v>
      </c>
      <c r="G125" s="73"/>
      <c r="H125" s="73"/>
      <c r="I125" s="74">
        <f t="shared" si="21"/>
        <v>0</v>
      </c>
      <c r="J125" s="73"/>
      <c r="K125" s="73"/>
      <c r="L125" s="74">
        <f t="shared" si="22"/>
        <v>0</v>
      </c>
    </row>
    <row r="126" spans="1:24" x14ac:dyDescent="0.25">
      <c r="A126" s="19" t="s">
        <v>209</v>
      </c>
      <c r="B126" s="6" t="s">
        <v>210</v>
      </c>
      <c r="C126" s="882">
        <f>SUM(C127:C130)</f>
        <v>0</v>
      </c>
      <c r="D126" s="285">
        <f>SUM(D127:D130)</f>
        <v>0</v>
      </c>
      <c r="E126" s="73">
        <f>SUM(E127:E130)</f>
        <v>0</v>
      </c>
      <c r="F126" s="74">
        <f t="shared" si="15"/>
        <v>0</v>
      </c>
      <c r="G126" s="73">
        <f>SUM(G127:G130)</f>
        <v>0</v>
      </c>
      <c r="H126" s="73">
        <f>SUM(H127:H130)</f>
        <v>0</v>
      </c>
      <c r="I126" s="74">
        <f t="shared" si="21"/>
        <v>0</v>
      </c>
      <c r="J126" s="73">
        <f>SUM(J127:J130)</f>
        <v>0</v>
      </c>
      <c r="K126" s="73">
        <f>SUM(K127:K130)</f>
        <v>0</v>
      </c>
      <c r="L126" s="74">
        <f t="shared" si="22"/>
        <v>0</v>
      </c>
    </row>
    <row r="127" spans="1:24" x14ac:dyDescent="0.25">
      <c r="A127" s="19"/>
      <c r="B127" s="6" t="s">
        <v>647</v>
      </c>
      <c r="C127" s="882"/>
      <c r="D127" s="285"/>
      <c r="E127" s="73"/>
      <c r="F127" s="74">
        <f t="shared" si="15"/>
        <v>0</v>
      </c>
      <c r="G127" s="73"/>
      <c r="H127" s="73"/>
      <c r="I127" s="74">
        <f t="shared" si="21"/>
        <v>0</v>
      </c>
      <c r="J127" s="73"/>
      <c r="K127" s="73"/>
      <c r="L127" s="74">
        <f t="shared" si="22"/>
        <v>0</v>
      </c>
    </row>
    <row r="128" spans="1:24" x14ac:dyDescent="0.25">
      <c r="A128" s="31"/>
      <c r="B128" s="6" t="s">
        <v>646</v>
      </c>
      <c r="C128" s="882"/>
      <c r="D128" s="285"/>
      <c r="E128" s="73"/>
      <c r="F128" s="74">
        <f t="shared" ref="F128" si="23">SUM(D128:E128)</f>
        <v>0</v>
      </c>
      <c r="G128" s="73"/>
      <c r="H128" s="73"/>
      <c r="I128" s="74">
        <f t="shared" ref="I128" si="24">SUM(G128:H128)</f>
        <v>0</v>
      </c>
      <c r="J128" s="73"/>
      <c r="K128" s="73"/>
      <c r="L128" s="74">
        <f t="shared" ref="L128" si="25">SUM(J128:K128)</f>
        <v>0</v>
      </c>
      <c r="M128" s="63"/>
      <c r="N128" s="63"/>
      <c r="O128" s="63"/>
      <c r="P128" s="63"/>
      <c r="Q128" s="63"/>
      <c r="R128" s="63"/>
      <c r="T128" s="63"/>
      <c r="U128" s="63"/>
      <c r="V128" s="63"/>
      <c r="W128" s="63"/>
      <c r="X128" s="63"/>
    </row>
    <row r="129" spans="1:12" x14ac:dyDescent="0.25">
      <c r="A129" s="20"/>
      <c r="B129" s="21" t="s">
        <v>211</v>
      </c>
      <c r="C129" s="882"/>
      <c r="D129" s="285"/>
      <c r="E129" s="73"/>
      <c r="F129" s="74">
        <f t="shared" si="15"/>
        <v>0</v>
      </c>
      <c r="G129" s="73"/>
      <c r="H129" s="73"/>
      <c r="I129" s="74">
        <f t="shared" si="21"/>
        <v>0</v>
      </c>
      <c r="J129" s="73"/>
      <c r="K129" s="73"/>
      <c r="L129" s="74">
        <f t="shared" si="22"/>
        <v>0</v>
      </c>
    </row>
    <row r="130" spans="1:12" ht="15.75" thickBot="1" x14ac:dyDescent="0.3">
      <c r="A130" s="20" t="s">
        <v>212</v>
      </c>
      <c r="B130" s="21" t="s">
        <v>213</v>
      </c>
      <c r="C130" s="933"/>
      <c r="D130" s="930"/>
      <c r="E130" s="75"/>
      <c r="F130" s="76">
        <f t="shared" si="15"/>
        <v>0</v>
      </c>
      <c r="G130" s="75"/>
      <c r="H130" s="75"/>
      <c r="I130" s="76">
        <f t="shared" si="21"/>
        <v>0</v>
      </c>
      <c r="J130" s="75"/>
      <c r="K130" s="75"/>
      <c r="L130" s="76">
        <f t="shared" si="22"/>
        <v>0</v>
      </c>
    </row>
    <row r="131" spans="1:12" ht="15.75" thickBot="1" x14ac:dyDescent="0.3">
      <c r="A131" s="22" t="s">
        <v>214</v>
      </c>
      <c r="B131" s="4" t="s">
        <v>24</v>
      </c>
      <c r="C131" s="931"/>
      <c r="D131" s="929"/>
      <c r="E131" s="77"/>
      <c r="F131" s="78">
        <f t="shared" si="15"/>
        <v>0</v>
      </c>
      <c r="G131" s="77"/>
      <c r="H131" s="77"/>
      <c r="I131" s="78">
        <f t="shared" si="21"/>
        <v>0</v>
      </c>
      <c r="J131" s="77"/>
      <c r="K131" s="77"/>
      <c r="L131" s="78">
        <f t="shared" si="22"/>
        <v>0</v>
      </c>
    </row>
    <row r="132" spans="1:12" x14ac:dyDescent="0.25">
      <c r="A132" s="18" t="s">
        <v>215</v>
      </c>
      <c r="B132" s="10" t="s">
        <v>25</v>
      </c>
      <c r="C132" s="932">
        <f>SUM(C133:C138)</f>
        <v>1500000</v>
      </c>
      <c r="D132" s="125">
        <f>SUM(D133:D138)</f>
        <v>1200000</v>
      </c>
      <c r="E132" s="71">
        <f>SUM(E133:E138)</f>
        <v>0</v>
      </c>
      <c r="F132" s="72">
        <f t="shared" si="15"/>
        <v>1200000</v>
      </c>
      <c r="G132" s="71">
        <f>SUM(G133:G138)</f>
        <v>1200000</v>
      </c>
      <c r="H132" s="71">
        <f>SUM(H133:H138)</f>
        <v>0</v>
      </c>
      <c r="I132" s="72">
        <f t="shared" si="21"/>
        <v>1200000</v>
      </c>
      <c r="J132" s="71">
        <f>SUM(J133:J138)</f>
        <v>1200000</v>
      </c>
      <c r="K132" s="71">
        <f>SUM(K133:K138)</f>
        <v>0</v>
      </c>
      <c r="L132" s="72">
        <f t="shared" si="22"/>
        <v>1200000</v>
      </c>
    </row>
    <row r="133" spans="1:12" x14ac:dyDescent="0.25">
      <c r="A133" s="19" t="s">
        <v>216</v>
      </c>
      <c r="B133" s="6" t="s">
        <v>217</v>
      </c>
      <c r="C133" s="882"/>
      <c r="D133" s="285"/>
      <c r="E133" s="73"/>
      <c r="F133" s="74">
        <f t="shared" si="15"/>
        <v>0</v>
      </c>
      <c r="G133" s="73"/>
      <c r="H133" s="73"/>
      <c r="I133" s="74">
        <f t="shared" si="21"/>
        <v>0</v>
      </c>
      <c r="J133" s="73"/>
      <c r="K133" s="73"/>
      <c r="L133" s="74">
        <f t="shared" si="22"/>
        <v>0</v>
      </c>
    </row>
    <row r="134" spans="1:12" x14ac:dyDescent="0.25">
      <c r="A134" s="19" t="s">
        <v>455</v>
      </c>
      <c r="B134" s="6" t="s">
        <v>456</v>
      </c>
      <c r="C134" s="882"/>
      <c r="D134" s="285"/>
      <c r="E134" s="73"/>
      <c r="F134" s="74">
        <f t="shared" si="15"/>
        <v>0</v>
      </c>
      <c r="G134" s="73"/>
      <c r="H134" s="73"/>
      <c r="I134" s="74">
        <f t="shared" si="21"/>
        <v>0</v>
      </c>
      <c r="J134" s="73"/>
      <c r="K134" s="73"/>
      <c r="L134" s="74">
        <f t="shared" si="22"/>
        <v>0</v>
      </c>
    </row>
    <row r="135" spans="1:12" x14ac:dyDescent="0.25">
      <c r="A135" s="19" t="s">
        <v>218</v>
      </c>
      <c r="B135" s="6" t="s">
        <v>219</v>
      </c>
      <c r="C135" s="882"/>
      <c r="D135" s="285"/>
      <c r="E135" s="73"/>
      <c r="F135" s="74">
        <f t="shared" si="15"/>
        <v>0</v>
      </c>
      <c r="G135" s="73"/>
      <c r="H135" s="73"/>
      <c r="I135" s="74">
        <f t="shared" si="21"/>
        <v>0</v>
      </c>
      <c r="J135" s="73"/>
      <c r="K135" s="73"/>
      <c r="L135" s="74">
        <f t="shared" si="22"/>
        <v>0</v>
      </c>
    </row>
    <row r="136" spans="1:12" x14ac:dyDescent="0.25">
      <c r="A136" s="19" t="s">
        <v>220</v>
      </c>
      <c r="B136" s="6" t="s">
        <v>221</v>
      </c>
      <c r="C136" s="882"/>
      <c r="D136" s="285"/>
      <c r="E136" s="73"/>
      <c r="F136" s="74">
        <f t="shared" si="15"/>
        <v>0</v>
      </c>
      <c r="G136" s="73"/>
      <c r="H136" s="73"/>
      <c r="I136" s="74">
        <f t="shared" si="21"/>
        <v>0</v>
      </c>
      <c r="J136" s="73"/>
      <c r="K136" s="73"/>
      <c r="L136" s="74">
        <f t="shared" si="22"/>
        <v>0</v>
      </c>
    </row>
    <row r="137" spans="1:12" x14ac:dyDescent="0.25">
      <c r="A137" s="19" t="s">
        <v>222</v>
      </c>
      <c r="B137" s="6" t="s">
        <v>223</v>
      </c>
      <c r="C137" s="882">
        <v>1500000</v>
      </c>
      <c r="D137" s="285">
        <v>1200000</v>
      </c>
      <c r="E137" s="73">
        <v>0</v>
      </c>
      <c r="F137" s="74">
        <f t="shared" si="15"/>
        <v>1200000</v>
      </c>
      <c r="G137" s="73">
        <v>1200000</v>
      </c>
      <c r="H137" s="73">
        <v>0</v>
      </c>
      <c r="I137" s="74">
        <f t="shared" si="21"/>
        <v>1200000</v>
      </c>
      <c r="J137" s="73">
        <v>1200000</v>
      </c>
      <c r="K137" s="73">
        <v>0</v>
      </c>
      <c r="L137" s="74">
        <f t="shared" si="22"/>
        <v>1200000</v>
      </c>
    </row>
    <row r="138" spans="1:12" ht="15.75" thickBot="1" x14ac:dyDescent="0.3">
      <c r="A138" s="19" t="s">
        <v>224</v>
      </c>
      <c r="B138" s="6" t="s">
        <v>225</v>
      </c>
      <c r="C138" s="933">
        <f>SUM(C139:C140)</f>
        <v>0</v>
      </c>
      <c r="D138" s="930">
        <f>SUM(D139:D140)</f>
        <v>0</v>
      </c>
      <c r="E138" s="75">
        <f>SUM(E139:E140)</f>
        <v>0</v>
      </c>
      <c r="F138" s="76">
        <f t="shared" si="15"/>
        <v>0</v>
      </c>
      <c r="G138" s="75">
        <f>SUM(G139:G140)</f>
        <v>0</v>
      </c>
      <c r="H138" s="75">
        <f>SUM(H139:H140)</f>
        <v>0</v>
      </c>
      <c r="I138" s="76">
        <f t="shared" si="21"/>
        <v>0</v>
      </c>
      <c r="J138" s="75">
        <f>SUM(J139:J140)</f>
        <v>0</v>
      </c>
      <c r="K138" s="75">
        <f>SUM(K139:K140)</f>
        <v>0</v>
      </c>
      <c r="L138" s="76">
        <f t="shared" si="22"/>
        <v>0</v>
      </c>
    </row>
    <row r="139" spans="1:12" ht="15.75" hidden="1" thickBot="1" x14ac:dyDescent="0.3">
      <c r="A139" s="19"/>
      <c r="B139" s="6" t="s">
        <v>226</v>
      </c>
      <c r="C139" s="932"/>
      <c r="D139" s="125"/>
      <c r="E139" s="71"/>
      <c r="F139" s="72">
        <f t="shared" si="15"/>
        <v>0</v>
      </c>
      <c r="G139" s="71"/>
      <c r="H139" s="71"/>
      <c r="I139" s="72">
        <f t="shared" si="21"/>
        <v>0</v>
      </c>
      <c r="J139" s="71"/>
      <c r="K139" s="71"/>
      <c r="L139" s="72">
        <f t="shared" si="22"/>
        <v>0</v>
      </c>
    </row>
    <row r="140" spans="1:12" ht="15.75" hidden="1" thickBot="1" x14ac:dyDescent="0.3">
      <c r="A140" s="20"/>
      <c r="B140" s="21" t="s">
        <v>227</v>
      </c>
      <c r="C140" s="933"/>
      <c r="D140" s="930"/>
      <c r="E140" s="75"/>
      <c r="F140" s="76">
        <f t="shared" si="15"/>
        <v>0</v>
      </c>
      <c r="G140" s="75"/>
      <c r="H140" s="75"/>
      <c r="I140" s="76">
        <f t="shared" si="21"/>
        <v>0</v>
      </c>
      <c r="J140" s="75"/>
      <c r="K140" s="75"/>
      <c r="L140" s="76">
        <f t="shared" si="22"/>
        <v>0</v>
      </c>
    </row>
    <row r="141" spans="1:12" x14ac:dyDescent="0.25">
      <c r="A141" s="18" t="s">
        <v>228</v>
      </c>
      <c r="B141" s="10" t="s">
        <v>26</v>
      </c>
      <c r="C141" s="932"/>
      <c r="D141" s="125"/>
      <c r="E141" s="71"/>
      <c r="F141" s="72">
        <f t="shared" si="15"/>
        <v>0</v>
      </c>
      <c r="G141" s="71"/>
      <c r="H141" s="71"/>
      <c r="I141" s="72">
        <f t="shared" si="21"/>
        <v>0</v>
      </c>
      <c r="J141" s="71"/>
      <c r="K141" s="71"/>
      <c r="L141" s="72">
        <f t="shared" si="22"/>
        <v>0</v>
      </c>
    </row>
    <row r="142" spans="1:12" ht="15.75" thickBot="1" x14ac:dyDescent="0.3">
      <c r="A142" s="20" t="s">
        <v>229</v>
      </c>
      <c r="B142" s="21" t="s">
        <v>230</v>
      </c>
      <c r="C142" s="933"/>
      <c r="D142" s="930"/>
      <c r="E142" s="75"/>
      <c r="F142" s="76">
        <f t="shared" si="15"/>
        <v>0</v>
      </c>
      <c r="G142" s="75"/>
      <c r="H142" s="75"/>
      <c r="I142" s="76">
        <f t="shared" si="21"/>
        <v>0</v>
      </c>
      <c r="J142" s="75"/>
      <c r="K142" s="75"/>
      <c r="L142" s="76">
        <f t="shared" si="22"/>
        <v>0</v>
      </c>
    </row>
    <row r="143" spans="1:12" x14ac:dyDescent="0.25">
      <c r="A143" s="18" t="s">
        <v>231</v>
      </c>
      <c r="B143" s="10" t="s">
        <v>27</v>
      </c>
      <c r="C143" s="932"/>
      <c r="D143" s="125"/>
      <c r="E143" s="71"/>
      <c r="F143" s="72">
        <f t="shared" si="15"/>
        <v>0</v>
      </c>
      <c r="G143" s="71"/>
      <c r="H143" s="71"/>
      <c r="I143" s="72">
        <f t="shared" si="21"/>
        <v>0</v>
      </c>
      <c r="J143" s="71"/>
      <c r="K143" s="71"/>
      <c r="L143" s="72">
        <f t="shared" si="22"/>
        <v>0</v>
      </c>
    </row>
    <row r="144" spans="1:12" ht="15.75" thickBot="1" x14ac:dyDescent="0.3">
      <c r="A144" s="20" t="s">
        <v>232</v>
      </c>
      <c r="B144" s="21" t="s">
        <v>233</v>
      </c>
      <c r="C144" s="933"/>
      <c r="D144" s="930"/>
      <c r="E144" s="75"/>
      <c r="F144" s="76">
        <f t="shared" si="15"/>
        <v>0</v>
      </c>
      <c r="G144" s="75"/>
      <c r="H144" s="75"/>
      <c r="I144" s="76">
        <f t="shared" si="21"/>
        <v>0</v>
      </c>
      <c r="J144" s="75"/>
      <c r="K144" s="75"/>
      <c r="L144" s="76">
        <f t="shared" si="22"/>
        <v>0</v>
      </c>
    </row>
    <row r="145" spans="1:12" ht="15.75" thickBot="1" x14ac:dyDescent="0.3">
      <c r="A145" s="23" t="s">
        <v>234</v>
      </c>
      <c r="B145" s="5" t="s">
        <v>28</v>
      </c>
      <c r="C145" s="934"/>
      <c r="D145" s="632"/>
      <c r="E145" s="81"/>
      <c r="F145" s="82">
        <f t="shared" si="15"/>
        <v>0</v>
      </c>
      <c r="G145" s="81"/>
      <c r="H145" s="81"/>
      <c r="I145" s="82">
        <f t="shared" si="21"/>
        <v>0</v>
      </c>
      <c r="J145" s="81"/>
      <c r="K145" s="81"/>
      <c r="L145" s="82">
        <f t="shared" si="22"/>
        <v>0</v>
      </c>
    </row>
    <row r="146" spans="1:12" ht="15.75" thickBot="1" x14ac:dyDescent="0.3">
      <c r="A146" s="22" t="s">
        <v>235</v>
      </c>
      <c r="B146" s="4" t="s">
        <v>236</v>
      </c>
      <c r="C146" s="931">
        <f>C145+C144+C143+C142+C141+C132+C131+C110+C104+C87</f>
        <v>1500000</v>
      </c>
      <c r="D146" s="929">
        <f>D145+D144+D143+D142+D141+D132+D131+D110+D104+D87</f>
        <v>1200000</v>
      </c>
      <c r="E146" s="77">
        <f>E145+E144+E143+E142+E141+E132+E131+E110+E104+E87</f>
        <v>0</v>
      </c>
      <c r="F146" s="78">
        <f t="shared" si="15"/>
        <v>1200000</v>
      </c>
      <c r="G146" s="77">
        <f>G145+G144+G143+G142+G141+G132+G131+G110+G104+G87</f>
        <v>1200000</v>
      </c>
      <c r="H146" s="77">
        <f>H145+H144+H143+H142+H141+H132+H131+H110+H104+H87</f>
        <v>0</v>
      </c>
      <c r="I146" s="78">
        <f t="shared" si="21"/>
        <v>1200000</v>
      </c>
      <c r="J146" s="77">
        <f>J145+J144+J143+J142+J141+J132+J131+J110+J104+J87</f>
        <v>1200000</v>
      </c>
      <c r="K146" s="77">
        <f>K145+K144+K143+K142+K141+K132+K131+K110+K104+K87</f>
        <v>0</v>
      </c>
      <c r="L146" s="78">
        <f t="shared" si="22"/>
        <v>1200000</v>
      </c>
    </row>
    <row r="147" spans="1:12" ht="15.75" thickBot="1" x14ac:dyDescent="0.3">
      <c r="A147" s="24" t="s">
        <v>237</v>
      </c>
      <c r="B147" s="25" t="s">
        <v>238</v>
      </c>
      <c r="C147" s="932">
        <f>SUM(C148:C154)</f>
        <v>0</v>
      </c>
      <c r="D147" s="125">
        <f>SUM(D148:D154)</f>
        <v>0</v>
      </c>
      <c r="E147" s="71">
        <f>SUM(E148:E154)</f>
        <v>0</v>
      </c>
      <c r="F147" s="72">
        <f t="shared" si="15"/>
        <v>0</v>
      </c>
      <c r="G147" s="71">
        <f>SUM(G148:G154)</f>
        <v>0</v>
      </c>
      <c r="H147" s="71">
        <f>SUM(H148:H154)</f>
        <v>0</v>
      </c>
      <c r="I147" s="72">
        <f t="shared" si="21"/>
        <v>0</v>
      </c>
      <c r="J147" s="71">
        <f>SUM(J148:J154)</f>
        <v>0</v>
      </c>
      <c r="K147" s="71">
        <f>SUM(K148:K154)</f>
        <v>0</v>
      </c>
      <c r="L147" s="72">
        <f t="shared" si="22"/>
        <v>0</v>
      </c>
    </row>
    <row r="148" spans="1:12" ht="15.75" hidden="1" thickBot="1" x14ac:dyDescent="0.3">
      <c r="A148" s="19" t="s">
        <v>239</v>
      </c>
      <c r="B148" s="6" t="s">
        <v>240</v>
      </c>
      <c r="C148" s="882"/>
      <c r="D148" s="285"/>
      <c r="E148" s="73"/>
      <c r="F148" s="74">
        <f t="shared" si="15"/>
        <v>0</v>
      </c>
      <c r="G148" s="73"/>
      <c r="H148" s="73"/>
      <c r="I148" s="74">
        <f t="shared" si="21"/>
        <v>0</v>
      </c>
      <c r="J148" s="73"/>
      <c r="K148" s="73"/>
      <c r="L148" s="74">
        <f t="shared" si="22"/>
        <v>0</v>
      </c>
    </row>
    <row r="149" spans="1:12" ht="15.75" hidden="1" thickBot="1" x14ac:dyDescent="0.3">
      <c r="A149" s="19" t="s">
        <v>241</v>
      </c>
      <c r="B149" s="6" t="s">
        <v>242</v>
      </c>
      <c r="C149" s="882"/>
      <c r="D149" s="285"/>
      <c r="E149" s="73"/>
      <c r="F149" s="74">
        <f t="shared" si="15"/>
        <v>0</v>
      </c>
      <c r="G149" s="73"/>
      <c r="H149" s="73"/>
      <c r="I149" s="74">
        <f t="shared" si="21"/>
        <v>0</v>
      </c>
      <c r="J149" s="73"/>
      <c r="K149" s="73"/>
      <c r="L149" s="74">
        <f t="shared" si="22"/>
        <v>0</v>
      </c>
    </row>
    <row r="150" spans="1:12" ht="15.75" hidden="1" thickBot="1" x14ac:dyDescent="0.3">
      <c r="A150" s="19" t="s">
        <v>448</v>
      </c>
      <c r="B150" s="6" t="s">
        <v>449</v>
      </c>
      <c r="C150" s="882"/>
      <c r="D150" s="285"/>
      <c r="E150" s="73"/>
      <c r="F150" s="74"/>
      <c r="G150" s="73"/>
      <c r="H150" s="73"/>
      <c r="I150" s="74"/>
      <c r="J150" s="73"/>
      <c r="K150" s="73"/>
      <c r="L150" s="74"/>
    </row>
    <row r="151" spans="1:12" ht="15.75" hidden="1" thickBot="1" x14ac:dyDescent="0.3">
      <c r="A151" s="19" t="s">
        <v>243</v>
      </c>
      <c r="B151" s="6" t="s">
        <v>244</v>
      </c>
      <c r="C151" s="882"/>
      <c r="D151" s="285"/>
      <c r="E151" s="73"/>
      <c r="F151" s="74">
        <f t="shared" ref="F151:F154" si="26">SUM(D151:E151)</f>
        <v>0</v>
      </c>
      <c r="G151" s="73"/>
      <c r="H151" s="73"/>
      <c r="I151" s="74">
        <f t="shared" ref="I151:I154" si="27">SUM(G151:H151)</f>
        <v>0</v>
      </c>
      <c r="J151" s="73"/>
      <c r="K151" s="73"/>
      <c r="L151" s="74">
        <f t="shared" ref="L151:L154" si="28">SUM(J151:K151)</f>
        <v>0</v>
      </c>
    </row>
    <row r="152" spans="1:12" ht="15.75" hidden="1" thickBot="1" x14ac:dyDescent="0.3">
      <c r="A152" s="19" t="s">
        <v>245</v>
      </c>
      <c r="B152" s="6" t="s">
        <v>246</v>
      </c>
      <c r="C152" s="882"/>
      <c r="D152" s="285"/>
      <c r="E152" s="73"/>
      <c r="F152" s="74">
        <f t="shared" si="26"/>
        <v>0</v>
      </c>
      <c r="G152" s="73"/>
      <c r="H152" s="73"/>
      <c r="I152" s="74">
        <f t="shared" si="27"/>
        <v>0</v>
      </c>
      <c r="J152" s="73"/>
      <c r="K152" s="73"/>
      <c r="L152" s="74">
        <f t="shared" si="28"/>
        <v>0</v>
      </c>
    </row>
    <row r="153" spans="1:12" ht="15.75" hidden="1" thickBot="1" x14ac:dyDescent="0.3">
      <c r="A153" s="19" t="s">
        <v>247</v>
      </c>
      <c r="B153" s="6" t="s">
        <v>248</v>
      </c>
      <c r="C153" s="882"/>
      <c r="D153" s="285"/>
      <c r="E153" s="73"/>
      <c r="F153" s="74">
        <f t="shared" si="26"/>
        <v>0</v>
      </c>
      <c r="G153" s="73"/>
      <c r="H153" s="73"/>
      <c r="I153" s="74">
        <f t="shared" si="27"/>
        <v>0</v>
      </c>
      <c r="J153" s="73"/>
      <c r="K153" s="73"/>
      <c r="L153" s="74">
        <f t="shared" si="28"/>
        <v>0</v>
      </c>
    </row>
    <row r="154" spans="1:12" ht="15.75" hidden="1" thickBot="1" x14ac:dyDescent="0.3">
      <c r="A154" s="20"/>
      <c r="B154" s="21" t="s">
        <v>249</v>
      </c>
      <c r="C154" s="935"/>
      <c r="D154" s="484"/>
      <c r="E154" s="75"/>
      <c r="F154" s="76">
        <f t="shared" si="26"/>
        <v>0</v>
      </c>
      <c r="G154" s="83"/>
      <c r="H154" s="75"/>
      <c r="I154" s="76">
        <f t="shared" si="27"/>
        <v>0</v>
      </c>
      <c r="J154" s="83"/>
      <c r="K154" s="75"/>
      <c r="L154" s="76">
        <f t="shared" si="28"/>
        <v>0</v>
      </c>
    </row>
    <row r="155" spans="1:12" ht="15.75" thickBot="1" x14ac:dyDescent="0.3">
      <c r="A155" s="22" t="s">
        <v>252</v>
      </c>
      <c r="B155" s="4" t="s">
        <v>250</v>
      </c>
      <c r="C155" s="931">
        <f>C147+C146</f>
        <v>1500000</v>
      </c>
      <c r="D155" s="929">
        <f>D147+D146</f>
        <v>1200000</v>
      </c>
      <c r="E155" s="77">
        <f>E147+E146</f>
        <v>0</v>
      </c>
      <c r="F155" s="78">
        <f>SUM(D155:E155)</f>
        <v>1200000</v>
      </c>
      <c r="G155" s="77">
        <f>G147+G146</f>
        <v>1200000</v>
      </c>
      <c r="H155" s="77">
        <f>H147+H146</f>
        <v>0</v>
      </c>
      <c r="I155" s="78">
        <f>SUM(G155:H155)</f>
        <v>1200000</v>
      </c>
      <c r="J155" s="77">
        <f>J147+J146</f>
        <v>1200000</v>
      </c>
      <c r="K155" s="77">
        <f>K147+K146</f>
        <v>0</v>
      </c>
      <c r="L155" s="78">
        <f>SUM(J155:K155)</f>
        <v>1200000</v>
      </c>
    </row>
    <row r="156" spans="1:12" x14ac:dyDescent="0.25">
      <c r="E156" s="37"/>
      <c r="F156" s="37"/>
      <c r="H156" s="37"/>
      <c r="I156" s="37"/>
      <c r="K156" s="37"/>
      <c r="L156" s="37"/>
    </row>
    <row r="157" spans="1:12" x14ac:dyDescent="0.25">
      <c r="F157" s="63">
        <f>F84-F155</f>
        <v>-1200000</v>
      </c>
      <c r="I157" s="63">
        <f>I84-I155</f>
        <v>-1200000</v>
      </c>
      <c r="L157" s="63">
        <f>L84-L155</f>
        <v>-1200000</v>
      </c>
    </row>
  </sheetData>
  <mergeCells count="2">
    <mergeCell ref="A1:F1"/>
    <mergeCell ref="A2:F2"/>
  </mergeCells>
  <pageMargins left="0.55118110236220474" right="0.15748031496062992" top="0.27559055118110237" bottom="0.43307086614173229" header="0.31496062992125984" footer="0.31496062992125984"/>
  <pageSetup paperSize="9" scale="54" orientation="portrait" r:id="rId1"/>
  <headerFooter>
    <oddFooter>&amp;R&amp;P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tabColor rgb="FF92D050"/>
    <pageSetUpPr fitToPage="1"/>
  </sheetPr>
  <dimension ref="A1:X157"/>
  <sheetViews>
    <sheetView view="pageBreakPreview" zoomScale="96" zoomScaleNormal="100" zoomScaleSheetLayoutView="96" workbookViewId="0">
      <pane ySplit="8" topLeftCell="A9" activePane="bottomLeft" state="frozen"/>
      <selection activeCell="D162" activeCellId="1" sqref="H6 D162"/>
      <selection pane="bottomLeft" activeCell="D162" activeCellId="1" sqref="H6 D162"/>
    </sheetView>
  </sheetViews>
  <sheetFormatPr defaultColWidth="9.140625" defaultRowHeight="15" x14ac:dyDescent="0.25"/>
  <cols>
    <col min="1" max="1" width="7.28515625" customWidth="1"/>
    <col min="2" max="2" width="59.140625" bestFit="1" customWidth="1"/>
    <col min="3" max="3" width="9" bestFit="1" customWidth="1"/>
    <col min="4" max="4" width="7.7109375" bestFit="1" customWidth="1"/>
    <col min="5" max="5" width="6.5703125" bestFit="1" customWidth="1"/>
    <col min="6" max="6" width="8.42578125" bestFit="1" customWidth="1"/>
    <col min="7" max="7" width="7.7109375" bestFit="1" customWidth="1"/>
    <col min="8" max="8" width="6.5703125" bestFit="1" customWidth="1"/>
    <col min="9" max="9" width="10.85546875" customWidth="1"/>
    <col min="11" max="11" width="6.5703125" bestFit="1" customWidth="1"/>
    <col min="12" max="12" width="9.85546875" customWidth="1"/>
  </cols>
  <sheetData>
    <row r="1" spans="1:12" s="38" customFormat="1" ht="15" customHeight="1" x14ac:dyDescent="0.2">
      <c r="A1" s="1357" t="s">
        <v>259</v>
      </c>
      <c r="B1" s="1357"/>
      <c r="C1" s="1357"/>
      <c r="D1" s="1357"/>
      <c r="E1" s="1357"/>
      <c r="F1" s="1357"/>
    </row>
    <row r="2" spans="1:12" s="38" customFormat="1" ht="15" customHeight="1" x14ac:dyDescent="0.2">
      <c r="A2" s="1357">
        <v>2023</v>
      </c>
      <c r="B2" s="1357"/>
      <c r="C2" s="1357"/>
      <c r="D2" s="1357"/>
      <c r="E2" s="1357"/>
      <c r="F2" s="1357"/>
    </row>
    <row r="3" spans="1:12" s="38" customFormat="1" ht="5.25" customHeight="1" x14ac:dyDescent="0.25">
      <c r="C3"/>
    </row>
    <row r="4" spans="1:12" x14ac:dyDescent="0.25">
      <c r="A4" s="38" t="s">
        <v>257</v>
      </c>
    </row>
    <row r="5" spans="1:12" s="40" customFormat="1" x14ac:dyDescent="0.25">
      <c r="A5" s="47" t="s">
        <v>462</v>
      </c>
      <c r="B5" s="40" t="s">
        <v>469</v>
      </c>
      <c r="C5"/>
    </row>
    <row r="6" spans="1:12" x14ac:dyDescent="0.25">
      <c r="E6" s="65"/>
      <c r="F6" s="65"/>
      <c r="G6" s="237"/>
      <c r="H6" s="47" t="s">
        <v>1107</v>
      </c>
      <c r="I6" s="237" t="str">
        <f>+'1 mérleg'!B5</f>
        <v>melléklet az 1/2023 (II.15.) önkormányzati rendelethez</v>
      </c>
      <c r="J6" s="237"/>
      <c r="K6" s="65"/>
      <c r="L6" s="65"/>
    </row>
    <row r="7" spans="1:12" ht="15.75" thickBot="1" x14ac:dyDescent="0.3"/>
    <row r="8" spans="1:12" ht="53.25" thickBot="1" x14ac:dyDescent="0.3">
      <c r="A8" s="3" t="s">
        <v>30</v>
      </c>
      <c r="B8" s="278" t="s">
        <v>11</v>
      </c>
      <c r="C8" s="8" t="s">
        <v>867</v>
      </c>
      <c r="D8" s="775" t="s">
        <v>20</v>
      </c>
      <c r="E8" s="947" t="s">
        <v>21</v>
      </c>
      <c r="F8" s="468" t="s">
        <v>10</v>
      </c>
      <c r="G8" s="775" t="s">
        <v>20</v>
      </c>
      <c r="H8" s="947" t="s">
        <v>21</v>
      </c>
      <c r="I8" s="113" t="s">
        <v>829</v>
      </c>
      <c r="J8" s="3" t="s">
        <v>20</v>
      </c>
      <c r="K8" s="947" t="s">
        <v>21</v>
      </c>
      <c r="L8" s="949" t="s">
        <v>1032</v>
      </c>
    </row>
    <row r="9" spans="1:12" ht="15.75" thickBot="1" x14ac:dyDescent="0.3">
      <c r="A9" s="11" t="s">
        <v>31</v>
      </c>
      <c r="B9" s="10" t="s">
        <v>32</v>
      </c>
      <c r="C9" s="931">
        <f>SUM(C10,C17,C18,C20,C21,C19)</f>
        <v>0</v>
      </c>
      <c r="D9" s="632">
        <f>SUM(D10,D17,D18,D20,D21,D19)</f>
        <v>0</v>
      </c>
      <c r="E9" s="81">
        <f>SUM(E10,E17,E18,E20,E21,E19)</f>
        <v>0</v>
      </c>
      <c r="F9" s="82">
        <f t="shared" ref="F9:F72" si="0">SUM(D9:E9)</f>
        <v>0</v>
      </c>
      <c r="G9" s="81">
        <f>SUM(G10,G17,G18,G20,G21,G19)</f>
        <v>0</v>
      </c>
      <c r="H9" s="81">
        <f>SUM(H10,H17,H18,H20,H21,H19)</f>
        <v>0</v>
      </c>
      <c r="I9" s="82">
        <f t="shared" ref="I9:I72" si="1">SUM(G9:H9)</f>
        <v>0</v>
      </c>
      <c r="J9" s="81">
        <f>SUM(J10,J17,J18,J20,J21,J19)</f>
        <v>0</v>
      </c>
      <c r="K9" s="81">
        <f>SUM(K10,K17,K18,K20,K21,K19)</f>
        <v>0</v>
      </c>
      <c r="L9" s="82">
        <f t="shared" ref="L9:L72" si="2">SUM(J9:K9)</f>
        <v>0</v>
      </c>
    </row>
    <row r="10" spans="1:12" ht="15.75" hidden="1" thickBot="1" x14ac:dyDescent="0.3">
      <c r="A10" s="12" t="s">
        <v>33</v>
      </c>
      <c r="B10" s="6" t="s">
        <v>34</v>
      </c>
      <c r="C10" s="932">
        <f>SUM(C11:C16)</f>
        <v>0</v>
      </c>
      <c r="D10" s="125">
        <f>SUM(D11:D16)</f>
        <v>0</v>
      </c>
      <c r="E10" s="71">
        <f>SUM(E11:E16)</f>
        <v>0</v>
      </c>
      <c r="F10" s="72">
        <f t="shared" si="0"/>
        <v>0</v>
      </c>
      <c r="G10" s="71">
        <f>SUM(G11:G16)</f>
        <v>0</v>
      </c>
      <c r="H10" s="71">
        <f>SUM(H11:H16)</f>
        <v>0</v>
      </c>
      <c r="I10" s="72">
        <f t="shared" si="1"/>
        <v>0</v>
      </c>
      <c r="J10" s="71">
        <f>SUM(J11:J16)</f>
        <v>0</v>
      </c>
      <c r="K10" s="71">
        <f>SUM(K11:K16)</f>
        <v>0</v>
      </c>
      <c r="L10" s="72">
        <f t="shared" si="2"/>
        <v>0</v>
      </c>
    </row>
    <row r="11" spans="1:12" ht="15.75" hidden="1" thickBot="1" x14ac:dyDescent="0.3">
      <c r="A11" s="12" t="s">
        <v>35</v>
      </c>
      <c r="B11" s="6" t="s">
        <v>36</v>
      </c>
      <c r="C11" s="882"/>
      <c r="D11" s="285"/>
      <c r="E11" s="73"/>
      <c r="F11" s="74">
        <f t="shared" si="0"/>
        <v>0</v>
      </c>
      <c r="G11" s="73"/>
      <c r="H11" s="73"/>
      <c r="I11" s="74">
        <f t="shared" si="1"/>
        <v>0</v>
      </c>
      <c r="J11" s="73"/>
      <c r="K11" s="73"/>
      <c r="L11" s="74">
        <f t="shared" si="2"/>
        <v>0</v>
      </c>
    </row>
    <row r="12" spans="1:12" ht="15.75" hidden="1" thickBot="1" x14ac:dyDescent="0.3">
      <c r="A12" s="12" t="s">
        <v>37</v>
      </c>
      <c r="B12" s="6" t="s">
        <v>38</v>
      </c>
      <c r="C12" s="882"/>
      <c r="D12" s="285"/>
      <c r="E12" s="73"/>
      <c r="F12" s="74">
        <f t="shared" si="0"/>
        <v>0</v>
      </c>
      <c r="G12" s="73"/>
      <c r="H12" s="73"/>
      <c r="I12" s="74">
        <f t="shared" si="1"/>
        <v>0</v>
      </c>
      <c r="J12" s="73"/>
      <c r="K12" s="73"/>
      <c r="L12" s="74">
        <f t="shared" si="2"/>
        <v>0</v>
      </c>
    </row>
    <row r="13" spans="1:12" ht="15.75" hidden="1" thickBot="1" x14ac:dyDescent="0.3">
      <c r="A13" s="12" t="s">
        <v>39</v>
      </c>
      <c r="B13" s="6" t="s">
        <v>40</v>
      </c>
      <c r="C13" s="882"/>
      <c r="D13" s="285"/>
      <c r="E13" s="73"/>
      <c r="F13" s="74">
        <f t="shared" si="0"/>
        <v>0</v>
      </c>
      <c r="G13" s="73"/>
      <c r="H13" s="73"/>
      <c r="I13" s="74">
        <f t="shared" si="1"/>
        <v>0</v>
      </c>
      <c r="J13" s="73"/>
      <c r="K13" s="73"/>
      <c r="L13" s="74">
        <f t="shared" si="2"/>
        <v>0</v>
      </c>
    </row>
    <row r="14" spans="1:12" ht="15.75" hidden="1" thickBot="1" x14ac:dyDescent="0.3">
      <c r="A14" s="12" t="s">
        <v>41</v>
      </c>
      <c r="B14" s="6" t="s">
        <v>42</v>
      </c>
      <c r="C14" s="882"/>
      <c r="D14" s="285"/>
      <c r="E14" s="73"/>
      <c r="F14" s="74">
        <f t="shared" si="0"/>
        <v>0</v>
      </c>
      <c r="G14" s="73"/>
      <c r="H14" s="73"/>
      <c r="I14" s="74">
        <f t="shared" si="1"/>
        <v>0</v>
      </c>
      <c r="J14" s="73"/>
      <c r="K14" s="73"/>
      <c r="L14" s="74">
        <f t="shared" si="2"/>
        <v>0</v>
      </c>
    </row>
    <row r="15" spans="1:12" ht="15.75" hidden="1" thickBot="1" x14ac:dyDescent="0.3">
      <c r="A15" s="12" t="s">
        <v>43</v>
      </c>
      <c r="B15" s="6" t="s">
        <v>44</v>
      </c>
      <c r="C15" s="882"/>
      <c r="D15" s="285"/>
      <c r="E15" s="73"/>
      <c r="F15" s="74">
        <f t="shared" si="0"/>
        <v>0</v>
      </c>
      <c r="G15" s="73"/>
      <c r="H15" s="73"/>
      <c r="I15" s="74">
        <f t="shared" si="1"/>
        <v>0</v>
      </c>
      <c r="J15" s="73"/>
      <c r="K15" s="73"/>
      <c r="L15" s="74">
        <f t="shared" si="2"/>
        <v>0</v>
      </c>
    </row>
    <row r="16" spans="1:12" ht="15.75" hidden="1" thickBot="1" x14ac:dyDescent="0.3">
      <c r="A16" s="12" t="s">
        <v>45</v>
      </c>
      <c r="B16" s="6" t="s">
        <v>46</v>
      </c>
      <c r="C16" s="882"/>
      <c r="D16" s="285"/>
      <c r="E16" s="73"/>
      <c r="F16" s="74">
        <f t="shared" si="0"/>
        <v>0</v>
      </c>
      <c r="G16" s="73"/>
      <c r="H16" s="73"/>
      <c r="I16" s="74">
        <f t="shared" si="1"/>
        <v>0</v>
      </c>
      <c r="J16" s="73"/>
      <c r="K16" s="73"/>
      <c r="L16" s="74">
        <f t="shared" si="2"/>
        <v>0</v>
      </c>
    </row>
    <row r="17" spans="1:12" ht="15.75" hidden="1" thickBot="1" x14ac:dyDescent="0.3">
      <c r="A17" s="12" t="s">
        <v>47</v>
      </c>
      <c r="B17" s="6" t="s">
        <v>48</v>
      </c>
      <c r="C17" s="882"/>
      <c r="D17" s="285"/>
      <c r="E17" s="73"/>
      <c r="F17" s="74">
        <f t="shared" si="0"/>
        <v>0</v>
      </c>
      <c r="G17" s="73"/>
      <c r="H17" s="73"/>
      <c r="I17" s="74">
        <f t="shared" si="1"/>
        <v>0</v>
      </c>
      <c r="J17" s="73"/>
      <c r="K17" s="73"/>
      <c r="L17" s="74">
        <f t="shared" si="2"/>
        <v>0</v>
      </c>
    </row>
    <row r="18" spans="1:12" ht="15.75" hidden="1" thickBot="1" x14ac:dyDescent="0.3">
      <c r="A18" s="12" t="s">
        <v>49</v>
      </c>
      <c r="B18" s="6" t="s">
        <v>50</v>
      </c>
      <c r="C18" s="882"/>
      <c r="D18" s="285"/>
      <c r="E18" s="73"/>
      <c r="F18" s="74">
        <f t="shared" si="0"/>
        <v>0</v>
      </c>
      <c r="G18" s="73"/>
      <c r="H18" s="73"/>
      <c r="I18" s="74">
        <f t="shared" si="1"/>
        <v>0</v>
      </c>
      <c r="J18" s="73"/>
      <c r="K18" s="73"/>
      <c r="L18" s="74">
        <f t="shared" si="2"/>
        <v>0</v>
      </c>
    </row>
    <row r="19" spans="1:12" ht="15.75" hidden="1" thickBot="1" x14ac:dyDescent="0.3">
      <c r="A19" s="13" t="s">
        <v>253</v>
      </c>
      <c r="B19" s="21" t="s">
        <v>254</v>
      </c>
      <c r="C19" s="882"/>
      <c r="D19" s="285"/>
      <c r="E19" s="73"/>
      <c r="F19" s="74">
        <f t="shared" si="0"/>
        <v>0</v>
      </c>
      <c r="G19" s="73"/>
      <c r="H19" s="73"/>
      <c r="I19" s="74">
        <f t="shared" si="1"/>
        <v>0</v>
      </c>
      <c r="J19" s="73"/>
      <c r="K19" s="73"/>
      <c r="L19" s="74">
        <f t="shared" si="2"/>
        <v>0</v>
      </c>
    </row>
    <row r="20" spans="1:12" ht="15.75" hidden="1" thickBot="1" x14ac:dyDescent="0.3">
      <c r="A20" s="13" t="s">
        <v>51</v>
      </c>
      <c r="B20" s="21" t="s">
        <v>52</v>
      </c>
      <c r="C20" s="882"/>
      <c r="D20" s="285"/>
      <c r="E20" s="73"/>
      <c r="F20" s="74">
        <f t="shared" si="0"/>
        <v>0</v>
      </c>
      <c r="G20" s="73"/>
      <c r="H20" s="73"/>
      <c r="I20" s="74">
        <f t="shared" si="1"/>
        <v>0</v>
      </c>
      <c r="J20" s="73"/>
      <c r="K20" s="73"/>
      <c r="L20" s="74">
        <f t="shared" si="2"/>
        <v>0</v>
      </c>
    </row>
    <row r="21" spans="1:12" ht="15.75" hidden="1" thickBot="1" x14ac:dyDescent="0.3">
      <c r="A21" s="13" t="s">
        <v>53</v>
      </c>
      <c r="B21" s="21" t="s">
        <v>54</v>
      </c>
      <c r="C21" s="933"/>
      <c r="D21" s="930"/>
      <c r="E21" s="75"/>
      <c r="F21" s="76">
        <f t="shared" si="0"/>
        <v>0</v>
      </c>
      <c r="G21" s="75"/>
      <c r="H21" s="75"/>
      <c r="I21" s="76">
        <f t="shared" si="1"/>
        <v>0</v>
      </c>
      <c r="J21" s="75"/>
      <c r="K21" s="75"/>
      <c r="L21" s="76">
        <f t="shared" si="2"/>
        <v>0</v>
      </c>
    </row>
    <row r="22" spans="1:12" x14ac:dyDescent="0.25">
      <c r="A22" s="34" t="s">
        <v>55</v>
      </c>
      <c r="B22" s="5" t="s">
        <v>15</v>
      </c>
      <c r="C22" s="932">
        <f>SUM(C23:C24)</f>
        <v>0</v>
      </c>
      <c r="D22" s="125">
        <f>SUM(D23:D24)</f>
        <v>0</v>
      </c>
      <c r="E22" s="71">
        <f>SUM(E23:E24)</f>
        <v>0</v>
      </c>
      <c r="F22" s="72">
        <f t="shared" si="0"/>
        <v>0</v>
      </c>
      <c r="G22" s="71">
        <f>SUM(G23:G24)</f>
        <v>0</v>
      </c>
      <c r="H22" s="71">
        <f>SUM(H23:H24)</f>
        <v>0</v>
      </c>
      <c r="I22" s="72">
        <f t="shared" si="1"/>
        <v>0</v>
      </c>
      <c r="J22" s="71">
        <f>SUM(J23:J24)</f>
        <v>0</v>
      </c>
      <c r="K22" s="71">
        <f>SUM(K23:K24)</f>
        <v>0</v>
      </c>
      <c r="L22" s="72">
        <f t="shared" si="2"/>
        <v>0</v>
      </c>
    </row>
    <row r="23" spans="1:12" hidden="1" x14ac:dyDescent="0.25">
      <c r="A23" s="336"/>
      <c r="B23" s="6" t="s">
        <v>255</v>
      </c>
      <c r="C23" s="882"/>
      <c r="D23" s="285"/>
      <c r="E23" s="73"/>
      <c r="F23" s="74">
        <f t="shared" si="0"/>
        <v>0</v>
      </c>
      <c r="G23" s="73"/>
      <c r="H23" s="73"/>
      <c r="I23" s="74">
        <f t="shared" si="1"/>
        <v>0</v>
      </c>
      <c r="J23" s="73"/>
      <c r="K23" s="73"/>
      <c r="L23" s="74">
        <f t="shared" si="2"/>
        <v>0</v>
      </c>
    </row>
    <row r="24" spans="1:12" ht="15.75" hidden="1" thickBot="1" x14ac:dyDescent="0.3">
      <c r="A24" s="337"/>
      <c r="B24" s="28" t="s">
        <v>256</v>
      </c>
      <c r="C24" s="933"/>
      <c r="D24" s="930"/>
      <c r="E24" s="75"/>
      <c r="F24" s="76">
        <f t="shared" si="0"/>
        <v>0</v>
      </c>
      <c r="G24" s="75"/>
      <c r="H24" s="75"/>
      <c r="I24" s="76">
        <f t="shared" si="1"/>
        <v>0</v>
      </c>
      <c r="J24" s="75"/>
      <c r="K24" s="75"/>
      <c r="L24" s="76">
        <f t="shared" si="2"/>
        <v>0</v>
      </c>
    </row>
    <row r="25" spans="1:12" ht="15.75" thickBot="1" x14ac:dyDescent="0.3">
      <c r="A25" s="15" t="s">
        <v>56</v>
      </c>
      <c r="B25" s="25" t="s">
        <v>13</v>
      </c>
      <c r="C25" s="932">
        <f>C26+C30+C38</f>
        <v>0</v>
      </c>
      <c r="D25" s="125">
        <f>D26+D30+D38</f>
        <v>0</v>
      </c>
      <c r="E25" s="71">
        <f>E26+E30+E38</f>
        <v>0</v>
      </c>
      <c r="F25" s="72">
        <f t="shared" si="0"/>
        <v>0</v>
      </c>
      <c r="G25" s="71">
        <f>G26+G30+G38</f>
        <v>0</v>
      </c>
      <c r="H25" s="71">
        <f>H26+H30+H38</f>
        <v>0</v>
      </c>
      <c r="I25" s="72">
        <f t="shared" si="1"/>
        <v>0</v>
      </c>
      <c r="J25" s="71">
        <f>J26+J30+J38</f>
        <v>0</v>
      </c>
      <c r="K25" s="71">
        <f>K26+K30+K38</f>
        <v>0</v>
      </c>
      <c r="L25" s="72">
        <f t="shared" si="2"/>
        <v>0</v>
      </c>
    </row>
    <row r="26" spans="1:12" ht="15.75" hidden="1" thickBot="1" x14ac:dyDescent="0.3">
      <c r="A26" s="12" t="s">
        <v>57</v>
      </c>
      <c r="B26" s="6" t="s">
        <v>58</v>
      </c>
      <c r="C26" s="882">
        <f>SUM(C27:C29)</f>
        <v>0</v>
      </c>
      <c r="D26" s="285">
        <f>SUM(D27:D29)</f>
        <v>0</v>
      </c>
      <c r="E26" s="73">
        <f>SUM(E27:E29)</f>
        <v>0</v>
      </c>
      <c r="F26" s="74">
        <f t="shared" si="0"/>
        <v>0</v>
      </c>
      <c r="G26" s="73">
        <f>SUM(G27:G29)</f>
        <v>0</v>
      </c>
      <c r="H26" s="73">
        <f>SUM(H27:H29)</f>
        <v>0</v>
      </c>
      <c r="I26" s="74">
        <f t="shared" si="1"/>
        <v>0</v>
      </c>
      <c r="J26" s="73">
        <f>SUM(J27:J29)</f>
        <v>0</v>
      </c>
      <c r="K26" s="73">
        <f>SUM(K27:K29)</f>
        <v>0</v>
      </c>
      <c r="L26" s="74">
        <f t="shared" si="2"/>
        <v>0</v>
      </c>
    </row>
    <row r="27" spans="1:12" ht="15.75" hidden="1" thickBot="1" x14ac:dyDescent="0.3">
      <c r="A27" s="12"/>
      <c r="B27" s="6" t="s">
        <v>59</v>
      </c>
      <c r="C27" s="882"/>
      <c r="D27" s="285"/>
      <c r="E27" s="73"/>
      <c r="F27" s="74">
        <f t="shared" si="0"/>
        <v>0</v>
      </c>
      <c r="G27" s="73"/>
      <c r="H27" s="73"/>
      <c r="I27" s="74">
        <f t="shared" si="1"/>
        <v>0</v>
      </c>
      <c r="J27" s="73"/>
      <c r="K27" s="73"/>
      <c r="L27" s="74">
        <f t="shared" si="2"/>
        <v>0</v>
      </c>
    </row>
    <row r="28" spans="1:12" ht="15.75" hidden="1" thickBot="1" x14ac:dyDescent="0.3">
      <c r="A28" s="12"/>
      <c r="B28" s="6" t="s">
        <v>60</v>
      </c>
      <c r="C28" s="882"/>
      <c r="D28" s="285"/>
      <c r="E28" s="73"/>
      <c r="F28" s="74">
        <f t="shared" si="0"/>
        <v>0</v>
      </c>
      <c r="G28" s="73"/>
      <c r="H28" s="73"/>
      <c r="I28" s="74">
        <f t="shared" si="1"/>
        <v>0</v>
      </c>
      <c r="J28" s="73"/>
      <c r="K28" s="73"/>
      <c r="L28" s="74">
        <f t="shared" si="2"/>
        <v>0</v>
      </c>
    </row>
    <row r="29" spans="1:12" ht="15.75" hidden="1" thickBot="1" x14ac:dyDescent="0.3">
      <c r="A29" s="12"/>
      <c r="B29" s="6" t="s">
        <v>61</v>
      </c>
      <c r="C29" s="882"/>
      <c r="D29" s="285"/>
      <c r="E29" s="73"/>
      <c r="F29" s="74">
        <f t="shared" si="0"/>
        <v>0</v>
      </c>
      <c r="G29" s="73"/>
      <c r="H29" s="73"/>
      <c r="I29" s="74">
        <f t="shared" si="1"/>
        <v>0</v>
      </c>
      <c r="J29" s="73"/>
      <c r="K29" s="73"/>
      <c r="L29" s="74">
        <f t="shared" si="2"/>
        <v>0</v>
      </c>
    </row>
    <row r="30" spans="1:12" ht="15.75" hidden="1" thickBot="1" x14ac:dyDescent="0.3">
      <c r="A30" s="12" t="s">
        <v>62</v>
      </c>
      <c r="B30" s="6" t="s">
        <v>63</v>
      </c>
      <c r="C30" s="882">
        <f>C31+C33+C34</f>
        <v>0</v>
      </c>
      <c r="D30" s="285">
        <f>D31+D33+D34</f>
        <v>0</v>
      </c>
      <c r="E30" s="73">
        <f>E31+E33+E34</f>
        <v>0</v>
      </c>
      <c r="F30" s="74">
        <f t="shared" si="0"/>
        <v>0</v>
      </c>
      <c r="G30" s="73">
        <f>G31+G33+G34</f>
        <v>0</v>
      </c>
      <c r="H30" s="73">
        <f>H31+H33+H34</f>
        <v>0</v>
      </c>
      <c r="I30" s="74">
        <f t="shared" si="1"/>
        <v>0</v>
      </c>
      <c r="J30" s="73">
        <f>J31+J33+J34</f>
        <v>0</v>
      </c>
      <c r="K30" s="73">
        <f>K31+K33+K34</f>
        <v>0</v>
      </c>
      <c r="L30" s="74">
        <f t="shared" si="2"/>
        <v>0</v>
      </c>
    </row>
    <row r="31" spans="1:12" ht="15.75" hidden="1" thickBot="1" x14ac:dyDescent="0.3">
      <c r="A31" s="12" t="s">
        <v>64</v>
      </c>
      <c r="B31" s="6" t="s">
        <v>65</v>
      </c>
      <c r="C31" s="882">
        <f>C32</f>
        <v>0</v>
      </c>
      <c r="D31" s="285">
        <f>D32</f>
        <v>0</v>
      </c>
      <c r="E31" s="73">
        <f>E32</f>
        <v>0</v>
      </c>
      <c r="F31" s="74">
        <f t="shared" si="0"/>
        <v>0</v>
      </c>
      <c r="G31" s="73">
        <f>G32</f>
        <v>0</v>
      </c>
      <c r="H31" s="73">
        <f>H32</f>
        <v>0</v>
      </c>
      <c r="I31" s="74">
        <f t="shared" si="1"/>
        <v>0</v>
      </c>
      <c r="J31" s="73">
        <f>J32</f>
        <v>0</v>
      </c>
      <c r="K31" s="73">
        <f>K32</f>
        <v>0</v>
      </c>
      <c r="L31" s="74">
        <f t="shared" si="2"/>
        <v>0</v>
      </c>
    </row>
    <row r="32" spans="1:12" ht="15.75" hidden="1" thickBot="1" x14ac:dyDescent="0.3">
      <c r="A32" s="12"/>
      <c r="B32" s="6" t="s">
        <v>66</v>
      </c>
      <c r="C32" s="882"/>
      <c r="D32" s="285"/>
      <c r="E32" s="73"/>
      <c r="F32" s="74">
        <f t="shared" si="0"/>
        <v>0</v>
      </c>
      <c r="G32" s="73"/>
      <c r="H32" s="73"/>
      <c r="I32" s="74">
        <f t="shared" si="1"/>
        <v>0</v>
      </c>
      <c r="J32" s="73"/>
      <c r="K32" s="73"/>
      <c r="L32" s="74">
        <f t="shared" si="2"/>
        <v>0</v>
      </c>
    </row>
    <row r="33" spans="1:12" ht="15.75" hidden="1" thickBot="1" x14ac:dyDescent="0.3">
      <c r="A33" s="12" t="s">
        <v>67</v>
      </c>
      <c r="B33" s="6" t="s">
        <v>68</v>
      </c>
      <c r="C33" s="882"/>
      <c r="D33" s="285"/>
      <c r="E33" s="73"/>
      <c r="F33" s="74">
        <f t="shared" si="0"/>
        <v>0</v>
      </c>
      <c r="G33" s="73"/>
      <c r="H33" s="73"/>
      <c r="I33" s="74">
        <f t="shared" si="1"/>
        <v>0</v>
      </c>
      <c r="J33" s="73"/>
      <c r="K33" s="73"/>
      <c r="L33" s="74">
        <f t="shared" si="2"/>
        <v>0</v>
      </c>
    </row>
    <row r="34" spans="1:12" ht="15.75" hidden="1" thickBot="1" x14ac:dyDescent="0.3">
      <c r="A34" s="12" t="s">
        <v>69</v>
      </c>
      <c r="B34" s="6" t="s">
        <v>70</v>
      </c>
      <c r="C34" s="882">
        <f>SUM(C35:C37)</f>
        <v>0</v>
      </c>
      <c r="D34" s="285">
        <f>SUM(D35:D37)</f>
        <v>0</v>
      </c>
      <c r="E34" s="73">
        <f>SUM(E35:E37)</f>
        <v>0</v>
      </c>
      <c r="F34" s="74">
        <f t="shared" si="0"/>
        <v>0</v>
      </c>
      <c r="G34" s="73">
        <f>SUM(G35:G37)</f>
        <v>0</v>
      </c>
      <c r="H34" s="73">
        <f>SUM(H35:H37)</f>
        <v>0</v>
      </c>
      <c r="I34" s="74">
        <f t="shared" si="1"/>
        <v>0</v>
      </c>
      <c r="J34" s="73">
        <f>SUM(J35:J37)</f>
        <v>0</v>
      </c>
      <c r="K34" s="73">
        <f>SUM(K35:K37)</f>
        <v>0</v>
      </c>
      <c r="L34" s="74">
        <f t="shared" si="2"/>
        <v>0</v>
      </c>
    </row>
    <row r="35" spans="1:12" ht="15.75" hidden="1" thickBot="1" x14ac:dyDescent="0.3">
      <c r="A35" s="12"/>
      <c r="B35" s="6" t="s">
        <v>71</v>
      </c>
      <c r="C35" s="882"/>
      <c r="D35" s="285"/>
      <c r="E35" s="73"/>
      <c r="F35" s="74">
        <f t="shared" si="0"/>
        <v>0</v>
      </c>
      <c r="G35" s="73"/>
      <c r="H35" s="73"/>
      <c r="I35" s="74">
        <f t="shared" si="1"/>
        <v>0</v>
      </c>
      <c r="J35" s="73"/>
      <c r="K35" s="73"/>
      <c r="L35" s="74">
        <f t="shared" si="2"/>
        <v>0</v>
      </c>
    </row>
    <row r="36" spans="1:12" ht="15.75" hidden="1" thickBot="1" x14ac:dyDescent="0.3">
      <c r="A36" s="12"/>
      <c r="B36" s="6" t="s">
        <v>72</v>
      </c>
      <c r="C36" s="882"/>
      <c r="D36" s="285"/>
      <c r="E36" s="73"/>
      <c r="F36" s="74">
        <f t="shared" si="0"/>
        <v>0</v>
      </c>
      <c r="G36" s="73"/>
      <c r="H36" s="73"/>
      <c r="I36" s="74">
        <f t="shared" si="1"/>
        <v>0</v>
      </c>
      <c r="J36" s="73"/>
      <c r="K36" s="73"/>
      <c r="L36" s="74">
        <f t="shared" si="2"/>
        <v>0</v>
      </c>
    </row>
    <row r="37" spans="1:12" ht="15.75" hidden="1" thickBot="1" x14ac:dyDescent="0.3">
      <c r="A37" s="12"/>
      <c r="B37" s="6" t="s">
        <v>73</v>
      </c>
      <c r="C37" s="882"/>
      <c r="D37" s="285"/>
      <c r="E37" s="73"/>
      <c r="F37" s="74">
        <f t="shared" si="0"/>
        <v>0</v>
      </c>
      <c r="G37" s="73"/>
      <c r="H37" s="73"/>
      <c r="I37" s="74">
        <f t="shared" si="1"/>
        <v>0</v>
      </c>
      <c r="J37" s="73"/>
      <c r="K37" s="73"/>
      <c r="L37" s="74">
        <f t="shared" si="2"/>
        <v>0</v>
      </c>
    </row>
    <row r="38" spans="1:12" ht="15.75" hidden="1" thickBot="1" x14ac:dyDescent="0.3">
      <c r="A38" s="12" t="s">
        <v>74</v>
      </c>
      <c r="B38" s="6" t="s">
        <v>75</v>
      </c>
      <c r="C38" s="882">
        <f>SUM(C39:C44)</f>
        <v>0</v>
      </c>
      <c r="D38" s="285">
        <f>SUM(D39:D44)</f>
        <v>0</v>
      </c>
      <c r="E38" s="73">
        <f>SUM(E39:E44)</f>
        <v>0</v>
      </c>
      <c r="F38" s="74">
        <f t="shared" si="0"/>
        <v>0</v>
      </c>
      <c r="G38" s="73">
        <f>SUM(G39:G44)</f>
        <v>0</v>
      </c>
      <c r="H38" s="73">
        <f>SUM(H39:H44)</f>
        <v>0</v>
      </c>
      <c r="I38" s="74">
        <f t="shared" si="1"/>
        <v>0</v>
      </c>
      <c r="J38" s="73">
        <f>SUM(J39:J44)</f>
        <v>0</v>
      </c>
      <c r="K38" s="73">
        <f>SUM(K39:K44)</f>
        <v>0</v>
      </c>
      <c r="L38" s="74">
        <f t="shared" si="2"/>
        <v>0</v>
      </c>
    </row>
    <row r="39" spans="1:12" ht="15.75" hidden="1" thickBot="1" x14ac:dyDescent="0.3">
      <c r="A39" s="12"/>
      <c r="B39" s="6" t="s">
        <v>76</v>
      </c>
      <c r="C39" s="882"/>
      <c r="D39" s="285"/>
      <c r="E39" s="73"/>
      <c r="F39" s="74">
        <f t="shared" si="0"/>
        <v>0</v>
      </c>
      <c r="G39" s="73"/>
      <c r="H39" s="73"/>
      <c r="I39" s="74">
        <f t="shared" si="1"/>
        <v>0</v>
      </c>
      <c r="J39" s="73"/>
      <c r="K39" s="73"/>
      <c r="L39" s="74">
        <f t="shared" si="2"/>
        <v>0</v>
      </c>
    </row>
    <row r="40" spans="1:12" ht="15.75" hidden="1" thickBot="1" x14ac:dyDescent="0.3">
      <c r="A40" s="12"/>
      <c r="B40" s="6" t="s">
        <v>77</v>
      </c>
      <c r="C40" s="882"/>
      <c r="D40" s="285"/>
      <c r="E40" s="73"/>
      <c r="F40" s="74">
        <f t="shared" si="0"/>
        <v>0</v>
      </c>
      <c r="G40" s="73"/>
      <c r="H40" s="73"/>
      <c r="I40" s="74">
        <f t="shared" si="1"/>
        <v>0</v>
      </c>
      <c r="J40" s="73"/>
      <c r="K40" s="73"/>
      <c r="L40" s="74">
        <f t="shared" si="2"/>
        <v>0</v>
      </c>
    </row>
    <row r="41" spans="1:12" ht="15.75" hidden="1" thickBot="1" x14ac:dyDescent="0.3">
      <c r="A41" s="12"/>
      <c r="B41" s="6" t="s">
        <v>78</v>
      </c>
      <c r="C41" s="882"/>
      <c r="D41" s="285"/>
      <c r="E41" s="73"/>
      <c r="F41" s="74">
        <f t="shared" si="0"/>
        <v>0</v>
      </c>
      <c r="G41" s="73"/>
      <c r="H41" s="73"/>
      <c r="I41" s="74">
        <f t="shared" si="1"/>
        <v>0</v>
      </c>
      <c r="J41" s="73"/>
      <c r="K41" s="73"/>
      <c r="L41" s="74">
        <f t="shared" si="2"/>
        <v>0</v>
      </c>
    </row>
    <row r="42" spans="1:12" ht="15.75" hidden="1" thickBot="1" x14ac:dyDescent="0.3">
      <c r="A42" s="12"/>
      <c r="B42" s="6" t="s">
        <v>79</v>
      </c>
      <c r="C42" s="882"/>
      <c r="D42" s="285"/>
      <c r="E42" s="73"/>
      <c r="F42" s="74">
        <f t="shared" si="0"/>
        <v>0</v>
      </c>
      <c r="G42" s="73"/>
      <c r="H42" s="73"/>
      <c r="I42" s="74">
        <f t="shared" si="1"/>
        <v>0</v>
      </c>
      <c r="J42" s="73"/>
      <c r="K42" s="73"/>
      <c r="L42" s="74">
        <f t="shared" si="2"/>
        <v>0</v>
      </c>
    </row>
    <row r="43" spans="1:12" ht="15.75" hidden="1" thickBot="1" x14ac:dyDescent="0.3">
      <c r="A43" s="12"/>
      <c r="B43" s="6" t="s">
        <v>80</v>
      </c>
      <c r="C43" s="882"/>
      <c r="D43" s="285"/>
      <c r="E43" s="73"/>
      <c r="F43" s="74">
        <f t="shared" si="0"/>
        <v>0</v>
      </c>
      <c r="G43" s="73"/>
      <c r="H43" s="73"/>
      <c r="I43" s="74">
        <f t="shared" si="1"/>
        <v>0</v>
      </c>
      <c r="J43" s="73"/>
      <c r="K43" s="73"/>
      <c r="L43" s="74">
        <f t="shared" si="2"/>
        <v>0</v>
      </c>
    </row>
    <row r="44" spans="1:12" ht="15.75" hidden="1" thickBot="1" x14ac:dyDescent="0.3">
      <c r="A44" s="13"/>
      <c r="B44" s="21" t="s">
        <v>81</v>
      </c>
      <c r="C44" s="933"/>
      <c r="D44" s="930"/>
      <c r="E44" s="75"/>
      <c r="F44" s="76">
        <f t="shared" si="0"/>
        <v>0</v>
      </c>
      <c r="G44" s="75"/>
      <c r="H44" s="75"/>
      <c r="I44" s="76">
        <f t="shared" si="1"/>
        <v>0</v>
      </c>
      <c r="J44" s="75"/>
      <c r="K44" s="75"/>
      <c r="L44" s="76">
        <f t="shared" si="2"/>
        <v>0</v>
      </c>
    </row>
    <row r="45" spans="1:12" ht="15.75" thickBot="1" x14ac:dyDescent="0.3">
      <c r="A45" s="11" t="s">
        <v>82</v>
      </c>
      <c r="B45" s="10" t="s">
        <v>14</v>
      </c>
      <c r="C45" s="931">
        <f>C46+C47+C48+C49+C54+C55+C56+C57+C58+C59+C60</f>
        <v>0</v>
      </c>
      <c r="D45" s="929">
        <f>D46+D47+D48+D49+D54+D55+D56+D57+D58+D59+D60</f>
        <v>0</v>
      </c>
      <c r="E45" s="77">
        <f>E46+E47+E48+E49+E54+E55+E56+E57+E58+E59+E60</f>
        <v>0</v>
      </c>
      <c r="F45" s="78">
        <f t="shared" si="0"/>
        <v>0</v>
      </c>
      <c r="G45" s="77">
        <f>G46+G47+G48+G49+G54+G55+G56+G57+G58+G59+G60</f>
        <v>0</v>
      </c>
      <c r="H45" s="77">
        <f>H46+H47+H48+H49+H54+H55+H56+H57+H58+H59+H60</f>
        <v>0</v>
      </c>
      <c r="I45" s="78">
        <f t="shared" si="1"/>
        <v>0</v>
      </c>
      <c r="J45" s="77">
        <f>J46+J47+J48+J49+J54+J55+J56+J57+J58+J59+J60</f>
        <v>0</v>
      </c>
      <c r="K45" s="77">
        <f>K46+K47+K48+K49+K54+K55+K56+K57+K58+K59+K60</f>
        <v>0</v>
      </c>
      <c r="L45" s="78">
        <f t="shared" si="2"/>
        <v>0</v>
      </c>
    </row>
    <row r="46" spans="1:12" ht="15.75" hidden="1" thickBot="1" x14ac:dyDescent="0.3">
      <c r="A46" s="12" t="s">
        <v>83</v>
      </c>
      <c r="B46" s="6" t="s">
        <v>84</v>
      </c>
      <c r="C46" s="932"/>
      <c r="D46" s="125"/>
      <c r="E46" s="71"/>
      <c r="F46" s="72">
        <f t="shared" si="0"/>
        <v>0</v>
      </c>
      <c r="G46" s="71"/>
      <c r="H46" s="71"/>
      <c r="I46" s="72">
        <f t="shared" si="1"/>
        <v>0</v>
      </c>
      <c r="J46" s="71"/>
      <c r="K46" s="71"/>
      <c r="L46" s="72">
        <f t="shared" si="2"/>
        <v>0</v>
      </c>
    </row>
    <row r="47" spans="1:12" ht="15.75" hidden="1" thickBot="1" x14ac:dyDescent="0.3">
      <c r="A47" s="12" t="s">
        <v>85</v>
      </c>
      <c r="B47" s="6" t="s">
        <v>86</v>
      </c>
      <c r="C47" s="882"/>
      <c r="D47" s="285"/>
      <c r="E47" s="73"/>
      <c r="F47" s="74">
        <f t="shared" si="0"/>
        <v>0</v>
      </c>
      <c r="G47" s="73"/>
      <c r="H47" s="73"/>
      <c r="I47" s="74">
        <f t="shared" si="1"/>
        <v>0</v>
      </c>
      <c r="J47" s="73"/>
      <c r="K47" s="73"/>
      <c r="L47" s="74">
        <f t="shared" si="2"/>
        <v>0</v>
      </c>
    </row>
    <row r="48" spans="1:12" ht="15.75" hidden="1" thickBot="1" x14ac:dyDescent="0.3">
      <c r="A48" s="12" t="s">
        <v>87</v>
      </c>
      <c r="B48" s="6" t="s">
        <v>88</v>
      </c>
      <c r="C48" s="882"/>
      <c r="D48" s="285"/>
      <c r="E48" s="73"/>
      <c r="F48" s="74">
        <f t="shared" si="0"/>
        <v>0</v>
      </c>
      <c r="G48" s="73"/>
      <c r="H48" s="73"/>
      <c r="I48" s="74">
        <f t="shared" si="1"/>
        <v>0</v>
      </c>
      <c r="J48" s="73"/>
      <c r="K48" s="73"/>
      <c r="L48" s="74">
        <f t="shared" si="2"/>
        <v>0</v>
      </c>
    </row>
    <row r="49" spans="1:12" ht="15.75" hidden="1" thickBot="1" x14ac:dyDescent="0.3">
      <c r="A49" s="12" t="s">
        <v>89</v>
      </c>
      <c r="B49" s="6" t="s">
        <v>90</v>
      </c>
      <c r="C49" s="882">
        <f>SUM(C50:C53)</f>
        <v>0</v>
      </c>
      <c r="D49" s="285">
        <f>SUM(D50:D53)</f>
        <v>0</v>
      </c>
      <c r="E49" s="73">
        <f>SUM(E50:E53)</f>
        <v>0</v>
      </c>
      <c r="F49" s="74">
        <f t="shared" si="0"/>
        <v>0</v>
      </c>
      <c r="G49" s="73">
        <f>SUM(G50:G53)</f>
        <v>0</v>
      </c>
      <c r="H49" s="73">
        <f>SUM(H50:H53)</f>
        <v>0</v>
      </c>
      <c r="I49" s="74">
        <f t="shared" si="1"/>
        <v>0</v>
      </c>
      <c r="J49" s="73">
        <f>SUM(J50:J53)</f>
        <v>0</v>
      </c>
      <c r="K49" s="73">
        <f>SUM(K50:K53)</f>
        <v>0</v>
      </c>
      <c r="L49" s="74">
        <f t="shared" si="2"/>
        <v>0</v>
      </c>
    </row>
    <row r="50" spans="1:12" ht="15.75" hidden="1" thickBot="1" x14ac:dyDescent="0.3">
      <c r="A50" s="12"/>
      <c r="B50" s="6" t="s">
        <v>91</v>
      </c>
      <c r="C50" s="882"/>
      <c r="D50" s="285"/>
      <c r="E50" s="73"/>
      <c r="F50" s="74">
        <f t="shared" si="0"/>
        <v>0</v>
      </c>
      <c r="G50" s="73"/>
      <c r="H50" s="73"/>
      <c r="I50" s="74">
        <f t="shared" si="1"/>
        <v>0</v>
      </c>
      <c r="J50" s="73"/>
      <c r="K50" s="73"/>
      <c r="L50" s="74">
        <f t="shared" si="2"/>
        <v>0</v>
      </c>
    </row>
    <row r="51" spans="1:12" ht="15.75" hidden="1" thickBot="1" x14ac:dyDescent="0.3">
      <c r="A51" s="12"/>
      <c r="B51" s="6" t="s">
        <v>92</v>
      </c>
      <c r="C51" s="882"/>
      <c r="D51" s="285"/>
      <c r="E51" s="73"/>
      <c r="F51" s="74">
        <f t="shared" si="0"/>
        <v>0</v>
      </c>
      <c r="G51" s="73"/>
      <c r="H51" s="73"/>
      <c r="I51" s="74">
        <f t="shared" si="1"/>
        <v>0</v>
      </c>
      <c r="J51" s="73"/>
      <c r="K51" s="73"/>
      <c r="L51" s="74">
        <f t="shared" si="2"/>
        <v>0</v>
      </c>
    </row>
    <row r="52" spans="1:12" ht="15.75" hidden="1" thickBot="1" x14ac:dyDescent="0.3">
      <c r="A52" s="12"/>
      <c r="B52" s="6" t="s">
        <v>93</v>
      </c>
      <c r="C52" s="882"/>
      <c r="D52" s="285"/>
      <c r="E52" s="73"/>
      <c r="F52" s="74">
        <f t="shared" si="0"/>
        <v>0</v>
      </c>
      <c r="G52" s="73"/>
      <c r="H52" s="73"/>
      <c r="I52" s="74">
        <f t="shared" si="1"/>
        <v>0</v>
      </c>
      <c r="J52" s="73"/>
      <c r="K52" s="73"/>
      <c r="L52" s="74">
        <f t="shared" si="2"/>
        <v>0</v>
      </c>
    </row>
    <row r="53" spans="1:12" ht="15.75" hidden="1" thickBot="1" x14ac:dyDescent="0.3">
      <c r="A53" s="12"/>
      <c r="B53" s="6" t="s">
        <v>94</v>
      </c>
      <c r="C53" s="882"/>
      <c r="D53" s="285"/>
      <c r="E53" s="73"/>
      <c r="F53" s="74">
        <f t="shared" si="0"/>
        <v>0</v>
      </c>
      <c r="G53" s="73"/>
      <c r="H53" s="73"/>
      <c r="I53" s="74">
        <f t="shared" si="1"/>
        <v>0</v>
      </c>
      <c r="J53" s="73"/>
      <c r="K53" s="73"/>
      <c r="L53" s="74">
        <f t="shared" si="2"/>
        <v>0</v>
      </c>
    </row>
    <row r="54" spans="1:12" ht="15.75" hidden="1" thickBot="1" x14ac:dyDescent="0.3">
      <c r="A54" s="12" t="s">
        <v>95</v>
      </c>
      <c r="B54" s="6" t="s">
        <v>96</v>
      </c>
      <c r="C54" s="882"/>
      <c r="D54" s="285"/>
      <c r="E54" s="73"/>
      <c r="F54" s="74">
        <f t="shared" si="0"/>
        <v>0</v>
      </c>
      <c r="G54" s="73"/>
      <c r="H54" s="73"/>
      <c r="I54" s="74">
        <f t="shared" si="1"/>
        <v>0</v>
      </c>
      <c r="J54" s="73"/>
      <c r="K54" s="73"/>
      <c r="L54" s="74">
        <f t="shared" si="2"/>
        <v>0</v>
      </c>
    </row>
    <row r="55" spans="1:12" ht="15.75" hidden="1" thickBot="1" x14ac:dyDescent="0.3">
      <c r="A55" s="12" t="s">
        <v>97</v>
      </c>
      <c r="B55" s="6" t="s">
        <v>98</v>
      </c>
      <c r="C55" s="882"/>
      <c r="D55" s="285"/>
      <c r="E55" s="73"/>
      <c r="F55" s="74">
        <f t="shared" si="0"/>
        <v>0</v>
      </c>
      <c r="G55" s="73"/>
      <c r="H55" s="73"/>
      <c r="I55" s="74">
        <f t="shared" si="1"/>
        <v>0</v>
      </c>
      <c r="J55" s="73"/>
      <c r="K55" s="73"/>
      <c r="L55" s="74">
        <f t="shared" si="2"/>
        <v>0</v>
      </c>
    </row>
    <row r="56" spans="1:12" ht="15.75" hidden="1" thickBot="1" x14ac:dyDescent="0.3">
      <c r="A56" s="12" t="s">
        <v>99</v>
      </c>
      <c r="B56" s="6" t="s">
        <v>100</v>
      </c>
      <c r="C56" s="882"/>
      <c r="D56" s="285"/>
      <c r="E56" s="73"/>
      <c r="F56" s="74">
        <f t="shared" si="0"/>
        <v>0</v>
      </c>
      <c r="G56" s="73"/>
      <c r="H56" s="73"/>
      <c r="I56" s="74">
        <f t="shared" si="1"/>
        <v>0</v>
      </c>
      <c r="J56" s="73"/>
      <c r="K56" s="73"/>
      <c r="L56" s="74">
        <f t="shared" si="2"/>
        <v>0</v>
      </c>
    </row>
    <row r="57" spans="1:12" ht="15.75" hidden="1" thickBot="1" x14ac:dyDescent="0.3">
      <c r="A57" s="12" t="s">
        <v>101</v>
      </c>
      <c r="B57" s="6" t="s">
        <v>102</v>
      </c>
      <c r="C57" s="882">
        <v>0</v>
      </c>
      <c r="D57" s="285"/>
      <c r="E57" s="73"/>
      <c r="F57" s="74">
        <f t="shared" si="0"/>
        <v>0</v>
      </c>
      <c r="G57" s="73"/>
      <c r="H57" s="73"/>
      <c r="I57" s="74">
        <f t="shared" si="1"/>
        <v>0</v>
      </c>
      <c r="J57" s="73"/>
      <c r="K57" s="73"/>
      <c r="L57" s="74">
        <f t="shared" si="2"/>
        <v>0</v>
      </c>
    </row>
    <row r="58" spans="1:12" ht="15.75" hidden="1" thickBot="1" x14ac:dyDescent="0.3">
      <c r="A58" s="12" t="s">
        <v>103</v>
      </c>
      <c r="B58" s="6" t="s">
        <v>104</v>
      </c>
      <c r="C58" s="882"/>
      <c r="D58" s="285"/>
      <c r="E58" s="73"/>
      <c r="F58" s="74">
        <f t="shared" si="0"/>
        <v>0</v>
      </c>
      <c r="G58" s="73"/>
      <c r="H58" s="73"/>
      <c r="I58" s="74">
        <f t="shared" si="1"/>
        <v>0</v>
      </c>
      <c r="J58" s="73"/>
      <c r="K58" s="73"/>
      <c r="L58" s="74">
        <f t="shared" si="2"/>
        <v>0</v>
      </c>
    </row>
    <row r="59" spans="1:12" ht="15.75" hidden="1" thickBot="1" x14ac:dyDescent="0.3">
      <c r="A59" s="12" t="s">
        <v>105</v>
      </c>
      <c r="B59" s="6" t="s">
        <v>106</v>
      </c>
      <c r="C59" s="882"/>
      <c r="D59" s="285"/>
      <c r="E59" s="73"/>
      <c r="F59" s="74">
        <f t="shared" si="0"/>
        <v>0</v>
      </c>
      <c r="G59" s="73"/>
      <c r="H59" s="73"/>
      <c r="I59" s="74">
        <f t="shared" si="1"/>
        <v>0</v>
      </c>
      <c r="J59" s="73"/>
      <c r="K59" s="73"/>
      <c r="L59" s="74">
        <f t="shared" si="2"/>
        <v>0</v>
      </c>
    </row>
    <row r="60" spans="1:12" ht="15.75" hidden="1" thickBot="1" x14ac:dyDescent="0.3">
      <c r="A60" s="13" t="s">
        <v>107</v>
      </c>
      <c r="B60" s="21" t="s">
        <v>108</v>
      </c>
      <c r="C60" s="933"/>
      <c r="D60" s="930"/>
      <c r="E60" s="75"/>
      <c r="F60" s="76">
        <f t="shared" si="0"/>
        <v>0</v>
      </c>
      <c r="G60" s="75"/>
      <c r="H60" s="75"/>
      <c r="I60" s="76">
        <f t="shared" si="1"/>
        <v>0</v>
      </c>
      <c r="J60" s="75"/>
      <c r="K60" s="75"/>
      <c r="L60" s="76">
        <f t="shared" si="2"/>
        <v>0</v>
      </c>
    </row>
    <row r="61" spans="1:12" ht="15.75" thickBot="1" x14ac:dyDescent="0.3">
      <c r="A61" s="11" t="s">
        <v>109</v>
      </c>
      <c r="B61" s="10" t="s">
        <v>16</v>
      </c>
      <c r="C61" s="932">
        <f>SUM(C62:C66)</f>
        <v>0</v>
      </c>
      <c r="D61" s="125">
        <f>SUM(D62:D66)</f>
        <v>0</v>
      </c>
      <c r="E61" s="71">
        <f>SUM(E62:E66)</f>
        <v>0</v>
      </c>
      <c r="F61" s="72">
        <f t="shared" si="0"/>
        <v>0</v>
      </c>
      <c r="G61" s="71">
        <f>SUM(G62:G66)</f>
        <v>0</v>
      </c>
      <c r="H61" s="71">
        <f>SUM(H62:H66)</f>
        <v>0</v>
      </c>
      <c r="I61" s="72">
        <f t="shared" si="1"/>
        <v>0</v>
      </c>
      <c r="J61" s="71">
        <f>SUM(J62:J66)</f>
        <v>0</v>
      </c>
      <c r="K61" s="71">
        <f>SUM(K62:K66)</f>
        <v>0</v>
      </c>
      <c r="L61" s="72">
        <f t="shared" si="2"/>
        <v>0</v>
      </c>
    </row>
    <row r="62" spans="1:12" ht="15.75" hidden="1" thickBot="1" x14ac:dyDescent="0.3">
      <c r="A62" s="12" t="s">
        <v>110</v>
      </c>
      <c r="B62" s="6" t="s">
        <v>111</v>
      </c>
      <c r="C62" s="882"/>
      <c r="D62" s="285"/>
      <c r="E62" s="73"/>
      <c r="F62" s="74">
        <f t="shared" si="0"/>
        <v>0</v>
      </c>
      <c r="G62" s="73"/>
      <c r="H62" s="73"/>
      <c r="I62" s="74">
        <f t="shared" si="1"/>
        <v>0</v>
      </c>
      <c r="J62" s="73"/>
      <c r="K62" s="73"/>
      <c r="L62" s="74">
        <f t="shared" si="2"/>
        <v>0</v>
      </c>
    </row>
    <row r="63" spans="1:12" ht="15.75" hidden="1" thickBot="1" x14ac:dyDescent="0.3">
      <c r="A63" s="12" t="s">
        <v>112</v>
      </c>
      <c r="B63" s="6" t="s">
        <v>113</v>
      </c>
      <c r="C63" s="882"/>
      <c r="D63" s="285"/>
      <c r="E63" s="73"/>
      <c r="F63" s="74">
        <f t="shared" si="0"/>
        <v>0</v>
      </c>
      <c r="G63" s="73"/>
      <c r="H63" s="73"/>
      <c r="I63" s="74">
        <f t="shared" si="1"/>
        <v>0</v>
      </c>
      <c r="J63" s="73"/>
      <c r="K63" s="73"/>
      <c r="L63" s="74">
        <f t="shared" si="2"/>
        <v>0</v>
      </c>
    </row>
    <row r="64" spans="1:12" ht="15.75" hidden="1" thickBot="1" x14ac:dyDescent="0.3">
      <c r="A64" s="12" t="s">
        <v>114</v>
      </c>
      <c r="B64" s="6" t="s">
        <v>115</v>
      </c>
      <c r="C64" s="882"/>
      <c r="D64" s="285"/>
      <c r="E64" s="73"/>
      <c r="F64" s="74">
        <f t="shared" si="0"/>
        <v>0</v>
      </c>
      <c r="G64" s="73"/>
      <c r="H64" s="73"/>
      <c r="I64" s="74">
        <f t="shared" si="1"/>
        <v>0</v>
      </c>
      <c r="J64" s="73"/>
      <c r="K64" s="73"/>
      <c r="L64" s="74">
        <f t="shared" si="2"/>
        <v>0</v>
      </c>
    </row>
    <row r="65" spans="1:12" ht="15.75" hidden="1" thickBot="1" x14ac:dyDescent="0.3">
      <c r="A65" s="12" t="s">
        <v>116</v>
      </c>
      <c r="B65" s="6" t="s">
        <v>117</v>
      </c>
      <c r="C65" s="882"/>
      <c r="D65" s="285"/>
      <c r="E65" s="73"/>
      <c r="F65" s="74">
        <f t="shared" si="0"/>
        <v>0</v>
      </c>
      <c r="G65" s="73"/>
      <c r="H65" s="73"/>
      <c r="I65" s="74">
        <f t="shared" si="1"/>
        <v>0</v>
      </c>
      <c r="J65" s="73"/>
      <c r="K65" s="73"/>
      <c r="L65" s="74">
        <f t="shared" si="2"/>
        <v>0</v>
      </c>
    </row>
    <row r="66" spans="1:12" ht="15.75" hidden="1" thickBot="1" x14ac:dyDescent="0.3">
      <c r="A66" s="13" t="s">
        <v>118</v>
      </c>
      <c r="B66" s="21" t="s">
        <v>119</v>
      </c>
      <c r="C66" s="933"/>
      <c r="D66" s="930"/>
      <c r="E66" s="75"/>
      <c r="F66" s="76">
        <f t="shared" si="0"/>
        <v>0</v>
      </c>
      <c r="G66" s="75"/>
      <c r="H66" s="75"/>
      <c r="I66" s="76">
        <f t="shared" si="1"/>
        <v>0</v>
      </c>
      <c r="J66" s="75"/>
      <c r="K66" s="75"/>
      <c r="L66" s="76">
        <f t="shared" si="2"/>
        <v>0</v>
      </c>
    </row>
    <row r="67" spans="1:12" ht="15.75" thickBot="1" x14ac:dyDescent="0.3">
      <c r="A67" s="11" t="s">
        <v>120</v>
      </c>
      <c r="B67" s="10" t="s">
        <v>121</v>
      </c>
      <c r="C67" s="931">
        <f>SUM(C68:C69)</f>
        <v>0</v>
      </c>
      <c r="D67" s="929">
        <f>SUM(D68:D69)</f>
        <v>0</v>
      </c>
      <c r="E67" s="77">
        <f>SUM(E68:E69)</f>
        <v>0</v>
      </c>
      <c r="F67" s="78">
        <f t="shared" si="0"/>
        <v>0</v>
      </c>
      <c r="G67" s="77">
        <f>SUM(G68:G69)</f>
        <v>0</v>
      </c>
      <c r="H67" s="77">
        <f>SUM(H68:H69)</f>
        <v>0</v>
      </c>
      <c r="I67" s="78">
        <f t="shared" si="1"/>
        <v>0</v>
      </c>
      <c r="J67" s="77">
        <f>SUM(J68:J69)</f>
        <v>0</v>
      </c>
      <c r="K67" s="77">
        <f>SUM(K68:K69)</f>
        <v>0</v>
      </c>
      <c r="L67" s="78">
        <f t="shared" si="2"/>
        <v>0</v>
      </c>
    </row>
    <row r="68" spans="1:12" ht="15.75" hidden="1" thickBot="1" x14ac:dyDescent="0.3">
      <c r="A68" s="12" t="s">
        <v>122</v>
      </c>
      <c r="B68" s="6" t="s">
        <v>123</v>
      </c>
      <c r="C68" s="932"/>
      <c r="D68" s="125"/>
      <c r="E68" s="71"/>
      <c r="F68" s="72">
        <f t="shared" si="0"/>
        <v>0</v>
      </c>
      <c r="G68" s="71"/>
      <c r="H68" s="71"/>
      <c r="I68" s="72">
        <f t="shared" si="1"/>
        <v>0</v>
      </c>
      <c r="J68" s="71"/>
      <c r="K68" s="71"/>
      <c r="L68" s="72">
        <f t="shared" si="2"/>
        <v>0</v>
      </c>
    </row>
    <row r="69" spans="1:12" ht="15.75" hidden="1" thickBot="1" x14ac:dyDescent="0.3">
      <c r="A69" s="13" t="s">
        <v>124</v>
      </c>
      <c r="B69" s="21" t="s">
        <v>125</v>
      </c>
      <c r="C69" s="933"/>
      <c r="D69" s="930"/>
      <c r="E69" s="75"/>
      <c r="F69" s="76">
        <f t="shared" si="0"/>
        <v>0</v>
      </c>
      <c r="G69" s="75"/>
      <c r="H69" s="75"/>
      <c r="I69" s="76">
        <f t="shared" si="1"/>
        <v>0</v>
      </c>
      <c r="J69" s="75"/>
      <c r="K69" s="75"/>
      <c r="L69" s="76">
        <f t="shared" si="2"/>
        <v>0</v>
      </c>
    </row>
    <row r="70" spans="1:12" ht="15.75" thickBot="1" x14ac:dyDescent="0.3">
      <c r="A70" s="11" t="s">
        <v>126</v>
      </c>
      <c r="B70" s="10" t="s">
        <v>127</v>
      </c>
      <c r="C70" s="932">
        <v>0</v>
      </c>
      <c r="D70" s="125">
        <f>D71</f>
        <v>0</v>
      </c>
      <c r="E70" s="71">
        <f>E71</f>
        <v>0</v>
      </c>
      <c r="F70" s="72">
        <f t="shared" si="0"/>
        <v>0</v>
      </c>
      <c r="G70" s="71">
        <f>G71</f>
        <v>0</v>
      </c>
      <c r="H70" s="71">
        <f>H71</f>
        <v>0</v>
      </c>
      <c r="I70" s="72">
        <f t="shared" si="1"/>
        <v>0</v>
      </c>
      <c r="J70" s="71">
        <f>J71</f>
        <v>0</v>
      </c>
      <c r="K70" s="71">
        <f>K71</f>
        <v>0</v>
      </c>
      <c r="L70" s="72">
        <f t="shared" si="2"/>
        <v>0</v>
      </c>
    </row>
    <row r="71" spans="1:12" ht="15.75" hidden="1" thickBot="1" x14ac:dyDescent="0.3">
      <c r="A71" s="13"/>
      <c r="B71" s="21" t="s">
        <v>128</v>
      </c>
      <c r="C71" s="933"/>
      <c r="D71" s="930"/>
      <c r="E71" s="75"/>
      <c r="F71" s="76">
        <f t="shared" si="0"/>
        <v>0</v>
      </c>
      <c r="G71" s="75"/>
      <c r="H71" s="75"/>
      <c r="I71" s="76">
        <f t="shared" si="1"/>
        <v>0</v>
      </c>
      <c r="J71" s="75"/>
      <c r="K71" s="75"/>
      <c r="L71" s="76">
        <f t="shared" si="2"/>
        <v>0</v>
      </c>
    </row>
    <row r="72" spans="1:12" ht="15.75" thickBot="1" x14ac:dyDescent="0.3">
      <c r="A72" s="14" t="s">
        <v>129</v>
      </c>
      <c r="B72" s="4" t="s">
        <v>130</v>
      </c>
      <c r="C72" s="931">
        <f>C9+C22+C25+C45+C61+C67+C70</f>
        <v>0</v>
      </c>
      <c r="D72" s="929">
        <f>D9+D22+D25+D45+D61+D67+D70</f>
        <v>0</v>
      </c>
      <c r="E72" s="77">
        <f>E9+E22+E25+E45+E61+E67+E70</f>
        <v>0</v>
      </c>
      <c r="F72" s="78">
        <f t="shared" si="0"/>
        <v>0</v>
      </c>
      <c r="G72" s="77">
        <f>G9+G22+G25+G45+G61+G67+G70</f>
        <v>0</v>
      </c>
      <c r="H72" s="77">
        <f>H9+H22+H25+H45+H61+H67+H70</f>
        <v>0</v>
      </c>
      <c r="I72" s="78">
        <f t="shared" si="1"/>
        <v>0</v>
      </c>
      <c r="J72" s="77">
        <f>J9+J22+J25+J45+J61+J67+J70</f>
        <v>0</v>
      </c>
      <c r="K72" s="77">
        <f>K9+K22+K25+K45+K61+K67+K70</f>
        <v>0</v>
      </c>
      <c r="L72" s="78">
        <f t="shared" si="2"/>
        <v>0</v>
      </c>
    </row>
    <row r="73" spans="1:12" ht="15.75" thickBot="1" x14ac:dyDescent="0.3">
      <c r="A73" s="15" t="s">
        <v>131</v>
      </c>
      <c r="B73" s="25" t="s">
        <v>132</v>
      </c>
      <c r="C73" s="932">
        <f>C74+C82</f>
        <v>0</v>
      </c>
      <c r="D73" s="125">
        <f>D74+D82</f>
        <v>0</v>
      </c>
      <c r="E73" s="71">
        <f>E74+E82</f>
        <v>0</v>
      </c>
      <c r="F73" s="72">
        <f t="shared" ref="F73:F80" si="3">SUM(D73:E73)</f>
        <v>0</v>
      </c>
      <c r="G73" s="71">
        <f>G74+G82</f>
        <v>0</v>
      </c>
      <c r="H73" s="71">
        <f>H74+H82</f>
        <v>0</v>
      </c>
      <c r="I73" s="72">
        <f t="shared" ref="I73:I80" si="4">SUM(G73:H73)</f>
        <v>0</v>
      </c>
      <c r="J73" s="71">
        <f>J74+J82</f>
        <v>0</v>
      </c>
      <c r="K73" s="71">
        <f>K74+K82</f>
        <v>0</v>
      </c>
      <c r="L73" s="72">
        <f t="shared" ref="L73:L80" si="5">SUM(J73:K73)</f>
        <v>0</v>
      </c>
    </row>
    <row r="74" spans="1:12" ht="15.75" hidden="1" thickBot="1" x14ac:dyDescent="0.3">
      <c r="A74" s="12" t="s">
        <v>133</v>
      </c>
      <c r="B74" s="6" t="s">
        <v>134</v>
      </c>
      <c r="C74" s="882">
        <f>SUM(C75:C76,C77,C78,C82,C81)</f>
        <v>0</v>
      </c>
      <c r="D74" s="285">
        <f t="shared" ref="D74:E74" si="6">SUM(D75:D76,D77,D78,D82,D81)</f>
        <v>0</v>
      </c>
      <c r="E74" s="73">
        <f t="shared" si="6"/>
        <v>0</v>
      </c>
      <c r="F74" s="74">
        <f t="shared" si="3"/>
        <v>0</v>
      </c>
      <c r="G74" s="73">
        <f t="shared" ref="G74:H74" si="7">SUM(G75:G76,G77,G78,G82,G81)</f>
        <v>0</v>
      </c>
      <c r="H74" s="73">
        <f t="shared" si="7"/>
        <v>0</v>
      </c>
      <c r="I74" s="74">
        <f t="shared" si="4"/>
        <v>0</v>
      </c>
      <c r="J74" s="73">
        <f t="shared" ref="J74:K74" si="8">SUM(J75:J76,J77,J78,J82,J81)</f>
        <v>0</v>
      </c>
      <c r="K74" s="73">
        <f t="shared" si="8"/>
        <v>0</v>
      </c>
      <c r="L74" s="74">
        <f t="shared" si="5"/>
        <v>0</v>
      </c>
    </row>
    <row r="75" spans="1:12" ht="15.75" hidden="1" thickBot="1" x14ac:dyDescent="0.3">
      <c r="A75" s="12" t="s">
        <v>135</v>
      </c>
      <c r="B75" s="6" t="s">
        <v>136</v>
      </c>
      <c r="C75" s="882"/>
      <c r="D75" s="285"/>
      <c r="E75" s="73"/>
      <c r="F75" s="74">
        <f t="shared" si="3"/>
        <v>0</v>
      </c>
      <c r="G75" s="73"/>
      <c r="H75" s="73"/>
      <c r="I75" s="74">
        <f t="shared" si="4"/>
        <v>0</v>
      </c>
      <c r="J75" s="73"/>
      <c r="K75" s="73"/>
      <c r="L75" s="74">
        <f t="shared" si="5"/>
        <v>0</v>
      </c>
    </row>
    <row r="76" spans="1:12" ht="15.75" hidden="1" thickBot="1" x14ac:dyDescent="0.3">
      <c r="A76" s="12" t="s">
        <v>137</v>
      </c>
      <c r="B76" s="6" t="s">
        <v>138</v>
      </c>
      <c r="C76" s="882"/>
      <c r="D76" s="285"/>
      <c r="E76" s="73"/>
      <c r="F76" s="74">
        <f t="shared" si="3"/>
        <v>0</v>
      </c>
      <c r="G76" s="73"/>
      <c r="H76" s="73"/>
      <c r="I76" s="74">
        <f t="shared" si="4"/>
        <v>0</v>
      </c>
      <c r="J76" s="73"/>
      <c r="K76" s="73"/>
      <c r="L76" s="74">
        <f t="shared" si="5"/>
        <v>0</v>
      </c>
    </row>
    <row r="77" spans="1:12" ht="15.75" hidden="1" thickBot="1" x14ac:dyDescent="0.3">
      <c r="A77" s="12" t="s">
        <v>139</v>
      </c>
      <c r="B77" s="6" t="s">
        <v>140</v>
      </c>
      <c r="C77" s="882"/>
      <c r="D77" s="285"/>
      <c r="E77" s="73"/>
      <c r="F77" s="74">
        <f t="shared" si="3"/>
        <v>0</v>
      </c>
      <c r="G77" s="73"/>
      <c r="H77" s="73"/>
      <c r="I77" s="74">
        <f t="shared" si="4"/>
        <v>0</v>
      </c>
      <c r="J77" s="73"/>
      <c r="K77" s="73"/>
      <c r="L77" s="74">
        <f t="shared" si="5"/>
        <v>0</v>
      </c>
    </row>
    <row r="78" spans="1:12" ht="15.75" hidden="1" thickBot="1" x14ac:dyDescent="0.3">
      <c r="A78" s="12" t="s">
        <v>141</v>
      </c>
      <c r="B78" s="6" t="s">
        <v>142</v>
      </c>
      <c r="C78" s="882">
        <f>SUM(C79:C80)</f>
        <v>0</v>
      </c>
      <c r="D78" s="285">
        <f>SUM(D79:D80)</f>
        <v>0</v>
      </c>
      <c r="E78" s="73">
        <f>SUM(E79:E80)</f>
        <v>0</v>
      </c>
      <c r="F78" s="74">
        <f t="shared" si="3"/>
        <v>0</v>
      </c>
      <c r="G78" s="73">
        <f>SUM(G79:G80)</f>
        <v>0</v>
      </c>
      <c r="H78" s="73">
        <f>SUM(H79:H80)</f>
        <v>0</v>
      </c>
      <c r="I78" s="74">
        <f t="shared" si="4"/>
        <v>0</v>
      </c>
      <c r="J78" s="73">
        <f>SUM(J79:J80)</f>
        <v>0</v>
      </c>
      <c r="K78" s="73">
        <f>SUM(K79:K80)</f>
        <v>0</v>
      </c>
      <c r="L78" s="74">
        <f t="shared" si="5"/>
        <v>0</v>
      </c>
    </row>
    <row r="79" spans="1:12" ht="15.75" hidden="1" thickBot="1" x14ac:dyDescent="0.3">
      <c r="A79" s="12"/>
      <c r="B79" s="6" t="s">
        <v>17</v>
      </c>
      <c r="C79" s="882"/>
      <c r="D79" s="285"/>
      <c r="E79" s="73"/>
      <c r="F79" s="74">
        <f t="shared" si="3"/>
        <v>0</v>
      </c>
      <c r="G79" s="73"/>
      <c r="H79" s="73"/>
      <c r="I79" s="74">
        <f t="shared" si="4"/>
        <v>0</v>
      </c>
      <c r="J79" s="73"/>
      <c r="K79" s="73"/>
      <c r="L79" s="74">
        <f t="shared" si="5"/>
        <v>0</v>
      </c>
    </row>
    <row r="80" spans="1:12" ht="15.75" hidden="1" thickBot="1" x14ac:dyDescent="0.3">
      <c r="A80" s="12"/>
      <c r="B80" s="6" t="s">
        <v>18</v>
      </c>
      <c r="C80" s="882"/>
      <c r="D80" s="285"/>
      <c r="E80" s="73"/>
      <c r="F80" s="74">
        <f t="shared" si="3"/>
        <v>0</v>
      </c>
      <c r="G80" s="73"/>
      <c r="H80" s="73"/>
      <c r="I80" s="74">
        <f t="shared" si="4"/>
        <v>0</v>
      </c>
      <c r="J80" s="73"/>
      <c r="K80" s="73"/>
      <c r="L80" s="74">
        <f t="shared" si="5"/>
        <v>0</v>
      </c>
    </row>
    <row r="81" spans="1:12" ht="15.75" hidden="1" thickBot="1" x14ac:dyDescent="0.3">
      <c r="A81" s="12" t="s">
        <v>450</v>
      </c>
      <c r="B81" s="6" t="s">
        <v>323</v>
      </c>
      <c r="C81" s="882"/>
      <c r="D81" s="285"/>
      <c r="E81" s="73"/>
      <c r="F81" s="74"/>
      <c r="G81" s="73"/>
      <c r="H81" s="73"/>
      <c r="I81" s="74"/>
      <c r="J81" s="73"/>
      <c r="K81" s="73"/>
      <c r="L81" s="74"/>
    </row>
    <row r="82" spans="1:12" ht="15.75" hidden="1" thickBot="1" x14ac:dyDescent="0.3">
      <c r="A82" s="12" t="s">
        <v>143</v>
      </c>
      <c r="B82" s="6" t="s">
        <v>144</v>
      </c>
      <c r="C82" s="882"/>
      <c r="D82" s="285"/>
      <c r="E82" s="73"/>
      <c r="F82" s="74">
        <f t="shared" ref="F82:F84" si="9">SUM(D82:E82)</f>
        <v>0</v>
      </c>
      <c r="G82" s="73"/>
      <c r="H82" s="73"/>
      <c r="I82" s="74">
        <f t="shared" ref="I82:I84" si="10">SUM(G82:H82)</f>
        <v>0</v>
      </c>
      <c r="J82" s="73"/>
      <c r="K82" s="73"/>
      <c r="L82" s="74">
        <f t="shared" ref="L82:L84" si="11">SUM(J82:K82)</f>
        <v>0</v>
      </c>
    </row>
    <row r="83" spans="1:12" ht="15.75" hidden="1" thickBot="1" x14ac:dyDescent="0.3">
      <c r="A83" s="13" t="s">
        <v>145</v>
      </c>
      <c r="B83" s="21" t="s">
        <v>146</v>
      </c>
      <c r="C83" s="933"/>
      <c r="D83" s="930"/>
      <c r="E83" s="75"/>
      <c r="F83" s="76">
        <f t="shared" si="9"/>
        <v>0</v>
      </c>
      <c r="G83" s="75"/>
      <c r="H83" s="75"/>
      <c r="I83" s="76">
        <f t="shared" si="10"/>
        <v>0</v>
      </c>
      <c r="J83" s="75"/>
      <c r="K83" s="75"/>
      <c r="L83" s="76">
        <f t="shared" si="11"/>
        <v>0</v>
      </c>
    </row>
    <row r="84" spans="1:12" ht="15.75" thickBot="1" x14ac:dyDescent="0.3">
      <c r="A84" s="14" t="s">
        <v>251</v>
      </c>
      <c r="B84" s="4" t="s">
        <v>147</v>
      </c>
      <c r="C84" s="931">
        <f>C72+C73</f>
        <v>0</v>
      </c>
      <c r="D84" s="929">
        <f>D72+D73</f>
        <v>0</v>
      </c>
      <c r="E84" s="77">
        <f>E72+E73</f>
        <v>0</v>
      </c>
      <c r="F84" s="78">
        <f t="shared" si="9"/>
        <v>0</v>
      </c>
      <c r="G84" s="77">
        <f>G72+G73</f>
        <v>0</v>
      </c>
      <c r="H84" s="77">
        <f>H72+H73</f>
        <v>0</v>
      </c>
      <c r="I84" s="78">
        <f t="shared" si="10"/>
        <v>0</v>
      </c>
      <c r="J84" s="77">
        <f>J72+J73</f>
        <v>0</v>
      </c>
      <c r="K84" s="77">
        <f>K72+K73</f>
        <v>0</v>
      </c>
      <c r="L84" s="78">
        <f t="shared" si="11"/>
        <v>0</v>
      </c>
    </row>
    <row r="85" spans="1:12" x14ac:dyDescent="0.25">
      <c r="A85" s="16"/>
      <c r="B85" s="17"/>
      <c r="C85" s="66"/>
      <c r="D85" s="63"/>
      <c r="E85" s="63"/>
      <c r="F85" s="63"/>
      <c r="G85" s="63"/>
      <c r="H85" s="63"/>
      <c r="I85" s="63"/>
      <c r="J85" s="63"/>
      <c r="K85" s="63"/>
      <c r="L85" s="63"/>
    </row>
    <row r="86" spans="1:12" ht="15.75" thickBot="1" x14ac:dyDescent="0.3">
      <c r="A86" s="26"/>
      <c r="B86" s="27"/>
      <c r="C86" s="67"/>
      <c r="D86" s="79"/>
      <c r="E86" s="79"/>
      <c r="F86" s="79"/>
      <c r="G86" s="79"/>
      <c r="H86" s="79"/>
      <c r="I86" s="79"/>
      <c r="J86" s="79"/>
      <c r="K86" s="79"/>
      <c r="L86" s="79"/>
    </row>
    <row r="87" spans="1:12" x14ac:dyDescent="0.25">
      <c r="A87" s="18" t="s">
        <v>148</v>
      </c>
      <c r="B87" s="10" t="s">
        <v>22</v>
      </c>
      <c r="C87" s="944">
        <f>C88+C100</f>
        <v>120000</v>
      </c>
      <c r="D87" s="945">
        <f>D88+D100</f>
        <v>120000</v>
      </c>
      <c r="E87" s="120">
        <f>E88+E100</f>
        <v>0</v>
      </c>
      <c r="F87" s="80">
        <f t="shared" ref="F87:F89" si="12">SUM(D87:E87)</f>
        <v>120000</v>
      </c>
      <c r="G87" s="120">
        <f>G88+G100</f>
        <v>120000</v>
      </c>
      <c r="H87" s="120">
        <f>H88+H100</f>
        <v>0</v>
      </c>
      <c r="I87" s="80">
        <f t="shared" ref="I87:I89" si="13">SUM(G87:H87)</f>
        <v>120000</v>
      </c>
      <c r="J87" s="120">
        <f>J88+J100</f>
        <v>120000</v>
      </c>
      <c r="K87" s="120">
        <f>K88+K100</f>
        <v>0</v>
      </c>
      <c r="L87" s="80">
        <f t="shared" ref="L87:L89" si="14">SUM(J87:K87)</f>
        <v>120000</v>
      </c>
    </row>
    <row r="88" spans="1:12" x14ac:dyDescent="0.25">
      <c r="A88" s="19" t="s">
        <v>149</v>
      </c>
      <c r="B88" s="6" t="s">
        <v>150</v>
      </c>
      <c r="C88" s="882">
        <f>SUM(C89:C99)</f>
        <v>0</v>
      </c>
      <c r="D88" s="285">
        <f>SUM(D89:D99)</f>
        <v>0</v>
      </c>
      <c r="E88" s="73">
        <f>SUM(E89:E99)</f>
        <v>0</v>
      </c>
      <c r="F88" s="74">
        <f t="shared" si="12"/>
        <v>0</v>
      </c>
      <c r="G88" s="73">
        <f>SUM(G89:G99)</f>
        <v>0</v>
      </c>
      <c r="H88" s="73">
        <f>SUM(H89:H99)</f>
        <v>0</v>
      </c>
      <c r="I88" s="74">
        <f t="shared" si="13"/>
        <v>0</v>
      </c>
      <c r="J88" s="73">
        <f>SUM(J89:J99)</f>
        <v>0</v>
      </c>
      <c r="K88" s="73">
        <f>SUM(K89:K99)</f>
        <v>0</v>
      </c>
      <c r="L88" s="74">
        <f t="shared" si="14"/>
        <v>0</v>
      </c>
    </row>
    <row r="89" spans="1:12" x14ac:dyDescent="0.25">
      <c r="A89" s="19" t="s">
        <v>151</v>
      </c>
      <c r="B89" s="6" t="s">
        <v>152</v>
      </c>
      <c r="C89" s="882"/>
      <c r="D89" s="285"/>
      <c r="E89" s="73"/>
      <c r="F89" s="74">
        <f t="shared" si="12"/>
        <v>0</v>
      </c>
      <c r="G89" s="73"/>
      <c r="H89" s="73"/>
      <c r="I89" s="74">
        <f t="shared" si="13"/>
        <v>0</v>
      </c>
      <c r="J89" s="73"/>
      <c r="K89" s="73"/>
      <c r="L89" s="74">
        <f t="shared" si="14"/>
        <v>0</v>
      </c>
    </row>
    <row r="90" spans="1:12" x14ac:dyDescent="0.25">
      <c r="A90" s="19" t="s">
        <v>440</v>
      </c>
      <c r="B90" s="6" t="s">
        <v>441</v>
      </c>
      <c r="C90" s="882"/>
      <c r="D90" s="285"/>
      <c r="E90" s="73"/>
      <c r="F90" s="74">
        <f t="shared" ref="F90:F91" si="15">SUM(D90:E90)</f>
        <v>0</v>
      </c>
      <c r="G90" s="73"/>
      <c r="H90" s="73"/>
      <c r="I90" s="74">
        <f t="shared" ref="I90:I91" si="16">SUM(G90:H90)</f>
        <v>0</v>
      </c>
      <c r="J90" s="73"/>
      <c r="K90" s="73"/>
      <c r="L90" s="74">
        <f t="shared" ref="L90:L91" si="17">SUM(J90:K90)</f>
        <v>0</v>
      </c>
    </row>
    <row r="91" spans="1:12" x14ac:dyDescent="0.25">
      <c r="A91" s="19" t="s">
        <v>153</v>
      </c>
      <c r="B91" s="6" t="s">
        <v>154</v>
      </c>
      <c r="C91" s="882"/>
      <c r="D91" s="285"/>
      <c r="E91" s="73"/>
      <c r="F91" s="74">
        <f t="shared" si="15"/>
        <v>0</v>
      </c>
      <c r="G91" s="73"/>
      <c r="H91" s="73"/>
      <c r="I91" s="74">
        <f t="shared" si="16"/>
        <v>0</v>
      </c>
      <c r="J91" s="73"/>
      <c r="K91" s="73"/>
      <c r="L91" s="74">
        <f t="shared" si="17"/>
        <v>0</v>
      </c>
    </row>
    <row r="92" spans="1:12" x14ac:dyDescent="0.25">
      <c r="A92" s="19" t="s">
        <v>155</v>
      </c>
      <c r="B92" s="6" t="s">
        <v>156</v>
      </c>
      <c r="C92" s="882">
        <v>0</v>
      </c>
      <c r="D92" s="285"/>
      <c r="E92" s="73"/>
      <c r="F92" s="74">
        <f t="shared" ref="F92:F149" si="18">SUM(D92:E92)</f>
        <v>0</v>
      </c>
      <c r="G92" s="73"/>
      <c r="H92" s="73"/>
      <c r="I92" s="74">
        <f t="shared" ref="I92:I121" si="19">SUM(G92:H92)</f>
        <v>0</v>
      </c>
      <c r="J92" s="73"/>
      <c r="K92" s="73"/>
      <c r="L92" s="74">
        <f t="shared" ref="L92:L121" si="20">SUM(J92:K92)</f>
        <v>0</v>
      </c>
    </row>
    <row r="93" spans="1:12" x14ac:dyDescent="0.25">
      <c r="A93" s="19" t="s">
        <v>157</v>
      </c>
      <c r="B93" s="6" t="s">
        <v>158</v>
      </c>
      <c r="C93" s="882"/>
      <c r="D93" s="285"/>
      <c r="E93" s="73"/>
      <c r="F93" s="74">
        <f t="shared" si="18"/>
        <v>0</v>
      </c>
      <c r="G93" s="73"/>
      <c r="H93" s="73"/>
      <c r="I93" s="74">
        <f t="shared" si="19"/>
        <v>0</v>
      </c>
      <c r="J93" s="73"/>
      <c r="K93" s="73"/>
      <c r="L93" s="74">
        <f t="shared" si="20"/>
        <v>0</v>
      </c>
    </row>
    <row r="94" spans="1:12" x14ac:dyDescent="0.25">
      <c r="A94" s="19" t="s">
        <v>159</v>
      </c>
      <c r="B94" s="6" t="s">
        <v>160</v>
      </c>
      <c r="C94" s="882"/>
      <c r="D94" s="285"/>
      <c r="E94" s="73"/>
      <c r="F94" s="74">
        <f t="shared" si="18"/>
        <v>0</v>
      </c>
      <c r="G94" s="73"/>
      <c r="H94" s="73"/>
      <c r="I94" s="74">
        <f t="shared" si="19"/>
        <v>0</v>
      </c>
      <c r="J94" s="73"/>
      <c r="K94" s="73"/>
      <c r="L94" s="74">
        <f t="shared" si="20"/>
        <v>0</v>
      </c>
    </row>
    <row r="95" spans="1:12" x14ac:dyDescent="0.25">
      <c r="A95" s="19" t="s">
        <v>161</v>
      </c>
      <c r="B95" s="6" t="s">
        <v>162</v>
      </c>
      <c r="C95" s="882"/>
      <c r="D95" s="285"/>
      <c r="E95" s="73"/>
      <c r="F95" s="74">
        <f t="shared" si="18"/>
        <v>0</v>
      </c>
      <c r="G95" s="73"/>
      <c r="H95" s="73"/>
      <c r="I95" s="74">
        <f t="shared" si="19"/>
        <v>0</v>
      </c>
      <c r="J95" s="73"/>
      <c r="K95" s="73"/>
      <c r="L95" s="74">
        <f t="shared" si="20"/>
        <v>0</v>
      </c>
    </row>
    <row r="96" spans="1:12" x14ac:dyDescent="0.25">
      <c r="A96" s="19" t="s">
        <v>163</v>
      </c>
      <c r="B96" s="6" t="s">
        <v>164</v>
      </c>
      <c r="C96" s="882"/>
      <c r="D96" s="285"/>
      <c r="E96" s="73"/>
      <c r="F96" s="74">
        <f t="shared" si="18"/>
        <v>0</v>
      </c>
      <c r="G96" s="73"/>
      <c r="H96" s="73"/>
      <c r="I96" s="74">
        <f t="shared" si="19"/>
        <v>0</v>
      </c>
      <c r="J96" s="73"/>
      <c r="K96" s="73"/>
      <c r="L96" s="74">
        <f t="shared" si="20"/>
        <v>0</v>
      </c>
    </row>
    <row r="97" spans="1:12" x14ac:dyDescent="0.25">
      <c r="A97" s="19" t="s">
        <v>165</v>
      </c>
      <c r="B97" s="6" t="s">
        <v>166</v>
      </c>
      <c r="C97" s="882"/>
      <c r="D97" s="285"/>
      <c r="E97" s="73"/>
      <c r="F97" s="74">
        <f t="shared" si="18"/>
        <v>0</v>
      </c>
      <c r="G97" s="73"/>
      <c r="H97" s="73"/>
      <c r="I97" s="74">
        <f t="shared" si="19"/>
        <v>0</v>
      </c>
      <c r="J97" s="73"/>
      <c r="K97" s="73"/>
      <c r="L97" s="74">
        <f t="shared" si="20"/>
        <v>0</v>
      </c>
    </row>
    <row r="98" spans="1:12" x14ac:dyDescent="0.25">
      <c r="A98" s="19" t="s">
        <v>167</v>
      </c>
      <c r="B98" s="6" t="s">
        <v>168</v>
      </c>
      <c r="C98" s="882"/>
      <c r="D98" s="285"/>
      <c r="E98" s="73"/>
      <c r="F98" s="74">
        <f t="shared" si="18"/>
        <v>0</v>
      </c>
      <c r="G98" s="73"/>
      <c r="H98" s="73"/>
      <c r="I98" s="74">
        <f t="shared" si="19"/>
        <v>0</v>
      </c>
      <c r="J98" s="73"/>
      <c r="K98" s="73"/>
      <c r="L98" s="74">
        <f t="shared" si="20"/>
        <v>0</v>
      </c>
    </row>
    <row r="99" spans="1:12" x14ac:dyDescent="0.25">
      <c r="A99" s="19" t="s">
        <v>169</v>
      </c>
      <c r="B99" s="6" t="s">
        <v>170</v>
      </c>
      <c r="C99" s="882"/>
      <c r="D99" s="285"/>
      <c r="E99" s="73"/>
      <c r="F99" s="74">
        <f t="shared" si="18"/>
        <v>0</v>
      </c>
      <c r="G99" s="73"/>
      <c r="H99" s="73"/>
      <c r="I99" s="74">
        <f t="shared" si="19"/>
        <v>0</v>
      </c>
      <c r="J99" s="73"/>
      <c r="K99" s="73"/>
      <c r="L99" s="74">
        <f t="shared" si="20"/>
        <v>0</v>
      </c>
    </row>
    <row r="100" spans="1:12" x14ac:dyDescent="0.25">
      <c r="A100" s="19" t="s">
        <v>171</v>
      </c>
      <c r="B100" s="6" t="s">
        <v>172</v>
      </c>
      <c r="C100" s="882">
        <f>SUM(C101:C103)</f>
        <v>120000</v>
      </c>
      <c r="D100" s="285">
        <f>SUM(D101:D103)</f>
        <v>120000</v>
      </c>
      <c r="E100" s="73">
        <f>SUM(E101:E103)</f>
        <v>0</v>
      </c>
      <c r="F100" s="74">
        <f t="shared" si="18"/>
        <v>120000</v>
      </c>
      <c r="G100" s="73">
        <f>SUM(G101:G103)</f>
        <v>120000</v>
      </c>
      <c r="H100" s="73">
        <f>SUM(H101:H103)</f>
        <v>0</v>
      </c>
      <c r="I100" s="74">
        <f t="shared" si="19"/>
        <v>120000</v>
      </c>
      <c r="J100" s="73">
        <f>SUM(J101:J103)</f>
        <v>120000</v>
      </c>
      <c r="K100" s="73">
        <f>SUM(K101:K103)</f>
        <v>0</v>
      </c>
      <c r="L100" s="74">
        <f t="shared" si="20"/>
        <v>120000</v>
      </c>
    </row>
    <row r="101" spans="1:12" x14ac:dyDescent="0.25">
      <c r="A101" s="19" t="s">
        <v>173</v>
      </c>
      <c r="B101" s="6" t="s">
        <v>174</v>
      </c>
      <c r="C101" s="882"/>
      <c r="D101" s="285"/>
      <c r="E101" s="73"/>
      <c r="F101" s="74">
        <f t="shared" si="18"/>
        <v>0</v>
      </c>
      <c r="G101" s="73"/>
      <c r="H101" s="73"/>
      <c r="I101" s="74">
        <f t="shared" si="19"/>
        <v>0</v>
      </c>
      <c r="J101" s="73"/>
      <c r="K101" s="73"/>
      <c r="L101" s="74">
        <f t="shared" si="20"/>
        <v>0</v>
      </c>
    </row>
    <row r="102" spans="1:12" x14ac:dyDescent="0.25">
      <c r="A102" s="19" t="s">
        <v>175</v>
      </c>
      <c r="B102" s="6" t="s">
        <v>176</v>
      </c>
      <c r="C102" s="882">
        <v>120000</v>
      </c>
      <c r="D102" s="285">
        <v>120000</v>
      </c>
      <c r="E102" s="73"/>
      <c r="F102" s="74">
        <f t="shared" si="18"/>
        <v>120000</v>
      </c>
      <c r="G102" s="73">
        <v>120000</v>
      </c>
      <c r="H102" s="73"/>
      <c r="I102" s="74">
        <f t="shared" si="19"/>
        <v>120000</v>
      </c>
      <c r="J102" s="73">
        <v>120000</v>
      </c>
      <c r="K102" s="73"/>
      <c r="L102" s="74">
        <f t="shared" si="20"/>
        <v>120000</v>
      </c>
    </row>
    <row r="103" spans="1:12" ht="15.75" thickBot="1" x14ac:dyDescent="0.3">
      <c r="A103" s="20" t="s">
        <v>177</v>
      </c>
      <c r="B103" s="21" t="s">
        <v>178</v>
      </c>
      <c r="C103" s="933"/>
      <c r="D103" s="930"/>
      <c r="E103" s="75"/>
      <c r="F103" s="76">
        <f t="shared" si="18"/>
        <v>0</v>
      </c>
      <c r="G103" s="75"/>
      <c r="H103" s="75"/>
      <c r="I103" s="76">
        <f t="shared" si="19"/>
        <v>0</v>
      </c>
      <c r="J103" s="75"/>
      <c r="K103" s="75"/>
      <c r="L103" s="76">
        <f t="shared" si="20"/>
        <v>0</v>
      </c>
    </row>
    <row r="104" spans="1:12" x14ac:dyDescent="0.25">
      <c r="A104" s="18" t="s">
        <v>179</v>
      </c>
      <c r="B104" s="10" t="s">
        <v>180</v>
      </c>
      <c r="C104" s="932">
        <f>SUM(C105:C109)</f>
        <v>0</v>
      </c>
      <c r="D104" s="125">
        <f>SUM(D105:D109)</f>
        <v>0</v>
      </c>
      <c r="E104" s="71">
        <f>SUM(E105:E109)</f>
        <v>0</v>
      </c>
      <c r="F104" s="72">
        <f t="shared" si="18"/>
        <v>0</v>
      </c>
      <c r="G104" s="71">
        <f>SUM(G105:G109)</f>
        <v>0</v>
      </c>
      <c r="H104" s="71">
        <f>SUM(H105:H109)</f>
        <v>0</v>
      </c>
      <c r="I104" s="72">
        <f t="shared" si="19"/>
        <v>0</v>
      </c>
      <c r="J104" s="71">
        <f>SUM(J105:J109)</f>
        <v>0</v>
      </c>
      <c r="K104" s="71">
        <f>SUM(K105:K109)</f>
        <v>0</v>
      </c>
      <c r="L104" s="72">
        <f t="shared" si="20"/>
        <v>0</v>
      </c>
    </row>
    <row r="105" spans="1:12" ht="15.75" thickBot="1" x14ac:dyDescent="0.3">
      <c r="A105" s="19"/>
      <c r="B105" s="6" t="s">
        <v>181</v>
      </c>
      <c r="C105" s="933"/>
      <c r="D105" s="930"/>
      <c r="E105" s="75"/>
      <c r="F105" s="76">
        <f t="shared" si="18"/>
        <v>0</v>
      </c>
      <c r="G105" s="75"/>
      <c r="H105" s="75"/>
      <c r="I105" s="76">
        <f t="shared" si="19"/>
        <v>0</v>
      </c>
      <c r="J105" s="75"/>
      <c r="K105" s="75"/>
      <c r="L105" s="76">
        <f t="shared" si="20"/>
        <v>0</v>
      </c>
    </row>
    <row r="106" spans="1:12" x14ac:dyDescent="0.25">
      <c r="A106" s="19"/>
      <c r="B106" s="6" t="s">
        <v>182</v>
      </c>
      <c r="C106" s="932"/>
      <c r="D106" s="125"/>
      <c r="E106" s="71"/>
      <c r="F106" s="72">
        <f t="shared" si="18"/>
        <v>0</v>
      </c>
      <c r="G106" s="71"/>
      <c r="H106" s="71"/>
      <c r="I106" s="72">
        <f t="shared" si="19"/>
        <v>0</v>
      </c>
      <c r="J106" s="71"/>
      <c r="K106" s="71"/>
      <c r="L106" s="72">
        <f t="shared" si="20"/>
        <v>0</v>
      </c>
    </row>
    <row r="107" spans="1:12" x14ac:dyDescent="0.25">
      <c r="A107" s="20"/>
      <c r="B107" s="21" t="s">
        <v>183</v>
      </c>
      <c r="C107" s="882"/>
      <c r="D107" s="285"/>
      <c r="E107" s="73"/>
      <c r="F107" s="74">
        <f t="shared" si="18"/>
        <v>0</v>
      </c>
      <c r="G107" s="73"/>
      <c r="H107" s="73"/>
      <c r="I107" s="74">
        <f t="shared" si="19"/>
        <v>0</v>
      </c>
      <c r="J107" s="73"/>
      <c r="K107" s="73"/>
      <c r="L107" s="74">
        <f t="shared" si="20"/>
        <v>0</v>
      </c>
    </row>
    <row r="108" spans="1:12" x14ac:dyDescent="0.25">
      <c r="A108" s="20"/>
      <c r="B108" s="21" t="s">
        <v>184</v>
      </c>
      <c r="C108" s="882"/>
      <c r="D108" s="285"/>
      <c r="E108" s="73"/>
      <c r="F108" s="74">
        <f t="shared" si="18"/>
        <v>0</v>
      </c>
      <c r="G108" s="73"/>
      <c r="H108" s="73"/>
      <c r="I108" s="74">
        <f t="shared" si="19"/>
        <v>0</v>
      </c>
      <c r="J108" s="73"/>
      <c r="K108" s="73"/>
      <c r="L108" s="74">
        <f t="shared" si="20"/>
        <v>0</v>
      </c>
    </row>
    <row r="109" spans="1:12" ht="15.75" thickBot="1" x14ac:dyDescent="0.3">
      <c r="A109" s="20"/>
      <c r="B109" s="21" t="s">
        <v>185</v>
      </c>
      <c r="C109" s="933">
        <v>0</v>
      </c>
      <c r="D109" s="930"/>
      <c r="E109" s="75"/>
      <c r="F109" s="76">
        <f t="shared" si="18"/>
        <v>0</v>
      </c>
      <c r="G109" s="75"/>
      <c r="H109" s="75"/>
      <c r="I109" s="76">
        <f t="shared" si="19"/>
        <v>0</v>
      </c>
      <c r="J109" s="75"/>
      <c r="K109" s="75"/>
      <c r="L109" s="76">
        <f t="shared" si="20"/>
        <v>0</v>
      </c>
    </row>
    <row r="110" spans="1:12" x14ac:dyDescent="0.25">
      <c r="A110" s="18" t="s">
        <v>186</v>
      </c>
      <c r="B110" s="10" t="s">
        <v>23</v>
      </c>
      <c r="C110" s="932">
        <f>SUM(C111:C112,C113,C126,C125)</f>
        <v>0</v>
      </c>
      <c r="D110" s="125">
        <f>SUM(D111:D112,D113,D126,D125)</f>
        <v>0</v>
      </c>
      <c r="E110" s="71">
        <f>SUM(E111:E112,E113,E126,E125)</f>
        <v>0</v>
      </c>
      <c r="F110" s="72">
        <f t="shared" si="18"/>
        <v>0</v>
      </c>
      <c r="G110" s="71">
        <f>SUM(G111:G112,G113,G126,G125)</f>
        <v>0</v>
      </c>
      <c r="H110" s="71">
        <f>SUM(H111:H112,H113,H126,H125)</f>
        <v>0</v>
      </c>
      <c r="I110" s="72">
        <f t="shared" si="19"/>
        <v>0</v>
      </c>
      <c r="J110" s="71">
        <f>SUM(J111:J112,J113,J126,J125)</f>
        <v>0</v>
      </c>
      <c r="K110" s="71">
        <f>SUM(K111:K112,K113,K126,K125)</f>
        <v>0</v>
      </c>
      <c r="L110" s="72">
        <f t="shared" si="20"/>
        <v>0</v>
      </c>
    </row>
    <row r="111" spans="1:12" x14ac:dyDescent="0.25">
      <c r="A111" s="19" t="s">
        <v>187</v>
      </c>
      <c r="B111" s="6" t="s">
        <v>188</v>
      </c>
      <c r="C111" s="882"/>
      <c r="D111" s="285"/>
      <c r="E111" s="73"/>
      <c r="F111" s="74">
        <f t="shared" si="18"/>
        <v>0</v>
      </c>
      <c r="G111" s="73"/>
      <c r="H111" s="73"/>
      <c r="I111" s="74">
        <f t="shared" si="19"/>
        <v>0</v>
      </c>
      <c r="J111" s="73"/>
      <c r="K111" s="73"/>
      <c r="L111" s="74">
        <f t="shared" si="20"/>
        <v>0</v>
      </c>
    </row>
    <row r="112" spans="1:12" x14ac:dyDescent="0.25">
      <c r="A112" s="19" t="s">
        <v>189</v>
      </c>
      <c r="B112" s="6" t="s">
        <v>190</v>
      </c>
      <c r="C112" s="882"/>
      <c r="D112" s="285"/>
      <c r="E112" s="73"/>
      <c r="F112" s="74">
        <f t="shared" si="18"/>
        <v>0</v>
      </c>
      <c r="G112" s="73"/>
      <c r="H112" s="73"/>
      <c r="I112" s="74">
        <f t="shared" si="19"/>
        <v>0</v>
      </c>
      <c r="J112" s="73"/>
      <c r="K112" s="73"/>
      <c r="L112" s="74">
        <f t="shared" si="20"/>
        <v>0</v>
      </c>
    </row>
    <row r="113" spans="1:24" x14ac:dyDescent="0.25">
      <c r="A113" s="19" t="s">
        <v>191</v>
      </c>
      <c r="B113" s="6" t="s">
        <v>192</v>
      </c>
      <c r="C113" s="882">
        <f>SUM(C114:C124)</f>
        <v>0</v>
      </c>
      <c r="D113" s="285">
        <f t="shared" ref="D113:E113" si="21">SUM(D114:D124)-D115-D116-D117-D118</f>
        <v>0</v>
      </c>
      <c r="E113" s="73">
        <f t="shared" si="21"/>
        <v>0</v>
      </c>
      <c r="F113" s="74">
        <f t="shared" si="18"/>
        <v>0</v>
      </c>
      <c r="G113" s="73">
        <f t="shared" ref="G113:H113" si="22">SUM(G114:G124)-G115-G116-G117-G118</f>
        <v>0</v>
      </c>
      <c r="H113" s="73">
        <f t="shared" si="22"/>
        <v>0</v>
      </c>
      <c r="I113" s="74">
        <f t="shared" si="19"/>
        <v>0</v>
      </c>
      <c r="J113" s="73">
        <f t="shared" ref="J113:K113" si="23">SUM(J114:J124)-J115-J116-J117-J118</f>
        <v>0</v>
      </c>
      <c r="K113" s="73">
        <f t="shared" si="23"/>
        <v>0</v>
      </c>
      <c r="L113" s="74">
        <f t="shared" si="20"/>
        <v>0</v>
      </c>
    </row>
    <row r="114" spans="1:24" x14ac:dyDescent="0.25">
      <c r="A114" s="19" t="s">
        <v>193</v>
      </c>
      <c r="B114" s="6" t="s">
        <v>194</v>
      </c>
      <c r="C114" s="882"/>
      <c r="D114" s="285"/>
      <c r="E114" s="73"/>
      <c r="F114" s="74">
        <f t="shared" si="18"/>
        <v>0</v>
      </c>
      <c r="G114" s="73"/>
      <c r="H114" s="73"/>
      <c r="I114" s="74">
        <f t="shared" si="19"/>
        <v>0</v>
      </c>
      <c r="J114" s="73"/>
      <c r="K114" s="73"/>
      <c r="L114" s="74">
        <f t="shared" si="20"/>
        <v>0</v>
      </c>
    </row>
    <row r="115" spans="1:24" x14ac:dyDescent="0.25">
      <c r="A115" s="19"/>
      <c r="B115" s="6" t="s">
        <v>874</v>
      </c>
      <c r="C115" s="882"/>
      <c r="D115" s="285"/>
      <c r="E115" s="73"/>
      <c r="F115" s="74">
        <f t="shared" si="18"/>
        <v>0</v>
      </c>
      <c r="G115" s="73"/>
      <c r="H115" s="73"/>
      <c r="I115" s="74">
        <f t="shared" si="19"/>
        <v>0</v>
      </c>
      <c r="J115" s="73"/>
      <c r="K115" s="73"/>
      <c r="L115" s="74">
        <f t="shared" si="20"/>
        <v>0</v>
      </c>
    </row>
    <row r="116" spans="1:24" x14ac:dyDescent="0.25">
      <c r="A116" s="19"/>
      <c r="B116" s="6" t="s">
        <v>875</v>
      </c>
      <c r="C116" s="882"/>
      <c r="D116" s="285"/>
      <c r="E116" s="73"/>
      <c r="F116" s="74">
        <f t="shared" si="18"/>
        <v>0</v>
      </c>
      <c r="G116" s="73"/>
      <c r="H116" s="73"/>
      <c r="I116" s="74">
        <f t="shared" si="19"/>
        <v>0</v>
      </c>
      <c r="J116" s="73"/>
      <c r="K116" s="73"/>
      <c r="L116" s="74">
        <f t="shared" si="20"/>
        <v>0</v>
      </c>
    </row>
    <row r="117" spans="1:24" x14ac:dyDescent="0.25">
      <c r="A117" s="19"/>
      <c r="B117" s="6" t="s">
        <v>873</v>
      </c>
      <c r="C117" s="882"/>
      <c r="D117" s="285"/>
      <c r="E117" s="73"/>
      <c r="F117" s="74">
        <f t="shared" si="18"/>
        <v>0</v>
      </c>
      <c r="G117" s="73"/>
      <c r="H117" s="73"/>
      <c r="I117" s="74">
        <f t="shared" si="19"/>
        <v>0</v>
      </c>
      <c r="J117" s="73"/>
      <c r="K117" s="73"/>
      <c r="L117" s="74">
        <f t="shared" si="20"/>
        <v>0</v>
      </c>
    </row>
    <row r="118" spans="1:24" x14ac:dyDescent="0.25">
      <c r="A118" s="19"/>
      <c r="B118" s="6" t="s">
        <v>876</v>
      </c>
      <c r="C118" s="882"/>
      <c r="D118" s="285"/>
      <c r="E118" s="73"/>
      <c r="F118" s="74">
        <f t="shared" si="18"/>
        <v>0</v>
      </c>
      <c r="G118" s="73"/>
      <c r="H118" s="73"/>
      <c r="I118" s="74">
        <f t="shared" si="19"/>
        <v>0</v>
      </c>
      <c r="J118" s="73"/>
      <c r="K118" s="73"/>
      <c r="L118" s="74">
        <f t="shared" si="20"/>
        <v>0</v>
      </c>
    </row>
    <row r="119" spans="1:24" x14ac:dyDescent="0.25">
      <c r="A119" s="19" t="s">
        <v>195</v>
      </c>
      <c r="B119" s="6" t="s">
        <v>196</v>
      </c>
      <c r="C119" s="882"/>
      <c r="D119" s="285"/>
      <c r="E119" s="73"/>
      <c r="F119" s="74">
        <f t="shared" si="18"/>
        <v>0</v>
      </c>
      <c r="G119" s="73"/>
      <c r="H119" s="73"/>
      <c r="I119" s="74">
        <f t="shared" si="19"/>
        <v>0</v>
      </c>
      <c r="J119" s="73"/>
      <c r="K119" s="73"/>
      <c r="L119" s="74">
        <f t="shared" si="20"/>
        <v>0</v>
      </c>
    </row>
    <row r="120" spans="1:24" x14ac:dyDescent="0.25">
      <c r="A120" s="19" t="s">
        <v>197</v>
      </c>
      <c r="B120" s="6" t="s">
        <v>198</v>
      </c>
      <c r="C120" s="882"/>
      <c r="D120" s="285"/>
      <c r="E120" s="73"/>
      <c r="F120" s="74">
        <f t="shared" si="18"/>
        <v>0</v>
      </c>
      <c r="G120" s="73"/>
      <c r="H120" s="73"/>
      <c r="I120" s="74">
        <f t="shared" si="19"/>
        <v>0</v>
      </c>
      <c r="J120" s="73"/>
      <c r="K120" s="73"/>
      <c r="L120" s="74">
        <f t="shared" si="20"/>
        <v>0</v>
      </c>
    </row>
    <row r="121" spans="1:24" x14ac:dyDescent="0.25">
      <c r="A121" s="19" t="s">
        <v>199</v>
      </c>
      <c r="B121" s="6" t="s">
        <v>200</v>
      </c>
      <c r="C121" s="882"/>
      <c r="D121" s="285"/>
      <c r="E121" s="73"/>
      <c r="F121" s="74">
        <f t="shared" si="18"/>
        <v>0</v>
      </c>
      <c r="G121" s="73"/>
      <c r="H121" s="73"/>
      <c r="I121" s="74">
        <f t="shared" si="19"/>
        <v>0</v>
      </c>
      <c r="J121" s="73"/>
      <c r="K121" s="73"/>
      <c r="L121" s="74">
        <f t="shared" si="20"/>
        <v>0</v>
      </c>
    </row>
    <row r="122" spans="1:24" x14ac:dyDescent="0.25">
      <c r="A122" s="19" t="s">
        <v>201</v>
      </c>
      <c r="B122" s="6" t="s">
        <v>202</v>
      </c>
      <c r="C122" s="882"/>
      <c r="D122" s="285"/>
      <c r="E122" s="73"/>
      <c r="F122" s="74">
        <f t="shared" si="18"/>
        <v>0</v>
      </c>
      <c r="G122" s="73"/>
      <c r="H122" s="73"/>
      <c r="I122" s="74">
        <f t="shared" ref="I122:I149" si="24">SUM(G122:H122)</f>
        <v>0</v>
      </c>
      <c r="J122" s="73"/>
      <c r="K122" s="73"/>
      <c r="L122" s="74">
        <f t="shared" ref="L122:L149" si="25">SUM(J122:K122)</f>
        <v>0</v>
      </c>
    </row>
    <row r="123" spans="1:24" x14ac:dyDescent="0.25">
      <c r="A123" s="19" t="s">
        <v>203</v>
      </c>
      <c r="B123" s="6" t="s">
        <v>204</v>
      </c>
      <c r="C123" s="882"/>
      <c r="D123" s="285"/>
      <c r="E123" s="73"/>
      <c r="F123" s="74">
        <f t="shared" si="18"/>
        <v>0</v>
      </c>
      <c r="G123" s="73"/>
      <c r="H123" s="73"/>
      <c r="I123" s="74">
        <f t="shared" si="24"/>
        <v>0</v>
      </c>
      <c r="J123" s="73"/>
      <c r="K123" s="73"/>
      <c r="L123" s="74">
        <f t="shared" si="25"/>
        <v>0</v>
      </c>
    </row>
    <row r="124" spans="1:24" x14ac:dyDescent="0.25">
      <c r="A124" s="19" t="s">
        <v>205</v>
      </c>
      <c r="B124" s="6" t="s">
        <v>206</v>
      </c>
      <c r="C124" s="882"/>
      <c r="D124" s="285"/>
      <c r="E124" s="73"/>
      <c r="F124" s="74">
        <f t="shared" si="18"/>
        <v>0</v>
      </c>
      <c r="G124" s="73"/>
      <c r="H124" s="73"/>
      <c r="I124" s="74">
        <f t="shared" si="24"/>
        <v>0</v>
      </c>
      <c r="J124" s="73"/>
      <c r="K124" s="73"/>
      <c r="L124" s="74">
        <f t="shared" si="25"/>
        <v>0</v>
      </c>
    </row>
    <row r="125" spans="1:24" x14ac:dyDescent="0.25">
      <c r="A125" s="19" t="s">
        <v>207</v>
      </c>
      <c r="B125" s="6" t="s">
        <v>208</v>
      </c>
      <c r="C125" s="882"/>
      <c r="D125" s="285"/>
      <c r="E125" s="73"/>
      <c r="F125" s="74">
        <f t="shared" si="18"/>
        <v>0</v>
      </c>
      <c r="G125" s="73"/>
      <c r="H125" s="73"/>
      <c r="I125" s="74">
        <f t="shared" si="24"/>
        <v>0</v>
      </c>
      <c r="J125" s="73"/>
      <c r="K125" s="73"/>
      <c r="L125" s="74">
        <f t="shared" si="25"/>
        <v>0</v>
      </c>
    </row>
    <row r="126" spans="1:24" x14ac:dyDescent="0.25">
      <c r="A126" s="19" t="s">
        <v>209</v>
      </c>
      <c r="B126" s="6" t="s">
        <v>210</v>
      </c>
      <c r="C126" s="882">
        <f>SUM(C127:C130)</f>
        <v>0</v>
      </c>
      <c r="D126" s="285">
        <f>SUM(D127:D130)</f>
        <v>0</v>
      </c>
      <c r="E126" s="73">
        <f>SUM(E127:E130)</f>
        <v>0</v>
      </c>
      <c r="F126" s="74">
        <f t="shared" si="18"/>
        <v>0</v>
      </c>
      <c r="G126" s="73">
        <f>SUM(G127:G130)</f>
        <v>0</v>
      </c>
      <c r="H126" s="73">
        <f>SUM(H127:H130)</f>
        <v>0</v>
      </c>
      <c r="I126" s="74">
        <f t="shared" si="24"/>
        <v>0</v>
      </c>
      <c r="J126" s="73">
        <f>SUM(J127:J130)</f>
        <v>0</v>
      </c>
      <c r="K126" s="73">
        <f>SUM(K127:K130)</f>
        <v>0</v>
      </c>
      <c r="L126" s="74">
        <f t="shared" si="25"/>
        <v>0</v>
      </c>
    </row>
    <row r="127" spans="1:24" x14ac:dyDescent="0.25">
      <c r="A127" s="19"/>
      <c r="B127" s="6" t="s">
        <v>647</v>
      </c>
      <c r="C127" s="882"/>
      <c r="D127" s="285"/>
      <c r="E127" s="73"/>
      <c r="F127" s="74">
        <f t="shared" si="18"/>
        <v>0</v>
      </c>
      <c r="G127" s="73"/>
      <c r="H127" s="73"/>
      <c r="I127" s="74">
        <f t="shared" si="24"/>
        <v>0</v>
      </c>
      <c r="J127" s="73"/>
      <c r="K127" s="73"/>
      <c r="L127" s="74">
        <f t="shared" si="25"/>
        <v>0</v>
      </c>
    </row>
    <row r="128" spans="1:24" x14ac:dyDescent="0.25">
      <c r="A128" s="19"/>
      <c r="B128" s="6" t="s">
        <v>646</v>
      </c>
      <c r="C128" s="882"/>
      <c r="D128" s="285"/>
      <c r="E128" s="73"/>
      <c r="F128" s="74">
        <f t="shared" si="18"/>
        <v>0</v>
      </c>
      <c r="G128" s="73"/>
      <c r="H128" s="73"/>
      <c r="I128" s="74">
        <f t="shared" si="24"/>
        <v>0</v>
      </c>
      <c r="J128" s="73"/>
      <c r="K128" s="73"/>
      <c r="L128" s="74">
        <f t="shared" si="25"/>
        <v>0</v>
      </c>
      <c r="M128" s="63"/>
      <c r="N128" s="63"/>
      <c r="O128" s="63"/>
      <c r="P128" s="63"/>
      <c r="Q128" s="63"/>
      <c r="R128" s="63"/>
      <c r="T128" s="63"/>
      <c r="U128" s="63"/>
      <c r="V128" s="63"/>
      <c r="W128" s="63"/>
      <c r="X128" s="63"/>
    </row>
    <row r="129" spans="1:12" x14ac:dyDescent="0.25">
      <c r="A129" s="20"/>
      <c r="B129" s="21" t="s">
        <v>211</v>
      </c>
      <c r="C129" s="882"/>
      <c r="D129" s="285"/>
      <c r="E129" s="73"/>
      <c r="F129" s="74">
        <f t="shared" si="18"/>
        <v>0</v>
      </c>
      <c r="G129" s="73"/>
      <c r="H129" s="73"/>
      <c r="I129" s="74">
        <f t="shared" si="24"/>
        <v>0</v>
      </c>
      <c r="J129" s="73"/>
      <c r="K129" s="73"/>
      <c r="L129" s="74">
        <f t="shared" si="25"/>
        <v>0</v>
      </c>
    </row>
    <row r="130" spans="1:12" ht="15.75" thickBot="1" x14ac:dyDescent="0.3">
      <c r="A130" s="20" t="s">
        <v>212</v>
      </c>
      <c r="B130" s="21" t="s">
        <v>213</v>
      </c>
      <c r="C130" s="933"/>
      <c r="D130" s="930"/>
      <c r="E130" s="75"/>
      <c r="F130" s="76">
        <f t="shared" si="18"/>
        <v>0</v>
      </c>
      <c r="G130" s="75"/>
      <c r="H130" s="75"/>
      <c r="I130" s="76">
        <f t="shared" si="24"/>
        <v>0</v>
      </c>
      <c r="J130" s="75"/>
      <c r="K130" s="75"/>
      <c r="L130" s="76">
        <f t="shared" si="25"/>
        <v>0</v>
      </c>
    </row>
    <row r="131" spans="1:12" ht="15.75" thickBot="1" x14ac:dyDescent="0.3">
      <c r="A131" s="22" t="s">
        <v>214</v>
      </c>
      <c r="B131" s="4" t="s">
        <v>24</v>
      </c>
      <c r="C131" s="931"/>
      <c r="D131" s="929"/>
      <c r="E131" s="77"/>
      <c r="F131" s="78">
        <f t="shared" si="18"/>
        <v>0</v>
      </c>
      <c r="G131" s="77"/>
      <c r="H131" s="77"/>
      <c r="I131" s="78">
        <f t="shared" si="24"/>
        <v>0</v>
      </c>
      <c r="J131" s="77"/>
      <c r="K131" s="77"/>
      <c r="L131" s="78">
        <f t="shared" si="25"/>
        <v>0</v>
      </c>
    </row>
    <row r="132" spans="1:12" ht="15.75" thickBot="1" x14ac:dyDescent="0.3">
      <c r="A132" s="18" t="s">
        <v>215</v>
      </c>
      <c r="B132" s="10" t="s">
        <v>25</v>
      </c>
      <c r="C132" s="931">
        <f>SUM(C133:C138)</f>
        <v>0</v>
      </c>
      <c r="D132" s="929">
        <f>SUM(D133:D138)</f>
        <v>0</v>
      </c>
      <c r="E132" s="77">
        <f>SUM(E133:E138)</f>
        <v>0</v>
      </c>
      <c r="F132" s="78">
        <f t="shared" si="18"/>
        <v>0</v>
      </c>
      <c r="G132" s="77">
        <f>SUM(G133:G138)</f>
        <v>0</v>
      </c>
      <c r="H132" s="77">
        <f>SUM(H133:H138)</f>
        <v>0</v>
      </c>
      <c r="I132" s="78">
        <f t="shared" si="24"/>
        <v>0</v>
      </c>
      <c r="J132" s="77">
        <f>SUM(J133:J138)</f>
        <v>0</v>
      </c>
      <c r="K132" s="77">
        <f>SUM(K133:K138)</f>
        <v>0</v>
      </c>
      <c r="L132" s="78">
        <f t="shared" si="25"/>
        <v>0</v>
      </c>
    </row>
    <row r="133" spans="1:12" x14ac:dyDescent="0.25">
      <c r="A133" s="19" t="s">
        <v>216</v>
      </c>
      <c r="B133" s="6" t="s">
        <v>217</v>
      </c>
      <c r="C133" s="932"/>
      <c r="D133" s="125"/>
      <c r="E133" s="71"/>
      <c r="F133" s="72">
        <f t="shared" si="18"/>
        <v>0</v>
      </c>
      <c r="G133" s="71"/>
      <c r="H133" s="71"/>
      <c r="I133" s="72">
        <f t="shared" si="24"/>
        <v>0</v>
      </c>
      <c r="J133" s="71"/>
      <c r="K133" s="71"/>
      <c r="L133" s="72">
        <f t="shared" si="25"/>
        <v>0</v>
      </c>
    </row>
    <row r="134" spans="1:12" x14ac:dyDescent="0.25">
      <c r="A134" s="19" t="s">
        <v>455</v>
      </c>
      <c r="B134" s="6" t="s">
        <v>456</v>
      </c>
      <c r="C134" s="882"/>
      <c r="D134" s="285"/>
      <c r="E134" s="73"/>
      <c r="F134" s="74">
        <f t="shared" si="18"/>
        <v>0</v>
      </c>
      <c r="G134" s="73"/>
      <c r="H134" s="73"/>
      <c r="I134" s="74">
        <f t="shared" si="24"/>
        <v>0</v>
      </c>
      <c r="J134" s="73"/>
      <c r="K134" s="73"/>
      <c r="L134" s="74">
        <f t="shared" si="25"/>
        <v>0</v>
      </c>
    </row>
    <row r="135" spans="1:12" x14ac:dyDescent="0.25">
      <c r="A135" s="19" t="s">
        <v>218</v>
      </c>
      <c r="B135" s="6" t="s">
        <v>219</v>
      </c>
      <c r="C135" s="882"/>
      <c r="D135" s="285"/>
      <c r="E135" s="73"/>
      <c r="F135" s="74">
        <f t="shared" si="18"/>
        <v>0</v>
      </c>
      <c r="G135" s="73"/>
      <c r="H135" s="73"/>
      <c r="I135" s="74">
        <f t="shared" si="24"/>
        <v>0</v>
      </c>
      <c r="J135" s="73"/>
      <c r="K135" s="73"/>
      <c r="L135" s="74">
        <f t="shared" si="25"/>
        <v>0</v>
      </c>
    </row>
    <row r="136" spans="1:12" x14ac:dyDescent="0.25">
      <c r="A136" s="19" t="s">
        <v>220</v>
      </c>
      <c r="B136" s="6" t="s">
        <v>221</v>
      </c>
      <c r="C136" s="882"/>
      <c r="D136" s="285"/>
      <c r="E136" s="73"/>
      <c r="F136" s="74">
        <f t="shared" si="18"/>
        <v>0</v>
      </c>
      <c r="G136" s="73"/>
      <c r="H136" s="73"/>
      <c r="I136" s="74">
        <f t="shared" si="24"/>
        <v>0</v>
      </c>
      <c r="J136" s="73"/>
      <c r="K136" s="73"/>
      <c r="L136" s="74">
        <f t="shared" si="25"/>
        <v>0</v>
      </c>
    </row>
    <row r="137" spans="1:12" x14ac:dyDescent="0.25">
      <c r="A137" s="19" t="s">
        <v>222</v>
      </c>
      <c r="B137" s="6" t="s">
        <v>223</v>
      </c>
      <c r="C137" s="882"/>
      <c r="D137" s="285"/>
      <c r="E137" s="73"/>
      <c r="F137" s="74">
        <f t="shared" si="18"/>
        <v>0</v>
      </c>
      <c r="G137" s="73"/>
      <c r="H137" s="73"/>
      <c r="I137" s="74">
        <f t="shared" si="24"/>
        <v>0</v>
      </c>
      <c r="J137" s="73"/>
      <c r="K137" s="73"/>
      <c r="L137" s="74">
        <f t="shared" si="25"/>
        <v>0</v>
      </c>
    </row>
    <row r="138" spans="1:12" x14ac:dyDescent="0.25">
      <c r="A138" s="19" t="s">
        <v>224</v>
      </c>
      <c r="B138" s="6" t="s">
        <v>225</v>
      </c>
      <c r="C138" s="882">
        <f>SUM(C139:C140)</f>
        <v>0</v>
      </c>
      <c r="D138" s="285">
        <f>SUM(D139:D140)</f>
        <v>0</v>
      </c>
      <c r="E138" s="73">
        <f>SUM(E139:E140)</f>
        <v>0</v>
      </c>
      <c r="F138" s="74">
        <f t="shared" si="18"/>
        <v>0</v>
      </c>
      <c r="G138" s="73">
        <f>SUM(G139:G140)</f>
        <v>0</v>
      </c>
      <c r="H138" s="73">
        <f>SUM(H139:H140)</f>
        <v>0</v>
      </c>
      <c r="I138" s="74">
        <f t="shared" si="24"/>
        <v>0</v>
      </c>
      <c r="J138" s="73">
        <f>SUM(J139:J140)</f>
        <v>0</v>
      </c>
      <c r="K138" s="73">
        <f>SUM(K139:K140)</f>
        <v>0</v>
      </c>
      <c r="L138" s="74">
        <f t="shared" si="25"/>
        <v>0</v>
      </c>
    </row>
    <row r="139" spans="1:12" x14ac:dyDescent="0.25">
      <c r="A139" s="19"/>
      <c r="B139" s="6" t="s">
        <v>226</v>
      </c>
      <c r="C139" s="882"/>
      <c r="D139" s="285"/>
      <c r="E139" s="73"/>
      <c r="F139" s="74">
        <f t="shared" si="18"/>
        <v>0</v>
      </c>
      <c r="G139" s="73"/>
      <c r="H139" s="73"/>
      <c r="I139" s="74">
        <f t="shared" si="24"/>
        <v>0</v>
      </c>
      <c r="J139" s="73"/>
      <c r="K139" s="73"/>
      <c r="L139" s="74">
        <f t="shared" si="25"/>
        <v>0</v>
      </c>
    </row>
    <row r="140" spans="1:12" ht="15.75" thickBot="1" x14ac:dyDescent="0.3">
      <c r="A140" s="20"/>
      <c r="B140" s="21" t="s">
        <v>227</v>
      </c>
      <c r="C140" s="933"/>
      <c r="D140" s="930"/>
      <c r="E140" s="75"/>
      <c r="F140" s="76">
        <f t="shared" si="18"/>
        <v>0</v>
      </c>
      <c r="G140" s="75"/>
      <c r="H140" s="75"/>
      <c r="I140" s="76">
        <f t="shared" si="24"/>
        <v>0</v>
      </c>
      <c r="J140" s="75"/>
      <c r="K140" s="75"/>
      <c r="L140" s="76">
        <f t="shared" si="25"/>
        <v>0</v>
      </c>
    </row>
    <row r="141" spans="1:12" x14ac:dyDescent="0.25">
      <c r="A141" s="18" t="s">
        <v>228</v>
      </c>
      <c r="B141" s="10" t="s">
        <v>26</v>
      </c>
      <c r="C141" s="932"/>
      <c r="D141" s="125"/>
      <c r="E141" s="71"/>
      <c r="F141" s="72">
        <f t="shared" si="18"/>
        <v>0</v>
      </c>
      <c r="G141" s="71"/>
      <c r="H141" s="71"/>
      <c r="I141" s="72">
        <f t="shared" si="24"/>
        <v>0</v>
      </c>
      <c r="J141" s="71"/>
      <c r="K141" s="71"/>
      <c r="L141" s="72">
        <f t="shared" si="25"/>
        <v>0</v>
      </c>
    </row>
    <row r="142" spans="1:12" ht="15.75" thickBot="1" x14ac:dyDescent="0.3">
      <c r="A142" s="20" t="s">
        <v>229</v>
      </c>
      <c r="B142" s="21" t="s">
        <v>230</v>
      </c>
      <c r="C142" s="933"/>
      <c r="D142" s="930"/>
      <c r="E142" s="75"/>
      <c r="F142" s="76">
        <f t="shared" si="18"/>
        <v>0</v>
      </c>
      <c r="G142" s="75"/>
      <c r="H142" s="75"/>
      <c r="I142" s="76">
        <f t="shared" si="24"/>
        <v>0</v>
      </c>
      <c r="J142" s="75"/>
      <c r="K142" s="75"/>
      <c r="L142" s="76">
        <f t="shared" si="25"/>
        <v>0</v>
      </c>
    </row>
    <row r="143" spans="1:12" x14ac:dyDescent="0.25">
      <c r="A143" s="18" t="s">
        <v>231</v>
      </c>
      <c r="B143" s="10" t="s">
        <v>27</v>
      </c>
      <c r="C143" s="932">
        <v>0</v>
      </c>
      <c r="D143" s="125"/>
      <c r="E143" s="71"/>
      <c r="F143" s="72">
        <f t="shared" si="18"/>
        <v>0</v>
      </c>
      <c r="G143" s="71"/>
      <c r="H143" s="71"/>
      <c r="I143" s="72">
        <f t="shared" si="24"/>
        <v>0</v>
      </c>
      <c r="J143" s="71"/>
      <c r="K143" s="71"/>
      <c r="L143" s="72">
        <f t="shared" si="25"/>
        <v>0</v>
      </c>
    </row>
    <row r="144" spans="1:12" ht="15.75" thickBot="1" x14ac:dyDescent="0.3">
      <c r="A144" s="20" t="s">
        <v>232</v>
      </c>
      <c r="B144" s="21" t="s">
        <v>233</v>
      </c>
      <c r="C144" s="933">
        <v>0</v>
      </c>
      <c r="D144" s="930"/>
      <c r="E144" s="75"/>
      <c r="F144" s="76">
        <f t="shared" si="18"/>
        <v>0</v>
      </c>
      <c r="G144" s="75"/>
      <c r="H144" s="75"/>
      <c r="I144" s="76">
        <f t="shared" si="24"/>
        <v>0</v>
      </c>
      <c r="J144" s="75"/>
      <c r="K144" s="75"/>
      <c r="L144" s="76">
        <f t="shared" si="25"/>
        <v>0</v>
      </c>
    </row>
    <row r="145" spans="1:12" ht="15.75" thickBot="1" x14ac:dyDescent="0.3">
      <c r="A145" s="23" t="s">
        <v>234</v>
      </c>
      <c r="B145" s="5" t="s">
        <v>28</v>
      </c>
      <c r="C145" s="934"/>
      <c r="D145" s="632"/>
      <c r="E145" s="81"/>
      <c r="F145" s="82">
        <f t="shared" si="18"/>
        <v>0</v>
      </c>
      <c r="G145" s="81"/>
      <c r="H145" s="81"/>
      <c r="I145" s="82">
        <f t="shared" si="24"/>
        <v>0</v>
      </c>
      <c r="J145" s="81"/>
      <c r="K145" s="81"/>
      <c r="L145" s="82">
        <f t="shared" si="25"/>
        <v>0</v>
      </c>
    </row>
    <row r="146" spans="1:12" ht="15.75" thickBot="1" x14ac:dyDescent="0.3">
      <c r="A146" s="22" t="s">
        <v>235</v>
      </c>
      <c r="B146" s="4" t="s">
        <v>236</v>
      </c>
      <c r="C146" s="931">
        <f>C145+C144+C143+C142+C141+C132+C131+C110+C104+C87</f>
        <v>120000</v>
      </c>
      <c r="D146" s="929">
        <f>D145+D144+D143+D142+D141+D132+D131+D110+D104+D87</f>
        <v>120000</v>
      </c>
      <c r="E146" s="77">
        <f>E145+E144+E143+E142+E141+E132+E131+E110+E104+E87</f>
        <v>0</v>
      </c>
      <c r="F146" s="78">
        <f t="shared" si="18"/>
        <v>120000</v>
      </c>
      <c r="G146" s="77">
        <f>G145+G144+G143+G142+G141+G132+G131+G110+G104+G87</f>
        <v>120000</v>
      </c>
      <c r="H146" s="77">
        <f>H145+H144+H143+H142+H141+H132+H131+H110+H104+H87</f>
        <v>0</v>
      </c>
      <c r="I146" s="78">
        <f t="shared" si="24"/>
        <v>120000</v>
      </c>
      <c r="J146" s="77">
        <f>J145+J144+J143+J142+J141+J132+J131+J110+J104+J87</f>
        <v>120000</v>
      </c>
      <c r="K146" s="77">
        <f>K145+K144+K143+K142+K141+K132+K131+K110+K104+K87</f>
        <v>0</v>
      </c>
      <c r="L146" s="78">
        <f t="shared" si="25"/>
        <v>120000</v>
      </c>
    </row>
    <row r="147" spans="1:12" ht="15.75" thickBot="1" x14ac:dyDescent="0.3">
      <c r="A147" s="24" t="s">
        <v>237</v>
      </c>
      <c r="B147" s="25" t="s">
        <v>238</v>
      </c>
      <c r="C147" s="932">
        <f>SUM(C148:C154)</f>
        <v>0</v>
      </c>
      <c r="D147" s="125">
        <f>SUM(D148:D154)</f>
        <v>0</v>
      </c>
      <c r="E147" s="71">
        <f>SUM(E148:E154)</f>
        <v>0</v>
      </c>
      <c r="F147" s="72">
        <f t="shared" si="18"/>
        <v>0</v>
      </c>
      <c r="G147" s="71">
        <f>SUM(G148:G154)</f>
        <v>0</v>
      </c>
      <c r="H147" s="71">
        <f>SUM(H148:H154)</f>
        <v>0</v>
      </c>
      <c r="I147" s="72">
        <f t="shared" si="24"/>
        <v>0</v>
      </c>
      <c r="J147" s="71">
        <f>SUM(J148:J154)</f>
        <v>0</v>
      </c>
      <c r="K147" s="71">
        <f>SUM(K148:K154)</f>
        <v>0</v>
      </c>
      <c r="L147" s="72">
        <f t="shared" si="25"/>
        <v>0</v>
      </c>
    </row>
    <row r="148" spans="1:12" ht="15.75" hidden="1" thickBot="1" x14ac:dyDescent="0.3">
      <c r="A148" s="19" t="s">
        <v>239</v>
      </c>
      <c r="B148" s="6" t="s">
        <v>240</v>
      </c>
      <c r="C148" s="882"/>
      <c r="D148" s="285"/>
      <c r="E148" s="73"/>
      <c r="F148" s="74">
        <f t="shared" si="18"/>
        <v>0</v>
      </c>
      <c r="G148" s="73"/>
      <c r="H148" s="73"/>
      <c r="I148" s="74">
        <f t="shared" si="24"/>
        <v>0</v>
      </c>
      <c r="J148" s="73"/>
      <c r="K148" s="73"/>
      <c r="L148" s="74">
        <f t="shared" si="25"/>
        <v>0</v>
      </c>
    </row>
    <row r="149" spans="1:12" ht="15.75" hidden="1" thickBot="1" x14ac:dyDescent="0.3">
      <c r="A149" s="19" t="s">
        <v>241</v>
      </c>
      <c r="B149" s="6" t="s">
        <v>242</v>
      </c>
      <c r="C149" s="882"/>
      <c r="D149" s="285"/>
      <c r="E149" s="73"/>
      <c r="F149" s="74">
        <f t="shared" si="18"/>
        <v>0</v>
      </c>
      <c r="G149" s="73"/>
      <c r="H149" s="73"/>
      <c r="I149" s="74">
        <f t="shared" si="24"/>
        <v>0</v>
      </c>
      <c r="J149" s="73"/>
      <c r="K149" s="73"/>
      <c r="L149" s="74">
        <f t="shared" si="25"/>
        <v>0</v>
      </c>
    </row>
    <row r="150" spans="1:12" ht="15.75" hidden="1" thickBot="1" x14ac:dyDescent="0.3">
      <c r="A150" s="19" t="s">
        <v>448</v>
      </c>
      <c r="B150" s="6" t="s">
        <v>449</v>
      </c>
      <c r="C150" s="882"/>
      <c r="D150" s="285"/>
      <c r="E150" s="73"/>
      <c r="F150" s="74"/>
      <c r="G150" s="73"/>
      <c r="H150" s="73"/>
      <c r="I150" s="74"/>
      <c r="J150" s="73"/>
      <c r="K150" s="73"/>
      <c r="L150" s="74"/>
    </row>
    <row r="151" spans="1:12" ht="15.75" hidden="1" thickBot="1" x14ac:dyDescent="0.3">
      <c r="A151" s="19" t="s">
        <v>243</v>
      </c>
      <c r="B151" s="6" t="s">
        <v>244</v>
      </c>
      <c r="C151" s="882"/>
      <c r="D151" s="285"/>
      <c r="E151" s="73"/>
      <c r="F151" s="74">
        <f t="shared" ref="F151:F154" si="26">SUM(D151:E151)</f>
        <v>0</v>
      </c>
      <c r="G151" s="73"/>
      <c r="H151" s="73"/>
      <c r="I151" s="74">
        <f t="shared" ref="I151:I154" si="27">SUM(G151:H151)</f>
        <v>0</v>
      </c>
      <c r="J151" s="73"/>
      <c r="K151" s="73"/>
      <c r="L151" s="74">
        <f t="shared" ref="L151:L154" si="28">SUM(J151:K151)</f>
        <v>0</v>
      </c>
    </row>
    <row r="152" spans="1:12" ht="15.75" hidden="1" thickBot="1" x14ac:dyDescent="0.3">
      <c r="A152" s="19" t="s">
        <v>245</v>
      </c>
      <c r="B152" s="6" t="s">
        <v>246</v>
      </c>
      <c r="C152" s="882"/>
      <c r="D152" s="285"/>
      <c r="E152" s="73"/>
      <c r="F152" s="74">
        <f t="shared" si="26"/>
        <v>0</v>
      </c>
      <c r="G152" s="73"/>
      <c r="H152" s="73"/>
      <c r="I152" s="74">
        <f t="shared" si="27"/>
        <v>0</v>
      </c>
      <c r="J152" s="73"/>
      <c r="K152" s="73"/>
      <c r="L152" s="74">
        <f t="shared" si="28"/>
        <v>0</v>
      </c>
    </row>
    <row r="153" spans="1:12" ht="15.75" hidden="1" thickBot="1" x14ac:dyDescent="0.3">
      <c r="A153" s="19" t="s">
        <v>247</v>
      </c>
      <c r="B153" s="6" t="s">
        <v>248</v>
      </c>
      <c r="C153" s="882"/>
      <c r="D153" s="285"/>
      <c r="E153" s="73"/>
      <c r="F153" s="74">
        <f t="shared" si="26"/>
        <v>0</v>
      </c>
      <c r="G153" s="73"/>
      <c r="H153" s="73"/>
      <c r="I153" s="74">
        <f t="shared" si="27"/>
        <v>0</v>
      </c>
      <c r="J153" s="73"/>
      <c r="K153" s="73"/>
      <c r="L153" s="74">
        <f t="shared" si="28"/>
        <v>0</v>
      </c>
    </row>
    <row r="154" spans="1:12" ht="15.75" hidden="1" thickBot="1" x14ac:dyDescent="0.3">
      <c r="A154" s="20"/>
      <c r="B154" s="21" t="s">
        <v>249</v>
      </c>
      <c r="C154" s="935"/>
      <c r="D154" s="484"/>
      <c r="E154" s="75"/>
      <c r="F154" s="76">
        <f t="shared" si="26"/>
        <v>0</v>
      </c>
      <c r="G154" s="83"/>
      <c r="H154" s="75"/>
      <c r="I154" s="76">
        <f t="shared" si="27"/>
        <v>0</v>
      </c>
      <c r="J154" s="83"/>
      <c r="K154" s="75"/>
      <c r="L154" s="76">
        <f t="shared" si="28"/>
        <v>0</v>
      </c>
    </row>
    <row r="155" spans="1:12" ht="15.75" thickBot="1" x14ac:dyDescent="0.3">
      <c r="A155" s="22" t="s">
        <v>252</v>
      </c>
      <c r="B155" s="4" t="s">
        <v>250</v>
      </c>
      <c r="C155" s="931">
        <f>C147+C146</f>
        <v>120000</v>
      </c>
      <c r="D155" s="929">
        <f>D147+D146</f>
        <v>120000</v>
      </c>
      <c r="E155" s="77">
        <f>E147+E146</f>
        <v>0</v>
      </c>
      <c r="F155" s="78">
        <f>SUM(D155:E155)</f>
        <v>120000</v>
      </c>
      <c r="G155" s="77">
        <f>G147+G146</f>
        <v>120000</v>
      </c>
      <c r="H155" s="77">
        <f>H147+H146</f>
        <v>0</v>
      </c>
      <c r="I155" s="78">
        <f>SUM(G155:H155)</f>
        <v>120000</v>
      </c>
      <c r="J155" s="77">
        <f>J147+J146</f>
        <v>120000</v>
      </c>
      <c r="K155" s="77">
        <f>K147+K146</f>
        <v>0</v>
      </c>
      <c r="L155" s="78">
        <f>SUM(J155:K155)</f>
        <v>120000</v>
      </c>
    </row>
    <row r="156" spans="1:12" x14ac:dyDescent="0.25">
      <c r="E156" s="37"/>
      <c r="F156" s="37"/>
      <c r="H156" s="37"/>
      <c r="I156" s="37"/>
      <c r="K156" s="37"/>
      <c r="L156" s="37"/>
    </row>
    <row r="157" spans="1:12" x14ac:dyDescent="0.25">
      <c r="F157" s="63">
        <f>F84-F155</f>
        <v>-120000</v>
      </c>
      <c r="I157" s="63">
        <f>I84-I155</f>
        <v>-120000</v>
      </c>
      <c r="L157" s="63">
        <f>L84-L155</f>
        <v>-120000</v>
      </c>
    </row>
  </sheetData>
  <mergeCells count="2">
    <mergeCell ref="A1:F1"/>
    <mergeCell ref="A2:F2"/>
  </mergeCells>
  <pageMargins left="0.25" right="0.25" top="0.75" bottom="0.75" header="0.3" footer="0.3"/>
  <pageSetup paperSize="9" scale="57" orientation="portrait" r:id="rId1"/>
  <headerFooter>
    <oddFooter>&amp;R&amp;P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tabColor rgb="FF92D050"/>
    <pageSetUpPr fitToPage="1"/>
  </sheetPr>
  <dimension ref="A1:X157"/>
  <sheetViews>
    <sheetView view="pageBreakPreview" zoomScale="102" zoomScaleNormal="100" zoomScaleSheetLayoutView="102" workbookViewId="0">
      <pane ySplit="8" topLeftCell="A108" activePane="bottomLeft" state="frozen"/>
      <selection activeCell="D162" activeCellId="1" sqref="H6 D162"/>
      <selection pane="bottomLeft" activeCell="D162" activeCellId="1" sqref="H6 D162"/>
    </sheetView>
  </sheetViews>
  <sheetFormatPr defaultColWidth="9.140625" defaultRowHeight="15" x14ac:dyDescent="0.25"/>
  <cols>
    <col min="1" max="1" width="9.140625" style="118"/>
    <col min="2" max="2" width="59.140625" style="118" bestFit="1" customWidth="1"/>
    <col min="3" max="3" width="12.85546875" style="118" customWidth="1"/>
    <col min="4" max="4" width="10.5703125" style="118" customWidth="1"/>
    <col min="5" max="5" width="10.42578125" style="118" customWidth="1"/>
    <col min="6" max="6" width="11.5703125" style="118" bestFit="1" customWidth="1"/>
    <col min="7" max="7" width="11.5703125" style="118" customWidth="1"/>
    <col min="8" max="8" width="10.42578125" style="118" customWidth="1"/>
    <col min="9" max="9" width="11.5703125" style="118" bestFit="1" customWidth="1"/>
    <col min="10" max="10" width="11.5703125" style="118" customWidth="1"/>
    <col min="11" max="11" width="10.42578125" style="118" customWidth="1"/>
    <col min="12" max="12" width="11.5703125" style="118" bestFit="1" customWidth="1"/>
    <col min="13" max="16384" width="9.140625" style="118"/>
  </cols>
  <sheetData>
    <row r="1" spans="1:12" s="245" customFormat="1" ht="15" customHeight="1" x14ac:dyDescent="0.2">
      <c r="A1" s="1364" t="s">
        <v>259</v>
      </c>
      <c r="B1" s="1364"/>
      <c r="C1" s="1364"/>
      <c r="D1" s="1364"/>
      <c r="E1" s="1364"/>
      <c r="F1" s="1364"/>
      <c r="G1" s="1364"/>
      <c r="H1" s="1364"/>
      <c r="I1" s="1364"/>
      <c r="J1" s="1364"/>
      <c r="K1" s="1364"/>
      <c r="L1" s="1364"/>
    </row>
    <row r="2" spans="1:12" s="245" customFormat="1" ht="15" customHeight="1" x14ac:dyDescent="0.2">
      <c r="A2" s="1364">
        <v>2023</v>
      </c>
      <c r="B2" s="1364"/>
      <c r="C2" s="1364"/>
      <c r="D2" s="1364"/>
      <c r="E2" s="1364"/>
      <c r="F2" s="1364"/>
      <c r="G2" s="1364"/>
      <c r="H2" s="1364"/>
      <c r="I2" s="1364"/>
      <c r="J2" s="1364"/>
      <c r="K2" s="1364"/>
      <c r="L2" s="1364"/>
    </row>
    <row r="3" spans="1:12" s="245" customFormat="1" ht="5.25" customHeight="1" x14ac:dyDescent="0.25">
      <c r="C3" s="118"/>
    </row>
    <row r="4" spans="1:12" x14ac:dyDescent="0.25">
      <c r="A4" s="245" t="s">
        <v>257</v>
      </c>
    </row>
    <row r="5" spans="1:12" s="685" customFormat="1" x14ac:dyDescent="0.25">
      <c r="A5" s="684" t="s">
        <v>444</v>
      </c>
      <c r="B5" s="685" t="s">
        <v>468</v>
      </c>
      <c r="C5" s="118"/>
    </row>
    <row r="6" spans="1:12" x14ac:dyDescent="0.25">
      <c r="E6" s="687"/>
      <c r="F6" s="687"/>
      <c r="G6" s="686"/>
      <c r="H6" s="687"/>
      <c r="I6" s="684" t="s">
        <v>1108</v>
      </c>
      <c r="J6" s="237" t="str">
        <f>+'1 mérleg'!B5</f>
        <v>melléklet az 1/2023 (II.15.) önkormányzati rendelethez</v>
      </c>
      <c r="K6" s="687"/>
      <c r="L6" s="687"/>
    </row>
    <row r="7" spans="1:12" ht="15.75" thickBot="1" x14ac:dyDescent="0.3"/>
    <row r="8" spans="1:12" ht="32.25" thickBot="1" x14ac:dyDescent="0.3">
      <c r="A8" s="481" t="s">
        <v>30</v>
      </c>
      <c r="B8" s="916" t="s">
        <v>11</v>
      </c>
      <c r="C8" s="689" t="s">
        <v>867</v>
      </c>
      <c r="D8" s="477" t="s">
        <v>20</v>
      </c>
      <c r="E8" s="688" t="s">
        <v>21</v>
      </c>
      <c r="F8" s="689" t="s">
        <v>10</v>
      </c>
      <c r="G8" s="481" t="s">
        <v>20</v>
      </c>
      <c r="H8" s="688" t="s">
        <v>21</v>
      </c>
      <c r="I8" s="389" t="s">
        <v>829</v>
      </c>
      <c r="J8" s="481" t="s">
        <v>20</v>
      </c>
      <c r="K8" s="688" t="s">
        <v>21</v>
      </c>
      <c r="L8" s="389" t="s">
        <v>1032</v>
      </c>
    </row>
    <row r="9" spans="1:12" ht="15.75" thickBot="1" x14ac:dyDescent="0.3">
      <c r="A9" s="690" t="s">
        <v>31</v>
      </c>
      <c r="B9" s="691" t="s">
        <v>32</v>
      </c>
      <c r="C9" s="919">
        <f>SUM(C10,C17,C18,C20,C21,C19)</f>
        <v>0</v>
      </c>
      <c r="D9" s="918">
        <f>SUM(D10,D17,D18,D20,D21,D19)</f>
        <v>0</v>
      </c>
      <c r="E9" s="235">
        <f>SUM(E10,E17,E18,E20,E21,E19)</f>
        <v>0</v>
      </c>
      <c r="F9" s="692">
        <f t="shared" ref="F9:F72" si="0">SUM(D9:E9)</f>
        <v>0</v>
      </c>
      <c r="G9" s="235">
        <f>SUM(G10,G17,G18,G20,G21,G19)</f>
        <v>0</v>
      </c>
      <c r="H9" s="235">
        <f>SUM(H10,H17,H18,H20,H21,H19)</f>
        <v>0</v>
      </c>
      <c r="I9" s="692">
        <f t="shared" ref="I9:I72" si="1">SUM(G9:H9)</f>
        <v>0</v>
      </c>
      <c r="J9" s="235">
        <f>SUM(J10,J17,J18,J20,J21,J19)</f>
        <v>0</v>
      </c>
      <c r="K9" s="235">
        <f>SUM(K10,K17,K18,K20,K21,K19)</f>
        <v>0</v>
      </c>
      <c r="L9" s="692">
        <f t="shared" ref="L9:L72" si="2">SUM(J9:K9)</f>
        <v>0</v>
      </c>
    </row>
    <row r="10" spans="1:12" x14ac:dyDescent="0.25">
      <c r="A10" s="693" t="s">
        <v>33</v>
      </c>
      <c r="B10" s="694" t="s">
        <v>34</v>
      </c>
      <c r="C10" s="419">
        <f>SUM(C11:C16)</f>
        <v>0</v>
      </c>
      <c r="D10" s="351">
        <f>SUM(D11:D16)</f>
        <v>0</v>
      </c>
      <c r="E10" s="348">
        <f>SUM(E11:E16)</f>
        <v>0</v>
      </c>
      <c r="F10" s="133">
        <f t="shared" si="0"/>
        <v>0</v>
      </c>
      <c r="G10" s="348">
        <f>SUM(G11:G16)</f>
        <v>0</v>
      </c>
      <c r="H10" s="348">
        <f>SUM(H11:H16)</f>
        <v>0</v>
      </c>
      <c r="I10" s="133">
        <f t="shared" si="1"/>
        <v>0</v>
      </c>
      <c r="J10" s="348">
        <f>SUM(J11:J16)</f>
        <v>0</v>
      </c>
      <c r="K10" s="348">
        <f>SUM(K11:K16)</f>
        <v>0</v>
      </c>
      <c r="L10" s="133">
        <f t="shared" si="2"/>
        <v>0</v>
      </c>
    </row>
    <row r="11" spans="1:12" x14ac:dyDescent="0.25">
      <c r="A11" s="693" t="s">
        <v>35</v>
      </c>
      <c r="B11" s="694" t="s">
        <v>36</v>
      </c>
      <c r="C11" s="762"/>
      <c r="D11" s="355"/>
      <c r="E11" s="126"/>
      <c r="F11" s="354">
        <f t="shared" si="0"/>
        <v>0</v>
      </c>
      <c r="G11" s="126"/>
      <c r="H11" s="126"/>
      <c r="I11" s="354">
        <f t="shared" si="1"/>
        <v>0</v>
      </c>
      <c r="J11" s="126"/>
      <c r="K11" s="126"/>
      <c r="L11" s="354">
        <f t="shared" si="2"/>
        <v>0</v>
      </c>
    </row>
    <row r="12" spans="1:12" x14ac:dyDescent="0.25">
      <c r="A12" s="693" t="s">
        <v>37</v>
      </c>
      <c r="B12" s="694" t="s">
        <v>38</v>
      </c>
      <c r="C12" s="762"/>
      <c r="D12" s="355"/>
      <c r="E12" s="126"/>
      <c r="F12" s="354">
        <f t="shared" si="0"/>
        <v>0</v>
      </c>
      <c r="G12" s="126"/>
      <c r="H12" s="126"/>
      <c r="I12" s="354">
        <f t="shared" si="1"/>
        <v>0</v>
      </c>
      <c r="J12" s="126"/>
      <c r="K12" s="126"/>
      <c r="L12" s="354">
        <f t="shared" si="2"/>
        <v>0</v>
      </c>
    </row>
    <row r="13" spans="1:12" x14ac:dyDescent="0.25">
      <c r="A13" s="693" t="s">
        <v>39</v>
      </c>
      <c r="B13" s="694" t="s">
        <v>40</v>
      </c>
      <c r="C13" s="762"/>
      <c r="D13" s="355"/>
      <c r="E13" s="126"/>
      <c r="F13" s="354">
        <f t="shared" si="0"/>
        <v>0</v>
      </c>
      <c r="G13" s="126"/>
      <c r="H13" s="126"/>
      <c r="I13" s="354">
        <f t="shared" si="1"/>
        <v>0</v>
      </c>
      <c r="J13" s="126"/>
      <c r="K13" s="126"/>
      <c r="L13" s="354">
        <f t="shared" si="2"/>
        <v>0</v>
      </c>
    </row>
    <row r="14" spans="1:12" x14ac:dyDescent="0.25">
      <c r="A14" s="693" t="s">
        <v>41</v>
      </c>
      <c r="B14" s="694" t="s">
        <v>42</v>
      </c>
      <c r="C14" s="762"/>
      <c r="D14" s="355"/>
      <c r="E14" s="126"/>
      <c r="F14" s="354">
        <f t="shared" si="0"/>
        <v>0</v>
      </c>
      <c r="G14" s="126"/>
      <c r="H14" s="126"/>
      <c r="I14" s="354">
        <f t="shared" si="1"/>
        <v>0</v>
      </c>
      <c r="J14" s="126"/>
      <c r="K14" s="126"/>
      <c r="L14" s="354">
        <f t="shared" si="2"/>
        <v>0</v>
      </c>
    </row>
    <row r="15" spans="1:12" x14ac:dyDescent="0.25">
      <c r="A15" s="693" t="s">
        <v>43</v>
      </c>
      <c r="B15" s="694" t="s">
        <v>44</v>
      </c>
      <c r="C15" s="762"/>
      <c r="D15" s="355"/>
      <c r="E15" s="126"/>
      <c r="F15" s="354">
        <f t="shared" si="0"/>
        <v>0</v>
      </c>
      <c r="G15" s="126"/>
      <c r="H15" s="126"/>
      <c r="I15" s="354">
        <f t="shared" si="1"/>
        <v>0</v>
      </c>
      <c r="J15" s="126"/>
      <c r="K15" s="126"/>
      <c r="L15" s="354">
        <f t="shared" si="2"/>
        <v>0</v>
      </c>
    </row>
    <row r="16" spans="1:12" x14ac:dyDescent="0.25">
      <c r="A16" s="693" t="s">
        <v>45</v>
      </c>
      <c r="B16" s="694" t="s">
        <v>46</v>
      </c>
      <c r="C16" s="762"/>
      <c r="D16" s="355"/>
      <c r="E16" s="126"/>
      <c r="F16" s="354">
        <f t="shared" si="0"/>
        <v>0</v>
      </c>
      <c r="G16" s="126"/>
      <c r="H16" s="126"/>
      <c r="I16" s="354">
        <f t="shared" si="1"/>
        <v>0</v>
      </c>
      <c r="J16" s="126"/>
      <c r="K16" s="126"/>
      <c r="L16" s="354">
        <f t="shared" si="2"/>
        <v>0</v>
      </c>
    </row>
    <row r="17" spans="1:12" x14ac:dyDescent="0.25">
      <c r="A17" s="693" t="s">
        <v>47</v>
      </c>
      <c r="B17" s="694" t="s">
        <v>48</v>
      </c>
      <c r="C17" s="762"/>
      <c r="D17" s="355"/>
      <c r="E17" s="126"/>
      <c r="F17" s="354">
        <f t="shared" si="0"/>
        <v>0</v>
      </c>
      <c r="G17" s="126"/>
      <c r="H17" s="126"/>
      <c r="I17" s="354">
        <f t="shared" si="1"/>
        <v>0</v>
      </c>
      <c r="J17" s="126"/>
      <c r="K17" s="126"/>
      <c r="L17" s="354">
        <f t="shared" si="2"/>
        <v>0</v>
      </c>
    </row>
    <row r="18" spans="1:12" x14ac:dyDescent="0.25">
      <c r="A18" s="693" t="s">
        <v>49</v>
      </c>
      <c r="B18" s="694" t="s">
        <v>50</v>
      </c>
      <c r="C18" s="762"/>
      <c r="D18" s="355"/>
      <c r="E18" s="126"/>
      <c r="F18" s="354">
        <f t="shared" si="0"/>
        <v>0</v>
      </c>
      <c r="G18" s="126"/>
      <c r="H18" s="126"/>
      <c r="I18" s="354">
        <f t="shared" si="1"/>
        <v>0</v>
      </c>
      <c r="J18" s="126"/>
      <c r="K18" s="126"/>
      <c r="L18" s="354">
        <f t="shared" si="2"/>
        <v>0</v>
      </c>
    </row>
    <row r="19" spans="1:12" x14ac:dyDescent="0.25">
      <c r="A19" s="695" t="s">
        <v>253</v>
      </c>
      <c r="B19" s="696" t="s">
        <v>254</v>
      </c>
      <c r="C19" s="762"/>
      <c r="D19" s="355"/>
      <c r="E19" s="126"/>
      <c r="F19" s="354">
        <f t="shared" si="0"/>
        <v>0</v>
      </c>
      <c r="G19" s="126"/>
      <c r="H19" s="126"/>
      <c r="I19" s="354">
        <f t="shared" si="1"/>
        <v>0</v>
      </c>
      <c r="J19" s="126"/>
      <c r="K19" s="126"/>
      <c r="L19" s="354">
        <f t="shared" si="2"/>
        <v>0</v>
      </c>
    </row>
    <row r="20" spans="1:12" x14ac:dyDescent="0.25">
      <c r="A20" s="695" t="s">
        <v>51</v>
      </c>
      <c r="B20" s="696" t="s">
        <v>52</v>
      </c>
      <c r="C20" s="762"/>
      <c r="D20" s="355"/>
      <c r="E20" s="126"/>
      <c r="F20" s="354">
        <f t="shared" si="0"/>
        <v>0</v>
      </c>
      <c r="G20" s="126"/>
      <c r="H20" s="126"/>
      <c r="I20" s="354">
        <f t="shared" si="1"/>
        <v>0</v>
      </c>
      <c r="J20" s="126"/>
      <c r="K20" s="126"/>
      <c r="L20" s="354">
        <f t="shared" si="2"/>
        <v>0</v>
      </c>
    </row>
    <row r="21" spans="1:12" ht="15.75" thickBot="1" x14ac:dyDescent="0.3">
      <c r="A21" s="695" t="s">
        <v>53</v>
      </c>
      <c r="B21" s="696" t="s">
        <v>54</v>
      </c>
      <c r="C21" s="920"/>
      <c r="D21" s="727"/>
      <c r="E21" s="505"/>
      <c r="F21" s="421">
        <f t="shared" si="0"/>
        <v>0</v>
      </c>
      <c r="G21" s="505"/>
      <c r="H21" s="505"/>
      <c r="I21" s="421">
        <f t="shared" si="1"/>
        <v>0</v>
      </c>
      <c r="J21" s="505"/>
      <c r="K21" s="505"/>
      <c r="L21" s="421">
        <f t="shared" si="2"/>
        <v>0</v>
      </c>
    </row>
    <row r="22" spans="1:12" x14ac:dyDescent="0.25">
      <c r="A22" s="697" t="s">
        <v>55</v>
      </c>
      <c r="B22" s="698" t="s">
        <v>15</v>
      </c>
      <c r="C22" s="419">
        <f>SUM(C23:C24)</f>
        <v>0</v>
      </c>
      <c r="D22" s="351">
        <f>SUM(D23:D24)</f>
        <v>0</v>
      </c>
      <c r="E22" s="348">
        <f>SUM(E23:E24)</f>
        <v>0</v>
      </c>
      <c r="F22" s="133">
        <f t="shared" si="0"/>
        <v>0</v>
      </c>
      <c r="G22" s="348">
        <f>SUM(G23:G24)</f>
        <v>0</v>
      </c>
      <c r="H22" s="348">
        <f>SUM(H23:H24)</f>
        <v>0</v>
      </c>
      <c r="I22" s="133">
        <f t="shared" si="1"/>
        <v>0</v>
      </c>
      <c r="J22" s="348">
        <f>SUM(J23:J24)</f>
        <v>0</v>
      </c>
      <c r="K22" s="348">
        <f>SUM(K23:K24)</f>
        <v>0</v>
      </c>
      <c r="L22" s="133">
        <f t="shared" si="2"/>
        <v>0</v>
      </c>
    </row>
    <row r="23" spans="1:12" hidden="1" x14ac:dyDescent="0.25">
      <c r="A23" s="699"/>
      <c r="B23" s="694" t="s">
        <v>255</v>
      </c>
      <c r="C23" s="762"/>
      <c r="D23" s="355"/>
      <c r="E23" s="126"/>
      <c r="F23" s="354">
        <f t="shared" si="0"/>
        <v>0</v>
      </c>
      <c r="G23" s="126"/>
      <c r="H23" s="126"/>
      <c r="I23" s="354">
        <f t="shared" si="1"/>
        <v>0</v>
      </c>
      <c r="J23" s="126"/>
      <c r="K23" s="126"/>
      <c r="L23" s="354">
        <f t="shared" si="2"/>
        <v>0</v>
      </c>
    </row>
    <row r="24" spans="1:12" ht="15.75" hidden="1" thickBot="1" x14ac:dyDescent="0.3">
      <c r="A24" s="700"/>
      <c r="B24" s="917" t="s">
        <v>256</v>
      </c>
      <c r="C24" s="920"/>
      <c r="D24" s="727"/>
      <c r="E24" s="505"/>
      <c r="F24" s="421">
        <f t="shared" si="0"/>
        <v>0</v>
      </c>
      <c r="G24" s="505"/>
      <c r="H24" s="505"/>
      <c r="I24" s="421">
        <f t="shared" si="1"/>
        <v>0</v>
      </c>
      <c r="J24" s="505"/>
      <c r="K24" s="505"/>
      <c r="L24" s="421">
        <f t="shared" si="2"/>
        <v>0</v>
      </c>
    </row>
    <row r="25" spans="1:12" ht="15.75" thickBot="1" x14ac:dyDescent="0.3">
      <c r="A25" s="701" t="s">
        <v>56</v>
      </c>
      <c r="B25" s="702" t="s">
        <v>13</v>
      </c>
      <c r="C25" s="419">
        <f>C26+C30+C38</f>
        <v>0</v>
      </c>
      <c r="D25" s="351">
        <f>D26+D30+D38</f>
        <v>0</v>
      </c>
      <c r="E25" s="348">
        <f>E26+E30+E38</f>
        <v>0</v>
      </c>
      <c r="F25" s="133">
        <f t="shared" si="0"/>
        <v>0</v>
      </c>
      <c r="G25" s="348">
        <f>G26+G30+G38</f>
        <v>0</v>
      </c>
      <c r="H25" s="348">
        <f>H26+H30+H38</f>
        <v>0</v>
      </c>
      <c r="I25" s="133">
        <f t="shared" si="1"/>
        <v>0</v>
      </c>
      <c r="J25" s="348">
        <f>J26+J30+J38</f>
        <v>0</v>
      </c>
      <c r="K25" s="348">
        <f>K26+K30+K38</f>
        <v>0</v>
      </c>
      <c r="L25" s="133">
        <f t="shared" si="2"/>
        <v>0</v>
      </c>
    </row>
    <row r="26" spans="1:12" ht="15.75" hidden="1" thickBot="1" x14ac:dyDescent="0.3">
      <c r="A26" s="693" t="s">
        <v>57</v>
      </c>
      <c r="B26" s="694" t="s">
        <v>58</v>
      </c>
      <c r="C26" s="762">
        <f>SUM(C27:C29)</f>
        <v>0</v>
      </c>
      <c r="D26" s="355">
        <f>SUM(D27:D29)</f>
        <v>0</v>
      </c>
      <c r="E26" s="126">
        <f>SUM(E27:E29)</f>
        <v>0</v>
      </c>
      <c r="F26" s="354">
        <f t="shared" si="0"/>
        <v>0</v>
      </c>
      <c r="G26" s="126">
        <f>SUM(G27:G29)</f>
        <v>0</v>
      </c>
      <c r="H26" s="126">
        <f>SUM(H27:H29)</f>
        <v>0</v>
      </c>
      <c r="I26" s="354">
        <f t="shared" si="1"/>
        <v>0</v>
      </c>
      <c r="J26" s="126">
        <f>SUM(J27:J29)</f>
        <v>0</v>
      </c>
      <c r="K26" s="126">
        <f>SUM(K27:K29)</f>
        <v>0</v>
      </c>
      <c r="L26" s="354">
        <f t="shared" si="2"/>
        <v>0</v>
      </c>
    </row>
    <row r="27" spans="1:12" ht="15.75" hidden="1" thickBot="1" x14ac:dyDescent="0.3">
      <c r="A27" s="693"/>
      <c r="B27" s="694" t="s">
        <v>59</v>
      </c>
      <c r="C27" s="762"/>
      <c r="D27" s="355"/>
      <c r="E27" s="126"/>
      <c r="F27" s="354">
        <f t="shared" si="0"/>
        <v>0</v>
      </c>
      <c r="G27" s="126"/>
      <c r="H27" s="126"/>
      <c r="I27" s="354">
        <f t="shared" si="1"/>
        <v>0</v>
      </c>
      <c r="J27" s="126"/>
      <c r="K27" s="126"/>
      <c r="L27" s="354">
        <f t="shared" si="2"/>
        <v>0</v>
      </c>
    </row>
    <row r="28" spans="1:12" ht="15.75" hidden="1" thickBot="1" x14ac:dyDescent="0.3">
      <c r="A28" s="693"/>
      <c r="B28" s="694" t="s">
        <v>60</v>
      </c>
      <c r="C28" s="762"/>
      <c r="D28" s="355"/>
      <c r="E28" s="126"/>
      <c r="F28" s="354">
        <f t="shared" si="0"/>
        <v>0</v>
      </c>
      <c r="G28" s="126"/>
      <c r="H28" s="126"/>
      <c r="I28" s="354">
        <f t="shared" si="1"/>
        <v>0</v>
      </c>
      <c r="J28" s="126"/>
      <c r="K28" s="126"/>
      <c r="L28" s="354">
        <f t="shared" si="2"/>
        <v>0</v>
      </c>
    </row>
    <row r="29" spans="1:12" ht="15.75" hidden="1" thickBot="1" x14ac:dyDescent="0.3">
      <c r="A29" s="693"/>
      <c r="B29" s="694" t="s">
        <v>61</v>
      </c>
      <c r="C29" s="762"/>
      <c r="D29" s="355"/>
      <c r="E29" s="126"/>
      <c r="F29" s="354">
        <f t="shared" si="0"/>
        <v>0</v>
      </c>
      <c r="G29" s="126"/>
      <c r="H29" s="126"/>
      <c r="I29" s="354">
        <f t="shared" si="1"/>
        <v>0</v>
      </c>
      <c r="J29" s="126"/>
      <c r="K29" s="126"/>
      <c r="L29" s="354">
        <f t="shared" si="2"/>
        <v>0</v>
      </c>
    </row>
    <row r="30" spans="1:12" ht="15.75" hidden="1" thickBot="1" x14ac:dyDescent="0.3">
      <c r="A30" s="693" t="s">
        <v>62</v>
      </c>
      <c r="B30" s="694" t="s">
        <v>63</v>
      </c>
      <c r="C30" s="762">
        <f>C31+C33+C34</f>
        <v>0</v>
      </c>
      <c r="D30" s="355">
        <f>D31+D33+D34</f>
        <v>0</v>
      </c>
      <c r="E30" s="126">
        <f>E31+E33+E34</f>
        <v>0</v>
      </c>
      <c r="F30" s="354">
        <f t="shared" si="0"/>
        <v>0</v>
      </c>
      <c r="G30" s="126">
        <f>G31+G33+G34</f>
        <v>0</v>
      </c>
      <c r="H30" s="126">
        <f>H31+H33+H34</f>
        <v>0</v>
      </c>
      <c r="I30" s="354">
        <f t="shared" si="1"/>
        <v>0</v>
      </c>
      <c r="J30" s="126">
        <f>J31+J33+J34</f>
        <v>0</v>
      </c>
      <c r="K30" s="126">
        <f>K31+K33+K34</f>
        <v>0</v>
      </c>
      <c r="L30" s="354">
        <f t="shared" si="2"/>
        <v>0</v>
      </c>
    </row>
    <row r="31" spans="1:12" ht="15.75" hidden="1" thickBot="1" x14ac:dyDescent="0.3">
      <c r="A31" s="693" t="s">
        <v>64</v>
      </c>
      <c r="B31" s="694" t="s">
        <v>65</v>
      </c>
      <c r="C31" s="762">
        <f>C32</f>
        <v>0</v>
      </c>
      <c r="D31" s="355">
        <f>D32</f>
        <v>0</v>
      </c>
      <c r="E31" s="126">
        <f>E32</f>
        <v>0</v>
      </c>
      <c r="F31" s="354">
        <f t="shared" si="0"/>
        <v>0</v>
      </c>
      <c r="G31" s="126">
        <f>G32</f>
        <v>0</v>
      </c>
      <c r="H31" s="126">
        <f>H32</f>
        <v>0</v>
      </c>
      <c r="I31" s="354">
        <f t="shared" si="1"/>
        <v>0</v>
      </c>
      <c r="J31" s="126">
        <f>J32</f>
        <v>0</v>
      </c>
      <c r="K31" s="126">
        <f>K32</f>
        <v>0</v>
      </c>
      <c r="L31" s="354">
        <f t="shared" si="2"/>
        <v>0</v>
      </c>
    </row>
    <row r="32" spans="1:12" ht="15.75" hidden="1" thickBot="1" x14ac:dyDescent="0.3">
      <c r="A32" s="693"/>
      <c r="B32" s="694" t="s">
        <v>66</v>
      </c>
      <c r="C32" s="762"/>
      <c r="D32" s="355"/>
      <c r="E32" s="126"/>
      <c r="F32" s="354">
        <f t="shared" si="0"/>
        <v>0</v>
      </c>
      <c r="G32" s="126"/>
      <c r="H32" s="126"/>
      <c r="I32" s="354">
        <f t="shared" si="1"/>
        <v>0</v>
      </c>
      <c r="J32" s="126"/>
      <c r="K32" s="126"/>
      <c r="L32" s="354">
        <f t="shared" si="2"/>
        <v>0</v>
      </c>
    </row>
    <row r="33" spans="1:12" ht="15.75" hidden="1" thickBot="1" x14ac:dyDescent="0.3">
      <c r="A33" s="693" t="s">
        <v>67</v>
      </c>
      <c r="B33" s="694" t="s">
        <v>68</v>
      </c>
      <c r="C33" s="762"/>
      <c r="D33" s="355"/>
      <c r="E33" s="126"/>
      <c r="F33" s="354">
        <f t="shared" si="0"/>
        <v>0</v>
      </c>
      <c r="G33" s="126"/>
      <c r="H33" s="126"/>
      <c r="I33" s="354">
        <f t="shared" si="1"/>
        <v>0</v>
      </c>
      <c r="J33" s="126"/>
      <c r="K33" s="126"/>
      <c r="L33" s="354">
        <f t="shared" si="2"/>
        <v>0</v>
      </c>
    </row>
    <row r="34" spans="1:12" ht="15.75" hidden="1" thickBot="1" x14ac:dyDescent="0.3">
      <c r="A34" s="693" t="s">
        <v>69</v>
      </c>
      <c r="B34" s="694" t="s">
        <v>70</v>
      </c>
      <c r="C34" s="762">
        <f>SUM(C35:C37)</f>
        <v>0</v>
      </c>
      <c r="D34" s="355">
        <f>SUM(D35:D37)</f>
        <v>0</v>
      </c>
      <c r="E34" s="126">
        <f>SUM(E35:E37)</f>
        <v>0</v>
      </c>
      <c r="F34" s="354">
        <f t="shared" si="0"/>
        <v>0</v>
      </c>
      <c r="G34" s="126">
        <f>SUM(G35:G37)</f>
        <v>0</v>
      </c>
      <c r="H34" s="126">
        <f>SUM(H35:H37)</f>
        <v>0</v>
      </c>
      <c r="I34" s="354">
        <f t="shared" si="1"/>
        <v>0</v>
      </c>
      <c r="J34" s="126">
        <f>SUM(J35:J37)</f>
        <v>0</v>
      </c>
      <c r="K34" s="126">
        <f>SUM(K35:K37)</f>
        <v>0</v>
      </c>
      <c r="L34" s="354">
        <f t="shared" si="2"/>
        <v>0</v>
      </c>
    </row>
    <row r="35" spans="1:12" ht="15.75" hidden="1" thickBot="1" x14ac:dyDescent="0.3">
      <c r="A35" s="693"/>
      <c r="B35" s="694" t="s">
        <v>71</v>
      </c>
      <c r="C35" s="762"/>
      <c r="D35" s="355"/>
      <c r="E35" s="126"/>
      <c r="F35" s="354">
        <f t="shared" si="0"/>
        <v>0</v>
      </c>
      <c r="G35" s="126"/>
      <c r="H35" s="126"/>
      <c r="I35" s="354">
        <f t="shared" si="1"/>
        <v>0</v>
      </c>
      <c r="J35" s="126"/>
      <c r="K35" s="126"/>
      <c r="L35" s="354">
        <f t="shared" si="2"/>
        <v>0</v>
      </c>
    </row>
    <row r="36" spans="1:12" ht="15.75" hidden="1" thickBot="1" x14ac:dyDescent="0.3">
      <c r="A36" s="693"/>
      <c r="B36" s="694" t="s">
        <v>72</v>
      </c>
      <c r="C36" s="762"/>
      <c r="D36" s="355"/>
      <c r="E36" s="126"/>
      <c r="F36" s="354">
        <f t="shared" si="0"/>
        <v>0</v>
      </c>
      <c r="G36" s="126"/>
      <c r="H36" s="126"/>
      <c r="I36" s="354">
        <f t="shared" si="1"/>
        <v>0</v>
      </c>
      <c r="J36" s="126"/>
      <c r="K36" s="126"/>
      <c r="L36" s="354">
        <f t="shared" si="2"/>
        <v>0</v>
      </c>
    </row>
    <row r="37" spans="1:12" ht="15.75" hidden="1" thickBot="1" x14ac:dyDescent="0.3">
      <c r="A37" s="693"/>
      <c r="B37" s="694" t="s">
        <v>73</v>
      </c>
      <c r="C37" s="762"/>
      <c r="D37" s="355"/>
      <c r="E37" s="126"/>
      <c r="F37" s="354">
        <f t="shared" si="0"/>
        <v>0</v>
      </c>
      <c r="G37" s="126"/>
      <c r="H37" s="126"/>
      <c r="I37" s="354">
        <f t="shared" si="1"/>
        <v>0</v>
      </c>
      <c r="J37" s="126"/>
      <c r="K37" s="126"/>
      <c r="L37" s="354">
        <f t="shared" si="2"/>
        <v>0</v>
      </c>
    </row>
    <row r="38" spans="1:12" ht="15.75" hidden="1" thickBot="1" x14ac:dyDescent="0.3">
      <c r="A38" s="693" t="s">
        <v>74</v>
      </c>
      <c r="B38" s="694" t="s">
        <v>75</v>
      </c>
      <c r="C38" s="762">
        <f>SUM(C39:C44)</f>
        <v>0</v>
      </c>
      <c r="D38" s="355">
        <f>SUM(D39:D44)</f>
        <v>0</v>
      </c>
      <c r="E38" s="126">
        <f>SUM(E39:E44)</f>
        <v>0</v>
      </c>
      <c r="F38" s="354">
        <f t="shared" si="0"/>
        <v>0</v>
      </c>
      <c r="G38" s="126">
        <f>SUM(G39:G44)</f>
        <v>0</v>
      </c>
      <c r="H38" s="126">
        <f>SUM(H39:H44)</f>
        <v>0</v>
      </c>
      <c r="I38" s="354">
        <f t="shared" si="1"/>
        <v>0</v>
      </c>
      <c r="J38" s="126">
        <f>SUM(J39:J44)</f>
        <v>0</v>
      </c>
      <c r="K38" s="126">
        <f>SUM(K39:K44)</f>
        <v>0</v>
      </c>
      <c r="L38" s="354">
        <f t="shared" si="2"/>
        <v>0</v>
      </c>
    </row>
    <row r="39" spans="1:12" ht="15.75" hidden="1" thickBot="1" x14ac:dyDescent="0.3">
      <c r="A39" s="693"/>
      <c r="B39" s="694" t="s">
        <v>76</v>
      </c>
      <c r="C39" s="762"/>
      <c r="D39" s="355"/>
      <c r="E39" s="126"/>
      <c r="F39" s="354">
        <f t="shared" si="0"/>
        <v>0</v>
      </c>
      <c r="G39" s="126"/>
      <c r="H39" s="126"/>
      <c r="I39" s="354">
        <f t="shared" si="1"/>
        <v>0</v>
      </c>
      <c r="J39" s="126"/>
      <c r="K39" s="126"/>
      <c r="L39" s="354">
        <f t="shared" si="2"/>
        <v>0</v>
      </c>
    </row>
    <row r="40" spans="1:12" ht="15.75" hidden="1" thickBot="1" x14ac:dyDescent="0.3">
      <c r="A40" s="693"/>
      <c r="B40" s="694" t="s">
        <v>77</v>
      </c>
      <c r="C40" s="762"/>
      <c r="D40" s="355"/>
      <c r="E40" s="126"/>
      <c r="F40" s="354">
        <f t="shared" si="0"/>
        <v>0</v>
      </c>
      <c r="G40" s="126"/>
      <c r="H40" s="126"/>
      <c r="I40" s="354">
        <f t="shared" si="1"/>
        <v>0</v>
      </c>
      <c r="J40" s="126"/>
      <c r="K40" s="126"/>
      <c r="L40" s="354">
        <f t="shared" si="2"/>
        <v>0</v>
      </c>
    </row>
    <row r="41" spans="1:12" ht="15.75" hidden="1" thickBot="1" x14ac:dyDescent="0.3">
      <c r="A41" s="693"/>
      <c r="B41" s="694" t="s">
        <v>78</v>
      </c>
      <c r="C41" s="762"/>
      <c r="D41" s="355"/>
      <c r="E41" s="126"/>
      <c r="F41" s="354">
        <f t="shared" si="0"/>
        <v>0</v>
      </c>
      <c r="G41" s="126"/>
      <c r="H41" s="126"/>
      <c r="I41" s="354">
        <f t="shared" si="1"/>
        <v>0</v>
      </c>
      <c r="J41" s="126"/>
      <c r="K41" s="126"/>
      <c r="L41" s="354">
        <f t="shared" si="2"/>
        <v>0</v>
      </c>
    </row>
    <row r="42" spans="1:12" ht="15.75" hidden="1" thickBot="1" x14ac:dyDescent="0.3">
      <c r="A42" s="693"/>
      <c r="B42" s="694" t="s">
        <v>79</v>
      </c>
      <c r="C42" s="762"/>
      <c r="D42" s="355"/>
      <c r="E42" s="126"/>
      <c r="F42" s="354">
        <f t="shared" si="0"/>
        <v>0</v>
      </c>
      <c r="G42" s="126"/>
      <c r="H42" s="126"/>
      <c r="I42" s="354">
        <f t="shared" si="1"/>
        <v>0</v>
      </c>
      <c r="J42" s="126"/>
      <c r="K42" s="126"/>
      <c r="L42" s="354">
        <f t="shared" si="2"/>
        <v>0</v>
      </c>
    </row>
    <row r="43" spans="1:12" ht="15.75" hidden="1" thickBot="1" x14ac:dyDescent="0.3">
      <c r="A43" s="693"/>
      <c r="B43" s="694" t="s">
        <v>80</v>
      </c>
      <c r="C43" s="762"/>
      <c r="D43" s="355"/>
      <c r="E43" s="126"/>
      <c r="F43" s="354">
        <f t="shared" si="0"/>
        <v>0</v>
      </c>
      <c r="G43" s="126"/>
      <c r="H43" s="126"/>
      <c r="I43" s="354">
        <f t="shared" si="1"/>
        <v>0</v>
      </c>
      <c r="J43" s="126"/>
      <c r="K43" s="126"/>
      <c r="L43" s="354">
        <f t="shared" si="2"/>
        <v>0</v>
      </c>
    </row>
    <row r="44" spans="1:12" ht="15.75" hidden="1" thickBot="1" x14ac:dyDescent="0.3">
      <c r="A44" s="695"/>
      <c r="B44" s="696" t="s">
        <v>81</v>
      </c>
      <c r="C44" s="920"/>
      <c r="D44" s="727"/>
      <c r="E44" s="505"/>
      <c r="F44" s="421">
        <f t="shared" si="0"/>
        <v>0</v>
      </c>
      <c r="G44" s="505"/>
      <c r="H44" s="505"/>
      <c r="I44" s="421">
        <f t="shared" si="1"/>
        <v>0</v>
      </c>
      <c r="J44" s="505"/>
      <c r="K44" s="505"/>
      <c r="L44" s="421">
        <f t="shared" si="2"/>
        <v>0</v>
      </c>
    </row>
    <row r="45" spans="1:12" ht="15.75" thickBot="1" x14ac:dyDescent="0.3">
      <c r="A45" s="690" t="s">
        <v>82</v>
      </c>
      <c r="B45" s="691" t="s">
        <v>14</v>
      </c>
      <c r="C45" s="919">
        <f>C46+C47+C48+C49+C54+C55+C56+C57+C58+C59+C60</f>
        <v>0</v>
      </c>
      <c r="D45" s="918">
        <f>D46+D47+D48+D49+D54+D55+D56+D57+D58+D59+D60</f>
        <v>0</v>
      </c>
      <c r="E45" s="235">
        <f>E46+E47+E48+E49+E54+E55+E56+E57+E58+E59+E60</f>
        <v>0</v>
      </c>
      <c r="F45" s="692">
        <f t="shared" si="0"/>
        <v>0</v>
      </c>
      <c r="G45" s="235">
        <f>G46+G47+G48+G49+G54+G55+G56+G57+G58+G59+G60</f>
        <v>0</v>
      </c>
      <c r="H45" s="235">
        <f>H46+H47+H48+H49+H54+H55+H56+H57+H58+H59+H60</f>
        <v>0</v>
      </c>
      <c r="I45" s="692">
        <f t="shared" si="1"/>
        <v>0</v>
      </c>
      <c r="J45" s="235">
        <f>J46+J47+J48+J49+J54+J55+J56+J57+J58+J59+J60</f>
        <v>0</v>
      </c>
      <c r="K45" s="235">
        <f>K46+K47+K48+K49+K54+K55+K56+K57+K58+K59+K60</f>
        <v>0</v>
      </c>
      <c r="L45" s="692">
        <f t="shared" si="2"/>
        <v>0</v>
      </c>
    </row>
    <row r="46" spans="1:12" ht="15.75" hidden="1" thickBot="1" x14ac:dyDescent="0.3">
      <c r="A46" s="693" t="s">
        <v>83</v>
      </c>
      <c r="B46" s="694" t="s">
        <v>84</v>
      </c>
      <c r="C46" s="419"/>
      <c r="D46" s="351"/>
      <c r="E46" s="348"/>
      <c r="F46" s="133">
        <f t="shared" si="0"/>
        <v>0</v>
      </c>
      <c r="G46" s="348"/>
      <c r="H46" s="348"/>
      <c r="I46" s="133">
        <f t="shared" si="1"/>
        <v>0</v>
      </c>
      <c r="J46" s="348"/>
      <c r="K46" s="348"/>
      <c r="L46" s="133">
        <f t="shared" si="2"/>
        <v>0</v>
      </c>
    </row>
    <row r="47" spans="1:12" ht="15.75" hidden="1" thickBot="1" x14ac:dyDescent="0.3">
      <c r="A47" s="693" t="s">
        <v>85</v>
      </c>
      <c r="B47" s="694" t="s">
        <v>86</v>
      </c>
      <c r="C47" s="762"/>
      <c r="D47" s="355"/>
      <c r="E47" s="126"/>
      <c r="F47" s="354">
        <f t="shared" si="0"/>
        <v>0</v>
      </c>
      <c r="G47" s="126"/>
      <c r="H47" s="126"/>
      <c r="I47" s="354">
        <f t="shared" si="1"/>
        <v>0</v>
      </c>
      <c r="J47" s="126"/>
      <c r="K47" s="126"/>
      <c r="L47" s="354">
        <f t="shared" si="2"/>
        <v>0</v>
      </c>
    </row>
    <row r="48" spans="1:12" ht="15.75" hidden="1" thickBot="1" x14ac:dyDescent="0.3">
      <c r="A48" s="693" t="s">
        <v>87</v>
      </c>
      <c r="B48" s="694" t="s">
        <v>88</v>
      </c>
      <c r="C48" s="762"/>
      <c r="D48" s="355"/>
      <c r="E48" s="126"/>
      <c r="F48" s="354">
        <f t="shared" si="0"/>
        <v>0</v>
      </c>
      <c r="G48" s="126"/>
      <c r="H48" s="126"/>
      <c r="I48" s="354">
        <f t="shared" si="1"/>
        <v>0</v>
      </c>
      <c r="J48" s="126"/>
      <c r="K48" s="126"/>
      <c r="L48" s="354">
        <f t="shared" si="2"/>
        <v>0</v>
      </c>
    </row>
    <row r="49" spans="1:12" ht="15.75" hidden="1" thickBot="1" x14ac:dyDescent="0.3">
      <c r="A49" s="693" t="s">
        <v>89</v>
      </c>
      <c r="B49" s="694" t="s">
        <v>90</v>
      </c>
      <c r="C49" s="762">
        <f>SUM(C50:C53)</f>
        <v>0</v>
      </c>
      <c r="D49" s="355">
        <f>SUM(D50:D53)</f>
        <v>0</v>
      </c>
      <c r="E49" s="126">
        <f>SUM(E50:E53)</f>
        <v>0</v>
      </c>
      <c r="F49" s="354">
        <f t="shared" si="0"/>
        <v>0</v>
      </c>
      <c r="G49" s="126">
        <f>SUM(G50:G53)</f>
        <v>0</v>
      </c>
      <c r="H49" s="126">
        <f>SUM(H50:H53)</f>
        <v>0</v>
      </c>
      <c r="I49" s="354">
        <f t="shared" si="1"/>
        <v>0</v>
      </c>
      <c r="J49" s="126">
        <f>SUM(J50:J53)</f>
        <v>0</v>
      </c>
      <c r="K49" s="126">
        <f>SUM(K50:K53)</f>
        <v>0</v>
      </c>
      <c r="L49" s="354">
        <f t="shared" si="2"/>
        <v>0</v>
      </c>
    </row>
    <row r="50" spans="1:12" ht="15.75" hidden="1" thickBot="1" x14ac:dyDescent="0.3">
      <c r="A50" s="693"/>
      <c r="B50" s="694" t="s">
        <v>91</v>
      </c>
      <c r="C50" s="762"/>
      <c r="D50" s="355"/>
      <c r="E50" s="126"/>
      <c r="F50" s="354">
        <f t="shared" si="0"/>
        <v>0</v>
      </c>
      <c r="G50" s="126"/>
      <c r="H50" s="126"/>
      <c r="I50" s="354">
        <f t="shared" si="1"/>
        <v>0</v>
      </c>
      <c r="J50" s="126"/>
      <c r="K50" s="126"/>
      <c r="L50" s="354">
        <f t="shared" si="2"/>
        <v>0</v>
      </c>
    </row>
    <row r="51" spans="1:12" ht="15.75" hidden="1" thickBot="1" x14ac:dyDescent="0.3">
      <c r="A51" s="693"/>
      <c r="B51" s="694" t="s">
        <v>92</v>
      </c>
      <c r="C51" s="762"/>
      <c r="D51" s="355"/>
      <c r="E51" s="126"/>
      <c r="F51" s="354">
        <f t="shared" si="0"/>
        <v>0</v>
      </c>
      <c r="G51" s="126"/>
      <c r="H51" s="126"/>
      <c r="I51" s="354">
        <f t="shared" si="1"/>
        <v>0</v>
      </c>
      <c r="J51" s="126"/>
      <c r="K51" s="126"/>
      <c r="L51" s="354">
        <f t="shared" si="2"/>
        <v>0</v>
      </c>
    </row>
    <row r="52" spans="1:12" ht="15.75" hidden="1" thickBot="1" x14ac:dyDescent="0.3">
      <c r="A52" s="693"/>
      <c r="B52" s="694" t="s">
        <v>93</v>
      </c>
      <c r="C52" s="762"/>
      <c r="D52" s="355"/>
      <c r="E52" s="126"/>
      <c r="F52" s="354">
        <f t="shared" si="0"/>
        <v>0</v>
      </c>
      <c r="G52" s="126"/>
      <c r="H52" s="126"/>
      <c r="I52" s="354">
        <f t="shared" si="1"/>
        <v>0</v>
      </c>
      <c r="J52" s="126"/>
      <c r="K52" s="126"/>
      <c r="L52" s="354">
        <f t="shared" si="2"/>
        <v>0</v>
      </c>
    </row>
    <row r="53" spans="1:12" ht="15.75" hidden="1" thickBot="1" x14ac:dyDescent="0.3">
      <c r="A53" s="693"/>
      <c r="B53" s="694" t="s">
        <v>94</v>
      </c>
      <c r="C53" s="762"/>
      <c r="D53" s="355"/>
      <c r="E53" s="126"/>
      <c r="F53" s="354">
        <f t="shared" si="0"/>
        <v>0</v>
      </c>
      <c r="G53" s="126"/>
      <c r="H53" s="126"/>
      <c r="I53" s="354">
        <f t="shared" si="1"/>
        <v>0</v>
      </c>
      <c r="J53" s="126"/>
      <c r="K53" s="126"/>
      <c r="L53" s="354">
        <f t="shared" si="2"/>
        <v>0</v>
      </c>
    </row>
    <row r="54" spans="1:12" ht="15.75" hidden="1" thickBot="1" x14ac:dyDescent="0.3">
      <c r="A54" s="693" t="s">
        <v>95</v>
      </c>
      <c r="B54" s="694" t="s">
        <v>96</v>
      </c>
      <c r="C54" s="762"/>
      <c r="D54" s="355"/>
      <c r="E54" s="126"/>
      <c r="F54" s="354">
        <f t="shared" si="0"/>
        <v>0</v>
      </c>
      <c r="G54" s="126"/>
      <c r="H54" s="126"/>
      <c r="I54" s="354">
        <f t="shared" si="1"/>
        <v>0</v>
      </c>
      <c r="J54" s="126"/>
      <c r="K54" s="126"/>
      <c r="L54" s="354">
        <f t="shared" si="2"/>
        <v>0</v>
      </c>
    </row>
    <row r="55" spans="1:12" ht="15.75" hidden="1" thickBot="1" x14ac:dyDescent="0.3">
      <c r="A55" s="693" t="s">
        <v>97</v>
      </c>
      <c r="B55" s="694" t="s">
        <v>98</v>
      </c>
      <c r="C55" s="762"/>
      <c r="D55" s="355"/>
      <c r="E55" s="126"/>
      <c r="F55" s="354">
        <f t="shared" si="0"/>
        <v>0</v>
      </c>
      <c r="G55" s="126"/>
      <c r="H55" s="126"/>
      <c r="I55" s="354">
        <f t="shared" si="1"/>
        <v>0</v>
      </c>
      <c r="J55" s="126"/>
      <c r="K55" s="126"/>
      <c r="L55" s="354">
        <f t="shared" si="2"/>
        <v>0</v>
      </c>
    </row>
    <row r="56" spans="1:12" ht="15.75" hidden="1" thickBot="1" x14ac:dyDescent="0.3">
      <c r="A56" s="693" t="s">
        <v>99</v>
      </c>
      <c r="B56" s="694" t="s">
        <v>100</v>
      </c>
      <c r="C56" s="762"/>
      <c r="D56" s="355"/>
      <c r="E56" s="126"/>
      <c r="F56" s="354">
        <f t="shared" si="0"/>
        <v>0</v>
      </c>
      <c r="G56" s="126"/>
      <c r="H56" s="126"/>
      <c r="I56" s="354">
        <f t="shared" si="1"/>
        <v>0</v>
      </c>
      <c r="J56" s="126"/>
      <c r="K56" s="126"/>
      <c r="L56" s="354">
        <f t="shared" si="2"/>
        <v>0</v>
      </c>
    </row>
    <row r="57" spans="1:12" ht="15.75" hidden="1" thickBot="1" x14ac:dyDescent="0.3">
      <c r="A57" s="693" t="s">
        <v>101</v>
      </c>
      <c r="B57" s="694" t="s">
        <v>102</v>
      </c>
      <c r="C57" s="762"/>
      <c r="D57" s="355"/>
      <c r="E57" s="126"/>
      <c r="F57" s="354">
        <f t="shared" si="0"/>
        <v>0</v>
      </c>
      <c r="G57" s="126"/>
      <c r="H57" s="126"/>
      <c r="I57" s="354">
        <f t="shared" si="1"/>
        <v>0</v>
      </c>
      <c r="J57" s="126"/>
      <c r="K57" s="126"/>
      <c r="L57" s="354">
        <f t="shared" si="2"/>
        <v>0</v>
      </c>
    </row>
    <row r="58" spans="1:12" ht="15.75" hidden="1" thickBot="1" x14ac:dyDescent="0.3">
      <c r="A58" s="693" t="s">
        <v>103</v>
      </c>
      <c r="B58" s="694" t="s">
        <v>104</v>
      </c>
      <c r="C58" s="762"/>
      <c r="D58" s="355"/>
      <c r="E58" s="126"/>
      <c r="F58" s="354">
        <f t="shared" si="0"/>
        <v>0</v>
      </c>
      <c r="G58" s="126"/>
      <c r="H58" s="126"/>
      <c r="I58" s="354">
        <f t="shared" si="1"/>
        <v>0</v>
      </c>
      <c r="J58" s="126"/>
      <c r="K58" s="126"/>
      <c r="L58" s="354">
        <f t="shared" si="2"/>
        <v>0</v>
      </c>
    </row>
    <row r="59" spans="1:12" ht="15.75" hidden="1" thickBot="1" x14ac:dyDescent="0.3">
      <c r="A59" s="693" t="s">
        <v>105</v>
      </c>
      <c r="B59" s="694" t="s">
        <v>106</v>
      </c>
      <c r="C59" s="762"/>
      <c r="D59" s="355"/>
      <c r="E59" s="126"/>
      <c r="F59" s="354">
        <f t="shared" si="0"/>
        <v>0</v>
      </c>
      <c r="G59" s="126"/>
      <c r="H59" s="126"/>
      <c r="I59" s="354">
        <f t="shared" si="1"/>
        <v>0</v>
      </c>
      <c r="J59" s="126"/>
      <c r="K59" s="126"/>
      <c r="L59" s="354">
        <f t="shared" si="2"/>
        <v>0</v>
      </c>
    </row>
    <row r="60" spans="1:12" ht="15.75" hidden="1" thickBot="1" x14ac:dyDescent="0.3">
      <c r="A60" s="695" t="s">
        <v>107</v>
      </c>
      <c r="B60" s="696" t="s">
        <v>108</v>
      </c>
      <c r="C60" s="920"/>
      <c r="D60" s="727"/>
      <c r="E60" s="505"/>
      <c r="F60" s="421">
        <f t="shared" si="0"/>
        <v>0</v>
      </c>
      <c r="G60" s="505"/>
      <c r="H60" s="505"/>
      <c r="I60" s="421">
        <f t="shared" si="1"/>
        <v>0</v>
      </c>
      <c r="J60" s="505"/>
      <c r="K60" s="505"/>
      <c r="L60" s="421">
        <f t="shared" si="2"/>
        <v>0</v>
      </c>
    </row>
    <row r="61" spans="1:12" ht="15.75" thickBot="1" x14ac:dyDescent="0.3">
      <c r="A61" s="690" t="s">
        <v>109</v>
      </c>
      <c r="B61" s="691" t="s">
        <v>16</v>
      </c>
      <c r="C61" s="919">
        <f>SUM(C62:C66)</f>
        <v>0</v>
      </c>
      <c r="D61" s="918">
        <f>SUM(D62:D66)</f>
        <v>0</v>
      </c>
      <c r="E61" s="235">
        <f>SUM(E62:E66)</f>
        <v>0</v>
      </c>
      <c r="F61" s="692">
        <f t="shared" si="0"/>
        <v>0</v>
      </c>
      <c r="G61" s="235">
        <f>SUM(G62:G66)</f>
        <v>0</v>
      </c>
      <c r="H61" s="235">
        <f>SUM(H62:H66)</f>
        <v>0</v>
      </c>
      <c r="I61" s="692">
        <f t="shared" si="1"/>
        <v>0</v>
      </c>
      <c r="J61" s="235">
        <f>SUM(J62:J66)</f>
        <v>0</v>
      </c>
      <c r="K61" s="235">
        <f>SUM(K62:K66)</f>
        <v>0</v>
      </c>
      <c r="L61" s="692">
        <f t="shared" si="2"/>
        <v>0</v>
      </c>
    </row>
    <row r="62" spans="1:12" ht="15.75" hidden="1" thickBot="1" x14ac:dyDescent="0.3">
      <c r="A62" s="693" t="s">
        <v>110</v>
      </c>
      <c r="B62" s="694" t="s">
        <v>111</v>
      </c>
      <c r="C62" s="419"/>
      <c r="D62" s="351"/>
      <c r="E62" s="348"/>
      <c r="F62" s="133">
        <f t="shared" si="0"/>
        <v>0</v>
      </c>
      <c r="G62" s="348"/>
      <c r="H62" s="348"/>
      <c r="I62" s="133">
        <f t="shared" si="1"/>
        <v>0</v>
      </c>
      <c r="J62" s="348"/>
      <c r="K62" s="348"/>
      <c r="L62" s="133">
        <f t="shared" si="2"/>
        <v>0</v>
      </c>
    </row>
    <row r="63" spans="1:12" ht="15.75" hidden="1" thickBot="1" x14ac:dyDescent="0.3">
      <c r="A63" s="693" t="s">
        <v>112</v>
      </c>
      <c r="B63" s="694" t="s">
        <v>113</v>
      </c>
      <c r="C63" s="762"/>
      <c r="D63" s="355"/>
      <c r="E63" s="126"/>
      <c r="F63" s="354">
        <f t="shared" si="0"/>
        <v>0</v>
      </c>
      <c r="G63" s="126"/>
      <c r="H63" s="126"/>
      <c r="I63" s="354">
        <f t="shared" si="1"/>
        <v>0</v>
      </c>
      <c r="J63" s="126"/>
      <c r="K63" s="126"/>
      <c r="L63" s="354">
        <f t="shared" si="2"/>
        <v>0</v>
      </c>
    </row>
    <row r="64" spans="1:12" ht="15.75" hidden="1" thickBot="1" x14ac:dyDescent="0.3">
      <c r="A64" s="693" t="s">
        <v>114</v>
      </c>
      <c r="B64" s="694" t="s">
        <v>115</v>
      </c>
      <c r="C64" s="762"/>
      <c r="D64" s="355"/>
      <c r="E64" s="126"/>
      <c r="F64" s="354">
        <f t="shared" si="0"/>
        <v>0</v>
      </c>
      <c r="G64" s="126"/>
      <c r="H64" s="126"/>
      <c r="I64" s="354">
        <f t="shared" si="1"/>
        <v>0</v>
      </c>
      <c r="J64" s="126"/>
      <c r="K64" s="126"/>
      <c r="L64" s="354">
        <f t="shared" si="2"/>
        <v>0</v>
      </c>
    </row>
    <row r="65" spans="1:12" ht="15.75" hidden="1" thickBot="1" x14ac:dyDescent="0.3">
      <c r="A65" s="693" t="s">
        <v>116</v>
      </c>
      <c r="B65" s="694" t="s">
        <v>117</v>
      </c>
      <c r="C65" s="762"/>
      <c r="D65" s="355"/>
      <c r="E65" s="126"/>
      <c r="F65" s="354">
        <f t="shared" si="0"/>
        <v>0</v>
      </c>
      <c r="G65" s="126"/>
      <c r="H65" s="126"/>
      <c r="I65" s="354">
        <f t="shared" si="1"/>
        <v>0</v>
      </c>
      <c r="J65" s="126"/>
      <c r="K65" s="126"/>
      <c r="L65" s="354">
        <f t="shared" si="2"/>
        <v>0</v>
      </c>
    </row>
    <row r="66" spans="1:12" ht="15.75" hidden="1" thickBot="1" x14ac:dyDescent="0.3">
      <c r="A66" s="695" t="s">
        <v>118</v>
      </c>
      <c r="B66" s="696" t="s">
        <v>119</v>
      </c>
      <c r="C66" s="920"/>
      <c r="D66" s="727"/>
      <c r="E66" s="505"/>
      <c r="F66" s="421">
        <f t="shared" si="0"/>
        <v>0</v>
      </c>
      <c r="G66" s="505"/>
      <c r="H66" s="505"/>
      <c r="I66" s="421">
        <f t="shared" si="1"/>
        <v>0</v>
      </c>
      <c r="J66" s="505"/>
      <c r="K66" s="505"/>
      <c r="L66" s="421">
        <f t="shared" si="2"/>
        <v>0</v>
      </c>
    </row>
    <row r="67" spans="1:12" ht="15.75" thickBot="1" x14ac:dyDescent="0.3">
      <c r="A67" s="690" t="s">
        <v>120</v>
      </c>
      <c r="B67" s="691" t="s">
        <v>121</v>
      </c>
      <c r="C67" s="919">
        <f>SUM(C68:C69)</f>
        <v>0</v>
      </c>
      <c r="D67" s="918">
        <f>SUM(D68:D69)</f>
        <v>0</v>
      </c>
      <c r="E67" s="235">
        <f>SUM(E68:E69)</f>
        <v>0</v>
      </c>
      <c r="F67" s="692">
        <f t="shared" si="0"/>
        <v>0</v>
      </c>
      <c r="G67" s="235">
        <f>SUM(G68:G69)</f>
        <v>0</v>
      </c>
      <c r="H67" s="235">
        <f>SUM(H68:H69)</f>
        <v>0</v>
      </c>
      <c r="I67" s="692">
        <f t="shared" si="1"/>
        <v>0</v>
      </c>
      <c r="J67" s="235">
        <f>SUM(J68:J69)</f>
        <v>0</v>
      </c>
      <c r="K67" s="235">
        <f>SUM(K68:K69)</f>
        <v>0</v>
      </c>
      <c r="L67" s="692">
        <f t="shared" si="2"/>
        <v>0</v>
      </c>
    </row>
    <row r="68" spans="1:12" ht="15.75" hidden="1" thickBot="1" x14ac:dyDescent="0.3">
      <c r="A68" s="693" t="s">
        <v>122</v>
      </c>
      <c r="B68" s="694" t="s">
        <v>123</v>
      </c>
      <c r="C68" s="419"/>
      <c r="D68" s="351"/>
      <c r="E68" s="348"/>
      <c r="F68" s="133">
        <f t="shared" si="0"/>
        <v>0</v>
      </c>
      <c r="G68" s="348"/>
      <c r="H68" s="348"/>
      <c r="I68" s="133">
        <f t="shared" si="1"/>
        <v>0</v>
      </c>
      <c r="J68" s="348"/>
      <c r="K68" s="348"/>
      <c r="L68" s="133">
        <f t="shared" si="2"/>
        <v>0</v>
      </c>
    </row>
    <row r="69" spans="1:12" ht="15.75" hidden="1" thickBot="1" x14ac:dyDescent="0.3">
      <c r="A69" s="695" t="s">
        <v>124</v>
      </c>
      <c r="B69" s="696" t="s">
        <v>125</v>
      </c>
      <c r="C69" s="920"/>
      <c r="D69" s="727"/>
      <c r="E69" s="505"/>
      <c r="F69" s="421">
        <f t="shared" si="0"/>
        <v>0</v>
      </c>
      <c r="G69" s="505"/>
      <c r="H69" s="505"/>
      <c r="I69" s="421">
        <f t="shared" si="1"/>
        <v>0</v>
      </c>
      <c r="J69" s="505"/>
      <c r="K69" s="505"/>
      <c r="L69" s="421">
        <f t="shared" si="2"/>
        <v>0</v>
      </c>
    </row>
    <row r="70" spans="1:12" x14ac:dyDescent="0.25">
      <c r="A70" s="690" t="s">
        <v>126</v>
      </c>
      <c r="B70" s="691" t="s">
        <v>127</v>
      </c>
      <c r="C70" s="419">
        <f>C71</f>
        <v>0</v>
      </c>
      <c r="D70" s="351">
        <f>D71</f>
        <v>0</v>
      </c>
      <c r="E70" s="348">
        <f>E71</f>
        <v>0</v>
      </c>
      <c r="F70" s="133">
        <f t="shared" si="0"/>
        <v>0</v>
      </c>
      <c r="G70" s="348">
        <f>G71</f>
        <v>0</v>
      </c>
      <c r="H70" s="348">
        <f>H71</f>
        <v>0</v>
      </c>
      <c r="I70" s="133">
        <f t="shared" si="1"/>
        <v>0</v>
      </c>
      <c r="J70" s="348">
        <f>J71</f>
        <v>0</v>
      </c>
      <c r="K70" s="348">
        <f>K71</f>
        <v>0</v>
      </c>
      <c r="L70" s="133">
        <f t="shared" si="2"/>
        <v>0</v>
      </c>
    </row>
    <row r="71" spans="1:12" ht="15.75" thickBot="1" x14ac:dyDescent="0.3">
      <c r="A71" s="695"/>
      <c r="B71" s="696" t="s">
        <v>128</v>
      </c>
      <c r="C71" s="920"/>
      <c r="D71" s="727"/>
      <c r="E71" s="505"/>
      <c r="F71" s="421">
        <f t="shared" si="0"/>
        <v>0</v>
      </c>
      <c r="G71" s="505"/>
      <c r="H71" s="505"/>
      <c r="I71" s="421">
        <f t="shared" si="1"/>
        <v>0</v>
      </c>
      <c r="J71" s="505"/>
      <c r="K71" s="505"/>
      <c r="L71" s="421">
        <f t="shared" si="2"/>
        <v>0</v>
      </c>
    </row>
    <row r="72" spans="1:12" ht="15.75" thickBot="1" x14ac:dyDescent="0.3">
      <c r="A72" s="116" t="s">
        <v>129</v>
      </c>
      <c r="B72" s="9" t="s">
        <v>130</v>
      </c>
      <c r="C72" s="919">
        <f>C9+C22+C25+C45+C61+C67+C70</f>
        <v>0</v>
      </c>
      <c r="D72" s="918">
        <f>D9+D22+D25+D45+D61+D67+D70</f>
        <v>0</v>
      </c>
      <c r="E72" s="235">
        <f>E9+E22+E25+E45+E61+E67+E70</f>
        <v>0</v>
      </c>
      <c r="F72" s="692">
        <f t="shared" si="0"/>
        <v>0</v>
      </c>
      <c r="G72" s="235">
        <f>G9+G22+G25+G45+G61+G67+G70</f>
        <v>0</v>
      </c>
      <c r="H72" s="235">
        <f>H9+H22+H25+H45+H61+H67+H70</f>
        <v>0</v>
      </c>
      <c r="I72" s="692">
        <f t="shared" si="1"/>
        <v>0</v>
      </c>
      <c r="J72" s="235">
        <f>J9+J22+J25+J45+J61+J67+J70</f>
        <v>0</v>
      </c>
      <c r="K72" s="235">
        <f>K9+K22+K25+K45+K61+K67+K70</f>
        <v>0</v>
      </c>
      <c r="L72" s="692">
        <f t="shared" si="2"/>
        <v>0</v>
      </c>
    </row>
    <row r="73" spans="1:12" ht="15.75" thickBot="1" x14ac:dyDescent="0.3">
      <c r="A73" s="701" t="s">
        <v>131</v>
      </c>
      <c r="B73" s="702" t="s">
        <v>132</v>
      </c>
      <c r="C73" s="419">
        <f>C74+C82</f>
        <v>0</v>
      </c>
      <c r="D73" s="351">
        <f>D74+D82</f>
        <v>0</v>
      </c>
      <c r="E73" s="348">
        <f>E74+E82</f>
        <v>0</v>
      </c>
      <c r="F73" s="133">
        <f t="shared" ref="F73:F80" si="3">SUM(D73:E73)</f>
        <v>0</v>
      </c>
      <c r="G73" s="348">
        <f>G74+G82</f>
        <v>0</v>
      </c>
      <c r="H73" s="348">
        <f>H74+H82</f>
        <v>0</v>
      </c>
      <c r="I73" s="133">
        <f t="shared" ref="I73:I80" si="4">SUM(G73:H73)</f>
        <v>0</v>
      </c>
      <c r="J73" s="348">
        <f>J74+J82</f>
        <v>0</v>
      </c>
      <c r="K73" s="348">
        <f>K74+K82</f>
        <v>0</v>
      </c>
      <c r="L73" s="133">
        <f t="shared" ref="L73:L80" si="5">SUM(J73:K73)</f>
        <v>0</v>
      </c>
    </row>
    <row r="74" spans="1:12" ht="15.75" hidden="1" thickBot="1" x14ac:dyDescent="0.3">
      <c r="A74" s="693" t="s">
        <v>133</v>
      </c>
      <c r="B74" s="694" t="s">
        <v>134</v>
      </c>
      <c r="C74" s="762">
        <f>SUM(C75:C76,C77,C78,C82,C81)</f>
        <v>0</v>
      </c>
      <c r="D74" s="355">
        <f t="shared" ref="D74:E74" si="6">SUM(D75:D76,D77,D78,D82,D81)</f>
        <v>0</v>
      </c>
      <c r="E74" s="126">
        <f t="shared" si="6"/>
        <v>0</v>
      </c>
      <c r="F74" s="354">
        <f t="shared" si="3"/>
        <v>0</v>
      </c>
      <c r="G74" s="126">
        <f t="shared" ref="G74:H74" si="7">SUM(G75:G76,G77,G78,G82,G81)</f>
        <v>0</v>
      </c>
      <c r="H74" s="126">
        <f t="shared" si="7"/>
        <v>0</v>
      </c>
      <c r="I74" s="354">
        <f t="shared" si="4"/>
        <v>0</v>
      </c>
      <c r="J74" s="126">
        <f t="shared" ref="J74:K74" si="8">SUM(J75:J76,J77,J78,J82,J81)</f>
        <v>0</v>
      </c>
      <c r="K74" s="126">
        <f t="shared" si="8"/>
        <v>0</v>
      </c>
      <c r="L74" s="354">
        <f t="shared" si="5"/>
        <v>0</v>
      </c>
    </row>
    <row r="75" spans="1:12" ht="15.75" hidden="1" thickBot="1" x14ac:dyDescent="0.3">
      <c r="A75" s="693" t="s">
        <v>135</v>
      </c>
      <c r="B75" s="694" t="s">
        <v>136</v>
      </c>
      <c r="C75" s="762"/>
      <c r="D75" s="355"/>
      <c r="E75" s="126"/>
      <c r="F75" s="354">
        <f t="shared" si="3"/>
        <v>0</v>
      </c>
      <c r="G75" s="126"/>
      <c r="H75" s="126"/>
      <c r="I75" s="354">
        <f t="shared" si="4"/>
        <v>0</v>
      </c>
      <c r="J75" s="126"/>
      <c r="K75" s="126"/>
      <c r="L75" s="354">
        <f t="shared" si="5"/>
        <v>0</v>
      </c>
    </row>
    <row r="76" spans="1:12" ht="15.75" hidden="1" thickBot="1" x14ac:dyDescent="0.3">
      <c r="A76" s="693" t="s">
        <v>137</v>
      </c>
      <c r="B76" s="694" t="s">
        <v>138</v>
      </c>
      <c r="C76" s="762"/>
      <c r="D76" s="355"/>
      <c r="E76" s="126"/>
      <c r="F76" s="354">
        <f t="shared" si="3"/>
        <v>0</v>
      </c>
      <c r="G76" s="126"/>
      <c r="H76" s="126"/>
      <c r="I76" s="354">
        <f t="shared" si="4"/>
        <v>0</v>
      </c>
      <c r="J76" s="126"/>
      <c r="K76" s="126"/>
      <c r="L76" s="354">
        <f t="shared" si="5"/>
        <v>0</v>
      </c>
    </row>
    <row r="77" spans="1:12" ht="15.75" hidden="1" thickBot="1" x14ac:dyDescent="0.3">
      <c r="A77" s="693" t="s">
        <v>139</v>
      </c>
      <c r="B77" s="694" t="s">
        <v>140</v>
      </c>
      <c r="C77" s="762"/>
      <c r="D77" s="355"/>
      <c r="E77" s="126"/>
      <c r="F77" s="354">
        <f t="shared" si="3"/>
        <v>0</v>
      </c>
      <c r="G77" s="126"/>
      <c r="H77" s="126"/>
      <c r="I77" s="354">
        <f t="shared" si="4"/>
        <v>0</v>
      </c>
      <c r="J77" s="126"/>
      <c r="K77" s="126"/>
      <c r="L77" s="354">
        <f t="shared" si="5"/>
        <v>0</v>
      </c>
    </row>
    <row r="78" spans="1:12" ht="15.75" hidden="1" thickBot="1" x14ac:dyDescent="0.3">
      <c r="A78" s="693" t="s">
        <v>141</v>
      </c>
      <c r="B78" s="694" t="s">
        <v>142</v>
      </c>
      <c r="C78" s="762">
        <f>SUM(C79:C80)</f>
        <v>0</v>
      </c>
      <c r="D78" s="355">
        <f>SUM(D79:D80)</f>
        <v>0</v>
      </c>
      <c r="E78" s="126">
        <f>SUM(E79:E80)</f>
        <v>0</v>
      </c>
      <c r="F78" s="354">
        <f t="shared" si="3"/>
        <v>0</v>
      </c>
      <c r="G78" s="126">
        <f>SUM(G79:G80)</f>
        <v>0</v>
      </c>
      <c r="H78" s="126">
        <f>SUM(H79:H80)</f>
        <v>0</v>
      </c>
      <c r="I78" s="354">
        <f t="shared" si="4"/>
        <v>0</v>
      </c>
      <c r="J78" s="126">
        <f>SUM(J79:J80)</f>
        <v>0</v>
      </c>
      <c r="K78" s="126">
        <f>SUM(K79:K80)</f>
        <v>0</v>
      </c>
      <c r="L78" s="354">
        <f t="shared" si="5"/>
        <v>0</v>
      </c>
    </row>
    <row r="79" spans="1:12" ht="15.75" hidden="1" thickBot="1" x14ac:dyDescent="0.3">
      <c r="A79" s="693"/>
      <c r="B79" s="694" t="s">
        <v>17</v>
      </c>
      <c r="C79" s="762"/>
      <c r="D79" s="355"/>
      <c r="E79" s="126"/>
      <c r="F79" s="354">
        <f t="shared" si="3"/>
        <v>0</v>
      </c>
      <c r="G79" s="126"/>
      <c r="H79" s="126"/>
      <c r="I79" s="354">
        <f t="shared" si="4"/>
        <v>0</v>
      </c>
      <c r="J79" s="126"/>
      <c r="K79" s="126"/>
      <c r="L79" s="354">
        <f t="shared" si="5"/>
        <v>0</v>
      </c>
    </row>
    <row r="80" spans="1:12" ht="15.75" hidden="1" thickBot="1" x14ac:dyDescent="0.3">
      <c r="A80" s="693"/>
      <c r="B80" s="694" t="s">
        <v>18</v>
      </c>
      <c r="C80" s="762"/>
      <c r="D80" s="355"/>
      <c r="E80" s="126"/>
      <c r="F80" s="354">
        <f t="shared" si="3"/>
        <v>0</v>
      </c>
      <c r="G80" s="126"/>
      <c r="H80" s="126"/>
      <c r="I80" s="354">
        <f t="shared" si="4"/>
        <v>0</v>
      </c>
      <c r="J80" s="126"/>
      <c r="K80" s="126"/>
      <c r="L80" s="354">
        <f t="shared" si="5"/>
        <v>0</v>
      </c>
    </row>
    <row r="81" spans="1:12" ht="15.75" hidden="1" thickBot="1" x14ac:dyDescent="0.3">
      <c r="A81" s="693" t="s">
        <v>450</v>
      </c>
      <c r="B81" s="694" t="s">
        <v>323</v>
      </c>
      <c r="C81" s="762"/>
      <c r="D81" s="355"/>
      <c r="E81" s="126"/>
      <c r="F81" s="354"/>
      <c r="G81" s="126"/>
      <c r="H81" s="126"/>
      <c r="I81" s="354"/>
      <c r="J81" s="126"/>
      <c r="K81" s="126"/>
      <c r="L81" s="354"/>
    </row>
    <row r="82" spans="1:12" ht="15.75" hidden="1" thickBot="1" x14ac:dyDescent="0.3">
      <c r="A82" s="693" t="s">
        <v>143</v>
      </c>
      <c r="B82" s="694" t="s">
        <v>144</v>
      </c>
      <c r="C82" s="762"/>
      <c r="D82" s="355"/>
      <c r="E82" s="126"/>
      <c r="F82" s="354">
        <f t="shared" ref="F82:F84" si="9">SUM(D82:E82)</f>
        <v>0</v>
      </c>
      <c r="G82" s="126"/>
      <c r="H82" s="126"/>
      <c r="I82" s="354">
        <f t="shared" ref="I82:I84" si="10">SUM(G82:H82)</f>
        <v>0</v>
      </c>
      <c r="J82" s="126"/>
      <c r="K82" s="126"/>
      <c r="L82" s="354">
        <f t="shared" ref="L82:L84" si="11">SUM(J82:K82)</f>
        <v>0</v>
      </c>
    </row>
    <row r="83" spans="1:12" ht="15.75" hidden="1" thickBot="1" x14ac:dyDescent="0.3">
      <c r="A83" s="695" t="s">
        <v>145</v>
      </c>
      <c r="B83" s="696" t="s">
        <v>146</v>
      </c>
      <c r="C83" s="920"/>
      <c r="D83" s="727"/>
      <c r="E83" s="505"/>
      <c r="F83" s="421">
        <f t="shared" si="9"/>
        <v>0</v>
      </c>
      <c r="G83" s="505"/>
      <c r="H83" s="505"/>
      <c r="I83" s="421">
        <f t="shared" si="10"/>
        <v>0</v>
      </c>
      <c r="J83" s="505"/>
      <c r="K83" s="505"/>
      <c r="L83" s="421">
        <f t="shared" si="11"/>
        <v>0</v>
      </c>
    </row>
    <row r="84" spans="1:12" ht="15.75" thickBot="1" x14ac:dyDescent="0.3">
      <c r="A84" s="116" t="s">
        <v>251</v>
      </c>
      <c r="B84" s="9" t="s">
        <v>147</v>
      </c>
      <c r="C84" s="919">
        <f>C72+C73</f>
        <v>0</v>
      </c>
      <c r="D84" s="918">
        <f>D72+D73</f>
        <v>0</v>
      </c>
      <c r="E84" s="235">
        <f>E72+E73</f>
        <v>0</v>
      </c>
      <c r="F84" s="692">
        <f t="shared" si="9"/>
        <v>0</v>
      </c>
      <c r="G84" s="235">
        <f>G72+G73</f>
        <v>0</v>
      </c>
      <c r="H84" s="235">
        <f>H72+H73</f>
        <v>0</v>
      </c>
      <c r="I84" s="692">
        <f t="shared" si="10"/>
        <v>0</v>
      </c>
      <c r="J84" s="235">
        <f>J72+J73</f>
        <v>0</v>
      </c>
      <c r="K84" s="235">
        <f>K72+K73</f>
        <v>0</v>
      </c>
      <c r="L84" s="692">
        <f t="shared" si="11"/>
        <v>0</v>
      </c>
    </row>
    <row r="85" spans="1:12" x14ac:dyDescent="0.25">
      <c r="A85" s="703"/>
      <c r="B85" s="704"/>
      <c r="C85" s="363"/>
      <c r="D85" s="117"/>
      <c r="E85" s="117"/>
      <c r="F85" s="117"/>
      <c r="G85" s="117"/>
      <c r="H85" s="117"/>
      <c r="I85" s="117"/>
      <c r="J85" s="117"/>
      <c r="K85" s="117"/>
      <c r="L85" s="117"/>
    </row>
    <row r="86" spans="1:12" ht="15.75" thickBot="1" x14ac:dyDescent="0.3">
      <c r="A86" s="705"/>
      <c r="B86" s="706"/>
      <c r="C86" s="707"/>
      <c r="D86" s="708"/>
      <c r="E86" s="708"/>
      <c r="F86" s="708"/>
      <c r="G86" s="708"/>
      <c r="H86" s="708"/>
      <c r="I86" s="708"/>
      <c r="J86" s="708"/>
      <c r="K86" s="708"/>
      <c r="L86" s="708"/>
    </row>
    <row r="87" spans="1:12" ht="15.75" thickBot="1" x14ac:dyDescent="0.3">
      <c r="A87" s="1043" t="s">
        <v>148</v>
      </c>
      <c r="B87" s="1044" t="s">
        <v>22</v>
      </c>
      <c r="C87" s="919">
        <f>C88+C100</f>
        <v>1698620</v>
      </c>
      <c r="D87" s="918">
        <f>D88+D100</f>
        <v>0</v>
      </c>
      <c r="E87" s="235">
        <f>E88+E100</f>
        <v>0</v>
      </c>
      <c r="F87" s="692">
        <f t="shared" ref="F87:F89" si="12">SUM(D87:E87)</f>
        <v>0</v>
      </c>
      <c r="G87" s="235">
        <f>G88+G100</f>
        <v>601289</v>
      </c>
      <c r="H87" s="235">
        <f>H88+H100</f>
        <v>0</v>
      </c>
      <c r="I87" s="692">
        <f t="shared" ref="I87:I89" si="13">SUM(G87:H87)</f>
        <v>601289</v>
      </c>
      <c r="J87" s="235">
        <f>J88+J100</f>
        <v>601289</v>
      </c>
      <c r="K87" s="235">
        <f>K88+K100</f>
        <v>0</v>
      </c>
      <c r="L87" s="692">
        <f t="shared" ref="L87:L89" si="14">SUM(J87:K87)</f>
        <v>601289</v>
      </c>
    </row>
    <row r="88" spans="1:12" x14ac:dyDescent="0.25">
      <c r="A88" s="475" t="s">
        <v>149</v>
      </c>
      <c r="B88" s="925" t="s">
        <v>150</v>
      </c>
      <c r="C88" s="419">
        <f>SUM(C89:C99)</f>
        <v>0</v>
      </c>
      <c r="D88" s="351">
        <f>SUM(D89:D99)</f>
        <v>0</v>
      </c>
      <c r="E88" s="348">
        <f>SUM(E89:E99)</f>
        <v>0</v>
      </c>
      <c r="F88" s="133">
        <f t="shared" si="12"/>
        <v>0</v>
      </c>
      <c r="G88" s="348">
        <f>SUM(G89:G99)</f>
        <v>0</v>
      </c>
      <c r="H88" s="348">
        <f>SUM(H89:H99)</f>
        <v>0</v>
      </c>
      <c r="I88" s="133">
        <f t="shared" si="13"/>
        <v>0</v>
      </c>
      <c r="J88" s="348">
        <f>SUM(J89:J99)</f>
        <v>0</v>
      </c>
      <c r="K88" s="348">
        <f>SUM(K89:K99)</f>
        <v>0</v>
      </c>
      <c r="L88" s="133">
        <f t="shared" si="14"/>
        <v>0</v>
      </c>
    </row>
    <row r="89" spans="1:12" x14ac:dyDescent="0.25">
      <c r="A89" s="428" t="s">
        <v>151</v>
      </c>
      <c r="B89" s="694" t="s">
        <v>152</v>
      </c>
      <c r="C89" s="762"/>
      <c r="D89" s="355"/>
      <c r="E89" s="126"/>
      <c r="F89" s="354">
        <f t="shared" si="12"/>
        <v>0</v>
      </c>
      <c r="G89" s="126"/>
      <c r="H89" s="126"/>
      <c r="I89" s="354">
        <f t="shared" si="13"/>
        <v>0</v>
      </c>
      <c r="J89" s="126"/>
      <c r="K89" s="126"/>
      <c r="L89" s="354">
        <f t="shared" si="14"/>
        <v>0</v>
      </c>
    </row>
    <row r="90" spans="1:12" x14ac:dyDescent="0.25">
      <c r="A90" s="428" t="s">
        <v>440</v>
      </c>
      <c r="B90" s="694" t="s">
        <v>441</v>
      </c>
      <c r="C90" s="762"/>
      <c r="D90" s="355"/>
      <c r="E90" s="126"/>
      <c r="F90" s="354">
        <f t="shared" ref="F90" si="15">SUM(D90:E90)</f>
        <v>0</v>
      </c>
      <c r="G90" s="126"/>
      <c r="H90" s="126"/>
      <c r="I90" s="354">
        <f t="shared" ref="I90" si="16">SUM(G90:H90)</f>
        <v>0</v>
      </c>
      <c r="J90" s="126"/>
      <c r="K90" s="126"/>
      <c r="L90" s="354">
        <f t="shared" ref="L90" si="17">SUM(J90:K90)</f>
        <v>0</v>
      </c>
    </row>
    <row r="91" spans="1:12" x14ac:dyDescent="0.25">
      <c r="A91" s="428" t="s">
        <v>153</v>
      </c>
      <c r="B91" s="694" t="s">
        <v>154</v>
      </c>
      <c r="C91" s="762"/>
      <c r="D91" s="355"/>
      <c r="E91" s="126"/>
      <c r="F91" s="354">
        <f t="shared" ref="F91:F149" si="18">SUM(D91:E91)</f>
        <v>0</v>
      </c>
      <c r="G91" s="126"/>
      <c r="H91" s="126"/>
      <c r="I91" s="354">
        <f t="shared" ref="I91:I112" si="19">SUM(G91:H91)</f>
        <v>0</v>
      </c>
      <c r="J91" s="126"/>
      <c r="K91" s="126"/>
      <c r="L91" s="354">
        <f t="shared" ref="L91:L112" si="20">SUM(J91:K91)</f>
        <v>0</v>
      </c>
    </row>
    <row r="92" spans="1:12" x14ac:dyDescent="0.25">
      <c r="A92" s="428" t="s">
        <v>155</v>
      </c>
      <c r="B92" s="694" t="s">
        <v>156</v>
      </c>
      <c r="C92" s="762">
        <v>0</v>
      </c>
      <c r="D92" s="355"/>
      <c r="E92" s="126"/>
      <c r="F92" s="354">
        <f t="shared" si="18"/>
        <v>0</v>
      </c>
      <c r="G92" s="126"/>
      <c r="H92" s="126"/>
      <c r="I92" s="354">
        <f t="shared" si="19"/>
        <v>0</v>
      </c>
      <c r="J92" s="126"/>
      <c r="K92" s="126"/>
      <c r="L92" s="354">
        <f t="shared" si="20"/>
        <v>0</v>
      </c>
    </row>
    <row r="93" spans="1:12" x14ac:dyDescent="0.25">
      <c r="A93" s="428" t="s">
        <v>157</v>
      </c>
      <c r="B93" s="694" t="s">
        <v>158</v>
      </c>
      <c r="C93" s="762"/>
      <c r="D93" s="355"/>
      <c r="E93" s="126"/>
      <c r="F93" s="354">
        <f t="shared" si="18"/>
        <v>0</v>
      </c>
      <c r="G93" s="126"/>
      <c r="H93" s="126"/>
      <c r="I93" s="354">
        <f t="shared" si="19"/>
        <v>0</v>
      </c>
      <c r="J93" s="126"/>
      <c r="K93" s="126"/>
      <c r="L93" s="354">
        <f t="shared" si="20"/>
        <v>0</v>
      </c>
    </row>
    <row r="94" spans="1:12" x14ac:dyDescent="0.25">
      <c r="A94" s="428" t="s">
        <v>159</v>
      </c>
      <c r="B94" s="694" t="s">
        <v>160</v>
      </c>
      <c r="C94" s="762"/>
      <c r="D94" s="355"/>
      <c r="E94" s="126"/>
      <c r="F94" s="354">
        <f t="shared" si="18"/>
        <v>0</v>
      </c>
      <c r="G94" s="126"/>
      <c r="H94" s="126"/>
      <c r="I94" s="354">
        <f t="shared" si="19"/>
        <v>0</v>
      </c>
      <c r="J94" s="126"/>
      <c r="K94" s="126"/>
      <c r="L94" s="354">
        <f t="shared" si="20"/>
        <v>0</v>
      </c>
    </row>
    <row r="95" spans="1:12" x14ac:dyDescent="0.25">
      <c r="A95" s="428" t="s">
        <v>161</v>
      </c>
      <c r="B95" s="694" t="s">
        <v>162</v>
      </c>
      <c r="C95" s="762"/>
      <c r="D95" s="355"/>
      <c r="E95" s="126"/>
      <c r="F95" s="354">
        <f t="shared" si="18"/>
        <v>0</v>
      </c>
      <c r="G95" s="126"/>
      <c r="H95" s="126"/>
      <c r="I95" s="354">
        <f t="shared" si="19"/>
        <v>0</v>
      </c>
      <c r="J95" s="126"/>
      <c r="K95" s="126"/>
      <c r="L95" s="354">
        <f t="shared" si="20"/>
        <v>0</v>
      </c>
    </row>
    <row r="96" spans="1:12" x14ac:dyDescent="0.25">
      <c r="A96" s="428" t="s">
        <v>163</v>
      </c>
      <c r="B96" s="694" t="s">
        <v>164</v>
      </c>
      <c r="C96" s="762"/>
      <c r="D96" s="355"/>
      <c r="E96" s="126"/>
      <c r="F96" s="354">
        <f t="shared" si="18"/>
        <v>0</v>
      </c>
      <c r="G96" s="126"/>
      <c r="H96" s="126"/>
      <c r="I96" s="354">
        <f t="shared" si="19"/>
        <v>0</v>
      </c>
      <c r="J96" s="126"/>
      <c r="K96" s="126"/>
      <c r="L96" s="354">
        <f t="shared" si="20"/>
        <v>0</v>
      </c>
    </row>
    <row r="97" spans="1:12" x14ac:dyDescent="0.25">
      <c r="A97" s="428" t="s">
        <v>165</v>
      </c>
      <c r="B97" s="694" t="s">
        <v>166</v>
      </c>
      <c r="C97" s="762"/>
      <c r="D97" s="355"/>
      <c r="E97" s="126"/>
      <c r="F97" s="354">
        <f t="shared" si="18"/>
        <v>0</v>
      </c>
      <c r="G97" s="126"/>
      <c r="H97" s="126"/>
      <c r="I97" s="354">
        <f t="shared" si="19"/>
        <v>0</v>
      </c>
      <c r="J97" s="126"/>
      <c r="K97" s="126"/>
      <c r="L97" s="354">
        <f t="shared" si="20"/>
        <v>0</v>
      </c>
    </row>
    <row r="98" spans="1:12" x14ac:dyDescent="0.25">
      <c r="A98" s="428" t="s">
        <v>167</v>
      </c>
      <c r="B98" s="694" t="s">
        <v>168</v>
      </c>
      <c r="C98" s="762"/>
      <c r="D98" s="355"/>
      <c r="E98" s="126"/>
      <c r="F98" s="354">
        <f t="shared" si="18"/>
        <v>0</v>
      </c>
      <c r="G98" s="126"/>
      <c r="H98" s="126"/>
      <c r="I98" s="354">
        <f t="shared" si="19"/>
        <v>0</v>
      </c>
      <c r="J98" s="126"/>
      <c r="K98" s="126"/>
      <c r="L98" s="354">
        <f t="shared" si="20"/>
        <v>0</v>
      </c>
    </row>
    <row r="99" spans="1:12" x14ac:dyDescent="0.25">
      <c r="A99" s="428" t="s">
        <v>169</v>
      </c>
      <c r="B99" s="694" t="s">
        <v>170</v>
      </c>
      <c r="C99" s="762"/>
      <c r="D99" s="355"/>
      <c r="E99" s="126"/>
      <c r="F99" s="354">
        <f t="shared" si="18"/>
        <v>0</v>
      </c>
      <c r="G99" s="126"/>
      <c r="H99" s="126"/>
      <c r="I99" s="354">
        <f t="shared" si="19"/>
        <v>0</v>
      </c>
      <c r="J99" s="126"/>
      <c r="K99" s="126"/>
      <c r="L99" s="354">
        <f t="shared" si="20"/>
        <v>0</v>
      </c>
    </row>
    <row r="100" spans="1:12" s="292" customFormat="1" x14ac:dyDescent="0.25">
      <c r="A100" s="1039" t="s">
        <v>171</v>
      </c>
      <c r="B100" s="1040" t="s">
        <v>172</v>
      </c>
      <c r="C100" s="979">
        <f>SUM(C101:C103)</f>
        <v>1698620</v>
      </c>
      <c r="D100" s="366">
        <f>SUM(D101:D103)</f>
        <v>0</v>
      </c>
      <c r="E100" s="725">
        <f>SUM(E101:E103)</f>
        <v>0</v>
      </c>
      <c r="F100" s="368">
        <f t="shared" si="18"/>
        <v>0</v>
      </c>
      <c r="G100" s="725">
        <v>601289</v>
      </c>
      <c r="H100" s="725">
        <f>SUM(H101:H103)</f>
        <v>0</v>
      </c>
      <c r="I100" s="368">
        <f t="shared" si="19"/>
        <v>601289</v>
      </c>
      <c r="J100" s="725">
        <v>601289</v>
      </c>
      <c r="K100" s="725">
        <f>SUM(K101:K103)</f>
        <v>0</v>
      </c>
      <c r="L100" s="368">
        <f t="shared" si="20"/>
        <v>601289</v>
      </c>
    </row>
    <row r="101" spans="1:12" x14ac:dyDescent="0.25">
      <c r="A101" s="428" t="s">
        <v>173</v>
      </c>
      <c r="B101" s="694" t="s">
        <v>174</v>
      </c>
      <c r="C101" s="762"/>
      <c r="D101" s="355"/>
      <c r="E101" s="126"/>
      <c r="F101" s="354">
        <f t="shared" si="18"/>
        <v>0</v>
      </c>
      <c r="G101" s="126"/>
      <c r="H101" s="126"/>
      <c r="I101" s="354">
        <f t="shared" si="19"/>
        <v>0</v>
      </c>
      <c r="J101" s="126"/>
      <c r="K101" s="126"/>
      <c r="L101" s="354">
        <f t="shared" si="20"/>
        <v>0</v>
      </c>
    </row>
    <row r="102" spans="1:12" x14ac:dyDescent="0.25">
      <c r="A102" s="428" t="s">
        <v>175</v>
      </c>
      <c r="B102" s="694" t="s">
        <v>176</v>
      </c>
      <c r="C102" s="762"/>
      <c r="D102" s="355"/>
      <c r="E102" s="126"/>
      <c r="F102" s="354">
        <f t="shared" si="18"/>
        <v>0</v>
      </c>
      <c r="G102" s="126"/>
      <c r="H102" s="126"/>
      <c r="I102" s="354">
        <f t="shared" si="19"/>
        <v>0</v>
      </c>
      <c r="J102" s="126">
        <v>601289</v>
      </c>
      <c r="K102" s="126"/>
      <c r="L102" s="354">
        <f t="shared" si="20"/>
        <v>601289</v>
      </c>
    </row>
    <row r="103" spans="1:12" ht="15.75" thickBot="1" x14ac:dyDescent="0.3">
      <c r="A103" s="438" t="s">
        <v>177</v>
      </c>
      <c r="B103" s="696" t="s">
        <v>178</v>
      </c>
      <c r="C103" s="920">
        <v>1698620</v>
      </c>
      <c r="D103" s="727"/>
      <c r="E103" s="505"/>
      <c r="F103" s="421">
        <f t="shared" si="18"/>
        <v>0</v>
      </c>
      <c r="G103" s="505"/>
      <c r="H103" s="505"/>
      <c r="I103" s="421">
        <f t="shared" si="19"/>
        <v>0</v>
      </c>
      <c r="J103" s="505"/>
      <c r="K103" s="505"/>
      <c r="L103" s="421">
        <f t="shared" si="20"/>
        <v>0</v>
      </c>
    </row>
    <row r="104" spans="1:12" ht="15.75" thickBot="1" x14ac:dyDescent="0.3">
      <c r="A104" s="1041" t="s">
        <v>179</v>
      </c>
      <c r="B104" s="1042" t="s">
        <v>180</v>
      </c>
      <c r="C104" s="919">
        <f>SUM(C105:C109)</f>
        <v>0</v>
      </c>
      <c r="D104" s="918">
        <f>SUM(D105:D109)</f>
        <v>0</v>
      </c>
      <c r="E104" s="235">
        <f>SUM(E105:E109)</f>
        <v>0</v>
      </c>
      <c r="F104" s="692">
        <f t="shared" si="18"/>
        <v>0</v>
      </c>
      <c r="G104" s="235">
        <f>SUM(G105:G109)</f>
        <v>70351</v>
      </c>
      <c r="H104" s="235">
        <f>SUM(H105:H109)</f>
        <v>0</v>
      </c>
      <c r="I104" s="692">
        <f t="shared" si="19"/>
        <v>70351</v>
      </c>
      <c r="J104" s="235">
        <f>SUM(J105:J109)</f>
        <v>70351</v>
      </c>
      <c r="K104" s="235">
        <f>SUM(K105:K109)</f>
        <v>0</v>
      </c>
      <c r="L104" s="692">
        <f t="shared" si="20"/>
        <v>70351</v>
      </c>
    </row>
    <row r="105" spans="1:12" x14ac:dyDescent="0.25">
      <c r="A105" s="428"/>
      <c r="B105" s="694" t="s">
        <v>181</v>
      </c>
      <c r="C105" s="419"/>
      <c r="D105" s="351"/>
      <c r="E105" s="348"/>
      <c r="F105" s="133">
        <f t="shared" si="18"/>
        <v>0</v>
      </c>
      <c r="G105" s="348">
        <v>70351</v>
      </c>
      <c r="H105" s="348"/>
      <c r="I105" s="133">
        <f t="shared" si="19"/>
        <v>70351</v>
      </c>
      <c r="J105" s="348">
        <v>70351</v>
      </c>
      <c r="K105" s="348"/>
      <c r="L105" s="133">
        <f t="shared" si="20"/>
        <v>70351</v>
      </c>
    </row>
    <row r="106" spans="1:12" x14ac:dyDescent="0.25">
      <c r="A106" s="428"/>
      <c r="B106" s="694" t="s">
        <v>182</v>
      </c>
      <c r="C106" s="762"/>
      <c r="D106" s="355"/>
      <c r="E106" s="126"/>
      <c r="F106" s="354">
        <f t="shared" si="18"/>
        <v>0</v>
      </c>
      <c r="G106" s="126"/>
      <c r="H106" s="126"/>
      <c r="I106" s="354">
        <f t="shared" si="19"/>
        <v>0</v>
      </c>
      <c r="J106" s="126"/>
      <c r="K106" s="126"/>
      <c r="L106" s="354">
        <f t="shared" si="20"/>
        <v>0</v>
      </c>
    </row>
    <row r="107" spans="1:12" x14ac:dyDescent="0.25">
      <c r="A107" s="438"/>
      <c r="B107" s="696" t="s">
        <v>183</v>
      </c>
      <c r="C107" s="762"/>
      <c r="D107" s="355"/>
      <c r="E107" s="126"/>
      <c r="F107" s="354">
        <f t="shared" si="18"/>
        <v>0</v>
      </c>
      <c r="G107" s="126"/>
      <c r="H107" s="126"/>
      <c r="I107" s="354">
        <f t="shared" si="19"/>
        <v>0</v>
      </c>
      <c r="J107" s="126"/>
      <c r="K107" s="126"/>
      <c r="L107" s="354">
        <f t="shared" si="20"/>
        <v>0</v>
      </c>
    </row>
    <row r="108" spans="1:12" x14ac:dyDescent="0.25">
      <c r="A108" s="438"/>
      <c r="B108" s="696" t="s">
        <v>184</v>
      </c>
      <c r="C108" s="762"/>
      <c r="D108" s="355"/>
      <c r="E108" s="126"/>
      <c r="F108" s="354">
        <f t="shared" si="18"/>
        <v>0</v>
      </c>
      <c r="G108" s="126"/>
      <c r="H108" s="126"/>
      <c r="I108" s="354">
        <f t="shared" si="19"/>
        <v>0</v>
      </c>
      <c r="J108" s="126"/>
      <c r="K108" s="126"/>
      <c r="L108" s="354">
        <f t="shared" si="20"/>
        <v>0</v>
      </c>
    </row>
    <row r="109" spans="1:12" ht="15.75" thickBot="1" x14ac:dyDescent="0.3">
      <c r="A109" s="438"/>
      <c r="B109" s="696" t="s">
        <v>185</v>
      </c>
      <c r="C109" s="920">
        <v>0</v>
      </c>
      <c r="D109" s="727"/>
      <c r="E109" s="505"/>
      <c r="F109" s="421">
        <f t="shared" si="18"/>
        <v>0</v>
      </c>
      <c r="G109" s="505"/>
      <c r="H109" s="505"/>
      <c r="I109" s="421">
        <f t="shared" si="19"/>
        <v>0</v>
      </c>
      <c r="J109" s="505"/>
      <c r="K109" s="505"/>
      <c r="L109" s="421">
        <f t="shared" si="20"/>
        <v>0</v>
      </c>
    </row>
    <row r="110" spans="1:12" x14ac:dyDescent="0.25">
      <c r="A110" s="1041" t="s">
        <v>186</v>
      </c>
      <c r="B110" s="1042" t="s">
        <v>23</v>
      </c>
      <c r="C110" s="419">
        <f>SUM(C111:C112,C113,C126,C125)</f>
        <v>1052925</v>
      </c>
      <c r="D110" s="926">
        <f>SUM(D111:D112,D113,D126,D125)</f>
        <v>0</v>
      </c>
      <c r="E110" s="927">
        <f>SUM(E111:E112,E113,E126,E125)</f>
        <v>0</v>
      </c>
      <c r="F110" s="928">
        <f t="shared" si="18"/>
        <v>0</v>
      </c>
      <c r="G110" s="926">
        <f>SUM(G111:G112,G113,G126,G125)</f>
        <v>45720</v>
      </c>
      <c r="H110" s="927">
        <f>SUM(H111:H112,H113,H126,H125)</f>
        <v>0</v>
      </c>
      <c r="I110" s="928">
        <f t="shared" si="19"/>
        <v>45720</v>
      </c>
      <c r="J110" s="926">
        <f>SUM(J111:J112,J113,J126,J125)</f>
        <v>125720</v>
      </c>
      <c r="K110" s="927">
        <f>SUM(K111:K112,K113,K126,K125)</f>
        <v>0</v>
      </c>
      <c r="L110" s="928">
        <f t="shared" si="20"/>
        <v>125720</v>
      </c>
    </row>
    <row r="111" spans="1:12" x14ac:dyDescent="0.25">
      <c r="A111" s="428" t="s">
        <v>187</v>
      </c>
      <c r="B111" s="694" t="s">
        <v>188</v>
      </c>
      <c r="C111" s="762">
        <v>317339</v>
      </c>
      <c r="D111" s="353"/>
      <c r="E111" s="126"/>
      <c r="F111" s="354">
        <f t="shared" si="18"/>
        <v>0</v>
      </c>
      <c r="G111" s="353"/>
      <c r="H111" s="126"/>
      <c r="I111" s="354">
        <f t="shared" si="19"/>
        <v>0</v>
      </c>
      <c r="J111" s="353">
        <v>60000</v>
      </c>
      <c r="K111" s="126"/>
      <c r="L111" s="354">
        <f t="shared" si="20"/>
        <v>60000</v>
      </c>
    </row>
    <row r="112" spans="1:12" x14ac:dyDescent="0.25">
      <c r="A112" s="428" t="s">
        <v>189</v>
      </c>
      <c r="B112" s="694" t="s">
        <v>190</v>
      </c>
      <c r="C112" s="762"/>
      <c r="D112" s="353"/>
      <c r="E112" s="126"/>
      <c r="F112" s="354">
        <f t="shared" si="18"/>
        <v>0</v>
      </c>
      <c r="G112" s="353">
        <v>36000</v>
      </c>
      <c r="H112" s="126"/>
      <c r="I112" s="354">
        <f t="shared" si="19"/>
        <v>36000</v>
      </c>
      <c r="J112" s="353">
        <v>36000</v>
      </c>
      <c r="K112" s="126"/>
      <c r="L112" s="354">
        <f t="shared" si="20"/>
        <v>36000</v>
      </c>
    </row>
    <row r="113" spans="1:24" s="292" customFormat="1" x14ac:dyDescent="0.25">
      <c r="A113" s="1039" t="s">
        <v>191</v>
      </c>
      <c r="B113" s="1040" t="s">
        <v>192</v>
      </c>
      <c r="C113" s="979">
        <f>SUM(C114:C124)</f>
        <v>529656</v>
      </c>
      <c r="D113" s="367">
        <f t="shared" ref="D113:F113" si="21">SUM(D114:D124)-D115-D116-D117-D118</f>
        <v>0</v>
      </c>
      <c r="E113" s="725">
        <f t="shared" si="21"/>
        <v>0</v>
      </c>
      <c r="F113" s="368">
        <f t="shared" si="21"/>
        <v>0</v>
      </c>
      <c r="G113" s="367">
        <f t="shared" ref="G113:I113" si="22">SUM(G114:G124)-G115-G116-G117-G118</f>
        <v>0</v>
      </c>
      <c r="H113" s="725">
        <f t="shared" si="22"/>
        <v>0</v>
      </c>
      <c r="I113" s="368">
        <f t="shared" si="22"/>
        <v>0</v>
      </c>
      <c r="J113" s="367">
        <f t="shared" ref="J113:L113" si="23">SUM(J114:J124)-J115-J116-J117-J118</f>
        <v>0</v>
      </c>
      <c r="K113" s="725">
        <f t="shared" si="23"/>
        <v>0</v>
      </c>
      <c r="L113" s="368">
        <f t="shared" si="23"/>
        <v>0</v>
      </c>
    </row>
    <row r="114" spans="1:24" s="292" customFormat="1" x14ac:dyDescent="0.25">
      <c r="A114" s="1039" t="s">
        <v>193</v>
      </c>
      <c r="B114" s="1040" t="s">
        <v>194</v>
      </c>
      <c r="C114" s="979"/>
      <c r="D114" s="367"/>
      <c r="E114" s="725"/>
      <c r="F114" s="368">
        <f t="shared" si="18"/>
        <v>0</v>
      </c>
      <c r="G114" s="367"/>
      <c r="H114" s="725"/>
      <c r="I114" s="368">
        <f t="shared" ref="I114:I119" si="24">SUM(G114:H114)</f>
        <v>0</v>
      </c>
      <c r="J114" s="367"/>
      <c r="K114" s="725"/>
      <c r="L114" s="368">
        <f t="shared" ref="L114:L119" si="25">SUM(J114:K114)</f>
        <v>0</v>
      </c>
    </row>
    <row r="115" spans="1:24" x14ac:dyDescent="0.25">
      <c r="A115" s="428"/>
      <c r="B115" s="694" t="s">
        <v>874</v>
      </c>
      <c r="C115" s="762"/>
      <c r="D115" s="353"/>
      <c r="E115" s="126"/>
      <c r="F115" s="354">
        <f t="shared" si="18"/>
        <v>0</v>
      </c>
      <c r="G115" s="353"/>
      <c r="H115" s="126"/>
      <c r="I115" s="354">
        <f t="shared" si="24"/>
        <v>0</v>
      </c>
      <c r="J115" s="353"/>
      <c r="K115" s="126"/>
      <c r="L115" s="354">
        <f t="shared" si="25"/>
        <v>0</v>
      </c>
    </row>
    <row r="116" spans="1:24" x14ac:dyDescent="0.25">
      <c r="A116" s="428"/>
      <c r="B116" s="694" t="s">
        <v>875</v>
      </c>
      <c r="C116" s="762"/>
      <c r="D116" s="353"/>
      <c r="E116" s="126"/>
      <c r="F116" s="354">
        <f t="shared" si="18"/>
        <v>0</v>
      </c>
      <c r="G116" s="353"/>
      <c r="H116" s="126"/>
      <c r="I116" s="354">
        <f t="shared" si="24"/>
        <v>0</v>
      </c>
      <c r="J116" s="353"/>
      <c r="K116" s="126"/>
      <c r="L116" s="354">
        <f t="shared" si="25"/>
        <v>0</v>
      </c>
    </row>
    <row r="117" spans="1:24" x14ac:dyDescent="0.25">
      <c r="A117" s="428"/>
      <c r="B117" s="694" t="s">
        <v>873</v>
      </c>
      <c r="C117" s="762"/>
      <c r="D117" s="353"/>
      <c r="E117" s="126"/>
      <c r="F117" s="354">
        <f t="shared" si="18"/>
        <v>0</v>
      </c>
      <c r="G117" s="353"/>
      <c r="H117" s="126"/>
      <c r="I117" s="354">
        <f t="shared" si="24"/>
        <v>0</v>
      </c>
      <c r="J117" s="353"/>
      <c r="K117" s="126"/>
      <c r="L117" s="354">
        <f t="shared" si="25"/>
        <v>0</v>
      </c>
    </row>
    <row r="118" spans="1:24" x14ac:dyDescent="0.25">
      <c r="A118" s="428"/>
      <c r="B118" s="694" t="s">
        <v>876</v>
      </c>
      <c r="C118" s="762"/>
      <c r="D118" s="353"/>
      <c r="E118" s="126"/>
      <c r="F118" s="354">
        <f t="shared" si="18"/>
        <v>0</v>
      </c>
      <c r="G118" s="353"/>
      <c r="H118" s="126"/>
      <c r="I118" s="354">
        <f t="shared" si="24"/>
        <v>0</v>
      </c>
      <c r="J118" s="353"/>
      <c r="K118" s="126"/>
      <c r="L118" s="354">
        <f t="shared" si="25"/>
        <v>0</v>
      </c>
    </row>
    <row r="119" spans="1:24" x14ac:dyDescent="0.25">
      <c r="A119" s="428" t="s">
        <v>195</v>
      </c>
      <c r="B119" s="694" t="s">
        <v>196</v>
      </c>
      <c r="C119" s="762"/>
      <c r="D119" s="353"/>
      <c r="E119" s="126"/>
      <c r="F119" s="354">
        <f t="shared" si="18"/>
        <v>0</v>
      </c>
      <c r="G119" s="353"/>
      <c r="H119" s="126"/>
      <c r="I119" s="354">
        <f t="shared" si="24"/>
        <v>0</v>
      </c>
      <c r="J119" s="353"/>
      <c r="K119" s="126"/>
      <c r="L119" s="354">
        <f t="shared" si="25"/>
        <v>0</v>
      </c>
    </row>
    <row r="120" spans="1:24" x14ac:dyDescent="0.25">
      <c r="A120" s="428" t="s">
        <v>197</v>
      </c>
      <c r="B120" s="694" t="s">
        <v>198</v>
      </c>
      <c r="C120" s="762"/>
      <c r="D120" s="353"/>
      <c r="E120" s="126"/>
      <c r="F120" s="354">
        <f t="shared" si="18"/>
        <v>0</v>
      </c>
      <c r="G120" s="353"/>
      <c r="H120" s="126"/>
      <c r="I120" s="354">
        <f t="shared" ref="I120:I149" si="26">SUM(G120:H120)</f>
        <v>0</v>
      </c>
      <c r="J120" s="353"/>
      <c r="K120" s="126"/>
      <c r="L120" s="354">
        <f t="shared" ref="L120:L149" si="27">SUM(J120:K120)</f>
        <v>0</v>
      </c>
    </row>
    <row r="121" spans="1:24" x14ac:dyDescent="0.25">
      <c r="A121" s="428" t="s">
        <v>199</v>
      </c>
      <c r="B121" s="694" t="s">
        <v>200</v>
      </c>
      <c r="C121" s="762"/>
      <c r="D121" s="353"/>
      <c r="E121" s="126"/>
      <c r="F121" s="354">
        <f t="shared" si="18"/>
        <v>0</v>
      </c>
      <c r="G121" s="353"/>
      <c r="H121" s="126"/>
      <c r="I121" s="354">
        <f t="shared" si="26"/>
        <v>0</v>
      </c>
      <c r="J121" s="353"/>
      <c r="K121" s="126"/>
      <c r="L121" s="354">
        <f t="shared" si="27"/>
        <v>0</v>
      </c>
    </row>
    <row r="122" spans="1:24" x14ac:dyDescent="0.25">
      <c r="A122" s="428" t="s">
        <v>201</v>
      </c>
      <c r="B122" s="694" t="s">
        <v>202</v>
      </c>
      <c r="C122" s="762"/>
      <c r="D122" s="353"/>
      <c r="E122" s="126"/>
      <c r="F122" s="354">
        <f t="shared" si="18"/>
        <v>0</v>
      </c>
      <c r="G122" s="353"/>
      <c r="H122" s="126"/>
      <c r="I122" s="354">
        <f t="shared" si="26"/>
        <v>0</v>
      </c>
      <c r="J122" s="353"/>
      <c r="K122" s="126"/>
      <c r="L122" s="354">
        <f t="shared" si="27"/>
        <v>0</v>
      </c>
    </row>
    <row r="123" spans="1:24" x14ac:dyDescent="0.25">
      <c r="A123" s="428" t="s">
        <v>203</v>
      </c>
      <c r="B123" s="694" t="s">
        <v>204</v>
      </c>
      <c r="C123" s="762"/>
      <c r="D123" s="353"/>
      <c r="E123" s="126"/>
      <c r="F123" s="354">
        <f t="shared" si="18"/>
        <v>0</v>
      </c>
      <c r="G123" s="353"/>
      <c r="H123" s="126"/>
      <c r="I123" s="354">
        <f t="shared" si="26"/>
        <v>0</v>
      </c>
      <c r="J123" s="353"/>
      <c r="K123" s="126"/>
      <c r="L123" s="354">
        <f t="shared" si="27"/>
        <v>0</v>
      </c>
    </row>
    <row r="124" spans="1:24" x14ac:dyDescent="0.25">
      <c r="A124" s="428" t="s">
        <v>205</v>
      </c>
      <c r="B124" s="694" t="s">
        <v>206</v>
      </c>
      <c r="C124" s="762">
        <f>354656+175000</f>
        <v>529656</v>
      </c>
      <c r="D124" s="353"/>
      <c r="E124" s="126"/>
      <c r="F124" s="354">
        <f t="shared" si="18"/>
        <v>0</v>
      </c>
      <c r="G124" s="353"/>
      <c r="H124" s="126"/>
      <c r="I124" s="354">
        <f t="shared" si="26"/>
        <v>0</v>
      </c>
      <c r="J124" s="353"/>
      <c r="K124" s="126"/>
      <c r="L124" s="354">
        <f t="shared" si="27"/>
        <v>0</v>
      </c>
    </row>
    <row r="125" spans="1:24" x14ac:dyDescent="0.25">
      <c r="A125" s="428" t="s">
        <v>207</v>
      </c>
      <c r="B125" s="694" t="s">
        <v>208</v>
      </c>
      <c r="C125" s="762"/>
      <c r="D125" s="353"/>
      <c r="E125" s="126"/>
      <c r="F125" s="354">
        <f t="shared" si="18"/>
        <v>0</v>
      </c>
      <c r="G125" s="353"/>
      <c r="H125" s="126"/>
      <c r="I125" s="354">
        <f t="shared" si="26"/>
        <v>0</v>
      </c>
      <c r="J125" s="353"/>
      <c r="K125" s="126"/>
      <c r="L125" s="354">
        <f t="shared" si="27"/>
        <v>0</v>
      </c>
    </row>
    <row r="126" spans="1:24" x14ac:dyDescent="0.25">
      <c r="A126" s="428" t="s">
        <v>209</v>
      </c>
      <c r="B126" s="694" t="s">
        <v>210</v>
      </c>
      <c r="C126" s="762">
        <f>SUM(C127:C130)</f>
        <v>205930</v>
      </c>
      <c r="D126" s="353">
        <f>SUM(D127:D130)</f>
        <v>0</v>
      </c>
      <c r="E126" s="126">
        <f>SUM(E127:E130)</f>
        <v>0</v>
      </c>
      <c r="F126" s="354">
        <f t="shared" si="18"/>
        <v>0</v>
      </c>
      <c r="G126" s="353">
        <f>SUM(G127:G130)</f>
        <v>9720</v>
      </c>
      <c r="H126" s="126">
        <f>SUM(H127:H130)</f>
        <v>0</v>
      </c>
      <c r="I126" s="354">
        <f t="shared" si="26"/>
        <v>9720</v>
      </c>
      <c r="J126" s="353">
        <f>SUM(J127:J130)</f>
        <v>29720</v>
      </c>
      <c r="K126" s="126">
        <f>SUM(K127:K130)</f>
        <v>0</v>
      </c>
      <c r="L126" s="354">
        <f t="shared" si="27"/>
        <v>29720</v>
      </c>
    </row>
    <row r="127" spans="1:24" x14ac:dyDescent="0.25">
      <c r="A127" s="428"/>
      <c r="B127" s="694" t="s">
        <v>647</v>
      </c>
      <c r="C127" s="762">
        <v>192430</v>
      </c>
      <c r="D127" s="353"/>
      <c r="E127" s="126"/>
      <c r="F127" s="354">
        <f t="shared" si="18"/>
        <v>0</v>
      </c>
      <c r="G127" s="353">
        <v>9720</v>
      </c>
      <c r="H127" s="126"/>
      <c r="I127" s="354">
        <f t="shared" si="26"/>
        <v>9720</v>
      </c>
      <c r="J127" s="353">
        <v>29720</v>
      </c>
      <c r="K127" s="126"/>
      <c r="L127" s="354">
        <f t="shared" si="27"/>
        <v>29720</v>
      </c>
    </row>
    <row r="128" spans="1:24" x14ac:dyDescent="0.25">
      <c r="A128" s="633"/>
      <c r="B128" s="694" t="s">
        <v>646</v>
      </c>
      <c r="C128" s="762"/>
      <c r="D128" s="353"/>
      <c r="E128" s="126"/>
      <c r="F128" s="354">
        <f t="shared" si="18"/>
        <v>0</v>
      </c>
      <c r="G128" s="353"/>
      <c r="H128" s="126"/>
      <c r="I128" s="354">
        <f t="shared" si="26"/>
        <v>0</v>
      </c>
      <c r="J128" s="353"/>
      <c r="K128" s="126"/>
      <c r="L128" s="354">
        <f t="shared" si="27"/>
        <v>0</v>
      </c>
      <c r="M128" s="117"/>
      <c r="N128" s="117"/>
      <c r="O128" s="117"/>
      <c r="P128" s="117"/>
      <c r="Q128" s="117"/>
      <c r="R128" s="117"/>
      <c r="T128" s="117"/>
      <c r="U128" s="117"/>
      <c r="V128" s="117"/>
      <c r="W128" s="117"/>
      <c r="X128" s="117"/>
    </row>
    <row r="129" spans="1:12" x14ac:dyDescent="0.25">
      <c r="A129" s="438"/>
      <c r="B129" s="696" t="s">
        <v>211</v>
      </c>
      <c r="C129" s="762"/>
      <c r="D129" s="353"/>
      <c r="E129" s="126"/>
      <c r="F129" s="354">
        <f t="shared" si="18"/>
        <v>0</v>
      </c>
      <c r="G129" s="353"/>
      <c r="H129" s="126"/>
      <c r="I129" s="354">
        <f t="shared" si="26"/>
        <v>0</v>
      </c>
      <c r="J129" s="353"/>
      <c r="K129" s="126"/>
      <c r="L129" s="354">
        <f t="shared" si="27"/>
        <v>0</v>
      </c>
    </row>
    <row r="130" spans="1:12" ht="15.75" thickBot="1" x14ac:dyDescent="0.3">
      <c r="A130" s="438" t="s">
        <v>212</v>
      </c>
      <c r="B130" s="696" t="s">
        <v>213</v>
      </c>
      <c r="C130" s="920">
        <v>13500</v>
      </c>
      <c r="D130" s="420"/>
      <c r="E130" s="505"/>
      <c r="F130" s="421">
        <f t="shared" si="18"/>
        <v>0</v>
      </c>
      <c r="G130" s="420"/>
      <c r="H130" s="505"/>
      <c r="I130" s="421">
        <f t="shared" si="26"/>
        <v>0</v>
      </c>
      <c r="J130" s="420"/>
      <c r="K130" s="505"/>
      <c r="L130" s="421">
        <f t="shared" si="27"/>
        <v>0</v>
      </c>
    </row>
    <row r="131" spans="1:12" ht="15.75" thickBot="1" x14ac:dyDescent="0.3">
      <c r="A131" s="710" t="s">
        <v>214</v>
      </c>
      <c r="B131" s="9" t="s">
        <v>24</v>
      </c>
      <c r="C131" s="919"/>
      <c r="D131" s="918"/>
      <c r="E131" s="235"/>
      <c r="F131" s="692">
        <f t="shared" si="18"/>
        <v>0</v>
      </c>
      <c r="G131" s="235"/>
      <c r="H131" s="235"/>
      <c r="I131" s="692">
        <f t="shared" si="26"/>
        <v>0</v>
      </c>
      <c r="J131" s="235"/>
      <c r="K131" s="235"/>
      <c r="L131" s="692">
        <f t="shared" si="27"/>
        <v>0</v>
      </c>
    </row>
    <row r="132" spans="1:12" x14ac:dyDescent="0.25">
      <c r="A132" s="709" t="s">
        <v>215</v>
      </c>
      <c r="B132" s="691" t="s">
        <v>25</v>
      </c>
      <c r="C132" s="419">
        <f>SUM(C133:C138)</f>
        <v>2880000</v>
      </c>
      <c r="D132" s="351">
        <f>SUM(D133:D138)</f>
        <v>1798942</v>
      </c>
      <c r="E132" s="348">
        <f>SUM(E133:E138)</f>
        <v>0</v>
      </c>
      <c r="F132" s="133">
        <f t="shared" si="18"/>
        <v>1798942</v>
      </c>
      <c r="G132" s="348">
        <f>SUM(G133:G138)</f>
        <v>1798942</v>
      </c>
      <c r="H132" s="348">
        <f>SUM(H133:H138)</f>
        <v>0</v>
      </c>
      <c r="I132" s="133">
        <f t="shared" si="26"/>
        <v>1798942</v>
      </c>
      <c r="J132" s="348">
        <f>SUM(J133:J138)</f>
        <v>1798942</v>
      </c>
      <c r="K132" s="348">
        <f>SUM(K133:K138)</f>
        <v>0</v>
      </c>
      <c r="L132" s="133">
        <f t="shared" si="27"/>
        <v>1798942</v>
      </c>
    </row>
    <row r="133" spans="1:12" hidden="1" x14ac:dyDescent="0.25">
      <c r="A133" s="428" t="s">
        <v>216</v>
      </c>
      <c r="B133" s="694" t="s">
        <v>217</v>
      </c>
      <c r="C133" s="762"/>
      <c r="D133" s="355"/>
      <c r="E133" s="126"/>
      <c r="F133" s="354">
        <f t="shared" si="18"/>
        <v>0</v>
      </c>
      <c r="G133" s="126"/>
      <c r="H133" s="126"/>
      <c r="I133" s="354">
        <f t="shared" si="26"/>
        <v>0</v>
      </c>
      <c r="J133" s="126"/>
      <c r="K133" s="126"/>
      <c r="L133" s="354">
        <f t="shared" si="27"/>
        <v>0</v>
      </c>
    </row>
    <row r="134" spans="1:12" hidden="1" x14ac:dyDescent="0.25">
      <c r="A134" s="428" t="s">
        <v>455</v>
      </c>
      <c r="B134" s="694" t="s">
        <v>456</v>
      </c>
      <c r="C134" s="762"/>
      <c r="D134" s="355"/>
      <c r="E134" s="126"/>
      <c r="F134" s="354">
        <f t="shared" si="18"/>
        <v>0</v>
      </c>
      <c r="G134" s="126"/>
      <c r="H134" s="126"/>
      <c r="I134" s="354">
        <f t="shared" si="26"/>
        <v>0</v>
      </c>
      <c r="J134" s="126"/>
      <c r="K134" s="126"/>
      <c r="L134" s="354">
        <f t="shared" si="27"/>
        <v>0</v>
      </c>
    </row>
    <row r="135" spans="1:12" hidden="1" x14ac:dyDescent="0.25">
      <c r="A135" s="428" t="s">
        <v>218</v>
      </c>
      <c r="B135" s="694" t="s">
        <v>219</v>
      </c>
      <c r="C135" s="762"/>
      <c r="D135" s="355"/>
      <c r="E135" s="126"/>
      <c r="F135" s="354">
        <f t="shared" si="18"/>
        <v>0</v>
      </c>
      <c r="G135" s="126"/>
      <c r="H135" s="126"/>
      <c r="I135" s="354">
        <f t="shared" si="26"/>
        <v>0</v>
      </c>
      <c r="J135" s="126"/>
      <c r="K135" s="126"/>
      <c r="L135" s="354">
        <f t="shared" si="27"/>
        <v>0</v>
      </c>
    </row>
    <row r="136" spans="1:12" hidden="1" x14ac:dyDescent="0.25">
      <c r="A136" s="428" t="s">
        <v>220</v>
      </c>
      <c r="B136" s="694" t="s">
        <v>221</v>
      </c>
      <c r="C136" s="762"/>
      <c r="D136" s="355"/>
      <c r="E136" s="126"/>
      <c r="F136" s="354">
        <f t="shared" si="18"/>
        <v>0</v>
      </c>
      <c r="G136" s="126"/>
      <c r="H136" s="126"/>
      <c r="I136" s="354">
        <f t="shared" si="26"/>
        <v>0</v>
      </c>
      <c r="J136" s="126"/>
      <c r="K136" s="126"/>
      <c r="L136" s="354">
        <f t="shared" si="27"/>
        <v>0</v>
      </c>
    </row>
    <row r="137" spans="1:12" x14ac:dyDescent="0.25">
      <c r="A137" s="428" t="s">
        <v>222</v>
      </c>
      <c r="B137" s="694" t="s">
        <v>223</v>
      </c>
      <c r="C137" s="762">
        <v>2880000</v>
      </c>
      <c r="D137" s="921">
        <v>1798942</v>
      </c>
      <c r="E137" s="126"/>
      <c r="F137" s="354">
        <f t="shared" si="18"/>
        <v>1798942</v>
      </c>
      <c r="G137" s="711">
        <v>1798942</v>
      </c>
      <c r="H137" s="126"/>
      <c r="I137" s="354">
        <f t="shared" si="26"/>
        <v>1798942</v>
      </c>
      <c r="J137" s="711">
        <v>1798942</v>
      </c>
      <c r="K137" s="126"/>
      <c r="L137" s="354">
        <f t="shared" si="27"/>
        <v>1798942</v>
      </c>
    </row>
    <row r="138" spans="1:12" x14ac:dyDescent="0.25">
      <c r="A138" s="428" t="s">
        <v>224</v>
      </c>
      <c r="B138" s="694" t="s">
        <v>225</v>
      </c>
      <c r="C138" s="762">
        <f>SUM(C139:C140)</f>
        <v>0</v>
      </c>
      <c r="D138" s="355">
        <f>SUM(D139:D140)</f>
        <v>0</v>
      </c>
      <c r="E138" s="126">
        <f>SUM(E139:E140)</f>
        <v>0</v>
      </c>
      <c r="F138" s="354">
        <f t="shared" si="18"/>
        <v>0</v>
      </c>
      <c r="G138" s="126">
        <f>SUM(G139:G140)</f>
        <v>0</v>
      </c>
      <c r="H138" s="126">
        <f>SUM(H139:H140)</f>
        <v>0</v>
      </c>
      <c r="I138" s="354">
        <f t="shared" si="26"/>
        <v>0</v>
      </c>
      <c r="J138" s="126">
        <f>SUM(J139:J140)</f>
        <v>0</v>
      </c>
      <c r="K138" s="126">
        <f>SUM(K139:K140)</f>
        <v>0</v>
      </c>
      <c r="L138" s="354">
        <f t="shared" si="27"/>
        <v>0</v>
      </c>
    </row>
    <row r="139" spans="1:12" x14ac:dyDescent="0.25">
      <c r="A139" s="428"/>
      <c r="B139" s="694" t="s">
        <v>226</v>
      </c>
      <c r="C139" s="762"/>
      <c r="D139" s="355"/>
      <c r="E139" s="126"/>
      <c r="F139" s="354">
        <f t="shared" si="18"/>
        <v>0</v>
      </c>
      <c r="G139" s="126"/>
      <c r="H139" s="126"/>
      <c r="I139" s="354">
        <f t="shared" si="26"/>
        <v>0</v>
      </c>
      <c r="J139" s="126"/>
      <c r="K139" s="126"/>
      <c r="L139" s="354">
        <f t="shared" si="27"/>
        <v>0</v>
      </c>
    </row>
    <row r="140" spans="1:12" ht="15.75" thickBot="1" x14ac:dyDescent="0.3">
      <c r="A140" s="438"/>
      <c r="B140" s="696" t="s">
        <v>227</v>
      </c>
      <c r="C140" s="920"/>
      <c r="D140" s="727"/>
      <c r="E140" s="505"/>
      <c r="F140" s="421">
        <f t="shared" si="18"/>
        <v>0</v>
      </c>
      <c r="G140" s="505"/>
      <c r="H140" s="505"/>
      <c r="I140" s="421">
        <f t="shared" si="26"/>
        <v>0</v>
      </c>
      <c r="J140" s="505"/>
      <c r="K140" s="505"/>
      <c r="L140" s="421">
        <f t="shared" si="27"/>
        <v>0</v>
      </c>
    </row>
    <row r="141" spans="1:12" x14ac:dyDescent="0.25">
      <c r="A141" s="709" t="s">
        <v>228</v>
      </c>
      <c r="B141" s="691" t="s">
        <v>26</v>
      </c>
      <c r="C141" s="419">
        <v>4884000</v>
      </c>
      <c r="D141" s="351"/>
      <c r="E141" s="348"/>
      <c r="F141" s="133">
        <f t="shared" si="18"/>
        <v>0</v>
      </c>
      <c r="G141" s="348"/>
      <c r="H141" s="348"/>
      <c r="I141" s="133">
        <f t="shared" si="26"/>
        <v>0</v>
      </c>
      <c r="J141" s="348"/>
      <c r="K141" s="348"/>
      <c r="L141" s="133">
        <f t="shared" si="27"/>
        <v>0</v>
      </c>
    </row>
    <row r="142" spans="1:12" ht="15.75" thickBot="1" x14ac:dyDescent="0.3">
      <c r="A142" s="438" t="s">
        <v>229</v>
      </c>
      <c r="B142" s="696" t="s">
        <v>230</v>
      </c>
      <c r="C142" s="920">
        <v>1318680</v>
      </c>
      <c r="D142" s="727"/>
      <c r="E142" s="505"/>
      <c r="F142" s="421">
        <f t="shared" si="18"/>
        <v>0</v>
      </c>
      <c r="G142" s="505"/>
      <c r="H142" s="505"/>
      <c r="I142" s="421">
        <f t="shared" si="26"/>
        <v>0</v>
      </c>
      <c r="J142" s="505"/>
      <c r="K142" s="505"/>
      <c r="L142" s="421">
        <f t="shared" si="27"/>
        <v>0</v>
      </c>
    </row>
    <row r="143" spans="1:12" x14ac:dyDescent="0.25">
      <c r="A143" s="709" t="s">
        <v>231</v>
      </c>
      <c r="B143" s="691" t="s">
        <v>27</v>
      </c>
      <c r="C143" s="419"/>
      <c r="D143" s="351"/>
      <c r="E143" s="348"/>
      <c r="F143" s="133">
        <f t="shared" si="18"/>
        <v>0</v>
      </c>
      <c r="G143" s="348"/>
      <c r="H143" s="348"/>
      <c r="I143" s="133">
        <f t="shared" si="26"/>
        <v>0</v>
      </c>
      <c r="J143" s="348"/>
      <c r="K143" s="348"/>
      <c r="L143" s="133">
        <f t="shared" si="27"/>
        <v>0</v>
      </c>
    </row>
    <row r="144" spans="1:12" ht="15.75" thickBot="1" x14ac:dyDescent="0.3">
      <c r="A144" s="438" t="s">
        <v>232</v>
      </c>
      <c r="B144" s="696" t="s">
        <v>233</v>
      </c>
      <c r="C144" s="920"/>
      <c r="D144" s="727"/>
      <c r="E144" s="505"/>
      <c r="F144" s="421">
        <f t="shared" si="18"/>
        <v>0</v>
      </c>
      <c r="G144" s="505"/>
      <c r="H144" s="505"/>
      <c r="I144" s="421">
        <f t="shared" si="26"/>
        <v>0</v>
      </c>
      <c r="J144" s="505"/>
      <c r="K144" s="505"/>
      <c r="L144" s="421">
        <f t="shared" si="27"/>
        <v>0</v>
      </c>
    </row>
    <row r="145" spans="1:12" ht="15.75" thickBot="1" x14ac:dyDescent="0.3">
      <c r="A145" s="712" t="s">
        <v>234</v>
      </c>
      <c r="B145" s="698" t="s">
        <v>28</v>
      </c>
      <c r="C145" s="923"/>
      <c r="D145" s="922"/>
      <c r="E145" s="713"/>
      <c r="F145" s="714">
        <f t="shared" si="18"/>
        <v>0</v>
      </c>
      <c r="G145" s="713"/>
      <c r="H145" s="713"/>
      <c r="I145" s="714">
        <f t="shared" si="26"/>
        <v>0</v>
      </c>
      <c r="J145" s="713"/>
      <c r="K145" s="713"/>
      <c r="L145" s="714">
        <f t="shared" si="27"/>
        <v>0</v>
      </c>
    </row>
    <row r="146" spans="1:12" ht="15.75" thickBot="1" x14ac:dyDescent="0.3">
      <c r="A146" s="710" t="s">
        <v>235</v>
      </c>
      <c r="B146" s="9" t="s">
        <v>236</v>
      </c>
      <c r="C146" s="919">
        <f>C145+C144+C143+C142+C141+C132+C131+C110+C104+C87</f>
        <v>11834225</v>
      </c>
      <c r="D146" s="918">
        <f>D145+D144+D143+D142+D141+D132+D131+D110+D104+D87</f>
        <v>1798942</v>
      </c>
      <c r="E146" s="235">
        <f>E145+E144+E143+E142+E141+E132+E131+E110+E104+E87</f>
        <v>0</v>
      </c>
      <c r="F146" s="692">
        <f t="shared" si="18"/>
        <v>1798942</v>
      </c>
      <c r="G146" s="235">
        <f>G145+G144+G143+G142+G141+G132+G131+G110+G104+G87</f>
        <v>2516302</v>
      </c>
      <c r="H146" s="235">
        <f>H145+H144+H143+H142+H141+H132+H131+H110+H104+H87</f>
        <v>0</v>
      </c>
      <c r="I146" s="692">
        <f t="shared" si="26"/>
        <v>2516302</v>
      </c>
      <c r="J146" s="235">
        <f>J145+J144+J143+J142+J141+J132+J131+J110+J104+J87</f>
        <v>2596302</v>
      </c>
      <c r="K146" s="235">
        <f>K145+K144+K143+K142+K141+K132+K131+K110+K104+K87</f>
        <v>0</v>
      </c>
      <c r="L146" s="692">
        <f t="shared" si="27"/>
        <v>2596302</v>
      </c>
    </row>
    <row r="147" spans="1:12" ht="15.75" thickBot="1" x14ac:dyDescent="0.3">
      <c r="A147" s="710" t="s">
        <v>237</v>
      </c>
      <c r="B147" s="9" t="s">
        <v>238</v>
      </c>
      <c r="C147" s="919">
        <f>SUM(C148:C154)</f>
        <v>0</v>
      </c>
      <c r="D147" s="918">
        <f>SUM(D148:D154)</f>
        <v>0</v>
      </c>
      <c r="E147" s="235">
        <f>SUM(E148:E154)</f>
        <v>0</v>
      </c>
      <c r="F147" s="692">
        <f t="shared" si="18"/>
        <v>0</v>
      </c>
      <c r="G147" s="235">
        <f>SUM(G148:G154)</f>
        <v>0</v>
      </c>
      <c r="H147" s="235">
        <f>SUM(H148:H154)</f>
        <v>0</v>
      </c>
      <c r="I147" s="692">
        <f t="shared" si="26"/>
        <v>0</v>
      </c>
      <c r="J147" s="235">
        <f>SUM(J148:J154)</f>
        <v>0</v>
      </c>
      <c r="K147" s="235">
        <f>SUM(K148:K154)</f>
        <v>0</v>
      </c>
      <c r="L147" s="692">
        <f t="shared" si="27"/>
        <v>0</v>
      </c>
    </row>
    <row r="148" spans="1:12" ht="15.75" hidden="1" thickBot="1" x14ac:dyDescent="0.3">
      <c r="A148" s="475" t="s">
        <v>239</v>
      </c>
      <c r="B148" s="925" t="s">
        <v>240</v>
      </c>
      <c r="C148" s="419"/>
      <c r="D148" s="351"/>
      <c r="E148" s="348"/>
      <c r="F148" s="133">
        <f t="shared" si="18"/>
        <v>0</v>
      </c>
      <c r="G148" s="348"/>
      <c r="H148" s="348"/>
      <c r="I148" s="133">
        <f t="shared" si="26"/>
        <v>0</v>
      </c>
      <c r="J148" s="348"/>
      <c r="K148" s="348"/>
      <c r="L148" s="133">
        <f t="shared" si="27"/>
        <v>0</v>
      </c>
    </row>
    <row r="149" spans="1:12" ht="15.75" hidden="1" thickBot="1" x14ac:dyDescent="0.3">
      <c r="A149" s="428" t="s">
        <v>241</v>
      </c>
      <c r="B149" s="694" t="s">
        <v>242</v>
      </c>
      <c r="C149" s="762"/>
      <c r="D149" s="355"/>
      <c r="E149" s="126"/>
      <c r="F149" s="354">
        <f t="shared" si="18"/>
        <v>0</v>
      </c>
      <c r="G149" s="126"/>
      <c r="H149" s="126"/>
      <c r="I149" s="354">
        <f t="shared" si="26"/>
        <v>0</v>
      </c>
      <c r="J149" s="126"/>
      <c r="K149" s="126"/>
      <c r="L149" s="354">
        <f t="shared" si="27"/>
        <v>0</v>
      </c>
    </row>
    <row r="150" spans="1:12" ht="15.75" hidden="1" thickBot="1" x14ac:dyDescent="0.3">
      <c r="A150" s="428" t="s">
        <v>448</v>
      </c>
      <c r="B150" s="694" t="s">
        <v>449</v>
      </c>
      <c r="C150" s="762"/>
      <c r="D150" s="355"/>
      <c r="E150" s="126"/>
      <c r="F150" s="354"/>
      <c r="G150" s="126"/>
      <c r="H150" s="126"/>
      <c r="I150" s="354"/>
      <c r="J150" s="126"/>
      <c r="K150" s="126"/>
      <c r="L150" s="354"/>
    </row>
    <row r="151" spans="1:12" ht="15.75" hidden="1" thickBot="1" x14ac:dyDescent="0.3">
      <c r="A151" s="428" t="s">
        <v>243</v>
      </c>
      <c r="B151" s="694" t="s">
        <v>244</v>
      </c>
      <c r="C151" s="762"/>
      <c r="D151" s="355"/>
      <c r="E151" s="126"/>
      <c r="F151" s="354">
        <f t="shared" ref="F151:F154" si="28">SUM(D151:E151)</f>
        <v>0</v>
      </c>
      <c r="G151" s="126"/>
      <c r="H151" s="126"/>
      <c r="I151" s="354">
        <f t="shared" ref="I151:I154" si="29">SUM(G151:H151)</f>
        <v>0</v>
      </c>
      <c r="J151" s="126"/>
      <c r="K151" s="126"/>
      <c r="L151" s="354">
        <f t="shared" ref="L151:L154" si="30">SUM(J151:K151)</f>
        <v>0</v>
      </c>
    </row>
    <row r="152" spans="1:12" ht="15.75" hidden="1" thickBot="1" x14ac:dyDescent="0.3">
      <c r="A152" s="428" t="s">
        <v>245</v>
      </c>
      <c r="B152" s="694" t="s">
        <v>246</v>
      </c>
      <c r="C152" s="762"/>
      <c r="D152" s="355"/>
      <c r="E152" s="126"/>
      <c r="F152" s="354">
        <f t="shared" si="28"/>
        <v>0</v>
      </c>
      <c r="G152" s="126"/>
      <c r="H152" s="126"/>
      <c r="I152" s="354">
        <f t="shared" si="29"/>
        <v>0</v>
      </c>
      <c r="J152" s="126"/>
      <c r="K152" s="126"/>
      <c r="L152" s="354">
        <f t="shared" si="30"/>
        <v>0</v>
      </c>
    </row>
    <row r="153" spans="1:12" ht="15.75" hidden="1" thickBot="1" x14ac:dyDescent="0.3">
      <c r="A153" s="428" t="s">
        <v>247</v>
      </c>
      <c r="B153" s="694" t="s">
        <v>248</v>
      </c>
      <c r="C153" s="762"/>
      <c r="D153" s="355"/>
      <c r="E153" s="126"/>
      <c r="F153" s="354">
        <f t="shared" si="28"/>
        <v>0</v>
      </c>
      <c r="G153" s="126"/>
      <c r="H153" s="126"/>
      <c r="I153" s="354">
        <f t="shared" si="29"/>
        <v>0</v>
      </c>
      <c r="J153" s="126"/>
      <c r="K153" s="126"/>
      <c r="L153" s="354">
        <f t="shared" si="30"/>
        <v>0</v>
      </c>
    </row>
    <row r="154" spans="1:12" ht="15.75" hidden="1" thickBot="1" x14ac:dyDescent="0.3">
      <c r="A154" s="438"/>
      <c r="B154" s="696" t="s">
        <v>249</v>
      </c>
      <c r="C154" s="924"/>
      <c r="D154" s="360"/>
      <c r="E154" s="505"/>
      <c r="F154" s="421">
        <f t="shared" si="28"/>
        <v>0</v>
      </c>
      <c r="G154" s="356"/>
      <c r="H154" s="505"/>
      <c r="I154" s="421">
        <f t="shared" si="29"/>
        <v>0</v>
      </c>
      <c r="J154" s="356"/>
      <c r="K154" s="505"/>
      <c r="L154" s="421">
        <f t="shared" si="30"/>
        <v>0</v>
      </c>
    </row>
    <row r="155" spans="1:12" ht="15.75" thickBot="1" x14ac:dyDescent="0.3">
      <c r="A155" s="710" t="s">
        <v>252</v>
      </c>
      <c r="B155" s="9" t="s">
        <v>250</v>
      </c>
      <c r="C155" s="919">
        <f>C147+C146</f>
        <v>11834225</v>
      </c>
      <c r="D155" s="918">
        <f>D147+D146</f>
        <v>1798942</v>
      </c>
      <c r="E155" s="715">
        <f>E147+E146</f>
        <v>0</v>
      </c>
      <c r="F155" s="414">
        <f>SUM(D155:E155)</f>
        <v>1798942</v>
      </c>
      <c r="G155" s="235">
        <f>G147+G146</f>
        <v>2516302</v>
      </c>
      <c r="H155" s="715">
        <f>H147+H146</f>
        <v>0</v>
      </c>
      <c r="I155" s="414">
        <f>SUM(G155:H155)</f>
        <v>2516302</v>
      </c>
      <c r="J155" s="235">
        <f>J147+J146</f>
        <v>2596302</v>
      </c>
      <c r="K155" s="715">
        <f>K147+K146</f>
        <v>0</v>
      </c>
      <c r="L155" s="414">
        <f>SUM(J155:K155)</f>
        <v>2596302</v>
      </c>
    </row>
    <row r="156" spans="1:12" x14ac:dyDescent="0.25">
      <c r="E156" s="716"/>
      <c r="F156" s="716"/>
      <c r="H156" s="716"/>
      <c r="I156" s="716"/>
      <c r="K156" s="716"/>
      <c r="L156" s="716"/>
    </row>
    <row r="157" spans="1:12" x14ac:dyDescent="0.25">
      <c r="F157" s="117">
        <f>F84-F155</f>
        <v>-1798942</v>
      </c>
      <c r="I157" s="117">
        <f>I84-I155</f>
        <v>-2516302</v>
      </c>
      <c r="L157" s="117">
        <f>L84-L155</f>
        <v>-2596302</v>
      </c>
    </row>
  </sheetData>
  <mergeCells count="2">
    <mergeCell ref="A1:L1"/>
    <mergeCell ref="A2:L2"/>
  </mergeCells>
  <pageMargins left="0.25" right="0.25" top="0.75" bottom="0.75" header="0.3" footer="0.3"/>
  <pageSetup paperSize="9" scale="52" orientation="portrait" r:id="rId1"/>
  <headerFooter>
    <oddFooter>&amp;R&amp;P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tabColor rgb="FF92D050"/>
  </sheetPr>
  <dimension ref="A1:X157"/>
  <sheetViews>
    <sheetView view="pageBreakPreview" zoomScale="95" zoomScaleNormal="100" zoomScaleSheetLayoutView="95" workbookViewId="0">
      <pane xSplit="2" ySplit="8" topLeftCell="C114" activePane="bottomRight" state="frozen"/>
      <selection activeCell="D162" activeCellId="1" sqref="H6 D162"/>
      <selection pane="topRight" activeCell="D162" activeCellId="1" sqref="H6 D162"/>
      <selection pane="bottomLeft" activeCell="D162" activeCellId="1" sqref="H6 D162"/>
      <selection pane="bottomRight" activeCell="D162" activeCellId="1" sqref="H6 D162"/>
    </sheetView>
  </sheetViews>
  <sheetFormatPr defaultColWidth="9.140625" defaultRowHeight="12.75" x14ac:dyDescent="0.2"/>
  <cols>
    <col min="1" max="1" width="9.140625" style="40"/>
    <col min="2" max="2" width="59.140625" style="40" bestFit="1" customWidth="1"/>
    <col min="3" max="3" width="12.85546875" style="40" customWidth="1"/>
    <col min="4" max="5" width="9.140625" style="40"/>
    <col min="6" max="6" width="11.85546875" style="40" customWidth="1"/>
    <col min="7" max="8" width="9.140625" style="40"/>
    <col min="9" max="9" width="11.85546875" style="40" customWidth="1"/>
    <col min="10" max="11" width="9.140625" style="40"/>
    <col min="12" max="12" width="9.85546875" style="40" bestFit="1" customWidth="1"/>
    <col min="13" max="13" width="17" style="40" customWidth="1"/>
    <col min="14" max="16384" width="9.140625" style="40"/>
  </cols>
  <sheetData>
    <row r="1" spans="1:12" s="38" customFormat="1" ht="15" customHeight="1" x14ac:dyDescent="0.2">
      <c r="A1" s="1357" t="s">
        <v>259</v>
      </c>
      <c r="B1" s="1357"/>
      <c r="C1" s="1357"/>
      <c r="D1" s="1357"/>
      <c r="E1" s="1357"/>
      <c r="F1" s="1357"/>
      <c r="G1" s="1357"/>
      <c r="H1" s="1357"/>
      <c r="I1" s="1357"/>
      <c r="J1" s="1357"/>
      <c r="K1" s="1357"/>
      <c r="L1" s="1357"/>
    </row>
    <row r="2" spans="1:12" s="38" customFormat="1" ht="15" customHeight="1" x14ac:dyDescent="0.2">
      <c r="A2" s="1357">
        <v>2023</v>
      </c>
      <c r="B2" s="1357"/>
      <c r="C2" s="1357"/>
      <c r="D2" s="1357"/>
      <c r="E2" s="1357"/>
      <c r="F2" s="1357"/>
      <c r="G2" s="1357"/>
      <c r="H2" s="1357"/>
      <c r="I2" s="1357"/>
      <c r="J2" s="1357"/>
      <c r="K2" s="1357"/>
      <c r="L2" s="1357"/>
    </row>
    <row r="3" spans="1:12" s="38" customFormat="1" ht="5.25" customHeight="1" x14ac:dyDescent="0.2">
      <c r="C3" s="40"/>
    </row>
    <row r="4" spans="1:12" x14ac:dyDescent="0.2">
      <c r="A4" s="38" t="s">
        <v>257</v>
      </c>
    </row>
    <row r="5" spans="1:12" x14ac:dyDescent="0.2">
      <c r="A5" s="47" t="s">
        <v>461</v>
      </c>
      <c r="B5" s="38" t="s">
        <v>472</v>
      </c>
    </row>
    <row r="6" spans="1:12" x14ac:dyDescent="0.2">
      <c r="E6" s="65"/>
      <c r="F6" s="65"/>
      <c r="G6" s="237"/>
      <c r="H6" s="65"/>
      <c r="I6" s="47" t="s">
        <v>1109</v>
      </c>
      <c r="J6" s="237" t="str">
        <f>+'1 mérleg'!B5</f>
        <v>melléklet az 1/2023 (II.15.) önkormányzati rendelethez</v>
      </c>
      <c r="K6" s="65"/>
      <c r="L6" s="65"/>
    </row>
    <row r="7" spans="1:12" ht="13.5" thickBot="1" x14ac:dyDescent="0.25"/>
    <row r="8" spans="1:12" ht="32.25" thickBot="1" x14ac:dyDescent="0.25">
      <c r="A8" s="3" t="s">
        <v>30</v>
      </c>
      <c r="B8" s="278" t="s">
        <v>11</v>
      </c>
      <c r="C8" s="8" t="s">
        <v>867</v>
      </c>
      <c r="D8" s="775" t="s">
        <v>20</v>
      </c>
      <c r="E8" s="30" t="s">
        <v>21</v>
      </c>
      <c r="F8" s="8" t="s">
        <v>10</v>
      </c>
      <c r="G8" s="3" t="s">
        <v>20</v>
      </c>
      <c r="H8" s="30" t="s">
        <v>21</v>
      </c>
      <c r="I8" s="452" t="s">
        <v>829</v>
      </c>
      <c r="J8" s="3" t="s">
        <v>20</v>
      </c>
      <c r="K8" s="30" t="s">
        <v>21</v>
      </c>
      <c r="L8" s="452" t="s">
        <v>1032</v>
      </c>
    </row>
    <row r="9" spans="1:12" ht="13.5" thickBot="1" x14ac:dyDescent="0.25">
      <c r="A9" s="11" t="s">
        <v>31</v>
      </c>
      <c r="B9" s="10" t="s">
        <v>32</v>
      </c>
      <c r="C9" s="872">
        <f>SUM(C10,C17,C18,C20,C21,C19)</f>
        <v>0</v>
      </c>
      <c r="D9" s="868">
        <f>SUM(D10,D17,D18,D20,D21,D19)</f>
        <v>0</v>
      </c>
      <c r="E9" s="99">
        <f>SUM(E10,E17,E18,E20,E21,E19)</f>
        <v>0</v>
      </c>
      <c r="F9" s="100">
        <f t="shared" ref="F9:F72" si="0">SUM(D9:E9)</f>
        <v>0</v>
      </c>
      <c r="G9" s="99">
        <f>SUM(G10,G17,G18,G20,G21,G19)</f>
        <v>0</v>
      </c>
      <c r="H9" s="99">
        <f>SUM(H10,H17,H18,H20,H21,H19)</f>
        <v>0</v>
      </c>
      <c r="I9" s="100">
        <f t="shared" ref="I9:I72" si="1">SUM(G9:H9)</f>
        <v>0</v>
      </c>
      <c r="J9" s="99">
        <f>SUM(J10,J17,J18,J20,J21,J19)</f>
        <v>0</v>
      </c>
      <c r="K9" s="99">
        <f>SUM(K10,K17,K18,K20,K21,K19)</f>
        <v>0</v>
      </c>
      <c r="L9" s="100">
        <f t="shared" ref="L9:L72" si="2">SUM(J9:K9)</f>
        <v>0</v>
      </c>
    </row>
    <row r="10" spans="1:12" ht="13.5" hidden="1" thickBot="1" x14ac:dyDescent="0.25">
      <c r="A10" s="12" t="s">
        <v>33</v>
      </c>
      <c r="B10" s="6" t="s">
        <v>34</v>
      </c>
      <c r="C10" s="873">
        <f>SUM(C11:C16)</f>
        <v>0</v>
      </c>
      <c r="D10" s="869">
        <f>SUM(D11:D16)</f>
        <v>0</v>
      </c>
      <c r="E10" s="95">
        <f>SUM(E11:E16)</f>
        <v>0</v>
      </c>
      <c r="F10" s="96">
        <f t="shared" si="0"/>
        <v>0</v>
      </c>
      <c r="G10" s="95">
        <f>SUM(G11:G16)</f>
        <v>0</v>
      </c>
      <c r="H10" s="95">
        <f>SUM(H11:H16)</f>
        <v>0</v>
      </c>
      <c r="I10" s="96">
        <f t="shared" si="1"/>
        <v>0</v>
      </c>
      <c r="J10" s="95">
        <f>SUM(J11:J16)</f>
        <v>0</v>
      </c>
      <c r="K10" s="95">
        <f>SUM(K11:K16)</f>
        <v>0</v>
      </c>
      <c r="L10" s="96">
        <f t="shared" si="2"/>
        <v>0</v>
      </c>
    </row>
    <row r="11" spans="1:12" ht="13.5" hidden="1" thickBot="1" x14ac:dyDescent="0.25">
      <c r="A11" s="12" t="s">
        <v>35</v>
      </c>
      <c r="B11" s="6" t="s">
        <v>36</v>
      </c>
      <c r="C11" s="874"/>
      <c r="D11" s="870"/>
      <c r="E11" s="89"/>
      <c r="F11" s="90">
        <f t="shared" si="0"/>
        <v>0</v>
      </c>
      <c r="G11" s="89"/>
      <c r="H11" s="89"/>
      <c r="I11" s="90">
        <f t="shared" si="1"/>
        <v>0</v>
      </c>
      <c r="J11" s="89"/>
      <c r="K11" s="89"/>
      <c r="L11" s="90">
        <f t="shared" si="2"/>
        <v>0</v>
      </c>
    </row>
    <row r="12" spans="1:12" ht="13.5" hidden="1" thickBot="1" x14ac:dyDescent="0.25">
      <c r="A12" s="12" t="s">
        <v>37</v>
      </c>
      <c r="B12" s="6" t="s">
        <v>38</v>
      </c>
      <c r="C12" s="874"/>
      <c r="D12" s="870"/>
      <c r="E12" s="89"/>
      <c r="F12" s="90">
        <f t="shared" si="0"/>
        <v>0</v>
      </c>
      <c r="G12" s="89"/>
      <c r="H12" s="89"/>
      <c r="I12" s="90">
        <f t="shared" si="1"/>
        <v>0</v>
      </c>
      <c r="J12" s="89"/>
      <c r="K12" s="89"/>
      <c r="L12" s="90">
        <f t="shared" si="2"/>
        <v>0</v>
      </c>
    </row>
    <row r="13" spans="1:12" ht="13.5" hidden="1" thickBot="1" x14ac:dyDescent="0.25">
      <c r="A13" s="12" t="s">
        <v>39</v>
      </c>
      <c r="B13" s="6" t="s">
        <v>40</v>
      </c>
      <c r="C13" s="874"/>
      <c r="D13" s="870"/>
      <c r="E13" s="89"/>
      <c r="F13" s="90">
        <f t="shared" si="0"/>
        <v>0</v>
      </c>
      <c r="G13" s="89"/>
      <c r="H13" s="89"/>
      <c r="I13" s="90">
        <f t="shared" si="1"/>
        <v>0</v>
      </c>
      <c r="J13" s="89"/>
      <c r="K13" s="89"/>
      <c r="L13" s="90">
        <f t="shared" si="2"/>
        <v>0</v>
      </c>
    </row>
    <row r="14" spans="1:12" ht="13.5" hidden="1" thickBot="1" x14ac:dyDescent="0.25">
      <c r="A14" s="12" t="s">
        <v>41</v>
      </c>
      <c r="B14" s="6" t="s">
        <v>42</v>
      </c>
      <c r="C14" s="874"/>
      <c r="D14" s="870"/>
      <c r="E14" s="89"/>
      <c r="F14" s="90">
        <f t="shared" si="0"/>
        <v>0</v>
      </c>
      <c r="G14" s="89"/>
      <c r="H14" s="89"/>
      <c r="I14" s="90">
        <f t="shared" si="1"/>
        <v>0</v>
      </c>
      <c r="J14" s="89"/>
      <c r="K14" s="89"/>
      <c r="L14" s="90">
        <f t="shared" si="2"/>
        <v>0</v>
      </c>
    </row>
    <row r="15" spans="1:12" ht="13.5" hidden="1" thickBot="1" x14ac:dyDescent="0.25">
      <c r="A15" s="12" t="s">
        <v>43</v>
      </c>
      <c r="B15" s="6" t="s">
        <v>44</v>
      </c>
      <c r="C15" s="874"/>
      <c r="D15" s="870"/>
      <c r="E15" s="89"/>
      <c r="F15" s="90">
        <f t="shared" si="0"/>
        <v>0</v>
      </c>
      <c r="G15" s="89"/>
      <c r="H15" s="89"/>
      <c r="I15" s="90">
        <f t="shared" si="1"/>
        <v>0</v>
      </c>
      <c r="J15" s="89"/>
      <c r="K15" s="89"/>
      <c r="L15" s="90">
        <f t="shared" si="2"/>
        <v>0</v>
      </c>
    </row>
    <row r="16" spans="1:12" ht="13.5" hidden="1" thickBot="1" x14ac:dyDescent="0.25">
      <c r="A16" s="12" t="s">
        <v>45</v>
      </c>
      <c r="B16" s="6" t="s">
        <v>46</v>
      </c>
      <c r="C16" s="874"/>
      <c r="D16" s="870"/>
      <c r="E16" s="89"/>
      <c r="F16" s="90">
        <f t="shared" si="0"/>
        <v>0</v>
      </c>
      <c r="G16" s="89"/>
      <c r="H16" s="89"/>
      <c r="I16" s="90">
        <f t="shared" si="1"/>
        <v>0</v>
      </c>
      <c r="J16" s="89"/>
      <c r="K16" s="89"/>
      <c r="L16" s="90">
        <f t="shared" si="2"/>
        <v>0</v>
      </c>
    </row>
    <row r="17" spans="1:12" ht="13.5" hidden="1" thickBot="1" x14ac:dyDescent="0.25">
      <c r="A17" s="12" t="s">
        <v>47</v>
      </c>
      <c r="B17" s="6" t="s">
        <v>48</v>
      </c>
      <c r="C17" s="874"/>
      <c r="D17" s="870"/>
      <c r="E17" s="89"/>
      <c r="F17" s="90">
        <f t="shared" si="0"/>
        <v>0</v>
      </c>
      <c r="G17" s="89"/>
      <c r="H17" s="89"/>
      <c r="I17" s="90">
        <f t="shared" si="1"/>
        <v>0</v>
      </c>
      <c r="J17" s="89"/>
      <c r="K17" s="89"/>
      <c r="L17" s="90">
        <f t="shared" si="2"/>
        <v>0</v>
      </c>
    </row>
    <row r="18" spans="1:12" ht="13.5" hidden="1" thickBot="1" x14ac:dyDescent="0.25">
      <c r="A18" s="12" t="s">
        <v>49</v>
      </c>
      <c r="B18" s="6" t="s">
        <v>50</v>
      </c>
      <c r="C18" s="874"/>
      <c r="D18" s="870"/>
      <c r="E18" s="89"/>
      <c r="F18" s="90">
        <f t="shared" si="0"/>
        <v>0</v>
      </c>
      <c r="G18" s="89"/>
      <c r="H18" s="89"/>
      <c r="I18" s="90">
        <f t="shared" si="1"/>
        <v>0</v>
      </c>
      <c r="J18" s="89"/>
      <c r="K18" s="89"/>
      <c r="L18" s="90">
        <f t="shared" si="2"/>
        <v>0</v>
      </c>
    </row>
    <row r="19" spans="1:12" ht="13.5" hidden="1" thickBot="1" x14ac:dyDescent="0.25">
      <c r="A19" s="13" t="s">
        <v>253</v>
      </c>
      <c r="B19" s="21" t="s">
        <v>254</v>
      </c>
      <c r="C19" s="874"/>
      <c r="D19" s="870"/>
      <c r="E19" s="89"/>
      <c r="F19" s="90">
        <f t="shared" si="0"/>
        <v>0</v>
      </c>
      <c r="G19" s="89"/>
      <c r="H19" s="89"/>
      <c r="I19" s="90">
        <f t="shared" si="1"/>
        <v>0</v>
      </c>
      <c r="J19" s="89"/>
      <c r="K19" s="89"/>
      <c r="L19" s="90">
        <f t="shared" si="2"/>
        <v>0</v>
      </c>
    </row>
    <row r="20" spans="1:12" ht="13.5" hidden="1" thickBot="1" x14ac:dyDescent="0.25">
      <c r="A20" s="13" t="s">
        <v>51</v>
      </c>
      <c r="B20" s="21" t="s">
        <v>52</v>
      </c>
      <c r="C20" s="874"/>
      <c r="D20" s="870"/>
      <c r="E20" s="89"/>
      <c r="F20" s="90">
        <f t="shared" si="0"/>
        <v>0</v>
      </c>
      <c r="G20" s="89"/>
      <c r="H20" s="89"/>
      <c r="I20" s="90">
        <f t="shared" si="1"/>
        <v>0</v>
      </c>
      <c r="J20" s="89"/>
      <c r="K20" s="89"/>
      <c r="L20" s="90">
        <f t="shared" si="2"/>
        <v>0</v>
      </c>
    </row>
    <row r="21" spans="1:12" ht="13.5" hidden="1" thickBot="1" x14ac:dyDescent="0.25">
      <c r="A21" s="13" t="s">
        <v>53</v>
      </c>
      <c r="B21" s="21" t="s">
        <v>54</v>
      </c>
      <c r="C21" s="875"/>
      <c r="D21" s="871"/>
      <c r="E21" s="97"/>
      <c r="F21" s="98">
        <f t="shared" si="0"/>
        <v>0</v>
      </c>
      <c r="G21" s="97"/>
      <c r="H21" s="97"/>
      <c r="I21" s="98">
        <f t="shared" si="1"/>
        <v>0</v>
      </c>
      <c r="J21" s="97"/>
      <c r="K21" s="97"/>
      <c r="L21" s="98">
        <f t="shared" si="2"/>
        <v>0</v>
      </c>
    </row>
    <row r="22" spans="1:12" x14ac:dyDescent="0.2">
      <c r="A22" s="34" t="s">
        <v>55</v>
      </c>
      <c r="B22" s="5" t="s">
        <v>15</v>
      </c>
      <c r="C22" s="873">
        <f>SUM(C23:C24)</f>
        <v>0</v>
      </c>
      <c r="D22" s="869">
        <f>SUM(D23:D24)</f>
        <v>0</v>
      </c>
      <c r="E22" s="95">
        <f>SUM(E23:E24)</f>
        <v>0</v>
      </c>
      <c r="F22" s="96">
        <f t="shared" si="0"/>
        <v>0</v>
      </c>
      <c r="G22" s="95">
        <f>SUM(G23:G24)</f>
        <v>0</v>
      </c>
      <c r="H22" s="95">
        <f>SUM(H23:H24)</f>
        <v>0</v>
      </c>
      <c r="I22" s="96">
        <f t="shared" si="1"/>
        <v>0</v>
      </c>
      <c r="J22" s="95">
        <f>SUM(J23:J24)</f>
        <v>0</v>
      </c>
      <c r="K22" s="95">
        <f>SUM(K23:K24)</f>
        <v>0</v>
      </c>
      <c r="L22" s="96">
        <f t="shared" si="2"/>
        <v>0</v>
      </c>
    </row>
    <row r="23" spans="1:12" x14ac:dyDescent="0.2">
      <c r="A23" s="35"/>
      <c r="B23" s="6" t="s">
        <v>255</v>
      </c>
      <c r="C23" s="874"/>
      <c r="D23" s="870"/>
      <c r="E23" s="89"/>
      <c r="F23" s="90">
        <f t="shared" si="0"/>
        <v>0</v>
      </c>
      <c r="G23" s="89"/>
      <c r="H23" s="89"/>
      <c r="I23" s="90">
        <f t="shared" si="1"/>
        <v>0</v>
      </c>
      <c r="J23" s="89"/>
      <c r="K23" s="89"/>
      <c r="L23" s="90">
        <f t="shared" si="2"/>
        <v>0</v>
      </c>
    </row>
    <row r="24" spans="1:12" ht="13.5" thickBot="1" x14ac:dyDescent="0.25">
      <c r="A24" s="36"/>
      <c r="B24" s="28" t="s">
        <v>256</v>
      </c>
      <c r="C24" s="875"/>
      <c r="D24" s="871"/>
      <c r="E24" s="97"/>
      <c r="F24" s="98">
        <f t="shared" si="0"/>
        <v>0</v>
      </c>
      <c r="G24" s="97"/>
      <c r="H24" s="97"/>
      <c r="I24" s="98">
        <f t="shared" si="1"/>
        <v>0</v>
      </c>
      <c r="J24" s="97"/>
      <c r="K24" s="97"/>
      <c r="L24" s="98">
        <f t="shared" si="2"/>
        <v>0</v>
      </c>
    </row>
    <row r="25" spans="1:12" ht="13.5" thickBot="1" x14ac:dyDescent="0.25">
      <c r="A25" s="15" t="s">
        <v>56</v>
      </c>
      <c r="B25" s="25" t="s">
        <v>13</v>
      </c>
      <c r="C25" s="872">
        <f>C26+C30+C38</f>
        <v>0</v>
      </c>
      <c r="D25" s="868">
        <f>D26+D30+D38</f>
        <v>0</v>
      </c>
      <c r="E25" s="99">
        <f>E26+E30+E38</f>
        <v>0</v>
      </c>
      <c r="F25" s="100">
        <f t="shared" si="0"/>
        <v>0</v>
      </c>
      <c r="G25" s="99">
        <f>G26+G30+G38</f>
        <v>0</v>
      </c>
      <c r="H25" s="99">
        <f>H26+H30+H38</f>
        <v>0</v>
      </c>
      <c r="I25" s="100">
        <f t="shared" si="1"/>
        <v>0</v>
      </c>
      <c r="J25" s="99">
        <f>J26+J30+J38</f>
        <v>0</v>
      </c>
      <c r="K25" s="99">
        <f>K26+K30+K38</f>
        <v>0</v>
      </c>
      <c r="L25" s="100">
        <f t="shared" si="2"/>
        <v>0</v>
      </c>
    </row>
    <row r="26" spans="1:12" ht="13.5" hidden="1" thickBot="1" x14ac:dyDescent="0.25">
      <c r="A26" s="12" t="s">
        <v>57</v>
      </c>
      <c r="B26" s="6" t="s">
        <v>58</v>
      </c>
      <c r="C26" s="873">
        <f>SUM(C27:C29)</f>
        <v>0</v>
      </c>
      <c r="D26" s="869">
        <f>SUM(D27:D29)</f>
        <v>0</v>
      </c>
      <c r="E26" s="95">
        <f>SUM(E27:E29)</f>
        <v>0</v>
      </c>
      <c r="F26" s="96">
        <f t="shared" si="0"/>
        <v>0</v>
      </c>
      <c r="G26" s="95">
        <f>SUM(G27:G29)</f>
        <v>0</v>
      </c>
      <c r="H26" s="95">
        <f>SUM(H27:H29)</f>
        <v>0</v>
      </c>
      <c r="I26" s="96">
        <f t="shared" si="1"/>
        <v>0</v>
      </c>
      <c r="J26" s="95">
        <f>SUM(J27:J29)</f>
        <v>0</v>
      </c>
      <c r="K26" s="95">
        <f>SUM(K27:K29)</f>
        <v>0</v>
      </c>
      <c r="L26" s="96">
        <f t="shared" si="2"/>
        <v>0</v>
      </c>
    </row>
    <row r="27" spans="1:12" ht="13.5" hidden="1" thickBot="1" x14ac:dyDescent="0.25">
      <c r="A27" s="12"/>
      <c r="B27" s="6" t="s">
        <v>59</v>
      </c>
      <c r="C27" s="874"/>
      <c r="D27" s="870"/>
      <c r="E27" s="89"/>
      <c r="F27" s="90">
        <f t="shared" si="0"/>
        <v>0</v>
      </c>
      <c r="G27" s="89"/>
      <c r="H27" s="89"/>
      <c r="I27" s="90">
        <f t="shared" si="1"/>
        <v>0</v>
      </c>
      <c r="J27" s="89"/>
      <c r="K27" s="89"/>
      <c r="L27" s="90">
        <f t="shared" si="2"/>
        <v>0</v>
      </c>
    </row>
    <row r="28" spans="1:12" ht="13.5" hidden="1" thickBot="1" x14ac:dyDescent="0.25">
      <c r="A28" s="12"/>
      <c r="B28" s="6" t="s">
        <v>60</v>
      </c>
      <c r="C28" s="874"/>
      <c r="D28" s="870"/>
      <c r="E28" s="89"/>
      <c r="F28" s="90">
        <f t="shared" si="0"/>
        <v>0</v>
      </c>
      <c r="G28" s="89"/>
      <c r="H28" s="89"/>
      <c r="I28" s="90">
        <f t="shared" si="1"/>
        <v>0</v>
      </c>
      <c r="J28" s="89"/>
      <c r="K28" s="89"/>
      <c r="L28" s="90">
        <f t="shared" si="2"/>
        <v>0</v>
      </c>
    </row>
    <row r="29" spans="1:12" ht="13.5" hidden="1" thickBot="1" x14ac:dyDescent="0.25">
      <c r="A29" s="12"/>
      <c r="B29" s="6" t="s">
        <v>61</v>
      </c>
      <c r="C29" s="874"/>
      <c r="D29" s="870"/>
      <c r="E29" s="89"/>
      <c r="F29" s="90">
        <f t="shared" si="0"/>
        <v>0</v>
      </c>
      <c r="G29" s="89"/>
      <c r="H29" s="89"/>
      <c r="I29" s="90">
        <f t="shared" si="1"/>
        <v>0</v>
      </c>
      <c r="J29" s="89"/>
      <c r="K29" s="89"/>
      <c r="L29" s="90">
        <f t="shared" si="2"/>
        <v>0</v>
      </c>
    </row>
    <row r="30" spans="1:12" ht="13.5" hidden="1" thickBot="1" x14ac:dyDescent="0.25">
      <c r="A30" s="12" t="s">
        <v>62</v>
      </c>
      <c r="B30" s="6" t="s">
        <v>63</v>
      </c>
      <c r="C30" s="874">
        <f>C31+C33+C34</f>
        <v>0</v>
      </c>
      <c r="D30" s="870">
        <f>D31+D33+D34</f>
        <v>0</v>
      </c>
      <c r="E30" s="89">
        <f>E31+E33+E34</f>
        <v>0</v>
      </c>
      <c r="F30" s="90">
        <f t="shared" si="0"/>
        <v>0</v>
      </c>
      <c r="G30" s="89">
        <f>G31+G33+G34</f>
        <v>0</v>
      </c>
      <c r="H30" s="89">
        <f>H31+H33+H34</f>
        <v>0</v>
      </c>
      <c r="I30" s="90">
        <f t="shared" si="1"/>
        <v>0</v>
      </c>
      <c r="J30" s="89">
        <f>J31+J33+J34</f>
        <v>0</v>
      </c>
      <c r="K30" s="89">
        <f>K31+K33+K34</f>
        <v>0</v>
      </c>
      <c r="L30" s="90">
        <f t="shared" si="2"/>
        <v>0</v>
      </c>
    </row>
    <row r="31" spans="1:12" ht="13.5" hidden="1" thickBot="1" x14ac:dyDescent="0.25">
      <c r="A31" s="12" t="s">
        <v>64</v>
      </c>
      <c r="B31" s="6" t="s">
        <v>65</v>
      </c>
      <c r="C31" s="874">
        <f>C32</f>
        <v>0</v>
      </c>
      <c r="D31" s="870">
        <f>D32</f>
        <v>0</v>
      </c>
      <c r="E31" s="89">
        <f>E32</f>
        <v>0</v>
      </c>
      <c r="F31" s="90">
        <f t="shared" si="0"/>
        <v>0</v>
      </c>
      <c r="G31" s="89">
        <f>G32</f>
        <v>0</v>
      </c>
      <c r="H31" s="89">
        <f>H32</f>
        <v>0</v>
      </c>
      <c r="I31" s="90">
        <f t="shared" si="1"/>
        <v>0</v>
      </c>
      <c r="J31" s="89">
        <f>J32</f>
        <v>0</v>
      </c>
      <c r="K31" s="89">
        <f>K32</f>
        <v>0</v>
      </c>
      <c r="L31" s="90">
        <f t="shared" si="2"/>
        <v>0</v>
      </c>
    </row>
    <row r="32" spans="1:12" ht="13.5" hidden="1" thickBot="1" x14ac:dyDescent="0.25">
      <c r="A32" s="12"/>
      <c r="B32" s="6" t="s">
        <v>66</v>
      </c>
      <c r="C32" s="874"/>
      <c r="D32" s="870"/>
      <c r="E32" s="89"/>
      <c r="F32" s="90">
        <f t="shared" si="0"/>
        <v>0</v>
      </c>
      <c r="G32" s="89"/>
      <c r="H32" s="89"/>
      <c r="I32" s="90">
        <f t="shared" si="1"/>
        <v>0</v>
      </c>
      <c r="J32" s="89"/>
      <c r="K32" s="89"/>
      <c r="L32" s="90">
        <f t="shared" si="2"/>
        <v>0</v>
      </c>
    </row>
    <row r="33" spans="1:12" ht="13.5" hidden="1" thickBot="1" x14ac:dyDescent="0.25">
      <c r="A33" s="12" t="s">
        <v>67</v>
      </c>
      <c r="B33" s="6" t="s">
        <v>68</v>
      </c>
      <c r="C33" s="874"/>
      <c r="D33" s="870"/>
      <c r="E33" s="89"/>
      <c r="F33" s="90">
        <f t="shared" si="0"/>
        <v>0</v>
      </c>
      <c r="G33" s="89"/>
      <c r="H33" s="89"/>
      <c r="I33" s="90">
        <f t="shared" si="1"/>
        <v>0</v>
      </c>
      <c r="J33" s="89"/>
      <c r="K33" s="89"/>
      <c r="L33" s="90">
        <f t="shared" si="2"/>
        <v>0</v>
      </c>
    </row>
    <row r="34" spans="1:12" ht="13.5" hidden="1" thickBot="1" x14ac:dyDescent="0.25">
      <c r="A34" s="12" t="s">
        <v>69</v>
      </c>
      <c r="B34" s="6" t="s">
        <v>70</v>
      </c>
      <c r="C34" s="874">
        <f>SUM(C35:C37)</f>
        <v>0</v>
      </c>
      <c r="D34" s="870">
        <f>SUM(D35:D37)</f>
        <v>0</v>
      </c>
      <c r="E34" s="89">
        <f>SUM(E35:E37)</f>
        <v>0</v>
      </c>
      <c r="F34" s="90">
        <f t="shared" si="0"/>
        <v>0</v>
      </c>
      <c r="G34" s="89">
        <f>SUM(G35:G37)</f>
        <v>0</v>
      </c>
      <c r="H34" s="89">
        <f>SUM(H35:H37)</f>
        <v>0</v>
      </c>
      <c r="I34" s="90">
        <f t="shared" si="1"/>
        <v>0</v>
      </c>
      <c r="J34" s="89">
        <f>SUM(J35:J37)</f>
        <v>0</v>
      </c>
      <c r="K34" s="89">
        <f>SUM(K35:K37)</f>
        <v>0</v>
      </c>
      <c r="L34" s="90">
        <f t="shared" si="2"/>
        <v>0</v>
      </c>
    </row>
    <row r="35" spans="1:12" ht="13.5" hidden="1" thickBot="1" x14ac:dyDescent="0.25">
      <c r="A35" s="12"/>
      <c r="B35" s="6" t="s">
        <v>71</v>
      </c>
      <c r="C35" s="874"/>
      <c r="D35" s="870"/>
      <c r="E35" s="89"/>
      <c r="F35" s="90">
        <f t="shared" si="0"/>
        <v>0</v>
      </c>
      <c r="G35" s="89"/>
      <c r="H35" s="89"/>
      <c r="I35" s="90">
        <f t="shared" si="1"/>
        <v>0</v>
      </c>
      <c r="J35" s="89"/>
      <c r="K35" s="89"/>
      <c r="L35" s="90">
        <f t="shared" si="2"/>
        <v>0</v>
      </c>
    </row>
    <row r="36" spans="1:12" ht="13.5" hidden="1" thickBot="1" x14ac:dyDescent="0.25">
      <c r="A36" s="12"/>
      <c r="B36" s="6" t="s">
        <v>72</v>
      </c>
      <c r="C36" s="874"/>
      <c r="D36" s="870"/>
      <c r="E36" s="89"/>
      <c r="F36" s="90">
        <f t="shared" si="0"/>
        <v>0</v>
      </c>
      <c r="G36" s="89"/>
      <c r="H36" s="89"/>
      <c r="I36" s="90">
        <f t="shared" si="1"/>
        <v>0</v>
      </c>
      <c r="J36" s="89"/>
      <c r="K36" s="89"/>
      <c r="L36" s="90">
        <f t="shared" si="2"/>
        <v>0</v>
      </c>
    </row>
    <row r="37" spans="1:12" ht="13.5" hidden="1" thickBot="1" x14ac:dyDescent="0.25">
      <c r="A37" s="12"/>
      <c r="B37" s="6" t="s">
        <v>73</v>
      </c>
      <c r="C37" s="874"/>
      <c r="D37" s="870"/>
      <c r="E37" s="89"/>
      <c r="F37" s="90">
        <f t="shared" si="0"/>
        <v>0</v>
      </c>
      <c r="G37" s="89"/>
      <c r="H37" s="89"/>
      <c r="I37" s="90">
        <f t="shared" si="1"/>
        <v>0</v>
      </c>
      <c r="J37" s="89"/>
      <c r="K37" s="89"/>
      <c r="L37" s="90">
        <f t="shared" si="2"/>
        <v>0</v>
      </c>
    </row>
    <row r="38" spans="1:12" ht="13.5" hidden="1" thickBot="1" x14ac:dyDescent="0.25">
      <c r="A38" s="12" t="s">
        <v>74</v>
      </c>
      <c r="B38" s="6" t="s">
        <v>75</v>
      </c>
      <c r="C38" s="874">
        <f>SUM(C39:C44)</f>
        <v>0</v>
      </c>
      <c r="D38" s="870">
        <f>SUM(D39:D44)</f>
        <v>0</v>
      </c>
      <c r="E38" s="89">
        <f>SUM(E39:E44)</f>
        <v>0</v>
      </c>
      <c r="F38" s="90">
        <f t="shared" si="0"/>
        <v>0</v>
      </c>
      <c r="G38" s="89">
        <f>SUM(G39:G44)</f>
        <v>0</v>
      </c>
      <c r="H38" s="89">
        <f>SUM(H39:H44)</f>
        <v>0</v>
      </c>
      <c r="I38" s="90">
        <f t="shared" si="1"/>
        <v>0</v>
      </c>
      <c r="J38" s="89">
        <f>SUM(J39:J44)</f>
        <v>0</v>
      </c>
      <c r="K38" s="89">
        <f>SUM(K39:K44)</f>
        <v>0</v>
      </c>
      <c r="L38" s="90">
        <f t="shared" si="2"/>
        <v>0</v>
      </c>
    </row>
    <row r="39" spans="1:12" ht="13.5" hidden="1" thickBot="1" x14ac:dyDescent="0.25">
      <c r="A39" s="12"/>
      <c r="B39" s="6" t="s">
        <v>76</v>
      </c>
      <c r="C39" s="874"/>
      <c r="D39" s="870"/>
      <c r="E39" s="89"/>
      <c r="F39" s="90">
        <f t="shared" si="0"/>
        <v>0</v>
      </c>
      <c r="G39" s="89"/>
      <c r="H39" s="89"/>
      <c r="I39" s="90">
        <f t="shared" si="1"/>
        <v>0</v>
      </c>
      <c r="J39" s="89"/>
      <c r="K39" s="89"/>
      <c r="L39" s="90">
        <f t="shared" si="2"/>
        <v>0</v>
      </c>
    </row>
    <row r="40" spans="1:12" ht="13.5" hidden="1" thickBot="1" x14ac:dyDescent="0.25">
      <c r="A40" s="12"/>
      <c r="B40" s="6" t="s">
        <v>77</v>
      </c>
      <c r="C40" s="874"/>
      <c r="D40" s="870"/>
      <c r="E40" s="89"/>
      <c r="F40" s="90">
        <f t="shared" si="0"/>
        <v>0</v>
      </c>
      <c r="G40" s="89"/>
      <c r="H40" s="89"/>
      <c r="I40" s="90">
        <f t="shared" si="1"/>
        <v>0</v>
      </c>
      <c r="J40" s="89"/>
      <c r="K40" s="89"/>
      <c r="L40" s="90">
        <f t="shared" si="2"/>
        <v>0</v>
      </c>
    </row>
    <row r="41" spans="1:12" ht="13.5" hidden="1" thickBot="1" x14ac:dyDescent="0.25">
      <c r="A41" s="12"/>
      <c r="B41" s="6" t="s">
        <v>78</v>
      </c>
      <c r="C41" s="874"/>
      <c r="D41" s="870"/>
      <c r="E41" s="89"/>
      <c r="F41" s="90">
        <f t="shared" si="0"/>
        <v>0</v>
      </c>
      <c r="G41" s="89"/>
      <c r="H41" s="89"/>
      <c r="I41" s="90">
        <f t="shared" si="1"/>
        <v>0</v>
      </c>
      <c r="J41" s="89"/>
      <c r="K41" s="89"/>
      <c r="L41" s="90">
        <f t="shared" si="2"/>
        <v>0</v>
      </c>
    </row>
    <row r="42" spans="1:12" ht="13.5" hidden="1" thickBot="1" x14ac:dyDescent="0.25">
      <c r="A42" s="12"/>
      <c r="B42" s="6" t="s">
        <v>79</v>
      </c>
      <c r="C42" s="874"/>
      <c r="D42" s="870"/>
      <c r="E42" s="89"/>
      <c r="F42" s="90">
        <f t="shared" si="0"/>
        <v>0</v>
      </c>
      <c r="G42" s="89"/>
      <c r="H42" s="89"/>
      <c r="I42" s="90">
        <f t="shared" si="1"/>
        <v>0</v>
      </c>
      <c r="J42" s="89"/>
      <c r="K42" s="89"/>
      <c r="L42" s="90">
        <f t="shared" si="2"/>
        <v>0</v>
      </c>
    </row>
    <row r="43" spans="1:12" ht="13.5" hidden="1" thickBot="1" x14ac:dyDescent="0.25">
      <c r="A43" s="12"/>
      <c r="B43" s="6" t="s">
        <v>80</v>
      </c>
      <c r="C43" s="874"/>
      <c r="D43" s="870"/>
      <c r="E43" s="89"/>
      <c r="F43" s="90">
        <f t="shared" si="0"/>
        <v>0</v>
      </c>
      <c r="G43" s="89"/>
      <c r="H43" s="89"/>
      <c r="I43" s="90">
        <f t="shared" si="1"/>
        <v>0</v>
      </c>
      <c r="J43" s="89"/>
      <c r="K43" s="89"/>
      <c r="L43" s="90">
        <f t="shared" si="2"/>
        <v>0</v>
      </c>
    </row>
    <row r="44" spans="1:12" ht="13.5" hidden="1" thickBot="1" x14ac:dyDescent="0.25">
      <c r="A44" s="13"/>
      <c r="B44" s="21" t="s">
        <v>81</v>
      </c>
      <c r="C44" s="875"/>
      <c r="D44" s="871"/>
      <c r="E44" s="97"/>
      <c r="F44" s="98">
        <f t="shared" si="0"/>
        <v>0</v>
      </c>
      <c r="G44" s="97"/>
      <c r="H44" s="97"/>
      <c r="I44" s="98">
        <f t="shared" si="1"/>
        <v>0</v>
      </c>
      <c r="J44" s="97"/>
      <c r="K44" s="97"/>
      <c r="L44" s="98">
        <f t="shared" si="2"/>
        <v>0</v>
      </c>
    </row>
    <row r="45" spans="1:12" ht="13.5" thickBot="1" x14ac:dyDescent="0.25">
      <c r="A45" s="11" t="s">
        <v>82</v>
      </c>
      <c r="B45" s="10" t="s">
        <v>14</v>
      </c>
      <c r="C45" s="873">
        <f>C46+C47+C48+C49+C54+C55+C56+C57+C58+C59+C60</f>
        <v>0</v>
      </c>
      <c r="D45" s="869">
        <f>D46+D47+D48+D49+D54+D55+D56+D57+D58+D59+D60</f>
        <v>0</v>
      </c>
      <c r="E45" s="95">
        <f>E46+E47+E48+E49+E54+E55+E56+E57+E58+E59+E60</f>
        <v>0</v>
      </c>
      <c r="F45" s="96">
        <f t="shared" si="0"/>
        <v>0</v>
      </c>
      <c r="G45" s="95">
        <f>G46+G47+G48+G49+G54+G55+G56+G57+G58+G59+G60</f>
        <v>0</v>
      </c>
      <c r="H45" s="95">
        <f>H46+H47+H48+H49+H54+H55+H56+H57+H58+H59+H60</f>
        <v>0</v>
      </c>
      <c r="I45" s="96">
        <f t="shared" si="1"/>
        <v>0</v>
      </c>
      <c r="J45" s="95">
        <f>J46+J47+J48+J49+J54+J55+J56+J57+J58+J59+J60</f>
        <v>0</v>
      </c>
      <c r="K45" s="95">
        <f>K46+K47+K48+K49+K54+K55+K56+K57+K58+K59+K60</f>
        <v>0</v>
      </c>
      <c r="L45" s="96">
        <f t="shared" si="2"/>
        <v>0</v>
      </c>
    </row>
    <row r="46" spans="1:12" ht="13.5" hidden="1" thickBot="1" x14ac:dyDescent="0.25">
      <c r="A46" s="12" t="s">
        <v>83</v>
      </c>
      <c r="B46" s="6" t="s">
        <v>84</v>
      </c>
      <c r="C46" s="874"/>
      <c r="D46" s="870"/>
      <c r="E46" s="89"/>
      <c r="F46" s="90">
        <f t="shared" si="0"/>
        <v>0</v>
      </c>
      <c r="G46" s="89"/>
      <c r="H46" s="89"/>
      <c r="I46" s="90">
        <f t="shared" si="1"/>
        <v>0</v>
      </c>
      <c r="J46" s="89"/>
      <c r="K46" s="89"/>
      <c r="L46" s="90">
        <f t="shared" si="2"/>
        <v>0</v>
      </c>
    </row>
    <row r="47" spans="1:12" ht="13.5" hidden="1" thickBot="1" x14ac:dyDescent="0.25">
      <c r="A47" s="12" t="s">
        <v>85</v>
      </c>
      <c r="B47" s="6" t="s">
        <v>86</v>
      </c>
      <c r="C47" s="874"/>
      <c r="D47" s="870"/>
      <c r="E47" s="89"/>
      <c r="F47" s="90">
        <f t="shared" si="0"/>
        <v>0</v>
      </c>
      <c r="G47" s="89"/>
      <c r="H47" s="89"/>
      <c r="I47" s="90">
        <f t="shared" si="1"/>
        <v>0</v>
      </c>
      <c r="J47" s="89"/>
      <c r="K47" s="89"/>
      <c r="L47" s="90">
        <f t="shared" si="2"/>
        <v>0</v>
      </c>
    </row>
    <row r="48" spans="1:12" ht="13.5" hidden="1" thickBot="1" x14ac:dyDescent="0.25">
      <c r="A48" s="12" t="s">
        <v>87</v>
      </c>
      <c r="B48" s="6" t="s">
        <v>88</v>
      </c>
      <c r="C48" s="874"/>
      <c r="D48" s="870"/>
      <c r="E48" s="89"/>
      <c r="F48" s="90">
        <f t="shared" si="0"/>
        <v>0</v>
      </c>
      <c r="G48" s="89"/>
      <c r="H48" s="89"/>
      <c r="I48" s="90">
        <f t="shared" si="1"/>
        <v>0</v>
      </c>
      <c r="J48" s="89"/>
      <c r="K48" s="89"/>
      <c r="L48" s="90">
        <f t="shared" si="2"/>
        <v>0</v>
      </c>
    </row>
    <row r="49" spans="1:12" ht="13.5" hidden="1" thickBot="1" x14ac:dyDescent="0.25">
      <c r="A49" s="12" t="s">
        <v>89</v>
      </c>
      <c r="B49" s="6" t="s">
        <v>90</v>
      </c>
      <c r="C49" s="874">
        <f>SUM(C50:C53)</f>
        <v>0</v>
      </c>
      <c r="D49" s="870">
        <f>SUM(D50:D53)</f>
        <v>0</v>
      </c>
      <c r="E49" s="89">
        <f>SUM(E50:E53)</f>
        <v>0</v>
      </c>
      <c r="F49" s="90">
        <f t="shared" si="0"/>
        <v>0</v>
      </c>
      <c r="G49" s="89">
        <f>SUM(G50:G53)</f>
        <v>0</v>
      </c>
      <c r="H49" s="89">
        <f>SUM(H50:H53)</f>
        <v>0</v>
      </c>
      <c r="I49" s="90">
        <f t="shared" si="1"/>
        <v>0</v>
      </c>
      <c r="J49" s="89">
        <f>SUM(J50:J53)</f>
        <v>0</v>
      </c>
      <c r="K49" s="89">
        <f>SUM(K50:K53)</f>
        <v>0</v>
      </c>
      <c r="L49" s="90">
        <f t="shared" si="2"/>
        <v>0</v>
      </c>
    </row>
    <row r="50" spans="1:12" ht="13.5" hidden="1" thickBot="1" x14ac:dyDescent="0.25">
      <c r="A50" s="12"/>
      <c r="B50" s="6" t="s">
        <v>91</v>
      </c>
      <c r="C50" s="874"/>
      <c r="D50" s="870"/>
      <c r="E50" s="89"/>
      <c r="F50" s="90">
        <f t="shared" si="0"/>
        <v>0</v>
      </c>
      <c r="G50" s="89"/>
      <c r="H50" s="89"/>
      <c r="I50" s="90">
        <f t="shared" si="1"/>
        <v>0</v>
      </c>
      <c r="J50" s="89"/>
      <c r="K50" s="89"/>
      <c r="L50" s="90">
        <f t="shared" si="2"/>
        <v>0</v>
      </c>
    </row>
    <row r="51" spans="1:12" ht="13.5" hidden="1" thickBot="1" x14ac:dyDescent="0.25">
      <c r="A51" s="12"/>
      <c r="B51" s="6" t="s">
        <v>92</v>
      </c>
      <c r="C51" s="874"/>
      <c r="D51" s="870"/>
      <c r="E51" s="89"/>
      <c r="F51" s="90">
        <f t="shared" si="0"/>
        <v>0</v>
      </c>
      <c r="G51" s="89"/>
      <c r="H51" s="89"/>
      <c r="I51" s="90">
        <f t="shared" si="1"/>
        <v>0</v>
      </c>
      <c r="J51" s="89"/>
      <c r="K51" s="89"/>
      <c r="L51" s="90">
        <f t="shared" si="2"/>
        <v>0</v>
      </c>
    </row>
    <row r="52" spans="1:12" ht="13.5" hidden="1" thickBot="1" x14ac:dyDescent="0.25">
      <c r="A52" s="12"/>
      <c r="B52" s="6" t="s">
        <v>93</v>
      </c>
      <c r="C52" s="874"/>
      <c r="D52" s="870"/>
      <c r="E52" s="89"/>
      <c r="F52" s="90">
        <f t="shared" si="0"/>
        <v>0</v>
      </c>
      <c r="G52" s="89"/>
      <c r="H52" s="89"/>
      <c r="I52" s="90">
        <f t="shared" si="1"/>
        <v>0</v>
      </c>
      <c r="J52" s="89"/>
      <c r="K52" s="89"/>
      <c r="L52" s="90">
        <f t="shared" si="2"/>
        <v>0</v>
      </c>
    </row>
    <row r="53" spans="1:12" ht="13.5" hidden="1" thickBot="1" x14ac:dyDescent="0.25">
      <c r="A53" s="12"/>
      <c r="B53" s="6" t="s">
        <v>94</v>
      </c>
      <c r="C53" s="874"/>
      <c r="D53" s="870"/>
      <c r="E53" s="89"/>
      <c r="F53" s="90">
        <f t="shared" si="0"/>
        <v>0</v>
      </c>
      <c r="G53" s="89"/>
      <c r="H53" s="89"/>
      <c r="I53" s="90">
        <f t="shared" si="1"/>
        <v>0</v>
      </c>
      <c r="J53" s="89"/>
      <c r="K53" s="89"/>
      <c r="L53" s="90">
        <f t="shared" si="2"/>
        <v>0</v>
      </c>
    </row>
    <row r="54" spans="1:12" ht="13.5" hidden="1" thickBot="1" x14ac:dyDescent="0.25">
      <c r="A54" s="12" t="s">
        <v>95</v>
      </c>
      <c r="B54" s="6" t="s">
        <v>96</v>
      </c>
      <c r="C54" s="874"/>
      <c r="D54" s="870"/>
      <c r="E54" s="89"/>
      <c r="F54" s="90">
        <f t="shared" si="0"/>
        <v>0</v>
      </c>
      <c r="G54" s="89"/>
      <c r="H54" s="89"/>
      <c r="I54" s="90">
        <f t="shared" si="1"/>
        <v>0</v>
      </c>
      <c r="J54" s="89"/>
      <c r="K54" s="89"/>
      <c r="L54" s="90">
        <f t="shared" si="2"/>
        <v>0</v>
      </c>
    </row>
    <row r="55" spans="1:12" ht="13.5" hidden="1" thickBot="1" x14ac:dyDescent="0.25">
      <c r="A55" s="12" t="s">
        <v>97</v>
      </c>
      <c r="B55" s="6" t="s">
        <v>98</v>
      </c>
      <c r="C55" s="874"/>
      <c r="D55" s="870"/>
      <c r="E55" s="89"/>
      <c r="F55" s="90">
        <f t="shared" si="0"/>
        <v>0</v>
      </c>
      <c r="G55" s="89"/>
      <c r="H55" s="89"/>
      <c r="I55" s="90">
        <f t="shared" si="1"/>
        <v>0</v>
      </c>
      <c r="J55" s="89"/>
      <c r="K55" s="89"/>
      <c r="L55" s="90">
        <f t="shared" si="2"/>
        <v>0</v>
      </c>
    </row>
    <row r="56" spans="1:12" ht="13.5" hidden="1" thickBot="1" x14ac:dyDescent="0.25">
      <c r="A56" s="12" t="s">
        <v>99</v>
      </c>
      <c r="B56" s="6" t="s">
        <v>100</v>
      </c>
      <c r="C56" s="874"/>
      <c r="D56" s="870"/>
      <c r="E56" s="89"/>
      <c r="F56" s="90">
        <f t="shared" si="0"/>
        <v>0</v>
      </c>
      <c r="G56" s="89"/>
      <c r="H56" s="89"/>
      <c r="I56" s="90">
        <f t="shared" si="1"/>
        <v>0</v>
      </c>
      <c r="J56" s="89"/>
      <c r="K56" s="89"/>
      <c r="L56" s="90">
        <f t="shared" si="2"/>
        <v>0</v>
      </c>
    </row>
    <row r="57" spans="1:12" ht="13.5" hidden="1" thickBot="1" x14ac:dyDescent="0.25">
      <c r="A57" s="12" t="s">
        <v>101</v>
      </c>
      <c r="B57" s="6" t="s">
        <v>102</v>
      </c>
      <c r="C57" s="874"/>
      <c r="D57" s="870"/>
      <c r="E57" s="89"/>
      <c r="F57" s="90">
        <f t="shared" si="0"/>
        <v>0</v>
      </c>
      <c r="G57" s="89"/>
      <c r="H57" s="89"/>
      <c r="I57" s="90">
        <f t="shared" si="1"/>
        <v>0</v>
      </c>
      <c r="J57" s="89"/>
      <c r="K57" s="89"/>
      <c r="L57" s="90">
        <f t="shared" si="2"/>
        <v>0</v>
      </c>
    </row>
    <row r="58" spans="1:12" ht="13.5" hidden="1" thickBot="1" x14ac:dyDescent="0.25">
      <c r="A58" s="12" t="s">
        <v>103</v>
      </c>
      <c r="B58" s="6" t="s">
        <v>104</v>
      </c>
      <c r="C58" s="874"/>
      <c r="D58" s="870"/>
      <c r="E58" s="89"/>
      <c r="F58" s="90">
        <f t="shared" si="0"/>
        <v>0</v>
      </c>
      <c r="G58" s="89"/>
      <c r="H58" s="89"/>
      <c r="I58" s="90">
        <f t="shared" si="1"/>
        <v>0</v>
      </c>
      <c r="J58" s="89"/>
      <c r="K58" s="89"/>
      <c r="L58" s="90">
        <f t="shared" si="2"/>
        <v>0</v>
      </c>
    </row>
    <row r="59" spans="1:12" ht="13.5" hidden="1" thickBot="1" x14ac:dyDescent="0.25">
      <c r="A59" s="12" t="s">
        <v>105</v>
      </c>
      <c r="B59" s="6" t="s">
        <v>106</v>
      </c>
      <c r="C59" s="874"/>
      <c r="D59" s="870"/>
      <c r="E59" s="89"/>
      <c r="F59" s="90">
        <f t="shared" si="0"/>
        <v>0</v>
      </c>
      <c r="G59" s="89"/>
      <c r="H59" s="89"/>
      <c r="I59" s="90">
        <f t="shared" si="1"/>
        <v>0</v>
      </c>
      <c r="J59" s="89"/>
      <c r="K59" s="89"/>
      <c r="L59" s="90">
        <f t="shared" si="2"/>
        <v>0</v>
      </c>
    </row>
    <row r="60" spans="1:12" ht="13.5" hidden="1" thickBot="1" x14ac:dyDescent="0.25">
      <c r="A60" s="13" t="s">
        <v>107</v>
      </c>
      <c r="B60" s="21" t="s">
        <v>108</v>
      </c>
      <c r="C60" s="875"/>
      <c r="D60" s="871"/>
      <c r="E60" s="97"/>
      <c r="F60" s="98">
        <f t="shared" si="0"/>
        <v>0</v>
      </c>
      <c r="G60" s="97"/>
      <c r="H60" s="97"/>
      <c r="I60" s="98">
        <f t="shared" si="1"/>
        <v>0</v>
      </c>
      <c r="J60" s="97"/>
      <c r="K60" s="97"/>
      <c r="L60" s="98">
        <f t="shared" si="2"/>
        <v>0</v>
      </c>
    </row>
    <row r="61" spans="1:12" ht="13.5" thickBot="1" x14ac:dyDescent="0.25">
      <c r="A61" s="11" t="s">
        <v>109</v>
      </c>
      <c r="B61" s="10" t="s">
        <v>16</v>
      </c>
      <c r="C61" s="872">
        <f>SUM(C62:C66)</f>
        <v>0</v>
      </c>
      <c r="D61" s="868">
        <f>SUM(D62:D66)</f>
        <v>0</v>
      </c>
      <c r="E61" s="99">
        <f>SUM(E62:E66)</f>
        <v>0</v>
      </c>
      <c r="F61" s="100">
        <f t="shared" si="0"/>
        <v>0</v>
      </c>
      <c r="G61" s="99">
        <f>SUM(G62:G66)</f>
        <v>0</v>
      </c>
      <c r="H61" s="99">
        <f>SUM(H62:H66)</f>
        <v>0</v>
      </c>
      <c r="I61" s="100">
        <f t="shared" si="1"/>
        <v>0</v>
      </c>
      <c r="J61" s="99">
        <f>SUM(J62:J66)</f>
        <v>0</v>
      </c>
      <c r="K61" s="99">
        <f>SUM(K62:K66)</f>
        <v>0</v>
      </c>
      <c r="L61" s="100">
        <f t="shared" si="2"/>
        <v>0</v>
      </c>
    </row>
    <row r="62" spans="1:12" ht="13.5" hidden="1" thickBot="1" x14ac:dyDescent="0.25">
      <c r="A62" s="12" t="s">
        <v>110</v>
      </c>
      <c r="B62" s="6" t="s">
        <v>111</v>
      </c>
      <c r="C62" s="873"/>
      <c r="D62" s="869"/>
      <c r="E62" s="95"/>
      <c r="F62" s="96">
        <f t="shared" si="0"/>
        <v>0</v>
      </c>
      <c r="G62" s="95"/>
      <c r="H62" s="95"/>
      <c r="I62" s="96">
        <f t="shared" si="1"/>
        <v>0</v>
      </c>
      <c r="J62" s="95"/>
      <c r="K62" s="95"/>
      <c r="L62" s="96">
        <f t="shared" si="2"/>
        <v>0</v>
      </c>
    </row>
    <row r="63" spans="1:12" ht="13.5" hidden="1" thickBot="1" x14ac:dyDescent="0.25">
      <c r="A63" s="12" t="s">
        <v>112</v>
      </c>
      <c r="B63" s="6" t="s">
        <v>113</v>
      </c>
      <c r="C63" s="874"/>
      <c r="D63" s="870"/>
      <c r="E63" s="89"/>
      <c r="F63" s="90">
        <f t="shared" si="0"/>
        <v>0</v>
      </c>
      <c r="G63" s="89"/>
      <c r="H63" s="89"/>
      <c r="I63" s="90">
        <f t="shared" si="1"/>
        <v>0</v>
      </c>
      <c r="J63" s="89"/>
      <c r="K63" s="89"/>
      <c r="L63" s="90">
        <f t="shared" si="2"/>
        <v>0</v>
      </c>
    </row>
    <row r="64" spans="1:12" ht="13.5" hidden="1" thickBot="1" x14ac:dyDescent="0.25">
      <c r="A64" s="12" t="s">
        <v>114</v>
      </c>
      <c r="B64" s="6" t="s">
        <v>115</v>
      </c>
      <c r="C64" s="874"/>
      <c r="D64" s="870"/>
      <c r="E64" s="89"/>
      <c r="F64" s="90">
        <f t="shared" si="0"/>
        <v>0</v>
      </c>
      <c r="G64" s="89"/>
      <c r="H64" s="89"/>
      <c r="I64" s="90">
        <f t="shared" si="1"/>
        <v>0</v>
      </c>
      <c r="J64" s="89"/>
      <c r="K64" s="89"/>
      <c r="L64" s="90">
        <f t="shared" si="2"/>
        <v>0</v>
      </c>
    </row>
    <row r="65" spans="1:12" ht="13.5" hidden="1" thickBot="1" x14ac:dyDescent="0.25">
      <c r="A65" s="12" t="s">
        <v>116</v>
      </c>
      <c r="B65" s="6" t="s">
        <v>117</v>
      </c>
      <c r="C65" s="874"/>
      <c r="D65" s="870"/>
      <c r="E65" s="89"/>
      <c r="F65" s="90">
        <f t="shared" si="0"/>
        <v>0</v>
      </c>
      <c r="G65" s="89"/>
      <c r="H65" s="89"/>
      <c r="I65" s="90">
        <f t="shared" si="1"/>
        <v>0</v>
      </c>
      <c r="J65" s="89"/>
      <c r="K65" s="89"/>
      <c r="L65" s="90">
        <f t="shared" si="2"/>
        <v>0</v>
      </c>
    </row>
    <row r="66" spans="1:12" ht="13.5" hidden="1" thickBot="1" x14ac:dyDescent="0.25">
      <c r="A66" s="13" t="s">
        <v>118</v>
      </c>
      <c r="B66" s="21" t="s">
        <v>119</v>
      </c>
      <c r="C66" s="875"/>
      <c r="D66" s="871"/>
      <c r="E66" s="97"/>
      <c r="F66" s="98">
        <f t="shared" si="0"/>
        <v>0</v>
      </c>
      <c r="G66" s="97"/>
      <c r="H66" s="97"/>
      <c r="I66" s="98">
        <f t="shared" si="1"/>
        <v>0</v>
      </c>
      <c r="J66" s="97"/>
      <c r="K66" s="97"/>
      <c r="L66" s="98">
        <f t="shared" si="2"/>
        <v>0</v>
      </c>
    </row>
    <row r="67" spans="1:12" ht="13.5" thickBot="1" x14ac:dyDescent="0.25">
      <c r="A67" s="11" t="s">
        <v>120</v>
      </c>
      <c r="B67" s="10" t="s">
        <v>121</v>
      </c>
      <c r="C67" s="872">
        <f>SUM(C68:C69)</f>
        <v>0</v>
      </c>
      <c r="D67" s="868">
        <f>SUM(D68:D69)</f>
        <v>0</v>
      </c>
      <c r="E67" s="99">
        <f>SUM(E68:E69)</f>
        <v>0</v>
      </c>
      <c r="F67" s="100">
        <f t="shared" si="0"/>
        <v>0</v>
      </c>
      <c r="G67" s="99">
        <f>SUM(G68:G69)</f>
        <v>0</v>
      </c>
      <c r="H67" s="99">
        <f>SUM(H68:H69)</f>
        <v>0</v>
      </c>
      <c r="I67" s="100">
        <f t="shared" si="1"/>
        <v>0</v>
      </c>
      <c r="J67" s="99">
        <f>SUM(J68:J69)</f>
        <v>0</v>
      </c>
      <c r="K67" s="99">
        <f>SUM(K68:K69)</f>
        <v>0</v>
      </c>
      <c r="L67" s="100">
        <f t="shared" si="2"/>
        <v>0</v>
      </c>
    </row>
    <row r="68" spans="1:12" ht="13.5" hidden="1" thickBot="1" x14ac:dyDescent="0.25">
      <c r="A68" s="12" t="s">
        <v>122</v>
      </c>
      <c r="B68" s="6" t="s">
        <v>123</v>
      </c>
      <c r="C68" s="873"/>
      <c r="D68" s="869"/>
      <c r="E68" s="95"/>
      <c r="F68" s="96">
        <f t="shared" si="0"/>
        <v>0</v>
      </c>
      <c r="G68" s="95"/>
      <c r="H68" s="95"/>
      <c r="I68" s="96">
        <f t="shared" si="1"/>
        <v>0</v>
      </c>
      <c r="J68" s="95"/>
      <c r="K68" s="95"/>
      <c r="L68" s="96">
        <f t="shared" si="2"/>
        <v>0</v>
      </c>
    </row>
    <row r="69" spans="1:12" ht="13.5" hidden="1" thickBot="1" x14ac:dyDescent="0.25">
      <c r="A69" s="13" t="s">
        <v>124</v>
      </c>
      <c r="B69" s="21" t="s">
        <v>125</v>
      </c>
      <c r="C69" s="875"/>
      <c r="D69" s="871"/>
      <c r="E69" s="97"/>
      <c r="F69" s="98">
        <f t="shared" si="0"/>
        <v>0</v>
      </c>
      <c r="G69" s="97"/>
      <c r="H69" s="97"/>
      <c r="I69" s="98">
        <f t="shared" si="1"/>
        <v>0</v>
      </c>
      <c r="J69" s="97"/>
      <c r="K69" s="97"/>
      <c r="L69" s="98">
        <f t="shared" si="2"/>
        <v>0</v>
      </c>
    </row>
    <row r="70" spans="1:12" x14ac:dyDescent="0.2">
      <c r="A70" s="11" t="s">
        <v>126</v>
      </c>
      <c r="B70" s="10" t="s">
        <v>127</v>
      </c>
      <c r="C70" s="873">
        <f>C71</f>
        <v>0</v>
      </c>
      <c r="D70" s="869">
        <f>D71</f>
        <v>0</v>
      </c>
      <c r="E70" s="95">
        <f>E71</f>
        <v>0</v>
      </c>
      <c r="F70" s="96">
        <f t="shared" si="0"/>
        <v>0</v>
      </c>
      <c r="G70" s="95">
        <f>G71</f>
        <v>0</v>
      </c>
      <c r="H70" s="95">
        <f>H71</f>
        <v>0</v>
      </c>
      <c r="I70" s="96">
        <f t="shared" si="1"/>
        <v>0</v>
      </c>
      <c r="J70" s="95">
        <f>J71</f>
        <v>0</v>
      </c>
      <c r="K70" s="95">
        <f>K71</f>
        <v>0</v>
      </c>
      <c r="L70" s="96">
        <f t="shared" si="2"/>
        <v>0</v>
      </c>
    </row>
    <row r="71" spans="1:12" ht="13.5" thickBot="1" x14ac:dyDescent="0.25">
      <c r="A71" s="13"/>
      <c r="B71" s="21" t="s">
        <v>128</v>
      </c>
      <c r="C71" s="875"/>
      <c r="D71" s="871"/>
      <c r="E71" s="97"/>
      <c r="F71" s="98">
        <f t="shared" si="0"/>
        <v>0</v>
      </c>
      <c r="G71" s="97"/>
      <c r="H71" s="97"/>
      <c r="I71" s="98">
        <f t="shared" si="1"/>
        <v>0</v>
      </c>
      <c r="J71" s="97"/>
      <c r="K71" s="97"/>
      <c r="L71" s="98">
        <f t="shared" si="2"/>
        <v>0</v>
      </c>
    </row>
    <row r="72" spans="1:12" ht="13.5" thickBot="1" x14ac:dyDescent="0.25">
      <c r="A72" s="14" t="s">
        <v>129</v>
      </c>
      <c r="B72" s="4" t="s">
        <v>130</v>
      </c>
      <c r="C72" s="872">
        <f>C9+C22+C25+C45+C61+C67+C70</f>
        <v>0</v>
      </c>
      <c r="D72" s="868">
        <f>D9+D22+D25+D45+D61+D67+D70</f>
        <v>0</v>
      </c>
      <c r="E72" s="99">
        <f>E9+E22+E25+E45+E61+E67+E70</f>
        <v>0</v>
      </c>
      <c r="F72" s="100">
        <f t="shared" si="0"/>
        <v>0</v>
      </c>
      <c r="G72" s="99">
        <f>G9+G22+G25+G45+G61+G67+G70</f>
        <v>0</v>
      </c>
      <c r="H72" s="99">
        <f>H9+H22+H25+H45+H61+H67+H70</f>
        <v>0</v>
      </c>
      <c r="I72" s="100">
        <f t="shared" si="1"/>
        <v>0</v>
      </c>
      <c r="J72" s="99">
        <f>J9+J22+J25+J45+J61+J67+J70</f>
        <v>0</v>
      </c>
      <c r="K72" s="99">
        <f>K9+K22+K25+K45+K61+K67+K70</f>
        <v>0</v>
      </c>
      <c r="L72" s="100">
        <f t="shared" si="2"/>
        <v>0</v>
      </c>
    </row>
    <row r="73" spans="1:12" ht="13.5" thickBot="1" x14ac:dyDescent="0.25">
      <c r="A73" s="15" t="s">
        <v>131</v>
      </c>
      <c r="B73" s="25" t="s">
        <v>132</v>
      </c>
      <c r="C73" s="873">
        <f>C74+C82</f>
        <v>0</v>
      </c>
      <c r="D73" s="869">
        <f>D74+D82</f>
        <v>0</v>
      </c>
      <c r="E73" s="95">
        <f>E74+E82</f>
        <v>0</v>
      </c>
      <c r="F73" s="96">
        <f t="shared" ref="F73:F80" si="3">SUM(D73:E73)</f>
        <v>0</v>
      </c>
      <c r="G73" s="95">
        <f>G74+G82</f>
        <v>0</v>
      </c>
      <c r="H73" s="95">
        <f>H74+H82</f>
        <v>0</v>
      </c>
      <c r="I73" s="96">
        <f t="shared" ref="I73:I80" si="4">SUM(G73:H73)</f>
        <v>0</v>
      </c>
      <c r="J73" s="95">
        <f>J74+J82</f>
        <v>0</v>
      </c>
      <c r="K73" s="95">
        <f>K74+K82</f>
        <v>0</v>
      </c>
      <c r="L73" s="96">
        <f t="shared" ref="L73:L80" si="5">SUM(J73:K73)</f>
        <v>0</v>
      </c>
    </row>
    <row r="74" spans="1:12" ht="13.5" hidden="1" thickBot="1" x14ac:dyDescent="0.25">
      <c r="A74" s="12" t="s">
        <v>133</v>
      </c>
      <c r="B74" s="6" t="s">
        <v>134</v>
      </c>
      <c r="C74" s="874">
        <f>SUM(C75:C76,C77,C78,C82,C81)</f>
        <v>0</v>
      </c>
      <c r="D74" s="870">
        <f t="shared" ref="D74:E74" si="6">SUM(D75:D76,D77,D78,D82,D81)</f>
        <v>0</v>
      </c>
      <c r="E74" s="89">
        <f t="shared" si="6"/>
        <v>0</v>
      </c>
      <c r="F74" s="90">
        <f t="shared" si="3"/>
        <v>0</v>
      </c>
      <c r="G74" s="89">
        <f t="shared" ref="G74:H74" si="7">SUM(G75:G76,G77,G78,G82,G81)</f>
        <v>0</v>
      </c>
      <c r="H74" s="89">
        <f t="shared" si="7"/>
        <v>0</v>
      </c>
      <c r="I74" s="90">
        <f t="shared" si="4"/>
        <v>0</v>
      </c>
      <c r="J74" s="89">
        <f t="shared" ref="J74:K74" si="8">SUM(J75:J76,J77,J78,J82,J81)</f>
        <v>0</v>
      </c>
      <c r="K74" s="89">
        <f t="shared" si="8"/>
        <v>0</v>
      </c>
      <c r="L74" s="90">
        <f t="shared" si="5"/>
        <v>0</v>
      </c>
    </row>
    <row r="75" spans="1:12" ht="13.5" hidden="1" thickBot="1" x14ac:dyDescent="0.25">
      <c r="A75" s="12" t="s">
        <v>135</v>
      </c>
      <c r="B75" s="6" t="s">
        <v>136</v>
      </c>
      <c r="C75" s="874"/>
      <c r="D75" s="870"/>
      <c r="E75" s="89"/>
      <c r="F75" s="90">
        <f t="shared" si="3"/>
        <v>0</v>
      </c>
      <c r="G75" s="89"/>
      <c r="H75" s="89"/>
      <c r="I75" s="90">
        <f t="shared" si="4"/>
        <v>0</v>
      </c>
      <c r="J75" s="89"/>
      <c r="K75" s="89"/>
      <c r="L75" s="90">
        <f t="shared" si="5"/>
        <v>0</v>
      </c>
    </row>
    <row r="76" spans="1:12" ht="13.5" hidden="1" thickBot="1" x14ac:dyDescent="0.25">
      <c r="A76" s="12" t="s">
        <v>137</v>
      </c>
      <c r="B76" s="6" t="s">
        <v>138</v>
      </c>
      <c r="C76" s="874"/>
      <c r="D76" s="870"/>
      <c r="E76" s="89"/>
      <c r="F76" s="90">
        <f t="shared" si="3"/>
        <v>0</v>
      </c>
      <c r="G76" s="89"/>
      <c r="H76" s="89"/>
      <c r="I76" s="90">
        <f t="shared" si="4"/>
        <v>0</v>
      </c>
      <c r="J76" s="89"/>
      <c r="K76" s="89"/>
      <c r="L76" s="90">
        <f t="shared" si="5"/>
        <v>0</v>
      </c>
    </row>
    <row r="77" spans="1:12" ht="13.5" hidden="1" thickBot="1" x14ac:dyDescent="0.25">
      <c r="A77" s="12" t="s">
        <v>139</v>
      </c>
      <c r="B77" s="6" t="s">
        <v>140</v>
      </c>
      <c r="C77" s="874"/>
      <c r="D77" s="870"/>
      <c r="E77" s="89"/>
      <c r="F77" s="90">
        <f t="shared" si="3"/>
        <v>0</v>
      </c>
      <c r="G77" s="89"/>
      <c r="H77" s="89"/>
      <c r="I77" s="90">
        <f t="shared" si="4"/>
        <v>0</v>
      </c>
      <c r="J77" s="89"/>
      <c r="K77" s="89"/>
      <c r="L77" s="90">
        <f t="shared" si="5"/>
        <v>0</v>
      </c>
    </row>
    <row r="78" spans="1:12" ht="13.5" hidden="1" thickBot="1" x14ac:dyDescent="0.25">
      <c r="A78" s="12" t="s">
        <v>141</v>
      </c>
      <c r="B78" s="6" t="s">
        <v>142</v>
      </c>
      <c r="C78" s="874">
        <f>SUM(C79:C80)</f>
        <v>0</v>
      </c>
      <c r="D78" s="870">
        <f>SUM(D79:D80)</f>
        <v>0</v>
      </c>
      <c r="E78" s="89">
        <f>SUM(E79:E80)</f>
        <v>0</v>
      </c>
      <c r="F78" s="90">
        <f t="shared" si="3"/>
        <v>0</v>
      </c>
      <c r="G78" s="89">
        <f>SUM(G79:G80)</f>
        <v>0</v>
      </c>
      <c r="H78" s="89">
        <f>SUM(H79:H80)</f>
        <v>0</v>
      </c>
      <c r="I78" s="90">
        <f t="shared" si="4"/>
        <v>0</v>
      </c>
      <c r="J78" s="89">
        <f>SUM(J79:J80)</f>
        <v>0</v>
      </c>
      <c r="K78" s="89">
        <f>SUM(K79:K80)</f>
        <v>0</v>
      </c>
      <c r="L78" s="90">
        <f t="shared" si="5"/>
        <v>0</v>
      </c>
    </row>
    <row r="79" spans="1:12" ht="13.5" hidden="1" thickBot="1" x14ac:dyDescent="0.25">
      <c r="A79" s="12"/>
      <c r="B79" s="6" t="s">
        <v>17</v>
      </c>
      <c r="C79" s="874"/>
      <c r="D79" s="870"/>
      <c r="E79" s="89"/>
      <c r="F79" s="90">
        <f t="shared" si="3"/>
        <v>0</v>
      </c>
      <c r="G79" s="89"/>
      <c r="H79" s="89"/>
      <c r="I79" s="90">
        <f t="shared" si="4"/>
        <v>0</v>
      </c>
      <c r="J79" s="89"/>
      <c r="K79" s="89"/>
      <c r="L79" s="90">
        <f t="shared" si="5"/>
        <v>0</v>
      </c>
    </row>
    <row r="80" spans="1:12" ht="13.5" hidden="1" thickBot="1" x14ac:dyDescent="0.25">
      <c r="A80" s="12"/>
      <c r="B80" s="6" t="s">
        <v>18</v>
      </c>
      <c r="C80" s="874"/>
      <c r="D80" s="870"/>
      <c r="E80" s="89"/>
      <c r="F80" s="90">
        <f t="shared" si="3"/>
        <v>0</v>
      </c>
      <c r="G80" s="89"/>
      <c r="H80" s="89"/>
      <c r="I80" s="90">
        <f t="shared" si="4"/>
        <v>0</v>
      </c>
      <c r="J80" s="89"/>
      <c r="K80" s="89"/>
      <c r="L80" s="90">
        <f t="shared" si="5"/>
        <v>0</v>
      </c>
    </row>
    <row r="81" spans="1:12" ht="13.5" hidden="1" thickBot="1" x14ac:dyDescent="0.25">
      <c r="A81" s="12" t="s">
        <v>450</v>
      </c>
      <c r="B81" s="6" t="s">
        <v>323</v>
      </c>
      <c r="C81" s="874"/>
      <c r="D81" s="870"/>
      <c r="E81" s="89"/>
      <c r="F81" s="90"/>
      <c r="G81" s="89"/>
      <c r="H81" s="89"/>
      <c r="I81" s="90"/>
      <c r="J81" s="89"/>
      <c r="K81" s="89"/>
      <c r="L81" s="90"/>
    </row>
    <row r="82" spans="1:12" ht="13.5" hidden="1" thickBot="1" x14ac:dyDescent="0.25">
      <c r="A82" s="12" t="s">
        <v>143</v>
      </c>
      <c r="B82" s="6" t="s">
        <v>144</v>
      </c>
      <c r="C82" s="874"/>
      <c r="D82" s="870"/>
      <c r="E82" s="89"/>
      <c r="F82" s="90">
        <f t="shared" ref="F82:F84" si="9">SUM(D82:E82)</f>
        <v>0</v>
      </c>
      <c r="G82" s="89"/>
      <c r="H82" s="89"/>
      <c r="I82" s="90">
        <f t="shared" ref="I82:I84" si="10">SUM(G82:H82)</f>
        <v>0</v>
      </c>
      <c r="J82" s="89"/>
      <c r="K82" s="89"/>
      <c r="L82" s="90">
        <f t="shared" ref="L82:L84" si="11">SUM(J82:K82)</f>
        <v>0</v>
      </c>
    </row>
    <row r="83" spans="1:12" ht="13.5" hidden="1" thickBot="1" x14ac:dyDescent="0.25">
      <c r="A83" s="13" t="s">
        <v>145</v>
      </c>
      <c r="B83" s="21" t="s">
        <v>146</v>
      </c>
      <c r="C83" s="875"/>
      <c r="D83" s="871"/>
      <c r="E83" s="97"/>
      <c r="F83" s="98">
        <f t="shared" si="9"/>
        <v>0</v>
      </c>
      <c r="G83" s="97"/>
      <c r="H83" s="97"/>
      <c r="I83" s="98">
        <f t="shared" si="10"/>
        <v>0</v>
      </c>
      <c r="J83" s="97"/>
      <c r="K83" s="97"/>
      <c r="L83" s="98">
        <f t="shared" si="11"/>
        <v>0</v>
      </c>
    </row>
    <row r="84" spans="1:12" ht="13.5" thickBot="1" x14ac:dyDescent="0.25">
      <c r="A84" s="14" t="s">
        <v>251</v>
      </c>
      <c r="B84" s="4" t="s">
        <v>147</v>
      </c>
      <c r="C84" s="872">
        <f>C72+C73</f>
        <v>0</v>
      </c>
      <c r="D84" s="868">
        <f>D72+D73</f>
        <v>0</v>
      </c>
      <c r="E84" s="99">
        <f>E72+E73</f>
        <v>0</v>
      </c>
      <c r="F84" s="100">
        <f t="shared" si="9"/>
        <v>0</v>
      </c>
      <c r="G84" s="99">
        <f>G72+G73</f>
        <v>0</v>
      </c>
      <c r="H84" s="99">
        <f>H72+H73</f>
        <v>0</v>
      </c>
      <c r="I84" s="100">
        <f t="shared" si="10"/>
        <v>0</v>
      </c>
      <c r="J84" s="99">
        <f>J72+J73</f>
        <v>0</v>
      </c>
      <c r="K84" s="99">
        <f>K72+K73</f>
        <v>0</v>
      </c>
      <c r="L84" s="100">
        <f t="shared" si="11"/>
        <v>0</v>
      </c>
    </row>
    <row r="85" spans="1:12" x14ac:dyDescent="0.2">
      <c r="A85" s="16"/>
      <c r="B85" s="17"/>
      <c r="C85" s="101"/>
      <c r="D85" s="102"/>
      <c r="E85" s="102"/>
      <c r="F85" s="102"/>
      <c r="G85" s="102"/>
      <c r="H85" s="102"/>
      <c r="I85" s="102"/>
      <c r="J85" s="102"/>
      <c r="K85" s="102"/>
      <c r="L85" s="102"/>
    </row>
    <row r="86" spans="1:12" ht="13.5" thickBot="1" x14ac:dyDescent="0.25">
      <c r="A86" s="26"/>
      <c r="B86" s="27"/>
      <c r="C86" s="103"/>
      <c r="D86" s="104"/>
      <c r="E86" s="104"/>
      <c r="F86" s="104"/>
      <c r="G86" s="104"/>
      <c r="H86" s="104"/>
      <c r="I86" s="104"/>
      <c r="J86" s="104"/>
      <c r="K86" s="104"/>
      <c r="L86" s="104"/>
    </row>
    <row r="87" spans="1:12" x14ac:dyDescent="0.2">
      <c r="A87" s="18" t="s">
        <v>148</v>
      </c>
      <c r="B87" s="10" t="s">
        <v>22</v>
      </c>
      <c r="C87" s="881">
        <f>C88+C100</f>
        <v>0</v>
      </c>
      <c r="D87" s="869">
        <f>D88+D100</f>
        <v>0</v>
      </c>
      <c r="E87" s="95">
        <f>E88+E100</f>
        <v>0</v>
      </c>
      <c r="F87" s="105">
        <f t="shared" ref="F87:F149" si="12">SUM(D87:E87)</f>
        <v>0</v>
      </c>
      <c r="G87" s="95">
        <f>G88+G100</f>
        <v>0</v>
      </c>
      <c r="H87" s="95">
        <f>H88+H100</f>
        <v>0</v>
      </c>
      <c r="I87" s="105">
        <f t="shared" ref="I87:I113" si="13">SUM(G87:H87)</f>
        <v>0</v>
      </c>
      <c r="J87" s="95">
        <f>J88+J100</f>
        <v>4315597</v>
      </c>
      <c r="K87" s="95">
        <f>K88+K100</f>
        <v>0</v>
      </c>
      <c r="L87" s="105">
        <f t="shared" ref="L87:L120" si="14">SUM(J87:K87)</f>
        <v>4315597</v>
      </c>
    </row>
    <row r="88" spans="1:12" x14ac:dyDescent="0.2">
      <c r="A88" s="19" t="s">
        <v>149</v>
      </c>
      <c r="B88" s="6" t="s">
        <v>150</v>
      </c>
      <c r="C88" s="874">
        <f>SUM(C89:C99)</f>
        <v>0</v>
      </c>
      <c r="D88" s="870">
        <f>SUM(D89:D99)</f>
        <v>0</v>
      </c>
      <c r="E88" s="89">
        <f>SUM(E89:E99)</f>
        <v>0</v>
      </c>
      <c r="F88" s="90">
        <f t="shared" si="12"/>
        <v>0</v>
      </c>
      <c r="G88" s="89">
        <f>SUM(G89:G99)</f>
        <v>0</v>
      </c>
      <c r="H88" s="89">
        <f>SUM(H89:H99)</f>
        <v>0</v>
      </c>
      <c r="I88" s="90">
        <f t="shared" si="13"/>
        <v>0</v>
      </c>
      <c r="J88" s="89">
        <f>SUM(J89:J99)</f>
        <v>4315597</v>
      </c>
      <c r="K88" s="89">
        <f>SUM(K89:K99)</f>
        <v>0</v>
      </c>
      <c r="L88" s="90">
        <f t="shared" si="14"/>
        <v>4315597</v>
      </c>
    </row>
    <row r="89" spans="1:12" x14ac:dyDescent="0.2">
      <c r="A89" s="19" t="s">
        <v>151</v>
      </c>
      <c r="B89" s="6" t="s">
        <v>152</v>
      </c>
      <c r="C89" s="874"/>
      <c r="D89" s="870"/>
      <c r="E89" s="89"/>
      <c r="F89" s="90">
        <f t="shared" si="12"/>
        <v>0</v>
      </c>
      <c r="G89" s="89"/>
      <c r="H89" s="89"/>
      <c r="I89" s="90">
        <f t="shared" si="13"/>
        <v>0</v>
      </c>
      <c r="J89" s="89">
        <v>4315597</v>
      </c>
      <c r="K89" s="89"/>
      <c r="L89" s="90">
        <f t="shared" si="14"/>
        <v>4315597</v>
      </c>
    </row>
    <row r="90" spans="1:12" x14ac:dyDescent="0.2">
      <c r="A90" s="19" t="s">
        <v>440</v>
      </c>
      <c r="B90" s="6" t="s">
        <v>441</v>
      </c>
      <c r="C90" s="874"/>
      <c r="D90" s="870"/>
      <c r="E90" s="89"/>
      <c r="F90" s="90">
        <f t="shared" si="12"/>
        <v>0</v>
      </c>
      <c r="G90" s="89"/>
      <c r="H90" s="89"/>
      <c r="I90" s="90">
        <f t="shared" si="13"/>
        <v>0</v>
      </c>
      <c r="J90" s="89"/>
      <c r="K90" s="89"/>
      <c r="L90" s="90">
        <f t="shared" si="14"/>
        <v>0</v>
      </c>
    </row>
    <row r="91" spans="1:12" x14ac:dyDescent="0.2">
      <c r="A91" s="19" t="s">
        <v>153</v>
      </c>
      <c r="B91" s="6" t="s">
        <v>154</v>
      </c>
      <c r="C91" s="874"/>
      <c r="D91" s="870"/>
      <c r="E91" s="89"/>
      <c r="F91" s="90">
        <f t="shared" si="12"/>
        <v>0</v>
      </c>
      <c r="G91" s="89"/>
      <c r="H91" s="89"/>
      <c r="I91" s="90">
        <f t="shared" si="13"/>
        <v>0</v>
      </c>
      <c r="J91" s="89"/>
      <c r="K91" s="89"/>
      <c r="L91" s="90">
        <f t="shared" si="14"/>
        <v>0</v>
      </c>
    </row>
    <row r="92" spans="1:12" x14ac:dyDescent="0.2">
      <c r="A92" s="19" t="s">
        <v>155</v>
      </c>
      <c r="B92" s="6" t="s">
        <v>156</v>
      </c>
      <c r="C92" s="874">
        <v>0</v>
      </c>
      <c r="D92" s="870"/>
      <c r="E92" s="89"/>
      <c r="F92" s="90">
        <f t="shared" si="12"/>
        <v>0</v>
      </c>
      <c r="G92" s="89"/>
      <c r="H92" s="89"/>
      <c r="I92" s="90">
        <f t="shared" si="13"/>
        <v>0</v>
      </c>
      <c r="J92" s="89"/>
      <c r="K92" s="89"/>
      <c r="L92" s="90">
        <f t="shared" si="14"/>
        <v>0</v>
      </c>
    </row>
    <row r="93" spans="1:12" x14ac:dyDescent="0.2">
      <c r="A93" s="19" t="s">
        <v>157</v>
      </c>
      <c r="B93" s="6" t="s">
        <v>158</v>
      </c>
      <c r="C93" s="874"/>
      <c r="D93" s="870"/>
      <c r="E93" s="89"/>
      <c r="F93" s="90">
        <f t="shared" si="12"/>
        <v>0</v>
      </c>
      <c r="G93" s="89"/>
      <c r="H93" s="89"/>
      <c r="I93" s="90">
        <f t="shared" si="13"/>
        <v>0</v>
      </c>
      <c r="J93" s="89"/>
      <c r="K93" s="89"/>
      <c r="L93" s="90">
        <f t="shared" si="14"/>
        <v>0</v>
      </c>
    </row>
    <row r="94" spans="1:12" x14ac:dyDescent="0.2">
      <c r="A94" s="19" t="s">
        <v>159</v>
      </c>
      <c r="B94" s="6" t="s">
        <v>160</v>
      </c>
      <c r="C94" s="874"/>
      <c r="D94" s="870"/>
      <c r="E94" s="89"/>
      <c r="F94" s="90">
        <f t="shared" si="12"/>
        <v>0</v>
      </c>
      <c r="G94" s="89"/>
      <c r="H94" s="89"/>
      <c r="I94" s="90">
        <f t="shared" si="13"/>
        <v>0</v>
      </c>
      <c r="J94" s="89"/>
      <c r="K94" s="89"/>
      <c r="L94" s="90">
        <f t="shared" si="14"/>
        <v>0</v>
      </c>
    </row>
    <row r="95" spans="1:12" x14ac:dyDescent="0.2">
      <c r="A95" s="19" t="s">
        <v>161</v>
      </c>
      <c r="B95" s="6" t="s">
        <v>162</v>
      </c>
      <c r="C95" s="874"/>
      <c r="D95" s="870"/>
      <c r="E95" s="89"/>
      <c r="F95" s="90">
        <f t="shared" si="12"/>
        <v>0</v>
      </c>
      <c r="G95" s="89"/>
      <c r="H95" s="89"/>
      <c r="I95" s="90">
        <f t="shared" si="13"/>
        <v>0</v>
      </c>
      <c r="J95" s="89"/>
      <c r="K95" s="89"/>
      <c r="L95" s="90">
        <f t="shared" si="14"/>
        <v>0</v>
      </c>
    </row>
    <row r="96" spans="1:12" x14ac:dyDescent="0.2">
      <c r="A96" s="19" t="s">
        <v>163</v>
      </c>
      <c r="B96" s="6" t="s">
        <v>164</v>
      </c>
      <c r="C96" s="874"/>
      <c r="D96" s="870"/>
      <c r="E96" s="89"/>
      <c r="F96" s="90">
        <f t="shared" si="12"/>
        <v>0</v>
      </c>
      <c r="G96" s="89"/>
      <c r="H96" s="89"/>
      <c r="I96" s="90">
        <f t="shared" si="13"/>
        <v>0</v>
      </c>
      <c r="J96" s="89"/>
      <c r="K96" s="89"/>
      <c r="L96" s="90">
        <f t="shared" si="14"/>
        <v>0</v>
      </c>
    </row>
    <row r="97" spans="1:12" x14ac:dyDescent="0.2">
      <c r="A97" s="19" t="s">
        <v>165</v>
      </c>
      <c r="B97" s="6" t="s">
        <v>166</v>
      </c>
      <c r="C97" s="874"/>
      <c r="D97" s="870"/>
      <c r="E97" s="89"/>
      <c r="F97" s="90">
        <f t="shared" si="12"/>
        <v>0</v>
      </c>
      <c r="G97" s="89"/>
      <c r="H97" s="89"/>
      <c r="I97" s="90">
        <f t="shared" si="13"/>
        <v>0</v>
      </c>
      <c r="J97" s="89"/>
      <c r="K97" s="89"/>
      <c r="L97" s="90">
        <f t="shared" si="14"/>
        <v>0</v>
      </c>
    </row>
    <row r="98" spans="1:12" x14ac:dyDescent="0.2">
      <c r="A98" s="19" t="s">
        <v>167</v>
      </c>
      <c r="B98" s="6" t="s">
        <v>168</v>
      </c>
      <c r="C98" s="874"/>
      <c r="D98" s="870"/>
      <c r="E98" s="89"/>
      <c r="F98" s="90">
        <f t="shared" si="12"/>
        <v>0</v>
      </c>
      <c r="G98" s="89"/>
      <c r="H98" s="89"/>
      <c r="I98" s="90">
        <f t="shared" si="13"/>
        <v>0</v>
      </c>
      <c r="J98" s="89"/>
      <c r="K98" s="89"/>
      <c r="L98" s="90">
        <f t="shared" si="14"/>
        <v>0</v>
      </c>
    </row>
    <row r="99" spans="1:12" x14ac:dyDescent="0.2">
      <c r="A99" s="19" t="s">
        <v>169</v>
      </c>
      <c r="B99" s="6" t="s">
        <v>170</v>
      </c>
      <c r="C99" s="874"/>
      <c r="D99" s="870"/>
      <c r="E99" s="89"/>
      <c r="F99" s="90">
        <f t="shared" si="12"/>
        <v>0</v>
      </c>
      <c r="G99" s="89"/>
      <c r="H99" s="89"/>
      <c r="I99" s="90">
        <f t="shared" si="13"/>
        <v>0</v>
      </c>
      <c r="J99" s="89"/>
      <c r="K99" s="89"/>
      <c r="L99" s="90">
        <f t="shared" si="14"/>
        <v>0</v>
      </c>
    </row>
    <row r="100" spans="1:12" x14ac:dyDescent="0.2">
      <c r="A100" s="19" t="s">
        <v>171</v>
      </c>
      <c r="B100" s="6" t="s">
        <v>172</v>
      </c>
      <c r="C100" s="874">
        <f>SUM(C101:C103)</f>
        <v>0</v>
      </c>
      <c r="D100" s="870">
        <f>SUM(D101:D103)</f>
        <v>0</v>
      </c>
      <c r="E100" s="89">
        <f>SUM(E101:E103)</f>
        <v>0</v>
      </c>
      <c r="F100" s="90">
        <f t="shared" si="12"/>
        <v>0</v>
      </c>
      <c r="G100" s="89">
        <f>SUM(G101:G103)</f>
        <v>0</v>
      </c>
      <c r="H100" s="89">
        <f>SUM(H101:H103)</f>
        <v>0</v>
      </c>
      <c r="I100" s="90">
        <f t="shared" si="13"/>
        <v>0</v>
      </c>
      <c r="J100" s="89">
        <f>SUM(J101:J103)</f>
        <v>0</v>
      </c>
      <c r="K100" s="89">
        <f>SUM(K101:K103)</f>
        <v>0</v>
      </c>
      <c r="L100" s="90">
        <f t="shared" si="14"/>
        <v>0</v>
      </c>
    </row>
    <row r="101" spans="1:12" x14ac:dyDescent="0.2">
      <c r="A101" s="19" t="s">
        <v>173</v>
      </c>
      <c r="B101" s="6" t="s">
        <v>174</v>
      </c>
      <c r="C101" s="874"/>
      <c r="D101" s="870"/>
      <c r="E101" s="89"/>
      <c r="F101" s="90">
        <f t="shared" si="12"/>
        <v>0</v>
      </c>
      <c r="G101" s="89"/>
      <c r="H101" s="89"/>
      <c r="I101" s="90">
        <f t="shared" si="13"/>
        <v>0</v>
      </c>
      <c r="J101" s="89"/>
      <c r="K101" s="89"/>
      <c r="L101" s="90">
        <f t="shared" si="14"/>
        <v>0</v>
      </c>
    </row>
    <row r="102" spans="1:12" x14ac:dyDescent="0.2">
      <c r="A102" s="19" t="s">
        <v>175</v>
      </c>
      <c r="B102" s="6" t="s">
        <v>176</v>
      </c>
      <c r="C102" s="874"/>
      <c r="D102" s="870"/>
      <c r="E102" s="89"/>
      <c r="F102" s="90">
        <f t="shared" si="12"/>
        <v>0</v>
      </c>
      <c r="G102" s="89"/>
      <c r="H102" s="89"/>
      <c r="I102" s="90">
        <f t="shared" si="13"/>
        <v>0</v>
      </c>
      <c r="J102" s="89"/>
      <c r="K102" s="89"/>
      <c r="L102" s="90">
        <f t="shared" si="14"/>
        <v>0</v>
      </c>
    </row>
    <row r="103" spans="1:12" ht="13.5" thickBot="1" x14ac:dyDescent="0.25">
      <c r="A103" s="20" t="s">
        <v>177</v>
      </c>
      <c r="B103" s="21" t="s">
        <v>178</v>
      </c>
      <c r="C103" s="875"/>
      <c r="D103" s="871"/>
      <c r="E103" s="97"/>
      <c r="F103" s="98">
        <f t="shared" si="12"/>
        <v>0</v>
      </c>
      <c r="G103" s="97"/>
      <c r="H103" s="97"/>
      <c r="I103" s="98">
        <f t="shared" si="13"/>
        <v>0</v>
      </c>
      <c r="J103" s="97"/>
      <c r="K103" s="97"/>
      <c r="L103" s="98">
        <f t="shared" si="14"/>
        <v>0</v>
      </c>
    </row>
    <row r="104" spans="1:12" x14ac:dyDescent="0.2">
      <c r="A104" s="18" t="s">
        <v>179</v>
      </c>
      <c r="B104" s="10" t="s">
        <v>180</v>
      </c>
      <c r="C104" s="873">
        <f>SUM(C105:C109)</f>
        <v>0</v>
      </c>
      <c r="D104" s="869">
        <f>SUM(D105:D109)</f>
        <v>0</v>
      </c>
      <c r="E104" s="95">
        <f>SUM(E105:E109)</f>
        <v>0</v>
      </c>
      <c r="F104" s="96">
        <f t="shared" si="12"/>
        <v>0</v>
      </c>
      <c r="G104" s="95">
        <f>SUM(G105:G109)</f>
        <v>0</v>
      </c>
      <c r="H104" s="95">
        <f>SUM(H105:H109)</f>
        <v>0</v>
      </c>
      <c r="I104" s="96">
        <f t="shared" si="13"/>
        <v>0</v>
      </c>
      <c r="J104" s="95">
        <f>SUM(J105:J109)</f>
        <v>583027</v>
      </c>
      <c r="K104" s="95">
        <f>SUM(K105:K109)</f>
        <v>0</v>
      </c>
      <c r="L104" s="96">
        <f t="shared" si="14"/>
        <v>583027</v>
      </c>
    </row>
    <row r="105" spans="1:12" x14ac:dyDescent="0.2">
      <c r="A105" s="19"/>
      <c r="B105" s="6" t="s">
        <v>181</v>
      </c>
      <c r="C105" s="874"/>
      <c r="D105" s="870">
        <f>D89*0.155</f>
        <v>0</v>
      </c>
      <c r="E105" s="89"/>
      <c r="F105" s="90">
        <f t="shared" si="12"/>
        <v>0</v>
      </c>
      <c r="G105" s="89">
        <f>G89*0.155</f>
        <v>0</v>
      </c>
      <c r="H105" s="89"/>
      <c r="I105" s="90">
        <f t="shared" si="13"/>
        <v>0</v>
      </c>
      <c r="J105" s="89">
        <v>583027</v>
      </c>
      <c r="K105" s="89"/>
      <c r="L105" s="90">
        <f t="shared" si="14"/>
        <v>583027</v>
      </c>
    </row>
    <row r="106" spans="1:12" x14ac:dyDescent="0.2">
      <c r="A106" s="19"/>
      <c r="B106" s="6" t="s">
        <v>182</v>
      </c>
      <c r="C106" s="874"/>
      <c r="D106" s="870"/>
      <c r="E106" s="89"/>
      <c r="F106" s="90">
        <f t="shared" si="12"/>
        <v>0</v>
      </c>
      <c r="G106" s="89"/>
      <c r="H106" s="89"/>
      <c r="I106" s="90">
        <f t="shared" si="13"/>
        <v>0</v>
      </c>
      <c r="J106" s="89"/>
      <c r="K106" s="89"/>
      <c r="L106" s="90">
        <f t="shared" si="14"/>
        <v>0</v>
      </c>
    </row>
    <row r="107" spans="1:12" x14ac:dyDescent="0.2">
      <c r="A107" s="20"/>
      <c r="B107" s="21" t="s">
        <v>183</v>
      </c>
      <c r="C107" s="874"/>
      <c r="D107" s="870"/>
      <c r="E107" s="89"/>
      <c r="F107" s="90">
        <f t="shared" si="12"/>
        <v>0</v>
      </c>
      <c r="G107" s="89"/>
      <c r="H107" s="89"/>
      <c r="I107" s="90">
        <f t="shared" si="13"/>
        <v>0</v>
      </c>
      <c r="J107" s="89"/>
      <c r="K107" s="89"/>
      <c r="L107" s="90">
        <f t="shared" si="14"/>
        <v>0</v>
      </c>
    </row>
    <row r="108" spans="1:12" x14ac:dyDescent="0.2">
      <c r="A108" s="20"/>
      <c r="B108" s="21" t="s">
        <v>184</v>
      </c>
      <c r="C108" s="874"/>
      <c r="D108" s="870"/>
      <c r="E108" s="89"/>
      <c r="F108" s="90">
        <f t="shared" si="12"/>
        <v>0</v>
      </c>
      <c r="G108" s="89"/>
      <c r="H108" s="89"/>
      <c r="I108" s="90">
        <f t="shared" si="13"/>
        <v>0</v>
      </c>
      <c r="J108" s="89"/>
      <c r="K108" s="89"/>
      <c r="L108" s="90">
        <f t="shared" si="14"/>
        <v>0</v>
      </c>
    </row>
    <row r="109" spans="1:12" ht="13.5" thickBot="1" x14ac:dyDescent="0.25">
      <c r="A109" s="20"/>
      <c r="B109" s="21" t="s">
        <v>185</v>
      </c>
      <c r="C109" s="875">
        <v>0</v>
      </c>
      <c r="D109" s="871"/>
      <c r="E109" s="97"/>
      <c r="F109" s="98">
        <f t="shared" si="12"/>
        <v>0</v>
      </c>
      <c r="G109" s="97"/>
      <c r="H109" s="97"/>
      <c r="I109" s="98">
        <f t="shared" si="13"/>
        <v>0</v>
      </c>
      <c r="J109" s="97"/>
      <c r="K109" s="97"/>
      <c r="L109" s="98">
        <f t="shared" si="14"/>
        <v>0</v>
      </c>
    </row>
    <row r="110" spans="1:12" s="894" customFormat="1" x14ac:dyDescent="0.2">
      <c r="A110" s="18" t="s">
        <v>186</v>
      </c>
      <c r="B110" s="10" t="s">
        <v>23</v>
      </c>
      <c r="C110" s="895">
        <f>SUM(C111:C112,C113,C126,C125)</f>
        <v>407407</v>
      </c>
      <c r="D110" s="896">
        <f>SUM(D111:D112,D113,D126,D125)</f>
        <v>1016000</v>
      </c>
      <c r="E110" s="897">
        <f>SUM(E111:E112,E113,E126,E125)</f>
        <v>0</v>
      </c>
      <c r="F110" s="898">
        <f t="shared" si="12"/>
        <v>1016000</v>
      </c>
      <c r="G110" s="897">
        <f>SUM(G111:G112,G113,G126,G125)</f>
        <v>1016000</v>
      </c>
      <c r="H110" s="897">
        <f>SUM(H111:H112,H113,H126,H125)</f>
        <v>0</v>
      </c>
      <c r="I110" s="898">
        <f t="shared" si="13"/>
        <v>1016000</v>
      </c>
      <c r="J110" s="897">
        <f>SUM(J111:J112,J113,J126,J125)</f>
        <v>1950880</v>
      </c>
      <c r="K110" s="897">
        <f>SUM(K111:K112,K113,K126,K125)</f>
        <v>0</v>
      </c>
      <c r="L110" s="898">
        <f t="shared" si="14"/>
        <v>1950880</v>
      </c>
    </row>
    <row r="111" spans="1:12" x14ac:dyDescent="0.2">
      <c r="A111" s="19" t="s">
        <v>187</v>
      </c>
      <c r="B111" s="6" t="s">
        <v>188</v>
      </c>
      <c r="C111" s="874">
        <f>183683+122109</f>
        <v>305792</v>
      </c>
      <c r="D111" s="870">
        <v>800000</v>
      </c>
      <c r="E111" s="89"/>
      <c r="F111" s="90">
        <f t="shared" si="12"/>
        <v>800000</v>
      </c>
      <c r="G111" s="89">
        <v>800000</v>
      </c>
      <c r="H111" s="89"/>
      <c r="I111" s="90">
        <f t="shared" si="13"/>
        <v>800000</v>
      </c>
      <c r="J111" s="89">
        <v>1536126</v>
      </c>
      <c r="K111" s="89"/>
      <c r="L111" s="90">
        <f t="shared" si="14"/>
        <v>1536126</v>
      </c>
    </row>
    <row r="112" spans="1:12" x14ac:dyDescent="0.2">
      <c r="A112" s="19" t="s">
        <v>189</v>
      </c>
      <c r="B112" s="6" t="s">
        <v>190</v>
      </c>
      <c r="C112" s="874"/>
      <c r="D112" s="870"/>
      <c r="E112" s="89"/>
      <c r="F112" s="90">
        <f t="shared" si="12"/>
        <v>0</v>
      </c>
      <c r="G112" s="89"/>
      <c r="H112" s="89"/>
      <c r="I112" s="90">
        <f t="shared" si="13"/>
        <v>0</v>
      </c>
      <c r="J112" s="89"/>
      <c r="K112" s="89"/>
      <c r="L112" s="90">
        <f t="shared" si="14"/>
        <v>0</v>
      </c>
    </row>
    <row r="113" spans="1:24" ht="15" x14ac:dyDescent="0.25">
      <c r="A113" s="19" t="s">
        <v>191</v>
      </c>
      <c r="B113" s="6" t="s">
        <v>192</v>
      </c>
      <c r="C113" s="874">
        <f>SUM(C114:C124)</f>
        <v>15000</v>
      </c>
      <c r="D113" s="285">
        <f t="shared" ref="D113:E113" si="15">SUM(D114:D124)-D115-D116-D117-D118</f>
        <v>0</v>
      </c>
      <c r="E113" s="73">
        <f t="shared" si="15"/>
        <v>0</v>
      </c>
      <c r="F113" s="90">
        <f t="shared" si="12"/>
        <v>0</v>
      </c>
      <c r="G113" s="73">
        <f t="shared" ref="G113:H113" si="16">SUM(G114:G124)-G115-G116-G117-G118</f>
        <v>0</v>
      </c>
      <c r="H113" s="73">
        <f t="shared" si="16"/>
        <v>0</v>
      </c>
      <c r="I113" s="90">
        <f t="shared" si="13"/>
        <v>0</v>
      </c>
      <c r="J113" s="73">
        <f t="shared" ref="J113:K113" si="17">SUM(J114:J124)-J115-J116-J117-J118</f>
        <v>0</v>
      </c>
      <c r="K113" s="73">
        <f t="shared" si="17"/>
        <v>0</v>
      </c>
      <c r="L113" s="90">
        <f t="shared" si="14"/>
        <v>0</v>
      </c>
    </row>
    <row r="114" spans="1:24" x14ac:dyDescent="0.2">
      <c r="A114" s="19" t="s">
        <v>193</v>
      </c>
      <c r="B114" s="6" t="s">
        <v>194</v>
      </c>
      <c r="C114" s="874"/>
      <c r="D114" s="870"/>
      <c r="E114" s="89"/>
      <c r="F114" s="90">
        <f t="shared" si="12"/>
        <v>0</v>
      </c>
      <c r="G114" s="89"/>
      <c r="H114" s="89"/>
      <c r="I114" s="90">
        <f t="shared" ref="I114:I119" si="18">SUM(G114:H114)</f>
        <v>0</v>
      </c>
      <c r="J114" s="89"/>
      <c r="K114" s="89"/>
      <c r="L114" s="90">
        <f t="shared" si="14"/>
        <v>0</v>
      </c>
    </row>
    <row r="115" spans="1:24" x14ac:dyDescent="0.2">
      <c r="A115" s="19"/>
      <c r="B115" s="6" t="s">
        <v>874</v>
      </c>
      <c r="C115" s="874"/>
      <c r="D115" s="870"/>
      <c r="E115" s="89"/>
      <c r="F115" s="90">
        <f t="shared" si="12"/>
        <v>0</v>
      </c>
      <c r="G115" s="89"/>
      <c r="H115" s="89"/>
      <c r="I115" s="90">
        <f t="shared" si="18"/>
        <v>0</v>
      </c>
      <c r="J115" s="89"/>
      <c r="K115" s="89"/>
      <c r="L115" s="90">
        <f t="shared" si="14"/>
        <v>0</v>
      </c>
    </row>
    <row r="116" spans="1:24" x14ac:dyDescent="0.2">
      <c r="A116" s="19"/>
      <c r="B116" s="6" t="s">
        <v>875</v>
      </c>
      <c r="C116" s="874"/>
      <c r="D116" s="870"/>
      <c r="E116" s="89"/>
      <c r="F116" s="90">
        <f t="shared" si="12"/>
        <v>0</v>
      </c>
      <c r="G116" s="89"/>
      <c r="H116" s="89"/>
      <c r="I116" s="90">
        <f t="shared" si="18"/>
        <v>0</v>
      </c>
      <c r="J116" s="89"/>
      <c r="K116" s="89"/>
      <c r="L116" s="90">
        <f t="shared" si="14"/>
        <v>0</v>
      </c>
    </row>
    <row r="117" spans="1:24" x14ac:dyDescent="0.2">
      <c r="A117" s="19"/>
      <c r="B117" s="6" t="s">
        <v>873</v>
      </c>
      <c r="C117" s="874"/>
      <c r="D117" s="870"/>
      <c r="E117" s="89"/>
      <c r="F117" s="90">
        <f t="shared" si="12"/>
        <v>0</v>
      </c>
      <c r="G117" s="89"/>
      <c r="H117" s="89"/>
      <c r="I117" s="90">
        <f t="shared" si="18"/>
        <v>0</v>
      </c>
      <c r="J117" s="89"/>
      <c r="K117" s="89"/>
      <c r="L117" s="90">
        <f t="shared" si="14"/>
        <v>0</v>
      </c>
    </row>
    <row r="118" spans="1:24" x14ac:dyDescent="0.2">
      <c r="A118" s="19"/>
      <c r="B118" s="6" t="s">
        <v>876</v>
      </c>
      <c r="C118" s="874"/>
      <c r="D118" s="870"/>
      <c r="E118" s="89"/>
      <c r="F118" s="90">
        <f t="shared" si="12"/>
        <v>0</v>
      </c>
      <c r="G118" s="89"/>
      <c r="H118" s="89"/>
      <c r="I118" s="90">
        <f t="shared" si="18"/>
        <v>0</v>
      </c>
      <c r="J118" s="89"/>
      <c r="K118" s="89"/>
      <c r="L118" s="90">
        <f t="shared" si="14"/>
        <v>0</v>
      </c>
    </row>
    <row r="119" spans="1:24" x14ac:dyDescent="0.2">
      <c r="A119" s="19" t="s">
        <v>195</v>
      </c>
      <c r="B119" s="6" t="s">
        <v>196</v>
      </c>
      <c r="C119" s="874"/>
      <c r="D119" s="870"/>
      <c r="E119" s="89"/>
      <c r="F119" s="90">
        <f t="shared" si="12"/>
        <v>0</v>
      </c>
      <c r="G119" s="89"/>
      <c r="H119" s="89"/>
      <c r="I119" s="90">
        <f t="shared" si="18"/>
        <v>0</v>
      </c>
      <c r="J119" s="89"/>
      <c r="K119" s="89"/>
      <c r="L119" s="90">
        <f t="shared" si="14"/>
        <v>0</v>
      </c>
    </row>
    <row r="120" spans="1:24" x14ac:dyDescent="0.2">
      <c r="A120" s="19" t="s">
        <v>197</v>
      </c>
      <c r="B120" s="6" t="s">
        <v>198</v>
      </c>
      <c r="C120" s="874"/>
      <c r="D120" s="870"/>
      <c r="E120" s="89"/>
      <c r="F120" s="90">
        <f t="shared" si="12"/>
        <v>0</v>
      </c>
      <c r="G120" s="89"/>
      <c r="H120" s="89"/>
      <c r="I120" s="90">
        <f t="shared" ref="I120:I149" si="19">SUM(G120:H120)</f>
        <v>0</v>
      </c>
      <c r="J120" s="89"/>
      <c r="K120" s="89"/>
      <c r="L120" s="90">
        <f t="shared" si="14"/>
        <v>0</v>
      </c>
    </row>
    <row r="121" spans="1:24" x14ac:dyDescent="0.2">
      <c r="A121" s="19" t="s">
        <v>199</v>
      </c>
      <c r="B121" s="6" t="s">
        <v>200</v>
      </c>
      <c r="C121" s="874">
        <v>0</v>
      </c>
      <c r="D121" s="870"/>
      <c r="E121" s="89"/>
      <c r="F121" s="90">
        <f t="shared" si="12"/>
        <v>0</v>
      </c>
      <c r="G121" s="89"/>
      <c r="H121" s="89"/>
      <c r="I121" s="90">
        <f t="shared" si="19"/>
        <v>0</v>
      </c>
      <c r="J121" s="89"/>
      <c r="K121" s="89"/>
      <c r="L121" s="90">
        <f t="shared" ref="L121:L149" si="20">SUM(J121:K121)</f>
        <v>0</v>
      </c>
    </row>
    <row r="122" spans="1:24" x14ac:dyDescent="0.2">
      <c r="A122" s="19" t="s">
        <v>201</v>
      </c>
      <c r="B122" s="6" t="s">
        <v>202</v>
      </c>
      <c r="C122" s="874"/>
      <c r="D122" s="870"/>
      <c r="E122" s="89"/>
      <c r="F122" s="90">
        <f t="shared" si="12"/>
        <v>0</v>
      </c>
      <c r="G122" s="89"/>
      <c r="H122" s="89"/>
      <c r="I122" s="90">
        <f t="shared" si="19"/>
        <v>0</v>
      </c>
      <c r="J122" s="89"/>
      <c r="K122" s="89"/>
      <c r="L122" s="90">
        <f t="shared" si="20"/>
        <v>0</v>
      </c>
    </row>
    <row r="123" spans="1:24" x14ac:dyDescent="0.2">
      <c r="A123" s="19" t="s">
        <v>203</v>
      </c>
      <c r="B123" s="6" t="s">
        <v>204</v>
      </c>
      <c r="C123" s="874"/>
      <c r="D123" s="870"/>
      <c r="E123" s="89"/>
      <c r="F123" s="90">
        <f t="shared" si="12"/>
        <v>0</v>
      </c>
      <c r="G123" s="89"/>
      <c r="H123" s="89"/>
      <c r="I123" s="90">
        <f t="shared" si="19"/>
        <v>0</v>
      </c>
      <c r="J123" s="89"/>
      <c r="K123" s="89"/>
      <c r="L123" s="90">
        <f t="shared" si="20"/>
        <v>0</v>
      </c>
    </row>
    <row r="124" spans="1:24" x14ac:dyDescent="0.2">
      <c r="A124" s="19" t="s">
        <v>205</v>
      </c>
      <c r="B124" s="6" t="s">
        <v>206</v>
      </c>
      <c r="C124" s="874">
        <v>15000</v>
      </c>
      <c r="D124" s="870"/>
      <c r="E124" s="89"/>
      <c r="F124" s="90">
        <f t="shared" si="12"/>
        <v>0</v>
      </c>
      <c r="G124" s="89"/>
      <c r="H124" s="89"/>
      <c r="I124" s="90">
        <f t="shared" si="19"/>
        <v>0</v>
      </c>
      <c r="J124" s="89"/>
      <c r="K124" s="89"/>
      <c r="L124" s="90">
        <f t="shared" si="20"/>
        <v>0</v>
      </c>
    </row>
    <row r="125" spans="1:24" x14ac:dyDescent="0.2">
      <c r="A125" s="19" t="s">
        <v>207</v>
      </c>
      <c r="B125" s="6" t="s">
        <v>208</v>
      </c>
      <c r="C125" s="874"/>
      <c r="D125" s="870"/>
      <c r="E125" s="89"/>
      <c r="F125" s="90">
        <f t="shared" si="12"/>
        <v>0</v>
      </c>
      <c r="G125" s="89"/>
      <c r="H125" s="89"/>
      <c r="I125" s="90">
        <f t="shared" si="19"/>
        <v>0</v>
      </c>
      <c r="J125" s="89"/>
      <c r="K125" s="89"/>
      <c r="L125" s="90">
        <f t="shared" si="20"/>
        <v>0</v>
      </c>
    </row>
    <row r="126" spans="1:24" x14ac:dyDescent="0.2">
      <c r="A126" s="19" t="s">
        <v>209</v>
      </c>
      <c r="B126" s="6" t="s">
        <v>210</v>
      </c>
      <c r="C126" s="874">
        <f>SUM(C127:C130)</f>
        <v>86615</v>
      </c>
      <c r="D126" s="870">
        <f>SUM(D127:D130)</f>
        <v>216000</v>
      </c>
      <c r="E126" s="89">
        <f>SUM(E127:E130)</f>
        <v>0</v>
      </c>
      <c r="F126" s="90">
        <f t="shared" si="12"/>
        <v>216000</v>
      </c>
      <c r="G126" s="89">
        <f>SUM(G127:G130)</f>
        <v>216000</v>
      </c>
      <c r="H126" s="89">
        <f>SUM(H127:H130)</f>
        <v>0</v>
      </c>
      <c r="I126" s="90">
        <f t="shared" si="19"/>
        <v>216000</v>
      </c>
      <c r="J126" s="89">
        <f>SUM(J127:J130)</f>
        <v>414754</v>
      </c>
      <c r="K126" s="89">
        <f>SUM(K127:K130)</f>
        <v>0</v>
      </c>
      <c r="L126" s="90">
        <f t="shared" si="20"/>
        <v>414754</v>
      </c>
    </row>
    <row r="127" spans="1:24" x14ac:dyDescent="0.2">
      <c r="A127" s="19"/>
      <c r="B127" s="6" t="s">
        <v>647</v>
      </c>
      <c r="C127" s="874">
        <f>53644+32971</f>
        <v>86615</v>
      </c>
      <c r="D127" s="870">
        <v>216000</v>
      </c>
      <c r="E127" s="89"/>
      <c r="F127" s="90">
        <f t="shared" si="12"/>
        <v>216000</v>
      </c>
      <c r="G127" s="89">
        <v>216000</v>
      </c>
      <c r="H127" s="89"/>
      <c r="I127" s="90">
        <f t="shared" si="19"/>
        <v>216000</v>
      </c>
      <c r="J127" s="89">
        <v>414754</v>
      </c>
      <c r="K127" s="89"/>
      <c r="L127" s="90">
        <f t="shared" si="20"/>
        <v>414754</v>
      </c>
    </row>
    <row r="128" spans="1:24" customFormat="1" ht="15" x14ac:dyDescent="0.25">
      <c r="A128" s="31"/>
      <c r="B128" s="6" t="s">
        <v>646</v>
      </c>
      <c r="C128" s="882"/>
      <c r="D128" s="285"/>
      <c r="E128" s="73"/>
      <c r="F128" s="90">
        <f t="shared" si="12"/>
        <v>0</v>
      </c>
      <c r="G128" s="73"/>
      <c r="H128" s="73"/>
      <c r="I128" s="90">
        <f t="shared" si="19"/>
        <v>0</v>
      </c>
      <c r="J128" s="73"/>
      <c r="K128" s="73"/>
      <c r="L128" s="90">
        <f t="shared" si="20"/>
        <v>0</v>
      </c>
      <c r="M128" s="63"/>
      <c r="N128" s="63"/>
      <c r="O128" s="63"/>
      <c r="P128" s="63"/>
      <c r="Q128" s="63"/>
      <c r="R128" s="63"/>
      <c r="T128" s="63"/>
      <c r="U128" s="63"/>
      <c r="V128" s="63"/>
      <c r="W128" s="63"/>
      <c r="X128" s="63"/>
    </row>
    <row r="129" spans="1:12" x14ac:dyDescent="0.2">
      <c r="A129" s="20"/>
      <c r="B129" s="21" t="s">
        <v>211</v>
      </c>
      <c r="C129" s="874"/>
      <c r="D129" s="870"/>
      <c r="E129" s="89"/>
      <c r="F129" s="90">
        <f t="shared" si="12"/>
        <v>0</v>
      </c>
      <c r="G129" s="89"/>
      <c r="H129" s="89"/>
      <c r="I129" s="90">
        <f t="shared" si="19"/>
        <v>0</v>
      </c>
      <c r="J129" s="89"/>
      <c r="K129" s="89"/>
      <c r="L129" s="90">
        <f t="shared" si="20"/>
        <v>0</v>
      </c>
    </row>
    <row r="130" spans="1:12" ht="13.5" thickBot="1" x14ac:dyDescent="0.25">
      <c r="A130" s="20" t="s">
        <v>212</v>
      </c>
      <c r="B130" s="21" t="s">
        <v>213</v>
      </c>
      <c r="C130" s="875"/>
      <c r="D130" s="871"/>
      <c r="E130" s="97"/>
      <c r="F130" s="98">
        <f t="shared" si="12"/>
        <v>0</v>
      </c>
      <c r="G130" s="97"/>
      <c r="H130" s="97"/>
      <c r="I130" s="98">
        <f t="shared" si="19"/>
        <v>0</v>
      </c>
      <c r="J130" s="97"/>
      <c r="K130" s="97"/>
      <c r="L130" s="98">
        <f t="shared" si="20"/>
        <v>0</v>
      </c>
    </row>
    <row r="131" spans="1:12" s="894" customFormat="1" ht="13.5" thickBot="1" x14ac:dyDescent="0.25">
      <c r="A131" s="22" t="s">
        <v>214</v>
      </c>
      <c r="B131" s="4" t="s">
        <v>24</v>
      </c>
      <c r="C131" s="890"/>
      <c r="D131" s="891"/>
      <c r="E131" s="892"/>
      <c r="F131" s="893">
        <f t="shared" si="12"/>
        <v>0</v>
      </c>
      <c r="G131" s="892"/>
      <c r="H131" s="892"/>
      <c r="I131" s="893">
        <f t="shared" si="19"/>
        <v>0</v>
      </c>
      <c r="J131" s="892"/>
      <c r="K131" s="892"/>
      <c r="L131" s="893">
        <f t="shared" si="20"/>
        <v>0</v>
      </c>
    </row>
    <row r="132" spans="1:12" s="894" customFormat="1" ht="13.5" thickBot="1" x14ac:dyDescent="0.25">
      <c r="A132" s="18" t="s">
        <v>215</v>
      </c>
      <c r="B132" s="10" t="s">
        <v>25</v>
      </c>
      <c r="C132" s="890">
        <f>SUM(C133:C138)</f>
        <v>0</v>
      </c>
      <c r="D132" s="891">
        <f>SUM(D133:D138)</f>
        <v>0</v>
      </c>
      <c r="E132" s="892">
        <f>SUM(E133:E138)</f>
        <v>0</v>
      </c>
      <c r="F132" s="893">
        <f t="shared" si="12"/>
        <v>0</v>
      </c>
      <c r="G132" s="892">
        <f>SUM(G133:G138)</f>
        <v>0</v>
      </c>
      <c r="H132" s="892">
        <f>SUM(H133:H138)</f>
        <v>0</v>
      </c>
      <c r="I132" s="893">
        <f t="shared" si="19"/>
        <v>0</v>
      </c>
      <c r="J132" s="892">
        <f>SUM(J133:J138)</f>
        <v>0</v>
      </c>
      <c r="K132" s="892">
        <f>SUM(K133:K138)</f>
        <v>0</v>
      </c>
      <c r="L132" s="893">
        <f t="shared" si="20"/>
        <v>0</v>
      </c>
    </row>
    <row r="133" spans="1:12" ht="13.5" hidden="1" thickBot="1" x14ac:dyDescent="0.25">
      <c r="A133" s="19" t="s">
        <v>216</v>
      </c>
      <c r="B133" s="6" t="s">
        <v>217</v>
      </c>
      <c r="C133" s="873"/>
      <c r="D133" s="869"/>
      <c r="E133" s="95"/>
      <c r="F133" s="96">
        <f t="shared" si="12"/>
        <v>0</v>
      </c>
      <c r="G133" s="95"/>
      <c r="H133" s="95"/>
      <c r="I133" s="96">
        <f t="shared" si="19"/>
        <v>0</v>
      </c>
      <c r="J133" s="95"/>
      <c r="K133" s="95"/>
      <c r="L133" s="96">
        <f t="shared" si="20"/>
        <v>0</v>
      </c>
    </row>
    <row r="134" spans="1:12" ht="13.5" hidden="1" thickBot="1" x14ac:dyDescent="0.25">
      <c r="A134" s="19" t="s">
        <v>455</v>
      </c>
      <c r="B134" s="6" t="s">
        <v>456</v>
      </c>
      <c r="C134" s="874"/>
      <c r="D134" s="870"/>
      <c r="E134" s="89"/>
      <c r="F134" s="90">
        <f t="shared" si="12"/>
        <v>0</v>
      </c>
      <c r="G134" s="89"/>
      <c r="H134" s="89"/>
      <c r="I134" s="90">
        <f t="shared" si="19"/>
        <v>0</v>
      </c>
      <c r="J134" s="89"/>
      <c r="K134" s="89"/>
      <c r="L134" s="90">
        <f t="shared" si="20"/>
        <v>0</v>
      </c>
    </row>
    <row r="135" spans="1:12" ht="13.5" hidden="1" thickBot="1" x14ac:dyDescent="0.25">
      <c r="A135" s="19" t="s">
        <v>218</v>
      </c>
      <c r="B135" s="6" t="s">
        <v>219</v>
      </c>
      <c r="C135" s="874"/>
      <c r="D135" s="870"/>
      <c r="E135" s="89"/>
      <c r="F135" s="90">
        <f t="shared" si="12"/>
        <v>0</v>
      </c>
      <c r="G135" s="89"/>
      <c r="H135" s="89"/>
      <c r="I135" s="90">
        <f t="shared" si="19"/>
        <v>0</v>
      </c>
      <c r="J135" s="89"/>
      <c r="K135" s="89"/>
      <c r="L135" s="90">
        <f t="shared" si="20"/>
        <v>0</v>
      </c>
    </row>
    <row r="136" spans="1:12" ht="13.5" hidden="1" thickBot="1" x14ac:dyDescent="0.25">
      <c r="A136" s="19" t="s">
        <v>220</v>
      </c>
      <c r="B136" s="6" t="s">
        <v>221</v>
      </c>
      <c r="C136" s="874"/>
      <c r="D136" s="870"/>
      <c r="E136" s="89"/>
      <c r="F136" s="90">
        <f t="shared" si="12"/>
        <v>0</v>
      </c>
      <c r="G136" s="89"/>
      <c r="H136" s="89"/>
      <c r="I136" s="90">
        <f t="shared" si="19"/>
        <v>0</v>
      </c>
      <c r="J136" s="89"/>
      <c r="K136" s="89"/>
      <c r="L136" s="90">
        <f t="shared" si="20"/>
        <v>0</v>
      </c>
    </row>
    <row r="137" spans="1:12" ht="13.5" hidden="1" thickBot="1" x14ac:dyDescent="0.25">
      <c r="A137" s="19" t="s">
        <v>222</v>
      </c>
      <c r="B137" s="6" t="s">
        <v>223</v>
      </c>
      <c r="C137" s="874"/>
      <c r="D137" s="870"/>
      <c r="E137" s="89"/>
      <c r="F137" s="90">
        <f t="shared" si="12"/>
        <v>0</v>
      </c>
      <c r="G137" s="89"/>
      <c r="H137" s="89"/>
      <c r="I137" s="90">
        <f t="shared" si="19"/>
        <v>0</v>
      </c>
      <c r="J137" s="89"/>
      <c r="K137" s="89"/>
      <c r="L137" s="90">
        <f t="shared" si="20"/>
        <v>0</v>
      </c>
    </row>
    <row r="138" spans="1:12" ht="13.5" hidden="1" thickBot="1" x14ac:dyDescent="0.25">
      <c r="A138" s="19" t="s">
        <v>224</v>
      </c>
      <c r="B138" s="6" t="s">
        <v>225</v>
      </c>
      <c r="C138" s="874">
        <f>SUM(C139:C140)</f>
        <v>0</v>
      </c>
      <c r="D138" s="870">
        <f>SUM(D139:D140)</f>
        <v>0</v>
      </c>
      <c r="E138" s="89">
        <f>SUM(E139:E140)</f>
        <v>0</v>
      </c>
      <c r="F138" s="90">
        <f t="shared" si="12"/>
        <v>0</v>
      </c>
      <c r="G138" s="89">
        <f>SUM(G139:G140)</f>
        <v>0</v>
      </c>
      <c r="H138" s="89">
        <f>SUM(H139:H140)</f>
        <v>0</v>
      </c>
      <c r="I138" s="90">
        <f t="shared" si="19"/>
        <v>0</v>
      </c>
      <c r="J138" s="89">
        <f>SUM(J139:J140)</f>
        <v>0</v>
      </c>
      <c r="K138" s="89">
        <f>SUM(K139:K140)</f>
        <v>0</v>
      </c>
      <c r="L138" s="90">
        <f t="shared" si="20"/>
        <v>0</v>
      </c>
    </row>
    <row r="139" spans="1:12" ht="13.5" hidden="1" thickBot="1" x14ac:dyDescent="0.25">
      <c r="A139" s="19"/>
      <c r="B139" s="6" t="s">
        <v>226</v>
      </c>
      <c r="C139" s="874"/>
      <c r="D139" s="870"/>
      <c r="E139" s="89"/>
      <c r="F139" s="90">
        <f t="shared" si="12"/>
        <v>0</v>
      </c>
      <c r="G139" s="89"/>
      <c r="H139" s="89"/>
      <c r="I139" s="90">
        <f t="shared" si="19"/>
        <v>0</v>
      </c>
      <c r="J139" s="89"/>
      <c r="K139" s="89"/>
      <c r="L139" s="90">
        <f t="shared" si="20"/>
        <v>0</v>
      </c>
    </row>
    <row r="140" spans="1:12" ht="13.5" hidden="1" thickBot="1" x14ac:dyDescent="0.25">
      <c r="A140" s="20"/>
      <c r="B140" s="21" t="s">
        <v>227</v>
      </c>
      <c r="C140" s="875"/>
      <c r="D140" s="871"/>
      <c r="E140" s="97"/>
      <c r="F140" s="98">
        <f t="shared" si="12"/>
        <v>0</v>
      </c>
      <c r="G140" s="97"/>
      <c r="H140" s="97"/>
      <c r="I140" s="98">
        <f t="shared" si="19"/>
        <v>0</v>
      </c>
      <c r="J140" s="97"/>
      <c r="K140" s="97"/>
      <c r="L140" s="98">
        <f t="shared" si="20"/>
        <v>0</v>
      </c>
    </row>
    <row r="141" spans="1:12" s="894" customFormat="1" x14ac:dyDescent="0.2">
      <c r="A141" s="18" t="s">
        <v>228</v>
      </c>
      <c r="B141" s="10" t="s">
        <v>26</v>
      </c>
      <c r="C141" s="895">
        <f>2087631+6273900</f>
        <v>8361531</v>
      </c>
      <c r="D141" s="896"/>
      <c r="E141" s="897"/>
      <c r="F141" s="898">
        <f t="shared" si="12"/>
        <v>0</v>
      </c>
      <c r="G141" s="897"/>
      <c r="H141" s="897"/>
      <c r="I141" s="898">
        <f t="shared" si="19"/>
        <v>0</v>
      </c>
      <c r="J141" s="897"/>
      <c r="K141" s="897"/>
      <c r="L141" s="898">
        <f t="shared" si="20"/>
        <v>0</v>
      </c>
    </row>
    <row r="142" spans="1:12" ht="13.5" thickBot="1" x14ac:dyDescent="0.25">
      <c r="A142" s="20" t="s">
        <v>229</v>
      </c>
      <c r="B142" s="21" t="s">
        <v>230</v>
      </c>
      <c r="C142" s="875">
        <f>563660+1693953</f>
        <v>2257613</v>
      </c>
      <c r="D142" s="871"/>
      <c r="E142" s="97"/>
      <c r="F142" s="98">
        <f t="shared" si="12"/>
        <v>0</v>
      </c>
      <c r="G142" s="97"/>
      <c r="H142" s="97"/>
      <c r="I142" s="98">
        <f t="shared" si="19"/>
        <v>0</v>
      </c>
      <c r="J142" s="97"/>
      <c r="K142" s="97"/>
      <c r="L142" s="98">
        <f t="shared" si="20"/>
        <v>0</v>
      </c>
    </row>
    <row r="143" spans="1:12" s="894" customFormat="1" x14ac:dyDescent="0.2">
      <c r="A143" s="18" t="s">
        <v>231</v>
      </c>
      <c r="B143" s="10" t="s">
        <v>27</v>
      </c>
      <c r="C143" s="895">
        <v>60660</v>
      </c>
      <c r="D143" s="896">
        <v>0</v>
      </c>
      <c r="E143" s="897"/>
      <c r="F143" s="898">
        <f t="shared" si="12"/>
        <v>0</v>
      </c>
      <c r="G143" s="897">
        <v>0</v>
      </c>
      <c r="H143" s="897"/>
      <c r="I143" s="898">
        <f t="shared" si="19"/>
        <v>0</v>
      </c>
      <c r="J143" s="897">
        <v>0</v>
      </c>
      <c r="K143" s="897"/>
      <c r="L143" s="898">
        <f t="shared" si="20"/>
        <v>0</v>
      </c>
    </row>
    <row r="144" spans="1:12" ht="13.5" thickBot="1" x14ac:dyDescent="0.25">
      <c r="A144" s="20" t="s">
        <v>232</v>
      </c>
      <c r="B144" s="21" t="s">
        <v>233</v>
      </c>
      <c r="C144" s="875">
        <v>16377</v>
      </c>
      <c r="D144" s="871">
        <v>0</v>
      </c>
      <c r="E144" s="97"/>
      <c r="F144" s="98">
        <f t="shared" si="12"/>
        <v>0</v>
      </c>
      <c r="G144" s="97">
        <v>0</v>
      </c>
      <c r="H144" s="97"/>
      <c r="I144" s="98">
        <f t="shared" si="19"/>
        <v>0</v>
      </c>
      <c r="J144" s="97">
        <v>0</v>
      </c>
      <c r="K144" s="97"/>
      <c r="L144" s="98">
        <f t="shared" si="20"/>
        <v>0</v>
      </c>
    </row>
    <row r="145" spans="1:12" s="894" customFormat="1" ht="13.5" thickBot="1" x14ac:dyDescent="0.25">
      <c r="A145" s="23" t="s">
        <v>234</v>
      </c>
      <c r="B145" s="5" t="s">
        <v>28</v>
      </c>
      <c r="C145" s="899"/>
      <c r="D145" s="900"/>
      <c r="E145" s="901"/>
      <c r="F145" s="902">
        <f t="shared" si="12"/>
        <v>0</v>
      </c>
      <c r="G145" s="901"/>
      <c r="H145" s="901"/>
      <c r="I145" s="902">
        <f t="shared" si="19"/>
        <v>0</v>
      </c>
      <c r="J145" s="901"/>
      <c r="K145" s="901"/>
      <c r="L145" s="902">
        <f t="shared" si="20"/>
        <v>0</v>
      </c>
    </row>
    <row r="146" spans="1:12" s="894" customFormat="1" ht="13.5" thickBot="1" x14ac:dyDescent="0.25">
      <c r="A146" s="22" t="s">
        <v>235</v>
      </c>
      <c r="B146" s="4" t="s">
        <v>236</v>
      </c>
      <c r="C146" s="890">
        <f>C145+C144+C143+C142+C141+C132+C131+C110+C104+C87</f>
        <v>11103588</v>
      </c>
      <c r="D146" s="891">
        <f>D145+D144+D143+D142+D141+D132+D131+D110+D104+D87</f>
        <v>1016000</v>
      </c>
      <c r="E146" s="892">
        <f>E145+E144+E143+E142+E141+E132+E131+E110+E104+E87</f>
        <v>0</v>
      </c>
      <c r="F146" s="893">
        <f t="shared" si="12"/>
        <v>1016000</v>
      </c>
      <c r="G146" s="892">
        <f>G145+G144+G143+G142+G141+G132+G131+G110+G104+G87</f>
        <v>1016000</v>
      </c>
      <c r="H146" s="892">
        <f>H145+H144+H143+H142+H141+H132+H131+H110+H104+H87</f>
        <v>0</v>
      </c>
      <c r="I146" s="893">
        <f t="shared" si="19"/>
        <v>1016000</v>
      </c>
      <c r="J146" s="892">
        <f>J145+J144+J143+J142+J141+J132+J131+J110+J104+J87</f>
        <v>6849504</v>
      </c>
      <c r="K146" s="892">
        <f>K145+K144+K143+K142+K141+K132+K131+K110+K104+K87</f>
        <v>0</v>
      </c>
      <c r="L146" s="893">
        <f t="shared" si="20"/>
        <v>6849504</v>
      </c>
    </row>
    <row r="147" spans="1:12" s="894" customFormat="1" ht="13.5" thickBot="1" x14ac:dyDescent="0.25">
      <c r="A147" s="889" t="s">
        <v>237</v>
      </c>
      <c r="B147" s="134" t="s">
        <v>238</v>
      </c>
      <c r="C147" s="899">
        <f>SUM(C148:C154)</f>
        <v>0</v>
      </c>
      <c r="D147" s="900">
        <f>SUM(D148:D154)</f>
        <v>0</v>
      </c>
      <c r="E147" s="901">
        <f>SUM(E148:E154)</f>
        <v>0</v>
      </c>
      <c r="F147" s="902">
        <f t="shared" si="12"/>
        <v>0</v>
      </c>
      <c r="G147" s="901">
        <f>SUM(G148:G154)</f>
        <v>0</v>
      </c>
      <c r="H147" s="901">
        <f>SUM(H148:H154)</f>
        <v>0</v>
      </c>
      <c r="I147" s="902">
        <f t="shared" si="19"/>
        <v>0</v>
      </c>
      <c r="J147" s="901">
        <f>SUM(J148:J154)</f>
        <v>0</v>
      </c>
      <c r="K147" s="901">
        <f>SUM(K148:K154)</f>
        <v>0</v>
      </c>
      <c r="L147" s="902">
        <f t="shared" si="20"/>
        <v>0</v>
      </c>
    </row>
    <row r="148" spans="1:12" s="894" customFormat="1" ht="13.5" hidden="1" thickBot="1" x14ac:dyDescent="0.25">
      <c r="A148" s="24" t="s">
        <v>239</v>
      </c>
      <c r="B148" s="25" t="s">
        <v>240</v>
      </c>
      <c r="C148" s="895"/>
      <c r="D148" s="896"/>
      <c r="E148" s="897"/>
      <c r="F148" s="898">
        <f t="shared" si="12"/>
        <v>0</v>
      </c>
      <c r="G148" s="897"/>
      <c r="H148" s="897"/>
      <c r="I148" s="898">
        <f t="shared" si="19"/>
        <v>0</v>
      </c>
      <c r="J148" s="897"/>
      <c r="K148" s="897"/>
      <c r="L148" s="898">
        <f t="shared" si="20"/>
        <v>0</v>
      </c>
    </row>
    <row r="149" spans="1:12" s="894" customFormat="1" ht="13.5" hidden="1" thickBot="1" x14ac:dyDescent="0.25">
      <c r="A149" s="672" t="s">
        <v>241</v>
      </c>
      <c r="B149" s="673" t="s">
        <v>242</v>
      </c>
      <c r="C149" s="903"/>
      <c r="D149" s="904"/>
      <c r="E149" s="905"/>
      <c r="F149" s="906">
        <f t="shared" si="12"/>
        <v>0</v>
      </c>
      <c r="G149" s="905"/>
      <c r="H149" s="905"/>
      <c r="I149" s="906">
        <f t="shared" si="19"/>
        <v>0</v>
      </c>
      <c r="J149" s="905"/>
      <c r="K149" s="905"/>
      <c r="L149" s="906">
        <f t="shared" si="20"/>
        <v>0</v>
      </c>
    </row>
    <row r="150" spans="1:12" s="894" customFormat="1" ht="13.5" hidden="1" thickBot="1" x14ac:dyDescent="0.25">
      <c r="A150" s="672" t="s">
        <v>448</v>
      </c>
      <c r="B150" s="673" t="s">
        <v>449</v>
      </c>
      <c r="C150" s="903"/>
      <c r="D150" s="904"/>
      <c r="E150" s="905"/>
      <c r="F150" s="906"/>
      <c r="G150" s="905"/>
      <c r="H150" s="905"/>
      <c r="I150" s="906"/>
      <c r="J150" s="905"/>
      <c r="K150" s="905"/>
      <c r="L150" s="906"/>
    </row>
    <row r="151" spans="1:12" s="894" customFormat="1" ht="13.5" hidden="1" thickBot="1" x14ac:dyDescent="0.25">
      <c r="A151" s="672" t="s">
        <v>243</v>
      </c>
      <c r="B151" s="673" t="s">
        <v>244</v>
      </c>
      <c r="C151" s="903"/>
      <c r="D151" s="904"/>
      <c r="E151" s="905"/>
      <c r="F151" s="906">
        <f t="shared" ref="F151:F154" si="21">SUM(D151:E151)</f>
        <v>0</v>
      </c>
      <c r="G151" s="905"/>
      <c r="H151" s="905"/>
      <c r="I151" s="906">
        <f t="shared" ref="I151:I154" si="22">SUM(G151:H151)</f>
        <v>0</v>
      </c>
      <c r="J151" s="905"/>
      <c r="K151" s="905"/>
      <c r="L151" s="906">
        <f t="shared" ref="L151:L154" si="23">SUM(J151:K151)</f>
        <v>0</v>
      </c>
    </row>
    <row r="152" spans="1:12" s="894" customFormat="1" ht="13.5" hidden="1" thickBot="1" x14ac:dyDescent="0.25">
      <c r="A152" s="672" t="s">
        <v>245</v>
      </c>
      <c r="B152" s="673" t="s">
        <v>246</v>
      </c>
      <c r="C152" s="903"/>
      <c r="D152" s="904"/>
      <c r="E152" s="905"/>
      <c r="F152" s="906">
        <f t="shared" si="21"/>
        <v>0</v>
      </c>
      <c r="G152" s="905"/>
      <c r="H152" s="905"/>
      <c r="I152" s="906">
        <f t="shared" si="22"/>
        <v>0</v>
      </c>
      <c r="J152" s="905"/>
      <c r="K152" s="905"/>
      <c r="L152" s="906">
        <f t="shared" si="23"/>
        <v>0</v>
      </c>
    </row>
    <row r="153" spans="1:12" s="894" customFormat="1" ht="13.5" hidden="1" thickBot="1" x14ac:dyDescent="0.25">
      <c r="A153" s="672" t="s">
        <v>247</v>
      </c>
      <c r="B153" s="673" t="s">
        <v>248</v>
      </c>
      <c r="C153" s="903"/>
      <c r="D153" s="904"/>
      <c r="E153" s="905"/>
      <c r="F153" s="906">
        <f t="shared" si="21"/>
        <v>0</v>
      </c>
      <c r="G153" s="905"/>
      <c r="H153" s="905"/>
      <c r="I153" s="906">
        <f t="shared" si="22"/>
        <v>0</v>
      </c>
      <c r="J153" s="905"/>
      <c r="K153" s="905"/>
      <c r="L153" s="906">
        <f t="shared" si="23"/>
        <v>0</v>
      </c>
    </row>
    <row r="154" spans="1:12" s="894" customFormat="1" ht="13.5" hidden="1" thickBot="1" x14ac:dyDescent="0.25">
      <c r="A154" s="907"/>
      <c r="B154" s="908" t="s">
        <v>249</v>
      </c>
      <c r="C154" s="909"/>
      <c r="D154" s="910"/>
      <c r="E154" s="911"/>
      <c r="F154" s="912">
        <f t="shared" si="21"/>
        <v>0</v>
      </c>
      <c r="G154" s="913"/>
      <c r="H154" s="911"/>
      <c r="I154" s="912">
        <f t="shared" si="22"/>
        <v>0</v>
      </c>
      <c r="J154" s="913"/>
      <c r="K154" s="911"/>
      <c r="L154" s="912">
        <f t="shared" si="23"/>
        <v>0</v>
      </c>
    </row>
    <row r="155" spans="1:12" s="894" customFormat="1" ht="13.5" thickBot="1" x14ac:dyDescent="0.25">
      <c r="A155" s="22" t="s">
        <v>252</v>
      </c>
      <c r="B155" s="4" t="s">
        <v>250</v>
      </c>
      <c r="C155" s="890">
        <f>C147+C146</f>
        <v>11103588</v>
      </c>
      <c r="D155" s="891">
        <f>D147+D146</f>
        <v>1016000</v>
      </c>
      <c r="E155" s="914">
        <f>E147+E146</f>
        <v>0</v>
      </c>
      <c r="F155" s="915">
        <f>SUM(D155:E155)</f>
        <v>1016000</v>
      </c>
      <c r="G155" s="892">
        <f>G147+G146</f>
        <v>1016000</v>
      </c>
      <c r="H155" s="914">
        <f>H147+H146</f>
        <v>0</v>
      </c>
      <c r="I155" s="915">
        <f>SUM(G155:H155)</f>
        <v>1016000</v>
      </c>
      <c r="J155" s="892">
        <f>J147+J146</f>
        <v>6849504</v>
      </c>
      <c r="K155" s="914">
        <f>K147+K146</f>
        <v>0</v>
      </c>
      <c r="L155" s="915">
        <f>SUM(J155:K155)</f>
        <v>6849504</v>
      </c>
    </row>
    <row r="156" spans="1:12" x14ac:dyDescent="0.2">
      <c r="E156" s="94"/>
      <c r="F156" s="94"/>
      <c r="H156" s="94"/>
      <c r="I156" s="94"/>
      <c r="K156" s="94"/>
      <c r="L156" s="94"/>
    </row>
    <row r="157" spans="1:12" ht="15" x14ac:dyDescent="0.25">
      <c r="F157" s="63">
        <f>F84-F155</f>
        <v>-1016000</v>
      </c>
      <c r="I157" s="63">
        <f>I84-I155</f>
        <v>-1016000</v>
      </c>
      <c r="L157" s="63">
        <f>L84-L155</f>
        <v>-6849504</v>
      </c>
    </row>
  </sheetData>
  <mergeCells count="2">
    <mergeCell ref="A1:L1"/>
    <mergeCell ref="A2:L2"/>
  </mergeCells>
  <pageMargins left="0.55118110236220474" right="0.15748031496062992" top="0.27559055118110237" bottom="0.43307086614173229" header="0.31496062992125984" footer="0.31496062992125984"/>
  <pageSetup paperSize="9" scale="57" orientation="portrait" r:id="rId1"/>
  <headerFooter>
    <oddFooter>&amp;R&amp;P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A37E58-01EE-4174-A16D-D33E24B98F16}">
  <sheetPr>
    <tabColor rgb="FF92D050"/>
  </sheetPr>
  <dimension ref="A1:X157"/>
  <sheetViews>
    <sheetView view="pageBreakPreview" zoomScale="96" zoomScaleNormal="100" zoomScaleSheetLayoutView="96" workbookViewId="0">
      <pane ySplit="8" topLeftCell="A102" activePane="bottomLeft" state="frozen"/>
      <selection activeCell="D162" activeCellId="1" sqref="H6 D162"/>
      <selection pane="bottomLeft" activeCell="D162" activeCellId="1" sqref="H6 D162"/>
    </sheetView>
  </sheetViews>
  <sheetFormatPr defaultColWidth="9.140625" defaultRowHeight="12.75" x14ac:dyDescent="0.2"/>
  <cols>
    <col min="1" max="1" width="9.140625" style="40"/>
    <col min="2" max="2" width="59.140625" style="40" bestFit="1" customWidth="1"/>
    <col min="3" max="3" width="9" style="40" bestFit="1" customWidth="1"/>
    <col min="4" max="4" width="7.42578125" style="40" customWidth="1"/>
    <col min="5" max="5" width="6.5703125" style="40" bestFit="1" customWidth="1"/>
    <col min="6" max="6" width="7.85546875" style="40" bestFit="1" customWidth="1"/>
    <col min="7" max="7" width="8.85546875" style="40" bestFit="1" customWidth="1"/>
    <col min="8" max="8" width="6.5703125" style="40" bestFit="1" customWidth="1"/>
    <col min="9" max="9" width="10" style="40" bestFit="1" customWidth="1"/>
    <col min="10" max="10" width="8.85546875" style="40" bestFit="1" customWidth="1"/>
    <col min="11" max="11" width="6.5703125" style="40" bestFit="1" customWidth="1"/>
    <col min="12" max="12" width="10" style="40" bestFit="1" customWidth="1"/>
    <col min="13" max="13" width="17" style="40" customWidth="1"/>
    <col min="14" max="16384" width="9.140625" style="40"/>
  </cols>
  <sheetData>
    <row r="1" spans="1:12" s="38" customFormat="1" ht="15" customHeight="1" x14ac:dyDescent="0.2">
      <c r="A1" s="1357" t="s">
        <v>259</v>
      </c>
      <c r="B1" s="1357"/>
      <c r="C1" s="1357"/>
      <c r="D1" s="1357"/>
      <c r="E1" s="1357"/>
      <c r="F1" s="1357"/>
      <c r="G1" s="1357"/>
      <c r="H1" s="1357"/>
      <c r="I1" s="1357"/>
      <c r="J1" s="1357"/>
      <c r="K1" s="1357"/>
      <c r="L1" s="1357"/>
    </row>
    <row r="2" spans="1:12" s="38" customFormat="1" ht="15" customHeight="1" x14ac:dyDescent="0.2">
      <c r="A2" s="1357">
        <v>2023</v>
      </c>
      <c r="B2" s="1357"/>
      <c r="C2" s="1357"/>
      <c r="D2" s="1357"/>
      <c r="E2" s="1357"/>
      <c r="F2" s="1357"/>
      <c r="G2" s="1357"/>
      <c r="H2" s="1357"/>
      <c r="I2" s="1357"/>
      <c r="J2" s="1357"/>
      <c r="K2" s="1357"/>
      <c r="L2" s="1357"/>
    </row>
    <row r="3" spans="1:12" s="38" customFormat="1" ht="5.25" customHeight="1" x14ac:dyDescent="0.2">
      <c r="C3" s="40"/>
    </row>
    <row r="4" spans="1:12" x14ac:dyDescent="0.2">
      <c r="A4" s="38" t="s">
        <v>257</v>
      </c>
    </row>
    <row r="5" spans="1:12" x14ac:dyDescent="0.2">
      <c r="A5" s="47" t="s">
        <v>991</v>
      </c>
      <c r="B5" s="38" t="s">
        <v>992</v>
      </c>
    </row>
    <row r="6" spans="1:12" x14ac:dyDescent="0.2">
      <c r="E6" s="65"/>
      <c r="F6" s="65"/>
      <c r="G6" s="237"/>
      <c r="H6" s="65"/>
      <c r="I6" s="1282" t="s">
        <v>1110</v>
      </c>
      <c r="J6" s="1232" t="str">
        <f>+'1 mérleg'!B5</f>
        <v>melléklet az 1/2023 (II.15.) önkormányzati rendelethez</v>
      </c>
      <c r="K6" s="65"/>
      <c r="L6" s="65"/>
    </row>
    <row r="7" spans="1:12" ht="13.5" thickBot="1" x14ac:dyDescent="0.25"/>
    <row r="8" spans="1:12" ht="53.25" thickBot="1" x14ac:dyDescent="0.25">
      <c r="A8" s="3" t="s">
        <v>30</v>
      </c>
      <c r="B8" s="278" t="s">
        <v>11</v>
      </c>
      <c r="C8" s="8" t="s">
        <v>867</v>
      </c>
      <c r="D8" s="775" t="s">
        <v>20</v>
      </c>
      <c r="E8" s="30" t="s">
        <v>21</v>
      </c>
      <c r="F8" s="8" t="s">
        <v>10</v>
      </c>
      <c r="G8" s="3" t="s">
        <v>20</v>
      </c>
      <c r="H8" s="30" t="s">
        <v>21</v>
      </c>
      <c r="I8" s="452" t="s">
        <v>829</v>
      </c>
      <c r="J8" s="3" t="s">
        <v>20</v>
      </c>
      <c r="K8" s="30" t="s">
        <v>21</v>
      </c>
      <c r="L8" s="452" t="s">
        <v>1032</v>
      </c>
    </row>
    <row r="9" spans="1:12" ht="13.5" thickBot="1" x14ac:dyDescent="0.25">
      <c r="A9" s="11" t="s">
        <v>31</v>
      </c>
      <c r="B9" s="10" t="s">
        <v>32</v>
      </c>
      <c r="C9" s="872">
        <f>SUM(C10,C17,C18,C20,C21,C19)</f>
        <v>0</v>
      </c>
      <c r="D9" s="868">
        <f>SUM(D10,D17,D18,D20,D21,D19)</f>
        <v>0</v>
      </c>
      <c r="E9" s="99">
        <f>SUM(E10,E17,E18,E20,E21,E19)</f>
        <v>0</v>
      </c>
      <c r="F9" s="100">
        <f t="shared" ref="F9:F72" si="0">SUM(D9:E9)</f>
        <v>0</v>
      </c>
      <c r="G9" s="99">
        <f>SUM(G10,G17,G18,G20,G21,G19)</f>
        <v>0</v>
      </c>
      <c r="H9" s="99">
        <f>SUM(H10,H17,H18,H20,H21,H19)</f>
        <v>0</v>
      </c>
      <c r="I9" s="100">
        <f t="shared" ref="I9:I72" si="1">SUM(G9:H9)</f>
        <v>0</v>
      </c>
      <c r="J9" s="99">
        <f>SUM(J10,J17,J18,J20,J21,J19)</f>
        <v>0</v>
      </c>
      <c r="K9" s="99">
        <f>SUM(K10,K17,K18,K20,K21,K19)</f>
        <v>0</v>
      </c>
      <c r="L9" s="100">
        <f t="shared" ref="L9:L72" si="2">SUM(J9:K9)</f>
        <v>0</v>
      </c>
    </row>
    <row r="10" spans="1:12" ht="13.5" hidden="1" thickBot="1" x14ac:dyDescent="0.25">
      <c r="A10" s="12" t="s">
        <v>33</v>
      </c>
      <c r="B10" s="6" t="s">
        <v>34</v>
      </c>
      <c r="C10" s="873">
        <f>SUM(C11:C16)</f>
        <v>0</v>
      </c>
      <c r="D10" s="869">
        <f>SUM(D11:D16)</f>
        <v>0</v>
      </c>
      <c r="E10" s="95">
        <f>SUM(E11:E16)</f>
        <v>0</v>
      </c>
      <c r="F10" s="96">
        <f t="shared" si="0"/>
        <v>0</v>
      </c>
      <c r="G10" s="95">
        <f>SUM(G11:G16)</f>
        <v>0</v>
      </c>
      <c r="H10" s="95">
        <f>SUM(H11:H16)</f>
        <v>0</v>
      </c>
      <c r="I10" s="96">
        <f t="shared" si="1"/>
        <v>0</v>
      </c>
      <c r="J10" s="95">
        <f>SUM(J11:J16)</f>
        <v>0</v>
      </c>
      <c r="K10" s="95">
        <f>SUM(K11:K16)</f>
        <v>0</v>
      </c>
      <c r="L10" s="96">
        <f t="shared" si="2"/>
        <v>0</v>
      </c>
    </row>
    <row r="11" spans="1:12" ht="13.5" hidden="1" thickBot="1" x14ac:dyDescent="0.25">
      <c r="A11" s="12" t="s">
        <v>35</v>
      </c>
      <c r="B11" s="6" t="s">
        <v>36</v>
      </c>
      <c r="C11" s="874"/>
      <c r="D11" s="870"/>
      <c r="E11" s="89"/>
      <c r="F11" s="90">
        <f t="shared" si="0"/>
        <v>0</v>
      </c>
      <c r="G11" s="89"/>
      <c r="H11" s="89"/>
      <c r="I11" s="90">
        <f t="shared" si="1"/>
        <v>0</v>
      </c>
      <c r="J11" s="89"/>
      <c r="K11" s="89"/>
      <c r="L11" s="90">
        <f t="shared" si="2"/>
        <v>0</v>
      </c>
    </row>
    <row r="12" spans="1:12" ht="13.5" hidden="1" thickBot="1" x14ac:dyDescent="0.25">
      <c r="A12" s="12" t="s">
        <v>37</v>
      </c>
      <c r="B12" s="6" t="s">
        <v>38</v>
      </c>
      <c r="C12" s="874"/>
      <c r="D12" s="870"/>
      <c r="E12" s="89"/>
      <c r="F12" s="90">
        <f t="shared" si="0"/>
        <v>0</v>
      </c>
      <c r="G12" s="89"/>
      <c r="H12" s="89"/>
      <c r="I12" s="90">
        <f t="shared" si="1"/>
        <v>0</v>
      </c>
      <c r="J12" s="89"/>
      <c r="K12" s="89"/>
      <c r="L12" s="90">
        <f t="shared" si="2"/>
        <v>0</v>
      </c>
    </row>
    <row r="13" spans="1:12" ht="13.5" hidden="1" thickBot="1" x14ac:dyDescent="0.25">
      <c r="A13" s="12" t="s">
        <v>39</v>
      </c>
      <c r="B13" s="6" t="s">
        <v>40</v>
      </c>
      <c r="C13" s="874"/>
      <c r="D13" s="870"/>
      <c r="E13" s="89"/>
      <c r="F13" s="90">
        <f t="shared" si="0"/>
        <v>0</v>
      </c>
      <c r="G13" s="89"/>
      <c r="H13" s="89"/>
      <c r="I13" s="90">
        <f t="shared" si="1"/>
        <v>0</v>
      </c>
      <c r="J13" s="89"/>
      <c r="K13" s="89"/>
      <c r="L13" s="90">
        <f t="shared" si="2"/>
        <v>0</v>
      </c>
    </row>
    <row r="14" spans="1:12" ht="13.5" hidden="1" thickBot="1" x14ac:dyDescent="0.25">
      <c r="A14" s="12" t="s">
        <v>41</v>
      </c>
      <c r="B14" s="6" t="s">
        <v>42</v>
      </c>
      <c r="C14" s="874"/>
      <c r="D14" s="870"/>
      <c r="E14" s="89"/>
      <c r="F14" s="90">
        <f t="shared" si="0"/>
        <v>0</v>
      </c>
      <c r="G14" s="89"/>
      <c r="H14" s="89"/>
      <c r="I14" s="90">
        <f t="shared" si="1"/>
        <v>0</v>
      </c>
      <c r="J14" s="89"/>
      <c r="K14" s="89"/>
      <c r="L14" s="90">
        <f t="shared" si="2"/>
        <v>0</v>
      </c>
    </row>
    <row r="15" spans="1:12" ht="13.5" hidden="1" thickBot="1" x14ac:dyDescent="0.25">
      <c r="A15" s="12" t="s">
        <v>43</v>
      </c>
      <c r="B15" s="6" t="s">
        <v>44</v>
      </c>
      <c r="C15" s="874"/>
      <c r="D15" s="870"/>
      <c r="E15" s="89"/>
      <c r="F15" s="90">
        <f t="shared" si="0"/>
        <v>0</v>
      </c>
      <c r="G15" s="89"/>
      <c r="H15" s="89"/>
      <c r="I15" s="90">
        <f t="shared" si="1"/>
        <v>0</v>
      </c>
      <c r="J15" s="89"/>
      <c r="K15" s="89"/>
      <c r="L15" s="90">
        <f t="shared" si="2"/>
        <v>0</v>
      </c>
    </row>
    <row r="16" spans="1:12" ht="13.5" hidden="1" thickBot="1" x14ac:dyDescent="0.25">
      <c r="A16" s="12" t="s">
        <v>45</v>
      </c>
      <c r="B16" s="6" t="s">
        <v>46</v>
      </c>
      <c r="C16" s="874"/>
      <c r="D16" s="870"/>
      <c r="E16" s="89"/>
      <c r="F16" s="90">
        <f t="shared" si="0"/>
        <v>0</v>
      </c>
      <c r="G16" s="89"/>
      <c r="H16" s="89"/>
      <c r="I16" s="90">
        <f t="shared" si="1"/>
        <v>0</v>
      </c>
      <c r="J16" s="89"/>
      <c r="K16" s="89"/>
      <c r="L16" s="90">
        <f t="shared" si="2"/>
        <v>0</v>
      </c>
    </row>
    <row r="17" spans="1:12" ht="13.5" hidden="1" thickBot="1" x14ac:dyDescent="0.25">
      <c r="A17" s="12" t="s">
        <v>47</v>
      </c>
      <c r="B17" s="6" t="s">
        <v>48</v>
      </c>
      <c r="C17" s="874"/>
      <c r="D17" s="870"/>
      <c r="E17" s="89"/>
      <c r="F17" s="90">
        <f t="shared" si="0"/>
        <v>0</v>
      </c>
      <c r="G17" s="89"/>
      <c r="H17" s="89"/>
      <c r="I17" s="90">
        <f t="shared" si="1"/>
        <v>0</v>
      </c>
      <c r="J17" s="89"/>
      <c r="K17" s="89"/>
      <c r="L17" s="90">
        <f t="shared" si="2"/>
        <v>0</v>
      </c>
    </row>
    <row r="18" spans="1:12" ht="13.5" hidden="1" thickBot="1" x14ac:dyDescent="0.25">
      <c r="A18" s="12" t="s">
        <v>49</v>
      </c>
      <c r="B18" s="6" t="s">
        <v>50</v>
      </c>
      <c r="C18" s="874"/>
      <c r="D18" s="870"/>
      <c r="E18" s="89"/>
      <c r="F18" s="90">
        <f t="shared" si="0"/>
        <v>0</v>
      </c>
      <c r="G18" s="89"/>
      <c r="H18" s="89"/>
      <c r="I18" s="90">
        <f t="shared" si="1"/>
        <v>0</v>
      </c>
      <c r="J18" s="89"/>
      <c r="K18" s="89"/>
      <c r="L18" s="90">
        <f t="shared" si="2"/>
        <v>0</v>
      </c>
    </row>
    <row r="19" spans="1:12" ht="13.5" hidden="1" thickBot="1" x14ac:dyDescent="0.25">
      <c r="A19" s="13" t="s">
        <v>253</v>
      </c>
      <c r="B19" s="21" t="s">
        <v>254</v>
      </c>
      <c r="C19" s="874"/>
      <c r="D19" s="870"/>
      <c r="E19" s="89"/>
      <c r="F19" s="90">
        <f t="shared" si="0"/>
        <v>0</v>
      </c>
      <c r="G19" s="89"/>
      <c r="H19" s="89"/>
      <c r="I19" s="90">
        <f t="shared" si="1"/>
        <v>0</v>
      </c>
      <c r="J19" s="89"/>
      <c r="K19" s="89"/>
      <c r="L19" s="90">
        <f t="shared" si="2"/>
        <v>0</v>
      </c>
    </row>
    <row r="20" spans="1:12" ht="13.5" hidden="1" thickBot="1" x14ac:dyDescent="0.25">
      <c r="A20" s="13" t="s">
        <v>51</v>
      </c>
      <c r="B20" s="21" t="s">
        <v>52</v>
      </c>
      <c r="C20" s="874"/>
      <c r="D20" s="870"/>
      <c r="E20" s="89"/>
      <c r="F20" s="90">
        <f t="shared" si="0"/>
        <v>0</v>
      </c>
      <c r="G20" s="89"/>
      <c r="H20" s="89"/>
      <c r="I20" s="90">
        <f t="shared" si="1"/>
        <v>0</v>
      </c>
      <c r="J20" s="89"/>
      <c r="K20" s="89"/>
      <c r="L20" s="90">
        <f t="shared" si="2"/>
        <v>0</v>
      </c>
    </row>
    <row r="21" spans="1:12" ht="13.5" hidden="1" thickBot="1" x14ac:dyDescent="0.25">
      <c r="A21" s="13" t="s">
        <v>53</v>
      </c>
      <c r="B21" s="21" t="s">
        <v>54</v>
      </c>
      <c r="C21" s="875"/>
      <c r="D21" s="871"/>
      <c r="E21" s="97"/>
      <c r="F21" s="98">
        <f t="shared" si="0"/>
        <v>0</v>
      </c>
      <c r="G21" s="97"/>
      <c r="H21" s="97"/>
      <c r="I21" s="98">
        <f t="shared" si="1"/>
        <v>0</v>
      </c>
      <c r="J21" s="97"/>
      <c r="K21" s="97"/>
      <c r="L21" s="98">
        <f t="shared" si="2"/>
        <v>0</v>
      </c>
    </row>
    <row r="22" spans="1:12" x14ac:dyDescent="0.2">
      <c r="A22" s="34" t="s">
        <v>55</v>
      </c>
      <c r="B22" s="5" t="s">
        <v>15</v>
      </c>
      <c r="C22" s="873">
        <f>SUM(C23:C24)</f>
        <v>0</v>
      </c>
      <c r="D22" s="869">
        <f>SUM(D23:D24)</f>
        <v>0</v>
      </c>
      <c r="E22" s="95">
        <f>SUM(E23:E24)</f>
        <v>0</v>
      </c>
      <c r="F22" s="96">
        <f t="shared" si="0"/>
        <v>0</v>
      </c>
      <c r="G22" s="95">
        <f>SUM(G23:G24)</f>
        <v>0</v>
      </c>
      <c r="H22" s="95">
        <f>SUM(H23:H24)</f>
        <v>0</v>
      </c>
      <c r="I22" s="96">
        <f t="shared" si="1"/>
        <v>0</v>
      </c>
      <c r="J22" s="95">
        <f>SUM(J23:J24)</f>
        <v>0</v>
      </c>
      <c r="K22" s="95">
        <f>SUM(K23:K24)</f>
        <v>0</v>
      </c>
      <c r="L22" s="96">
        <f t="shared" si="2"/>
        <v>0</v>
      </c>
    </row>
    <row r="23" spans="1:12" x14ac:dyDescent="0.2">
      <c r="A23" s="35"/>
      <c r="B23" s="6" t="s">
        <v>255</v>
      </c>
      <c r="C23" s="874"/>
      <c r="D23" s="870"/>
      <c r="E23" s="89"/>
      <c r="F23" s="90">
        <f t="shared" si="0"/>
        <v>0</v>
      </c>
      <c r="G23" s="89"/>
      <c r="H23" s="89"/>
      <c r="I23" s="90">
        <f t="shared" si="1"/>
        <v>0</v>
      </c>
      <c r="J23" s="89"/>
      <c r="K23" s="89"/>
      <c r="L23" s="90">
        <f t="shared" si="2"/>
        <v>0</v>
      </c>
    </row>
    <row r="24" spans="1:12" ht="13.5" thickBot="1" x14ac:dyDescent="0.25">
      <c r="A24" s="36"/>
      <c r="B24" s="28" t="s">
        <v>256</v>
      </c>
      <c r="C24" s="875"/>
      <c r="D24" s="871"/>
      <c r="E24" s="97"/>
      <c r="F24" s="98">
        <f t="shared" si="0"/>
        <v>0</v>
      </c>
      <c r="G24" s="97"/>
      <c r="H24" s="97"/>
      <c r="I24" s="98">
        <f t="shared" si="1"/>
        <v>0</v>
      </c>
      <c r="J24" s="97"/>
      <c r="K24" s="97"/>
      <c r="L24" s="98">
        <f t="shared" si="2"/>
        <v>0</v>
      </c>
    </row>
    <row r="25" spans="1:12" ht="13.5" thickBot="1" x14ac:dyDescent="0.25">
      <c r="A25" s="15" t="s">
        <v>56</v>
      </c>
      <c r="B25" s="25" t="s">
        <v>13</v>
      </c>
      <c r="C25" s="872">
        <f>C26+C30+C38</f>
        <v>0</v>
      </c>
      <c r="D25" s="868">
        <f>D26+D30+D38</f>
        <v>0</v>
      </c>
      <c r="E25" s="99">
        <f>E26+E30+E38</f>
        <v>0</v>
      </c>
      <c r="F25" s="100">
        <f t="shared" si="0"/>
        <v>0</v>
      </c>
      <c r="G25" s="99">
        <f>G26+G30+G38</f>
        <v>0</v>
      </c>
      <c r="H25" s="99">
        <f>H26+H30+H38</f>
        <v>0</v>
      </c>
      <c r="I25" s="100">
        <f t="shared" si="1"/>
        <v>0</v>
      </c>
      <c r="J25" s="99">
        <f>J26+J30+J38</f>
        <v>0</v>
      </c>
      <c r="K25" s="99">
        <f>K26+K30+K38</f>
        <v>0</v>
      </c>
      <c r="L25" s="100">
        <f t="shared" si="2"/>
        <v>0</v>
      </c>
    </row>
    <row r="26" spans="1:12" ht="13.5" hidden="1" thickBot="1" x14ac:dyDescent="0.25">
      <c r="A26" s="12" t="s">
        <v>57</v>
      </c>
      <c r="B26" s="6" t="s">
        <v>58</v>
      </c>
      <c r="C26" s="873">
        <f>SUM(C27:C29)</f>
        <v>0</v>
      </c>
      <c r="D26" s="869">
        <f>SUM(D27:D29)</f>
        <v>0</v>
      </c>
      <c r="E26" s="95">
        <f>SUM(E27:E29)</f>
        <v>0</v>
      </c>
      <c r="F26" s="96">
        <f t="shared" si="0"/>
        <v>0</v>
      </c>
      <c r="G26" s="95">
        <f>SUM(G27:G29)</f>
        <v>0</v>
      </c>
      <c r="H26" s="95">
        <f>SUM(H27:H29)</f>
        <v>0</v>
      </c>
      <c r="I26" s="96">
        <f t="shared" si="1"/>
        <v>0</v>
      </c>
      <c r="J26" s="95">
        <f>SUM(J27:J29)</f>
        <v>0</v>
      </c>
      <c r="K26" s="95">
        <f>SUM(K27:K29)</f>
        <v>0</v>
      </c>
      <c r="L26" s="96">
        <f t="shared" si="2"/>
        <v>0</v>
      </c>
    </row>
    <row r="27" spans="1:12" ht="13.5" hidden="1" thickBot="1" x14ac:dyDescent="0.25">
      <c r="A27" s="12"/>
      <c r="B27" s="6" t="s">
        <v>59</v>
      </c>
      <c r="C27" s="874"/>
      <c r="D27" s="870"/>
      <c r="E27" s="89"/>
      <c r="F27" s="90">
        <f t="shared" si="0"/>
        <v>0</v>
      </c>
      <c r="G27" s="89"/>
      <c r="H27" s="89"/>
      <c r="I27" s="90">
        <f t="shared" si="1"/>
        <v>0</v>
      </c>
      <c r="J27" s="89"/>
      <c r="K27" s="89"/>
      <c r="L27" s="90">
        <f t="shared" si="2"/>
        <v>0</v>
      </c>
    </row>
    <row r="28" spans="1:12" ht="13.5" hidden="1" thickBot="1" x14ac:dyDescent="0.25">
      <c r="A28" s="12"/>
      <c r="B28" s="6" t="s">
        <v>60</v>
      </c>
      <c r="C28" s="874"/>
      <c r="D28" s="870"/>
      <c r="E28" s="89"/>
      <c r="F28" s="90">
        <f t="shared" si="0"/>
        <v>0</v>
      </c>
      <c r="G28" s="89"/>
      <c r="H28" s="89"/>
      <c r="I28" s="90">
        <f t="shared" si="1"/>
        <v>0</v>
      </c>
      <c r="J28" s="89"/>
      <c r="K28" s="89"/>
      <c r="L28" s="90">
        <f t="shared" si="2"/>
        <v>0</v>
      </c>
    </row>
    <row r="29" spans="1:12" ht="13.5" hidden="1" thickBot="1" x14ac:dyDescent="0.25">
      <c r="A29" s="12"/>
      <c r="B29" s="6" t="s">
        <v>61</v>
      </c>
      <c r="C29" s="874"/>
      <c r="D29" s="870"/>
      <c r="E29" s="89"/>
      <c r="F29" s="90">
        <f t="shared" si="0"/>
        <v>0</v>
      </c>
      <c r="G29" s="89"/>
      <c r="H29" s="89"/>
      <c r="I29" s="90">
        <f t="shared" si="1"/>
        <v>0</v>
      </c>
      <c r="J29" s="89"/>
      <c r="K29" s="89"/>
      <c r="L29" s="90">
        <f t="shared" si="2"/>
        <v>0</v>
      </c>
    </row>
    <row r="30" spans="1:12" ht="13.5" hidden="1" thickBot="1" x14ac:dyDescent="0.25">
      <c r="A30" s="12" t="s">
        <v>62</v>
      </c>
      <c r="B30" s="6" t="s">
        <v>63</v>
      </c>
      <c r="C30" s="874">
        <f>C31+C33+C34</f>
        <v>0</v>
      </c>
      <c r="D30" s="870">
        <f>D31+D33+D34</f>
        <v>0</v>
      </c>
      <c r="E30" s="89">
        <f>E31+E33+E34</f>
        <v>0</v>
      </c>
      <c r="F30" s="90">
        <f t="shared" si="0"/>
        <v>0</v>
      </c>
      <c r="G30" s="89">
        <f>G31+G33+G34</f>
        <v>0</v>
      </c>
      <c r="H30" s="89">
        <f>H31+H33+H34</f>
        <v>0</v>
      </c>
      <c r="I30" s="90">
        <f t="shared" si="1"/>
        <v>0</v>
      </c>
      <c r="J30" s="89">
        <f>J31+J33+J34</f>
        <v>0</v>
      </c>
      <c r="K30" s="89">
        <f>K31+K33+K34</f>
        <v>0</v>
      </c>
      <c r="L30" s="90">
        <f t="shared" si="2"/>
        <v>0</v>
      </c>
    </row>
    <row r="31" spans="1:12" ht="13.5" hidden="1" thickBot="1" x14ac:dyDescent="0.25">
      <c r="A31" s="12" t="s">
        <v>64</v>
      </c>
      <c r="B31" s="6" t="s">
        <v>65</v>
      </c>
      <c r="C31" s="874">
        <f>C32</f>
        <v>0</v>
      </c>
      <c r="D31" s="870">
        <f>D32</f>
        <v>0</v>
      </c>
      <c r="E31" s="89">
        <f>E32</f>
        <v>0</v>
      </c>
      <c r="F31" s="90">
        <f t="shared" si="0"/>
        <v>0</v>
      </c>
      <c r="G31" s="89">
        <f>G32</f>
        <v>0</v>
      </c>
      <c r="H31" s="89">
        <f>H32</f>
        <v>0</v>
      </c>
      <c r="I31" s="90">
        <f t="shared" si="1"/>
        <v>0</v>
      </c>
      <c r="J31" s="89">
        <f>J32</f>
        <v>0</v>
      </c>
      <c r="K31" s="89">
        <f>K32</f>
        <v>0</v>
      </c>
      <c r="L31" s="90">
        <f t="shared" si="2"/>
        <v>0</v>
      </c>
    </row>
    <row r="32" spans="1:12" ht="13.5" hidden="1" thickBot="1" x14ac:dyDescent="0.25">
      <c r="A32" s="12"/>
      <c r="B32" s="6" t="s">
        <v>66</v>
      </c>
      <c r="C32" s="874"/>
      <c r="D32" s="870"/>
      <c r="E32" s="89"/>
      <c r="F32" s="90">
        <f t="shared" si="0"/>
        <v>0</v>
      </c>
      <c r="G32" s="89"/>
      <c r="H32" s="89"/>
      <c r="I32" s="90">
        <f t="shared" si="1"/>
        <v>0</v>
      </c>
      <c r="J32" s="89"/>
      <c r="K32" s="89"/>
      <c r="L32" s="90">
        <f t="shared" si="2"/>
        <v>0</v>
      </c>
    </row>
    <row r="33" spans="1:12" ht="13.5" hidden="1" thickBot="1" x14ac:dyDescent="0.25">
      <c r="A33" s="12" t="s">
        <v>67</v>
      </c>
      <c r="B33" s="6" t="s">
        <v>68</v>
      </c>
      <c r="C33" s="874"/>
      <c r="D33" s="870"/>
      <c r="E33" s="89"/>
      <c r="F33" s="90">
        <f t="shared" si="0"/>
        <v>0</v>
      </c>
      <c r="G33" s="89"/>
      <c r="H33" s="89"/>
      <c r="I33" s="90">
        <f t="shared" si="1"/>
        <v>0</v>
      </c>
      <c r="J33" s="89"/>
      <c r="K33" s="89"/>
      <c r="L33" s="90">
        <f t="shared" si="2"/>
        <v>0</v>
      </c>
    </row>
    <row r="34" spans="1:12" ht="13.5" hidden="1" thickBot="1" x14ac:dyDescent="0.25">
      <c r="A34" s="12" t="s">
        <v>69</v>
      </c>
      <c r="B34" s="6" t="s">
        <v>70</v>
      </c>
      <c r="C34" s="874">
        <f>SUM(C35:C37)</f>
        <v>0</v>
      </c>
      <c r="D34" s="870">
        <f>SUM(D35:D37)</f>
        <v>0</v>
      </c>
      <c r="E34" s="89">
        <f>SUM(E35:E37)</f>
        <v>0</v>
      </c>
      <c r="F34" s="90">
        <f t="shared" si="0"/>
        <v>0</v>
      </c>
      <c r="G34" s="89">
        <f>SUM(G35:G37)</f>
        <v>0</v>
      </c>
      <c r="H34" s="89">
        <f>SUM(H35:H37)</f>
        <v>0</v>
      </c>
      <c r="I34" s="90">
        <f t="shared" si="1"/>
        <v>0</v>
      </c>
      <c r="J34" s="89">
        <f>SUM(J35:J37)</f>
        <v>0</v>
      </c>
      <c r="K34" s="89">
        <f>SUM(K35:K37)</f>
        <v>0</v>
      </c>
      <c r="L34" s="90">
        <f t="shared" si="2"/>
        <v>0</v>
      </c>
    </row>
    <row r="35" spans="1:12" ht="13.5" hidden="1" thickBot="1" x14ac:dyDescent="0.25">
      <c r="A35" s="12"/>
      <c r="B35" s="6" t="s">
        <v>71</v>
      </c>
      <c r="C35" s="874"/>
      <c r="D35" s="870"/>
      <c r="E35" s="89"/>
      <c r="F35" s="90">
        <f t="shared" si="0"/>
        <v>0</v>
      </c>
      <c r="G35" s="89"/>
      <c r="H35" s="89"/>
      <c r="I35" s="90">
        <f t="shared" si="1"/>
        <v>0</v>
      </c>
      <c r="J35" s="89"/>
      <c r="K35" s="89"/>
      <c r="L35" s="90">
        <f t="shared" si="2"/>
        <v>0</v>
      </c>
    </row>
    <row r="36" spans="1:12" ht="13.5" hidden="1" thickBot="1" x14ac:dyDescent="0.25">
      <c r="A36" s="12"/>
      <c r="B36" s="6" t="s">
        <v>72</v>
      </c>
      <c r="C36" s="874"/>
      <c r="D36" s="870"/>
      <c r="E36" s="89"/>
      <c r="F36" s="90">
        <f t="shared" si="0"/>
        <v>0</v>
      </c>
      <c r="G36" s="89"/>
      <c r="H36" s="89"/>
      <c r="I36" s="90">
        <f t="shared" si="1"/>
        <v>0</v>
      </c>
      <c r="J36" s="89"/>
      <c r="K36" s="89"/>
      <c r="L36" s="90">
        <f t="shared" si="2"/>
        <v>0</v>
      </c>
    </row>
    <row r="37" spans="1:12" ht="13.5" hidden="1" thickBot="1" x14ac:dyDescent="0.25">
      <c r="A37" s="12"/>
      <c r="B37" s="6" t="s">
        <v>73</v>
      </c>
      <c r="C37" s="874"/>
      <c r="D37" s="870"/>
      <c r="E37" s="89"/>
      <c r="F37" s="90">
        <f t="shared" si="0"/>
        <v>0</v>
      </c>
      <c r="G37" s="89"/>
      <c r="H37" s="89"/>
      <c r="I37" s="90">
        <f t="shared" si="1"/>
        <v>0</v>
      </c>
      <c r="J37" s="89"/>
      <c r="K37" s="89"/>
      <c r="L37" s="90">
        <f t="shared" si="2"/>
        <v>0</v>
      </c>
    </row>
    <row r="38" spans="1:12" ht="13.5" hidden="1" thickBot="1" x14ac:dyDescent="0.25">
      <c r="A38" s="12" t="s">
        <v>74</v>
      </c>
      <c r="B38" s="6" t="s">
        <v>75</v>
      </c>
      <c r="C38" s="874">
        <f>SUM(C39:C44)</f>
        <v>0</v>
      </c>
      <c r="D38" s="870">
        <f>SUM(D39:D44)</f>
        <v>0</v>
      </c>
      <c r="E38" s="89">
        <f>SUM(E39:E44)</f>
        <v>0</v>
      </c>
      <c r="F38" s="90">
        <f t="shared" si="0"/>
        <v>0</v>
      </c>
      <c r="G38" s="89">
        <f>SUM(G39:G44)</f>
        <v>0</v>
      </c>
      <c r="H38" s="89">
        <f>SUM(H39:H44)</f>
        <v>0</v>
      </c>
      <c r="I38" s="90">
        <f t="shared" si="1"/>
        <v>0</v>
      </c>
      <c r="J38" s="89">
        <f>SUM(J39:J44)</f>
        <v>0</v>
      </c>
      <c r="K38" s="89">
        <f>SUM(K39:K44)</f>
        <v>0</v>
      </c>
      <c r="L38" s="90">
        <f t="shared" si="2"/>
        <v>0</v>
      </c>
    </row>
    <row r="39" spans="1:12" ht="13.5" hidden="1" thickBot="1" x14ac:dyDescent="0.25">
      <c r="A39" s="12"/>
      <c r="B39" s="6" t="s">
        <v>76</v>
      </c>
      <c r="C39" s="874"/>
      <c r="D39" s="870"/>
      <c r="E39" s="89"/>
      <c r="F39" s="90">
        <f t="shared" si="0"/>
        <v>0</v>
      </c>
      <c r="G39" s="89"/>
      <c r="H39" s="89"/>
      <c r="I39" s="90">
        <f t="shared" si="1"/>
        <v>0</v>
      </c>
      <c r="J39" s="89"/>
      <c r="K39" s="89"/>
      <c r="L39" s="90">
        <f t="shared" si="2"/>
        <v>0</v>
      </c>
    </row>
    <row r="40" spans="1:12" ht="13.5" hidden="1" thickBot="1" x14ac:dyDescent="0.25">
      <c r="A40" s="12"/>
      <c r="B40" s="6" t="s">
        <v>77</v>
      </c>
      <c r="C40" s="874"/>
      <c r="D40" s="870"/>
      <c r="E40" s="89"/>
      <c r="F40" s="90">
        <f t="shared" si="0"/>
        <v>0</v>
      </c>
      <c r="G40" s="89"/>
      <c r="H40" s="89"/>
      <c r="I40" s="90">
        <f t="shared" si="1"/>
        <v>0</v>
      </c>
      <c r="J40" s="89"/>
      <c r="K40" s="89"/>
      <c r="L40" s="90">
        <f t="shared" si="2"/>
        <v>0</v>
      </c>
    </row>
    <row r="41" spans="1:12" ht="13.5" hidden="1" thickBot="1" x14ac:dyDescent="0.25">
      <c r="A41" s="12"/>
      <c r="B41" s="6" t="s">
        <v>78</v>
      </c>
      <c r="C41" s="874"/>
      <c r="D41" s="870"/>
      <c r="E41" s="89"/>
      <c r="F41" s="90">
        <f t="shared" si="0"/>
        <v>0</v>
      </c>
      <c r="G41" s="89"/>
      <c r="H41" s="89"/>
      <c r="I41" s="90">
        <f t="shared" si="1"/>
        <v>0</v>
      </c>
      <c r="J41" s="89"/>
      <c r="K41" s="89"/>
      <c r="L41" s="90">
        <f t="shared" si="2"/>
        <v>0</v>
      </c>
    </row>
    <row r="42" spans="1:12" ht="13.5" hidden="1" thickBot="1" x14ac:dyDescent="0.25">
      <c r="A42" s="12"/>
      <c r="B42" s="6" t="s">
        <v>79</v>
      </c>
      <c r="C42" s="874"/>
      <c r="D42" s="870"/>
      <c r="E42" s="89"/>
      <c r="F42" s="90">
        <f t="shared" si="0"/>
        <v>0</v>
      </c>
      <c r="G42" s="89"/>
      <c r="H42" s="89"/>
      <c r="I42" s="90">
        <f t="shared" si="1"/>
        <v>0</v>
      </c>
      <c r="J42" s="89"/>
      <c r="K42" s="89"/>
      <c r="L42" s="90">
        <f t="shared" si="2"/>
        <v>0</v>
      </c>
    </row>
    <row r="43" spans="1:12" ht="13.5" hidden="1" thickBot="1" x14ac:dyDescent="0.25">
      <c r="A43" s="12"/>
      <c r="B43" s="6" t="s">
        <v>80</v>
      </c>
      <c r="C43" s="874"/>
      <c r="D43" s="870"/>
      <c r="E43" s="89"/>
      <c r="F43" s="90">
        <f t="shared" si="0"/>
        <v>0</v>
      </c>
      <c r="G43" s="89"/>
      <c r="H43" s="89"/>
      <c r="I43" s="90">
        <f t="shared" si="1"/>
        <v>0</v>
      </c>
      <c r="J43" s="89"/>
      <c r="K43" s="89"/>
      <c r="L43" s="90">
        <f t="shared" si="2"/>
        <v>0</v>
      </c>
    </row>
    <row r="44" spans="1:12" ht="13.5" hidden="1" thickBot="1" x14ac:dyDescent="0.25">
      <c r="A44" s="13"/>
      <c r="B44" s="21" t="s">
        <v>81</v>
      </c>
      <c r="C44" s="875"/>
      <c r="D44" s="871"/>
      <c r="E44" s="97"/>
      <c r="F44" s="98">
        <f t="shared" si="0"/>
        <v>0</v>
      </c>
      <c r="G44" s="97"/>
      <c r="H44" s="97"/>
      <c r="I44" s="98">
        <f t="shared" si="1"/>
        <v>0</v>
      </c>
      <c r="J44" s="97"/>
      <c r="K44" s="97"/>
      <c r="L44" s="98">
        <f t="shared" si="2"/>
        <v>0</v>
      </c>
    </row>
    <row r="45" spans="1:12" ht="13.5" thickBot="1" x14ac:dyDescent="0.25">
      <c r="A45" s="11" t="s">
        <v>82</v>
      </c>
      <c r="B45" s="10" t="s">
        <v>14</v>
      </c>
      <c r="C45" s="873">
        <f>C46+C47+C48+C49+C54+C55+C56+C57+C58+C59+C60</f>
        <v>0</v>
      </c>
      <c r="D45" s="869">
        <f>D46+D47+D48+D49+D54+D55+D56+D57+D58+D59+D60</f>
        <v>0</v>
      </c>
      <c r="E45" s="95">
        <f>E46+E47+E48+E49+E54+E55+E56+E57+E58+E59+E60</f>
        <v>0</v>
      </c>
      <c r="F45" s="96">
        <f t="shared" si="0"/>
        <v>0</v>
      </c>
      <c r="G45" s="95">
        <f>G46+G47+G48+G49+G54+G55+G56+G57+G58+G59+G60</f>
        <v>0</v>
      </c>
      <c r="H45" s="95">
        <f>H46+H47+H48+H49+H54+H55+H56+H57+H58+H59+H60</f>
        <v>0</v>
      </c>
      <c r="I45" s="96">
        <f t="shared" si="1"/>
        <v>0</v>
      </c>
      <c r="J45" s="95">
        <f>J46+J47+J48+J49+J54+J55+J56+J57+J58+J59+J60</f>
        <v>0</v>
      </c>
      <c r="K45" s="95">
        <f>K46+K47+K48+K49+K54+K55+K56+K57+K58+K59+K60</f>
        <v>0</v>
      </c>
      <c r="L45" s="96">
        <f t="shared" si="2"/>
        <v>0</v>
      </c>
    </row>
    <row r="46" spans="1:12" ht="13.5" hidden="1" thickBot="1" x14ac:dyDescent="0.25">
      <c r="A46" s="12" t="s">
        <v>83</v>
      </c>
      <c r="B46" s="6" t="s">
        <v>84</v>
      </c>
      <c r="C46" s="874"/>
      <c r="D46" s="870"/>
      <c r="E46" s="89"/>
      <c r="F46" s="90">
        <f t="shared" si="0"/>
        <v>0</v>
      </c>
      <c r="G46" s="89"/>
      <c r="H46" s="89"/>
      <c r="I46" s="90">
        <f t="shared" si="1"/>
        <v>0</v>
      </c>
      <c r="J46" s="89"/>
      <c r="K46" s="89"/>
      <c r="L46" s="90">
        <f t="shared" si="2"/>
        <v>0</v>
      </c>
    </row>
    <row r="47" spans="1:12" ht="13.5" hidden="1" thickBot="1" x14ac:dyDescent="0.25">
      <c r="A47" s="12" t="s">
        <v>85</v>
      </c>
      <c r="B47" s="6" t="s">
        <v>86</v>
      </c>
      <c r="C47" s="874"/>
      <c r="D47" s="870"/>
      <c r="E47" s="89"/>
      <c r="F47" s="90">
        <f t="shared" si="0"/>
        <v>0</v>
      </c>
      <c r="G47" s="89"/>
      <c r="H47" s="89"/>
      <c r="I47" s="90">
        <f t="shared" si="1"/>
        <v>0</v>
      </c>
      <c r="J47" s="89"/>
      <c r="K47" s="89"/>
      <c r="L47" s="90">
        <f t="shared" si="2"/>
        <v>0</v>
      </c>
    </row>
    <row r="48" spans="1:12" ht="13.5" hidden="1" thickBot="1" x14ac:dyDescent="0.25">
      <c r="A48" s="12" t="s">
        <v>87</v>
      </c>
      <c r="B48" s="6" t="s">
        <v>88</v>
      </c>
      <c r="C48" s="874"/>
      <c r="D48" s="870"/>
      <c r="E48" s="89"/>
      <c r="F48" s="90">
        <f t="shared" si="0"/>
        <v>0</v>
      </c>
      <c r="G48" s="89"/>
      <c r="H48" s="89"/>
      <c r="I48" s="90">
        <f t="shared" si="1"/>
        <v>0</v>
      </c>
      <c r="J48" s="89"/>
      <c r="K48" s="89"/>
      <c r="L48" s="90">
        <f t="shared" si="2"/>
        <v>0</v>
      </c>
    </row>
    <row r="49" spans="1:12" ht="13.5" hidden="1" thickBot="1" x14ac:dyDescent="0.25">
      <c r="A49" s="12" t="s">
        <v>89</v>
      </c>
      <c r="B49" s="6" t="s">
        <v>90</v>
      </c>
      <c r="C49" s="874">
        <f>SUM(C50:C53)</f>
        <v>0</v>
      </c>
      <c r="D49" s="870">
        <f>SUM(D50:D53)</f>
        <v>0</v>
      </c>
      <c r="E49" s="89">
        <f>SUM(E50:E53)</f>
        <v>0</v>
      </c>
      <c r="F49" s="90">
        <f t="shared" si="0"/>
        <v>0</v>
      </c>
      <c r="G49" s="89">
        <f>SUM(G50:G53)</f>
        <v>0</v>
      </c>
      <c r="H49" s="89">
        <f>SUM(H50:H53)</f>
        <v>0</v>
      </c>
      <c r="I49" s="90">
        <f t="shared" si="1"/>
        <v>0</v>
      </c>
      <c r="J49" s="89">
        <f>SUM(J50:J53)</f>
        <v>0</v>
      </c>
      <c r="K49" s="89">
        <f>SUM(K50:K53)</f>
        <v>0</v>
      </c>
      <c r="L49" s="90">
        <f t="shared" si="2"/>
        <v>0</v>
      </c>
    </row>
    <row r="50" spans="1:12" ht="13.5" hidden="1" thickBot="1" x14ac:dyDescent="0.25">
      <c r="A50" s="12"/>
      <c r="B50" s="6" t="s">
        <v>91</v>
      </c>
      <c r="C50" s="874"/>
      <c r="D50" s="870"/>
      <c r="E50" s="89"/>
      <c r="F50" s="90">
        <f t="shared" si="0"/>
        <v>0</v>
      </c>
      <c r="G50" s="89"/>
      <c r="H50" s="89"/>
      <c r="I50" s="90">
        <f t="shared" si="1"/>
        <v>0</v>
      </c>
      <c r="J50" s="89"/>
      <c r="K50" s="89"/>
      <c r="L50" s="90">
        <f t="shared" si="2"/>
        <v>0</v>
      </c>
    </row>
    <row r="51" spans="1:12" ht="13.5" hidden="1" thickBot="1" x14ac:dyDescent="0.25">
      <c r="A51" s="12"/>
      <c r="B51" s="6" t="s">
        <v>92</v>
      </c>
      <c r="C51" s="874"/>
      <c r="D51" s="870"/>
      <c r="E51" s="89"/>
      <c r="F51" s="90">
        <f t="shared" si="0"/>
        <v>0</v>
      </c>
      <c r="G51" s="89"/>
      <c r="H51" s="89"/>
      <c r="I51" s="90">
        <f t="shared" si="1"/>
        <v>0</v>
      </c>
      <c r="J51" s="89"/>
      <c r="K51" s="89"/>
      <c r="L51" s="90">
        <f t="shared" si="2"/>
        <v>0</v>
      </c>
    </row>
    <row r="52" spans="1:12" ht="13.5" hidden="1" thickBot="1" x14ac:dyDescent="0.25">
      <c r="A52" s="12"/>
      <c r="B52" s="6" t="s">
        <v>93</v>
      </c>
      <c r="C52" s="874"/>
      <c r="D52" s="870"/>
      <c r="E52" s="89"/>
      <c r="F52" s="90">
        <f t="shared" si="0"/>
        <v>0</v>
      </c>
      <c r="G52" s="89"/>
      <c r="H52" s="89"/>
      <c r="I52" s="90">
        <f t="shared" si="1"/>
        <v>0</v>
      </c>
      <c r="J52" s="89"/>
      <c r="K52" s="89"/>
      <c r="L52" s="90">
        <f t="shared" si="2"/>
        <v>0</v>
      </c>
    </row>
    <row r="53" spans="1:12" ht="13.5" hidden="1" thickBot="1" x14ac:dyDescent="0.25">
      <c r="A53" s="12"/>
      <c r="B53" s="6" t="s">
        <v>94</v>
      </c>
      <c r="C53" s="874"/>
      <c r="D53" s="870"/>
      <c r="E53" s="89"/>
      <c r="F53" s="90">
        <f t="shared" si="0"/>
        <v>0</v>
      </c>
      <c r="G53" s="89"/>
      <c r="H53" s="89"/>
      <c r="I53" s="90">
        <f t="shared" si="1"/>
        <v>0</v>
      </c>
      <c r="J53" s="89"/>
      <c r="K53" s="89"/>
      <c r="L53" s="90">
        <f t="shared" si="2"/>
        <v>0</v>
      </c>
    </row>
    <row r="54" spans="1:12" ht="13.5" hidden="1" thickBot="1" x14ac:dyDescent="0.25">
      <c r="A54" s="12" t="s">
        <v>95</v>
      </c>
      <c r="B54" s="6" t="s">
        <v>96</v>
      </c>
      <c r="C54" s="874"/>
      <c r="D54" s="870"/>
      <c r="E54" s="89"/>
      <c r="F54" s="90">
        <f t="shared" si="0"/>
        <v>0</v>
      </c>
      <c r="G54" s="89"/>
      <c r="H54" s="89"/>
      <c r="I54" s="90">
        <f t="shared" si="1"/>
        <v>0</v>
      </c>
      <c r="J54" s="89"/>
      <c r="K54" s="89"/>
      <c r="L54" s="90">
        <f t="shared" si="2"/>
        <v>0</v>
      </c>
    </row>
    <row r="55" spans="1:12" ht="13.5" hidden="1" thickBot="1" x14ac:dyDescent="0.25">
      <c r="A55" s="12" t="s">
        <v>97</v>
      </c>
      <c r="B55" s="6" t="s">
        <v>98</v>
      </c>
      <c r="C55" s="874"/>
      <c r="D55" s="870"/>
      <c r="E55" s="89"/>
      <c r="F55" s="90">
        <f t="shared" si="0"/>
        <v>0</v>
      </c>
      <c r="G55" s="89"/>
      <c r="H55" s="89"/>
      <c r="I55" s="90">
        <f t="shared" si="1"/>
        <v>0</v>
      </c>
      <c r="J55" s="89"/>
      <c r="K55" s="89"/>
      <c r="L55" s="90">
        <f t="shared" si="2"/>
        <v>0</v>
      </c>
    </row>
    <row r="56" spans="1:12" ht="13.5" hidden="1" thickBot="1" x14ac:dyDescent="0.25">
      <c r="A56" s="12" t="s">
        <v>99</v>
      </c>
      <c r="B56" s="6" t="s">
        <v>100</v>
      </c>
      <c r="C56" s="874"/>
      <c r="D56" s="870"/>
      <c r="E56" s="89"/>
      <c r="F56" s="90">
        <f t="shared" si="0"/>
        <v>0</v>
      </c>
      <c r="G56" s="89"/>
      <c r="H56" s="89"/>
      <c r="I56" s="90">
        <f t="shared" si="1"/>
        <v>0</v>
      </c>
      <c r="J56" s="89"/>
      <c r="K56" s="89"/>
      <c r="L56" s="90">
        <f t="shared" si="2"/>
        <v>0</v>
      </c>
    </row>
    <row r="57" spans="1:12" ht="13.5" hidden="1" thickBot="1" x14ac:dyDescent="0.25">
      <c r="A57" s="12" t="s">
        <v>101</v>
      </c>
      <c r="B57" s="6" t="s">
        <v>102</v>
      </c>
      <c r="C57" s="874"/>
      <c r="D57" s="870"/>
      <c r="E57" s="89"/>
      <c r="F57" s="90">
        <f t="shared" si="0"/>
        <v>0</v>
      </c>
      <c r="G57" s="89"/>
      <c r="H57" s="89"/>
      <c r="I57" s="90">
        <f t="shared" si="1"/>
        <v>0</v>
      </c>
      <c r="J57" s="89"/>
      <c r="K57" s="89"/>
      <c r="L57" s="90">
        <f t="shared" si="2"/>
        <v>0</v>
      </c>
    </row>
    <row r="58" spans="1:12" ht="13.5" hidden="1" thickBot="1" x14ac:dyDescent="0.25">
      <c r="A58" s="12" t="s">
        <v>103</v>
      </c>
      <c r="B58" s="6" t="s">
        <v>104</v>
      </c>
      <c r="C58" s="874"/>
      <c r="D58" s="870"/>
      <c r="E58" s="89"/>
      <c r="F58" s="90">
        <f t="shared" si="0"/>
        <v>0</v>
      </c>
      <c r="G58" s="89"/>
      <c r="H58" s="89"/>
      <c r="I58" s="90">
        <f t="shared" si="1"/>
        <v>0</v>
      </c>
      <c r="J58" s="89"/>
      <c r="K58" s="89"/>
      <c r="L58" s="90">
        <f t="shared" si="2"/>
        <v>0</v>
      </c>
    </row>
    <row r="59" spans="1:12" ht="13.5" hidden="1" thickBot="1" x14ac:dyDescent="0.25">
      <c r="A59" s="12" t="s">
        <v>105</v>
      </c>
      <c r="B59" s="6" t="s">
        <v>106</v>
      </c>
      <c r="C59" s="874"/>
      <c r="D59" s="870"/>
      <c r="E59" s="89"/>
      <c r="F59" s="90">
        <f t="shared" si="0"/>
        <v>0</v>
      </c>
      <c r="G59" s="89"/>
      <c r="H59" s="89"/>
      <c r="I59" s="90">
        <f t="shared" si="1"/>
        <v>0</v>
      </c>
      <c r="J59" s="89"/>
      <c r="K59" s="89"/>
      <c r="L59" s="90">
        <f t="shared" si="2"/>
        <v>0</v>
      </c>
    </row>
    <row r="60" spans="1:12" ht="13.5" hidden="1" thickBot="1" x14ac:dyDescent="0.25">
      <c r="A60" s="13" t="s">
        <v>107</v>
      </c>
      <c r="B60" s="21" t="s">
        <v>108</v>
      </c>
      <c r="C60" s="875"/>
      <c r="D60" s="871"/>
      <c r="E60" s="97"/>
      <c r="F60" s="98">
        <f t="shared" si="0"/>
        <v>0</v>
      </c>
      <c r="G60" s="97"/>
      <c r="H60" s="97"/>
      <c r="I60" s="98">
        <f t="shared" si="1"/>
        <v>0</v>
      </c>
      <c r="J60" s="97"/>
      <c r="K60" s="97"/>
      <c r="L60" s="98">
        <f t="shared" si="2"/>
        <v>0</v>
      </c>
    </row>
    <row r="61" spans="1:12" ht="13.5" thickBot="1" x14ac:dyDescent="0.25">
      <c r="A61" s="11" t="s">
        <v>109</v>
      </c>
      <c r="B61" s="10" t="s">
        <v>16</v>
      </c>
      <c r="C61" s="872">
        <f>SUM(C62:C66)</f>
        <v>0</v>
      </c>
      <c r="D61" s="868">
        <f>SUM(D62:D66)</f>
        <v>0</v>
      </c>
      <c r="E61" s="99">
        <f>SUM(E62:E66)</f>
        <v>0</v>
      </c>
      <c r="F61" s="100">
        <f t="shared" si="0"/>
        <v>0</v>
      </c>
      <c r="G61" s="99">
        <f>SUM(G62:G66)</f>
        <v>0</v>
      </c>
      <c r="H61" s="99">
        <f>SUM(H62:H66)</f>
        <v>0</v>
      </c>
      <c r="I61" s="100">
        <f t="shared" si="1"/>
        <v>0</v>
      </c>
      <c r="J61" s="99">
        <f>SUM(J62:J66)</f>
        <v>0</v>
      </c>
      <c r="K61" s="99">
        <f>SUM(K62:K66)</f>
        <v>0</v>
      </c>
      <c r="L61" s="100">
        <f t="shared" si="2"/>
        <v>0</v>
      </c>
    </row>
    <row r="62" spans="1:12" ht="13.5" hidden="1" thickBot="1" x14ac:dyDescent="0.25">
      <c r="A62" s="12" t="s">
        <v>110</v>
      </c>
      <c r="B62" s="6" t="s">
        <v>111</v>
      </c>
      <c r="C62" s="873"/>
      <c r="D62" s="869"/>
      <c r="E62" s="95"/>
      <c r="F62" s="96">
        <f t="shared" si="0"/>
        <v>0</v>
      </c>
      <c r="G62" s="95"/>
      <c r="H62" s="95"/>
      <c r="I62" s="96">
        <f t="shared" si="1"/>
        <v>0</v>
      </c>
      <c r="J62" s="95"/>
      <c r="K62" s="95"/>
      <c r="L62" s="96">
        <f t="shared" si="2"/>
        <v>0</v>
      </c>
    </row>
    <row r="63" spans="1:12" ht="13.5" hidden="1" thickBot="1" x14ac:dyDescent="0.25">
      <c r="A63" s="12" t="s">
        <v>112</v>
      </c>
      <c r="B63" s="6" t="s">
        <v>113</v>
      </c>
      <c r="C63" s="874"/>
      <c r="D63" s="870"/>
      <c r="E63" s="89"/>
      <c r="F63" s="90">
        <f t="shared" si="0"/>
        <v>0</v>
      </c>
      <c r="G63" s="89"/>
      <c r="H63" s="89"/>
      <c r="I63" s="90">
        <f t="shared" si="1"/>
        <v>0</v>
      </c>
      <c r="J63" s="89"/>
      <c r="K63" s="89"/>
      <c r="L63" s="90">
        <f t="shared" si="2"/>
        <v>0</v>
      </c>
    </row>
    <row r="64" spans="1:12" ht="13.5" hidden="1" thickBot="1" x14ac:dyDescent="0.25">
      <c r="A64" s="12" t="s">
        <v>114</v>
      </c>
      <c r="B64" s="6" t="s">
        <v>115</v>
      </c>
      <c r="C64" s="874"/>
      <c r="D64" s="870"/>
      <c r="E64" s="89"/>
      <c r="F64" s="90">
        <f t="shared" si="0"/>
        <v>0</v>
      </c>
      <c r="G64" s="89"/>
      <c r="H64" s="89"/>
      <c r="I64" s="90">
        <f t="shared" si="1"/>
        <v>0</v>
      </c>
      <c r="J64" s="89"/>
      <c r="K64" s="89"/>
      <c r="L64" s="90">
        <f t="shared" si="2"/>
        <v>0</v>
      </c>
    </row>
    <row r="65" spans="1:12" ht="13.5" hidden="1" thickBot="1" x14ac:dyDescent="0.25">
      <c r="A65" s="12" t="s">
        <v>116</v>
      </c>
      <c r="B65" s="6" t="s">
        <v>117</v>
      </c>
      <c r="C65" s="874"/>
      <c r="D65" s="870"/>
      <c r="E65" s="89"/>
      <c r="F65" s="90">
        <f t="shared" si="0"/>
        <v>0</v>
      </c>
      <c r="G65" s="89"/>
      <c r="H65" s="89"/>
      <c r="I65" s="90">
        <f t="shared" si="1"/>
        <v>0</v>
      </c>
      <c r="J65" s="89"/>
      <c r="K65" s="89"/>
      <c r="L65" s="90">
        <f t="shared" si="2"/>
        <v>0</v>
      </c>
    </row>
    <row r="66" spans="1:12" ht="13.5" hidden="1" thickBot="1" x14ac:dyDescent="0.25">
      <c r="A66" s="13" t="s">
        <v>118</v>
      </c>
      <c r="B66" s="21" t="s">
        <v>119</v>
      </c>
      <c r="C66" s="875"/>
      <c r="D66" s="871"/>
      <c r="E66" s="97"/>
      <c r="F66" s="98">
        <f t="shared" si="0"/>
        <v>0</v>
      </c>
      <c r="G66" s="97"/>
      <c r="H66" s="97"/>
      <c r="I66" s="98">
        <f t="shared" si="1"/>
        <v>0</v>
      </c>
      <c r="J66" s="97"/>
      <c r="K66" s="97"/>
      <c r="L66" s="98">
        <f t="shared" si="2"/>
        <v>0</v>
      </c>
    </row>
    <row r="67" spans="1:12" ht="13.5" thickBot="1" x14ac:dyDescent="0.25">
      <c r="A67" s="11" t="s">
        <v>120</v>
      </c>
      <c r="B67" s="10" t="s">
        <v>121</v>
      </c>
      <c r="C67" s="872">
        <f>SUM(C68:C69)</f>
        <v>0</v>
      </c>
      <c r="D67" s="868">
        <f>SUM(D68:D69)</f>
        <v>0</v>
      </c>
      <c r="E67" s="99">
        <f>SUM(E68:E69)</f>
        <v>0</v>
      </c>
      <c r="F67" s="100">
        <f t="shared" si="0"/>
        <v>0</v>
      </c>
      <c r="G67" s="99">
        <f>SUM(G68:G69)</f>
        <v>0</v>
      </c>
      <c r="H67" s="99">
        <f>SUM(H68:H69)</f>
        <v>0</v>
      </c>
      <c r="I67" s="100">
        <f t="shared" si="1"/>
        <v>0</v>
      </c>
      <c r="J67" s="99">
        <f>SUM(J68:J69)</f>
        <v>0</v>
      </c>
      <c r="K67" s="99">
        <f>SUM(K68:K69)</f>
        <v>0</v>
      </c>
      <c r="L67" s="100">
        <f t="shared" si="2"/>
        <v>0</v>
      </c>
    </row>
    <row r="68" spans="1:12" ht="13.5" hidden="1" thickBot="1" x14ac:dyDescent="0.25">
      <c r="A68" s="12" t="s">
        <v>122</v>
      </c>
      <c r="B68" s="6" t="s">
        <v>123</v>
      </c>
      <c r="C68" s="873"/>
      <c r="D68" s="869"/>
      <c r="E68" s="95"/>
      <c r="F68" s="96">
        <f t="shared" si="0"/>
        <v>0</v>
      </c>
      <c r="G68" s="95"/>
      <c r="H68" s="95"/>
      <c r="I68" s="96">
        <f t="shared" si="1"/>
        <v>0</v>
      </c>
      <c r="J68" s="95"/>
      <c r="K68" s="95"/>
      <c r="L68" s="96">
        <f t="shared" si="2"/>
        <v>0</v>
      </c>
    </row>
    <row r="69" spans="1:12" ht="13.5" hidden="1" thickBot="1" x14ac:dyDescent="0.25">
      <c r="A69" s="13" t="s">
        <v>124</v>
      </c>
      <c r="B69" s="21" t="s">
        <v>125</v>
      </c>
      <c r="C69" s="875"/>
      <c r="D69" s="871"/>
      <c r="E69" s="97"/>
      <c r="F69" s="98">
        <f t="shared" si="0"/>
        <v>0</v>
      </c>
      <c r="G69" s="97"/>
      <c r="H69" s="97"/>
      <c r="I69" s="98">
        <f t="shared" si="1"/>
        <v>0</v>
      </c>
      <c r="J69" s="97"/>
      <c r="K69" s="97"/>
      <c r="L69" s="98">
        <f t="shared" si="2"/>
        <v>0</v>
      </c>
    </row>
    <row r="70" spans="1:12" x14ac:dyDescent="0.2">
      <c r="A70" s="11" t="s">
        <v>126</v>
      </c>
      <c r="B70" s="10" t="s">
        <v>127</v>
      </c>
      <c r="C70" s="873">
        <f>C71</f>
        <v>0</v>
      </c>
      <c r="D70" s="869">
        <f>D71</f>
        <v>0</v>
      </c>
      <c r="E70" s="95">
        <f>E71</f>
        <v>0</v>
      </c>
      <c r="F70" s="96">
        <f t="shared" si="0"/>
        <v>0</v>
      </c>
      <c r="G70" s="95">
        <f>G71</f>
        <v>0</v>
      </c>
      <c r="H70" s="95">
        <f>H71</f>
        <v>0</v>
      </c>
      <c r="I70" s="96">
        <f t="shared" si="1"/>
        <v>0</v>
      </c>
      <c r="J70" s="95">
        <f>J71</f>
        <v>0</v>
      </c>
      <c r="K70" s="95">
        <f>K71</f>
        <v>0</v>
      </c>
      <c r="L70" s="96">
        <f t="shared" si="2"/>
        <v>0</v>
      </c>
    </row>
    <row r="71" spans="1:12" ht="13.5" thickBot="1" x14ac:dyDescent="0.25">
      <c r="A71" s="13"/>
      <c r="B71" s="21" t="s">
        <v>128</v>
      </c>
      <c r="C71" s="875"/>
      <c r="D71" s="871"/>
      <c r="E71" s="97"/>
      <c r="F71" s="98">
        <f t="shared" si="0"/>
        <v>0</v>
      </c>
      <c r="G71" s="97"/>
      <c r="H71" s="97"/>
      <c r="I71" s="98">
        <f t="shared" si="1"/>
        <v>0</v>
      </c>
      <c r="J71" s="97"/>
      <c r="K71" s="97"/>
      <c r="L71" s="98">
        <f t="shared" si="2"/>
        <v>0</v>
      </c>
    </row>
    <row r="72" spans="1:12" ht="13.5" thickBot="1" x14ac:dyDescent="0.25">
      <c r="A72" s="14" t="s">
        <v>129</v>
      </c>
      <c r="B72" s="4" t="s">
        <v>130</v>
      </c>
      <c r="C72" s="872">
        <f>C9+C22+C25+C45+C61+C67+C70</f>
        <v>0</v>
      </c>
      <c r="D72" s="868">
        <f>D9+D22+D25+D45+D61+D67+D70</f>
        <v>0</v>
      </c>
      <c r="E72" s="99">
        <f>E9+E22+E25+E45+E61+E67+E70</f>
        <v>0</v>
      </c>
      <c r="F72" s="100">
        <f t="shared" si="0"/>
        <v>0</v>
      </c>
      <c r="G72" s="99">
        <f>G9+G22+G25+G45+G61+G67+G70</f>
        <v>0</v>
      </c>
      <c r="H72" s="99">
        <f>H9+H22+H25+H45+H61+H67+H70</f>
        <v>0</v>
      </c>
      <c r="I72" s="100">
        <f t="shared" si="1"/>
        <v>0</v>
      </c>
      <c r="J72" s="99">
        <f>J9+J22+J25+J45+J61+J67+J70</f>
        <v>0</v>
      </c>
      <c r="K72" s="99">
        <f>K9+K22+K25+K45+K61+K67+K70</f>
        <v>0</v>
      </c>
      <c r="L72" s="100">
        <f t="shared" si="2"/>
        <v>0</v>
      </c>
    </row>
    <row r="73" spans="1:12" ht="13.5" thickBot="1" x14ac:dyDescent="0.25">
      <c r="A73" s="15" t="s">
        <v>131</v>
      </c>
      <c r="B73" s="25" t="s">
        <v>132</v>
      </c>
      <c r="C73" s="873">
        <f>C74+C82</f>
        <v>0</v>
      </c>
      <c r="D73" s="869">
        <f>D74+D82</f>
        <v>0</v>
      </c>
      <c r="E73" s="95">
        <f>E74+E82</f>
        <v>0</v>
      </c>
      <c r="F73" s="96">
        <f t="shared" ref="F73:F80" si="3">SUM(D73:E73)</f>
        <v>0</v>
      </c>
      <c r="G73" s="95">
        <f>G74+G82</f>
        <v>0</v>
      </c>
      <c r="H73" s="95">
        <f>H74+H82</f>
        <v>0</v>
      </c>
      <c r="I73" s="96">
        <f t="shared" ref="I73:I80" si="4">SUM(G73:H73)</f>
        <v>0</v>
      </c>
      <c r="J73" s="95">
        <f>J74+J82</f>
        <v>0</v>
      </c>
      <c r="K73" s="95">
        <f>K74+K82</f>
        <v>0</v>
      </c>
      <c r="L73" s="96">
        <f t="shared" ref="L73:L80" si="5">SUM(J73:K73)</f>
        <v>0</v>
      </c>
    </row>
    <row r="74" spans="1:12" ht="13.5" hidden="1" thickBot="1" x14ac:dyDescent="0.25">
      <c r="A74" s="12" t="s">
        <v>133</v>
      </c>
      <c r="B74" s="6" t="s">
        <v>134</v>
      </c>
      <c r="C74" s="874">
        <f>SUM(C75:C76,C77,C78,C82,C81)</f>
        <v>0</v>
      </c>
      <c r="D74" s="870">
        <f t="shared" ref="D74:E74" si="6">SUM(D75:D76,D77,D78,D82,D81)</f>
        <v>0</v>
      </c>
      <c r="E74" s="89">
        <f t="shared" si="6"/>
        <v>0</v>
      </c>
      <c r="F74" s="90">
        <f t="shared" si="3"/>
        <v>0</v>
      </c>
      <c r="G74" s="89">
        <f t="shared" ref="G74:H74" si="7">SUM(G75:G76,G77,G78,G82,G81)</f>
        <v>0</v>
      </c>
      <c r="H74" s="89">
        <f t="shared" si="7"/>
        <v>0</v>
      </c>
      <c r="I74" s="90">
        <f t="shared" si="4"/>
        <v>0</v>
      </c>
      <c r="J74" s="89">
        <f t="shared" ref="J74:K74" si="8">SUM(J75:J76,J77,J78,J82,J81)</f>
        <v>0</v>
      </c>
      <c r="K74" s="89">
        <f t="shared" si="8"/>
        <v>0</v>
      </c>
      <c r="L74" s="90">
        <f t="shared" si="5"/>
        <v>0</v>
      </c>
    </row>
    <row r="75" spans="1:12" ht="13.5" hidden="1" thickBot="1" x14ac:dyDescent="0.25">
      <c r="A75" s="12" t="s">
        <v>135</v>
      </c>
      <c r="B75" s="6" t="s">
        <v>136</v>
      </c>
      <c r="C75" s="874"/>
      <c r="D75" s="870"/>
      <c r="E75" s="89"/>
      <c r="F75" s="90">
        <f t="shared" si="3"/>
        <v>0</v>
      </c>
      <c r="G75" s="89"/>
      <c r="H75" s="89"/>
      <c r="I75" s="90">
        <f t="shared" si="4"/>
        <v>0</v>
      </c>
      <c r="J75" s="89"/>
      <c r="K75" s="89"/>
      <c r="L75" s="90">
        <f t="shared" si="5"/>
        <v>0</v>
      </c>
    </row>
    <row r="76" spans="1:12" ht="13.5" hidden="1" thickBot="1" x14ac:dyDescent="0.25">
      <c r="A76" s="12" t="s">
        <v>137</v>
      </c>
      <c r="B76" s="6" t="s">
        <v>138</v>
      </c>
      <c r="C76" s="874"/>
      <c r="D76" s="870"/>
      <c r="E76" s="89"/>
      <c r="F76" s="90">
        <f t="shared" si="3"/>
        <v>0</v>
      </c>
      <c r="G76" s="89"/>
      <c r="H76" s="89"/>
      <c r="I76" s="90">
        <f t="shared" si="4"/>
        <v>0</v>
      </c>
      <c r="J76" s="89"/>
      <c r="K76" s="89"/>
      <c r="L76" s="90">
        <f t="shared" si="5"/>
        <v>0</v>
      </c>
    </row>
    <row r="77" spans="1:12" ht="13.5" hidden="1" thickBot="1" x14ac:dyDescent="0.25">
      <c r="A77" s="12" t="s">
        <v>139</v>
      </c>
      <c r="B77" s="6" t="s">
        <v>140</v>
      </c>
      <c r="C77" s="874"/>
      <c r="D77" s="870"/>
      <c r="E77" s="89"/>
      <c r="F77" s="90">
        <f t="shared" si="3"/>
        <v>0</v>
      </c>
      <c r="G77" s="89"/>
      <c r="H77" s="89"/>
      <c r="I77" s="90">
        <f t="shared" si="4"/>
        <v>0</v>
      </c>
      <c r="J77" s="89"/>
      <c r="K77" s="89"/>
      <c r="L77" s="90">
        <f t="shared" si="5"/>
        <v>0</v>
      </c>
    </row>
    <row r="78" spans="1:12" ht="13.5" hidden="1" thickBot="1" x14ac:dyDescent="0.25">
      <c r="A78" s="12" t="s">
        <v>141</v>
      </c>
      <c r="B78" s="6" t="s">
        <v>142</v>
      </c>
      <c r="C78" s="874">
        <f>SUM(C79:C80)</f>
        <v>0</v>
      </c>
      <c r="D78" s="870">
        <f>SUM(D79:D80)</f>
        <v>0</v>
      </c>
      <c r="E78" s="89">
        <f>SUM(E79:E80)</f>
        <v>0</v>
      </c>
      <c r="F78" s="90">
        <f t="shared" si="3"/>
        <v>0</v>
      </c>
      <c r="G78" s="89">
        <f>SUM(G79:G80)</f>
        <v>0</v>
      </c>
      <c r="H78" s="89">
        <f>SUM(H79:H80)</f>
        <v>0</v>
      </c>
      <c r="I78" s="90">
        <f t="shared" si="4"/>
        <v>0</v>
      </c>
      <c r="J78" s="89">
        <f>SUM(J79:J80)</f>
        <v>0</v>
      </c>
      <c r="K78" s="89">
        <f>SUM(K79:K80)</f>
        <v>0</v>
      </c>
      <c r="L78" s="90">
        <f t="shared" si="5"/>
        <v>0</v>
      </c>
    </row>
    <row r="79" spans="1:12" ht="13.5" hidden="1" thickBot="1" x14ac:dyDescent="0.25">
      <c r="A79" s="12"/>
      <c r="B79" s="6" t="s">
        <v>17</v>
      </c>
      <c r="C79" s="874"/>
      <c r="D79" s="870"/>
      <c r="E79" s="89"/>
      <c r="F79" s="90">
        <f t="shared" si="3"/>
        <v>0</v>
      </c>
      <c r="G79" s="89"/>
      <c r="H79" s="89"/>
      <c r="I79" s="90">
        <f t="shared" si="4"/>
        <v>0</v>
      </c>
      <c r="J79" s="89"/>
      <c r="K79" s="89"/>
      <c r="L79" s="90">
        <f t="shared" si="5"/>
        <v>0</v>
      </c>
    </row>
    <row r="80" spans="1:12" ht="13.5" hidden="1" thickBot="1" x14ac:dyDescent="0.25">
      <c r="A80" s="12"/>
      <c r="B80" s="6" t="s">
        <v>18</v>
      </c>
      <c r="C80" s="874"/>
      <c r="D80" s="870"/>
      <c r="E80" s="89"/>
      <c r="F80" s="90">
        <f t="shared" si="3"/>
        <v>0</v>
      </c>
      <c r="G80" s="89"/>
      <c r="H80" s="89"/>
      <c r="I80" s="90">
        <f t="shared" si="4"/>
        <v>0</v>
      </c>
      <c r="J80" s="89"/>
      <c r="K80" s="89"/>
      <c r="L80" s="90">
        <f t="shared" si="5"/>
        <v>0</v>
      </c>
    </row>
    <row r="81" spans="1:12" ht="13.5" hidden="1" thickBot="1" x14ac:dyDescent="0.25">
      <c r="A81" s="12" t="s">
        <v>450</v>
      </c>
      <c r="B81" s="6" t="s">
        <v>323</v>
      </c>
      <c r="C81" s="874"/>
      <c r="D81" s="870"/>
      <c r="E81" s="89"/>
      <c r="F81" s="90"/>
      <c r="G81" s="89"/>
      <c r="H81" s="89"/>
      <c r="I81" s="90"/>
      <c r="J81" s="89"/>
      <c r="K81" s="89"/>
      <c r="L81" s="90"/>
    </row>
    <row r="82" spans="1:12" ht="13.5" hidden="1" thickBot="1" x14ac:dyDescent="0.25">
      <c r="A82" s="12" t="s">
        <v>143</v>
      </c>
      <c r="B82" s="6" t="s">
        <v>144</v>
      </c>
      <c r="C82" s="874"/>
      <c r="D82" s="870"/>
      <c r="E82" s="89"/>
      <c r="F82" s="90">
        <f t="shared" ref="F82:F84" si="9">SUM(D82:E82)</f>
        <v>0</v>
      </c>
      <c r="G82" s="89"/>
      <c r="H82" s="89"/>
      <c r="I82" s="90">
        <f t="shared" ref="I82:I84" si="10">SUM(G82:H82)</f>
        <v>0</v>
      </c>
      <c r="J82" s="89"/>
      <c r="K82" s="89"/>
      <c r="L82" s="90">
        <f t="shared" ref="L82:L84" si="11">SUM(J82:K82)</f>
        <v>0</v>
      </c>
    </row>
    <row r="83" spans="1:12" ht="13.5" hidden="1" thickBot="1" x14ac:dyDescent="0.25">
      <c r="A83" s="13" t="s">
        <v>145</v>
      </c>
      <c r="B83" s="21" t="s">
        <v>146</v>
      </c>
      <c r="C83" s="875"/>
      <c r="D83" s="871"/>
      <c r="E83" s="97"/>
      <c r="F83" s="98">
        <f t="shared" si="9"/>
        <v>0</v>
      </c>
      <c r="G83" s="97"/>
      <c r="H83" s="97"/>
      <c r="I83" s="98">
        <f t="shared" si="10"/>
        <v>0</v>
      </c>
      <c r="J83" s="97"/>
      <c r="K83" s="97"/>
      <c r="L83" s="98">
        <f t="shared" si="11"/>
        <v>0</v>
      </c>
    </row>
    <row r="84" spans="1:12" ht="13.5" thickBot="1" x14ac:dyDescent="0.25">
      <c r="A84" s="14" t="s">
        <v>251</v>
      </c>
      <c r="B84" s="4" t="s">
        <v>147</v>
      </c>
      <c r="C84" s="872">
        <f>C72+C73</f>
        <v>0</v>
      </c>
      <c r="D84" s="868">
        <f>D72+D73</f>
        <v>0</v>
      </c>
      <c r="E84" s="99">
        <f>E72+E73</f>
        <v>0</v>
      </c>
      <c r="F84" s="100">
        <f t="shared" si="9"/>
        <v>0</v>
      </c>
      <c r="G84" s="99">
        <f>G72+G73</f>
        <v>0</v>
      </c>
      <c r="H84" s="99">
        <f>H72+H73</f>
        <v>0</v>
      </c>
      <c r="I84" s="100">
        <f t="shared" si="10"/>
        <v>0</v>
      </c>
      <c r="J84" s="99">
        <f>J72+J73</f>
        <v>0</v>
      </c>
      <c r="K84" s="99">
        <f>K72+K73</f>
        <v>0</v>
      </c>
      <c r="L84" s="100">
        <f t="shared" si="11"/>
        <v>0</v>
      </c>
    </row>
    <row r="85" spans="1:12" x14ac:dyDescent="0.2">
      <c r="A85" s="16"/>
      <c r="B85" s="17"/>
      <c r="C85" s="101"/>
      <c r="D85" s="102"/>
      <c r="E85" s="102"/>
      <c r="F85" s="102"/>
      <c r="G85" s="102"/>
      <c r="H85" s="102"/>
      <c r="I85" s="102"/>
      <c r="J85" s="102"/>
      <c r="K85" s="102"/>
      <c r="L85" s="102"/>
    </row>
    <row r="86" spans="1:12" ht="13.5" thickBot="1" x14ac:dyDescent="0.25">
      <c r="A86" s="26"/>
      <c r="B86" s="27"/>
      <c r="C86" s="103"/>
      <c r="D86" s="104"/>
      <c r="E86" s="104"/>
      <c r="F86" s="104"/>
      <c r="G86" s="104"/>
      <c r="H86" s="104"/>
      <c r="I86" s="104"/>
      <c r="J86" s="104"/>
      <c r="K86" s="104"/>
      <c r="L86" s="104"/>
    </row>
    <row r="87" spans="1:12" x14ac:dyDescent="0.2">
      <c r="A87" s="18" t="s">
        <v>148</v>
      </c>
      <c r="B87" s="10" t="s">
        <v>22</v>
      </c>
      <c r="C87" s="881">
        <f>C88+C100</f>
        <v>0</v>
      </c>
      <c r="D87" s="869">
        <f>D88+D100</f>
        <v>0</v>
      </c>
      <c r="E87" s="95">
        <f>E88+E100</f>
        <v>0</v>
      </c>
      <c r="F87" s="105">
        <f t="shared" ref="F87:F149" si="12">SUM(D87:E87)</f>
        <v>0</v>
      </c>
      <c r="G87" s="95">
        <f>G88+G100</f>
        <v>0</v>
      </c>
      <c r="H87" s="95">
        <f>H88+H100</f>
        <v>0</v>
      </c>
      <c r="I87" s="105">
        <f t="shared" ref="I87:I118" si="13">SUM(G87:H87)</f>
        <v>0</v>
      </c>
      <c r="J87" s="95">
        <f>J88+J100</f>
        <v>0</v>
      </c>
      <c r="K87" s="95">
        <f>K88+K100</f>
        <v>0</v>
      </c>
      <c r="L87" s="105">
        <f t="shared" ref="L87:L119" si="14">SUM(J87:K87)</f>
        <v>0</v>
      </c>
    </row>
    <row r="88" spans="1:12" x14ac:dyDescent="0.2">
      <c r="A88" s="19" t="s">
        <v>149</v>
      </c>
      <c r="B88" s="6" t="s">
        <v>150</v>
      </c>
      <c r="C88" s="874">
        <f>SUM(C89:C99)</f>
        <v>0</v>
      </c>
      <c r="D88" s="870">
        <f>SUM(D89:D99)</f>
        <v>0</v>
      </c>
      <c r="E88" s="89">
        <f>SUM(E89:E99)</f>
        <v>0</v>
      </c>
      <c r="F88" s="90">
        <f t="shared" si="12"/>
        <v>0</v>
      </c>
      <c r="G88" s="89">
        <f>SUM(G89:G99)</f>
        <v>0</v>
      </c>
      <c r="H88" s="89">
        <f>SUM(H89:H99)</f>
        <v>0</v>
      </c>
      <c r="I88" s="90">
        <f t="shared" si="13"/>
        <v>0</v>
      </c>
      <c r="J88" s="89">
        <f>SUM(J89:J99)</f>
        <v>0</v>
      </c>
      <c r="K88" s="89">
        <f>SUM(K89:K99)</f>
        <v>0</v>
      </c>
      <c r="L88" s="90">
        <f t="shared" si="14"/>
        <v>0</v>
      </c>
    </row>
    <row r="89" spans="1:12" x14ac:dyDescent="0.2">
      <c r="A89" s="19" t="s">
        <v>151</v>
      </c>
      <c r="B89" s="6" t="s">
        <v>152</v>
      </c>
      <c r="C89" s="874"/>
      <c r="D89" s="870"/>
      <c r="E89" s="89"/>
      <c r="F89" s="90">
        <f t="shared" si="12"/>
        <v>0</v>
      </c>
      <c r="G89" s="89"/>
      <c r="H89" s="89"/>
      <c r="I89" s="90">
        <f t="shared" si="13"/>
        <v>0</v>
      </c>
      <c r="J89" s="89"/>
      <c r="K89" s="89"/>
      <c r="L89" s="90">
        <f t="shared" si="14"/>
        <v>0</v>
      </c>
    </row>
    <row r="90" spans="1:12" x14ac:dyDescent="0.2">
      <c r="A90" s="19" t="s">
        <v>440</v>
      </c>
      <c r="B90" s="6" t="s">
        <v>441</v>
      </c>
      <c r="C90" s="874"/>
      <c r="D90" s="870"/>
      <c r="E90" s="89"/>
      <c r="F90" s="90">
        <f t="shared" si="12"/>
        <v>0</v>
      </c>
      <c r="G90" s="89"/>
      <c r="H90" s="89"/>
      <c r="I90" s="90">
        <f t="shared" si="13"/>
        <v>0</v>
      </c>
      <c r="J90" s="89"/>
      <c r="K90" s="89"/>
      <c r="L90" s="90">
        <f t="shared" si="14"/>
        <v>0</v>
      </c>
    </row>
    <row r="91" spans="1:12" x14ac:dyDescent="0.2">
      <c r="A91" s="19" t="s">
        <v>153</v>
      </c>
      <c r="B91" s="6" t="s">
        <v>154</v>
      </c>
      <c r="C91" s="874"/>
      <c r="D91" s="870"/>
      <c r="E91" s="89"/>
      <c r="F91" s="90">
        <f t="shared" si="12"/>
        <v>0</v>
      </c>
      <c r="G91" s="89"/>
      <c r="H91" s="89"/>
      <c r="I91" s="90">
        <f t="shared" si="13"/>
        <v>0</v>
      </c>
      <c r="J91" s="89"/>
      <c r="K91" s="89"/>
      <c r="L91" s="90">
        <f t="shared" si="14"/>
        <v>0</v>
      </c>
    </row>
    <row r="92" spans="1:12" x14ac:dyDescent="0.2">
      <c r="A92" s="19" t="s">
        <v>155</v>
      </c>
      <c r="B92" s="6" t="s">
        <v>156</v>
      </c>
      <c r="C92" s="874">
        <v>0</v>
      </c>
      <c r="D92" s="870"/>
      <c r="E92" s="89"/>
      <c r="F92" s="90">
        <f t="shared" si="12"/>
        <v>0</v>
      </c>
      <c r="G92" s="89"/>
      <c r="H92" s="89"/>
      <c r="I92" s="90">
        <f t="shared" si="13"/>
        <v>0</v>
      </c>
      <c r="J92" s="89"/>
      <c r="K92" s="89"/>
      <c r="L92" s="90">
        <f t="shared" si="14"/>
        <v>0</v>
      </c>
    </row>
    <row r="93" spans="1:12" x14ac:dyDescent="0.2">
      <c r="A93" s="19" t="s">
        <v>157</v>
      </c>
      <c r="B93" s="6" t="s">
        <v>158</v>
      </c>
      <c r="C93" s="874"/>
      <c r="D93" s="870"/>
      <c r="E93" s="89"/>
      <c r="F93" s="90">
        <f t="shared" si="12"/>
        <v>0</v>
      </c>
      <c r="G93" s="89"/>
      <c r="H93" s="89"/>
      <c r="I93" s="90">
        <f t="shared" si="13"/>
        <v>0</v>
      </c>
      <c r="J93" s="89"/>
      <c r="K93" s="89"/>
      <c r="L93" s="90">
        <f t="shared" si="14"/>
        <v>0</v>
      </c>
    </row>
    <row r="94" spans="1:12" x14ac:dyDescent="0.2">
      <c r="A94" s="19" t="s">
        <v>159</v>
      </c>
      <c r="B94" s="6" t="s">
        <v>160</v>
      </c>
      <c r="C94" s="874"/>
      <c r="D94" s="870"/>
      <c r="E94" s="89"/>
      <c r="F94" s="90">
        <f t="shared" si="12"/>
        <v>0</v>
      </c>
      <c r="G94" s="89"/>
      <c r="H94" s="89"/>
      <c r="I94" s="90">
        <f t="shared" si="13"/>
        <v>0</v>
      </c>
      <c r="J94" s="89"/>
      <c r="K94" s="89"/>
      <c r="L94" s="90">
        <f t="shared" si="14"/>
        <v>0</v>
      </c>
    </row>
    <row r="95" spans="1:12" x14ac:dyDescent="0.2">
      <c r="A95" s="19" t="s">
        <v>161</v>
      </c>
      <c r="B95" s="6" t="s">
        <v>162</v>
      </c>
      <c r="C95" s="874"/>
      <c r="D95" s="870"/>
      <c r="E95" s="89"/>
      <c r="F95" s="90">
        <f t="shared" si="12"/>
        <v>0</v>
      </c>
      <c r="G95" s="89"/>
      <c r="H95" s="89"/>
      <c r="I95" s="90">
        <f t="shared" si="13"/>
        <v>0</v>
      </c>
      <c r="J95" s="89"/>
      <c r="K95" s="89"/>
      <c r="L95" s="90">
        <f t="shared" si="14"/>
        <v>0</v>
      </c>
    </row>
    <row r="96" spans="1:12" x14ac:dyDescent="0.2">
      <c r="A96" s="19" t="s">
        <v>163</v>
      </c>
      <c r="B96" s="6" t="s">
        <v>164</v>
      </c>
      <c r="C96" s="874"/>
      <c r="D96" s="870"/>
      <c r="E96" s="89"/>
      <c r="F96" s="90">
        <f t="shared" si="12"/>
        <v>0</v>
      </c>
      <c r="G96" s="89"/>
      <c r="H96" s="89"/>
      <c r="I96" s="90">
        <f t="shared" si="13"/>
        <v>0</v>
      </c>
      <c r="J96" s="89"/>
      <c r="K96" s="89"/>
      <c r="L96" s="90">
        <f t="shared" si="14"/>
        <v>0</v>
      </c>
    </row>
    <row r="97" spans="1:12" x14ac:dyDescent="0.2">
      <c r="A97" s="19" t="s">
        <v>165</v>
      </c>
      <c r="B97" s="6" t="s">
        <v>166</v>
      </c>
      <c r="C97" s="874"/>
      <c r="D97" s="870"/>
      <c r="E97" s="89"/>
      <c r="F97" s="90">
        <f t="shared" si="12"/>
        <v>0</v>
      </c>
      <c r="G97" s="89"/>
      <c r="H97" s="89"/>
      <c r="I97" s="90">
        <f t="shared" si="13"/>
        <v>0</v>
      </c>
      <c r="J97" s="89"/>
      <c r="K97" s="89"/>
      <c r="L97" s="90">
        <f t="shared" si="14"/>
        <v>0</v>
      </c>
    </row>
    <row r="98" spans="1:12" x14ac:dyDescent="0.2">
      <c r="A98" s="19" t="s">
        <v>167</v>
      </c>
      <c r="B98" s="6" t="s">
        <v>168</v>
      </c>
      <c r="C98" s="874"/>
      <c r="D98" s="870"/>
      <c r="E98" s="89"/>
      <c r="F98" s="90">
        <f t="shared" si="12"/>
        <v>0</v>
      </c>
      <c r="G98" s="89"/>
      <c r="H98" s="89"/>
      <c r="I98" s="90">
        <f t="shared" si="13"/>
        <v>0</v>
      </c>
      <c r="J98" s="89"/>
      <c r="K98" s="89"/>
      <c r="L98" s="90">
        <f t="shared" si="14"/>
        <v>0</v>
      </c>
    </row>
    <row r="99" spans="1:12" x14ac:dyDescent="0.2">
      <c r="A99" s="19" t="s">
        <v>169</v>
      </c>
      <c r="B99" s="6" t="s">
        <v>170</v>
      </c>
      <c r="C99" s="874"/>
      <c r="D99" s="870"/>
      <c r="E99" s="89"/>
      <c r="F99" s="90">
        <f t="shared" si="12"/>
        <v>0</v>
      </c>
      <c r="G99" s="89"/>
      <c r="H99" s="89"/>
      <c r="I99" s="90">
        <f t="shared" si="13"/>
        <v>0</v>
      </c>
      <c r="J99" s="89"/>
      <c r="K99" s="89"/>
      <c r="L99" s="90">
        <f t="shared" si="14"/>
        <v>0</v>
      </c>
    </row>
    <row r="100" spans="1:12" x14ac:dyDescent="0.2">
      <c r="A100" s="19" t="s">
        <v>171</v>
      </c>
      <c r="B100" s="6" t="s">
        <v>172</v>
      </c>
      <c r="C100" s="874">
        <f>SUM(C101:C103)</f>
        <v>0</v>
      </c>
      <c r="D100" s="870">
        <f>SUM(D101:D103)</f>
        <v>0</v>
      </c>
      <c r="E100" s="89">
        <f>SUM(E101:E103)</f>
        <v>0</v>
      </c>
      <c r="F100" s="90">
        <f t="shared" si="12"/>
        <v>0</v>
      </c>
      <c r="G100" s="89">
        <f>SUM(G101:G103)</f>
        <v>0</v>
      </c>
      <c r="H100" s="89">
        <f>SUM(H101:H103)</f>
        <v>0</v>
      </c>
      <c r="I100" s="90">
        <f t="shared" si="13"/>
        <v>0</v>
      </c>
      <c r="J100" s="89">
        <f>SUM(J101:J103)</f>
        <v>0</v>
      </c>
      <c r="K100" s="89">
        <f>SUM(K101:K103)</f>
        <v>0</v>
      </c>
      <c r="L100" s="90">
        <f t="shared" si="14"/>
        <v>0</v>
      </c>
    </row>
    <row r="101" spans="1:12" x14ac:dyDescent="0.2">
      <c r="A101" s="19" t="s">
        <v>173</v>
      </c>
      <c r="B101" s="6" t="s">
        <v>174</v>
      </c>
      <c r="C101" s="874"/>
      <c r="D101" s="870"/>
      <c r="E101" s="89"/>
      <c r="F101" s="90">
        <f t="shared" si="12"/>
        <v>0</v>
      </c>
      <c r="G101" s="89"/>
      <c r="H101" s="89"/>
      <c r="I101" s="90">
        <f t="shared" si="13"/>
        <v>0</v>
      </c>
      <c r="J101" s="89"/>
      <c r="K101" s="89"/>
      <c r="L101" s="90">
        <f t="shared" si="14"/>
        <v>0</v>
      </c>
    </row>
    <row r="102" spans="1:12" x14ac:dyDescent="0.2">
      <c r="A102" s="19" t="s">
        <v>175</v>
      </c>
      <c r="B102" s="6" t="s">
        <v>176</v>
      </c>
      <c r="C102" s="874"/>
      <c r="D102" s="870"/>
      <c r="E102" s="89"/>
      <c r="F102" s="90">
        <f t="shared" si="12"/>
        <v>0</v>
      </c>
      <c r="G102" s="89"/>
      <c r="H102" s="89"/>
      <c r="I102" s="90">
        <f t="shared" si="13"/>
        <v>0</v>
      </c>
      <c r="J102" s="89"/>
      <c r="K102" s="89"/>
      <c r="L102" s="90">
        <f t="shared" si="14"/>
        <v>0</v>
      </c>
    </row>
    <row r="103" spans="1:12" ht="13.5" thickBot="1" x14ac:dyDescent="0.25">
      <c r="A103" s="20" t="s">
        <v>177</v>
      </c>
      <c r="B103" s="21" t="s">
        <v>178</v>
      </c>
      <c r="C103" s="875"/>
      <c r="D103" s="871"/>
      <c r="E103" s="97"/>
      <c r="F103" s="98">
        <f t="shared" si="12"/>
        <v>0</v>
      </c>
      <c r="G103" s="97"/>
      <c r="H103" s="97"/>
      <c r="I103" s="98">
        <f t="shared" si="13"/>
        <v>0</v>
      </c>
      <c r="J103" s="97"/>
      <c r="K103" s="97"/>
      <c r="L103" s="98">
        <f t="shared" si="14"/>
        <v>0</v>
      </c>
    </row>
    <row r="104" spans="1:12" x14ac:dyDescent="0.2">
      <c r="A104" s="18" t="s">
        <v>179</v>
      </c>
      <c r="B104" s="10" t="s">
        <v>180</v>
      </c>
      <c r="C104" s="873">
        <f>SUM(C105:C109)</f>
        <v>0</v>
      </c>
      <c r="D104" s="869">
        <f>SUM(D105:D109)</f>
        <v>0</v>
      </c>
      <c r="E104" s="95">
        <f>SUM(E105:E109)</f>
        <v>0</v>
      </c>
      <c r="F104" s="96">
        <f t="shared" si="12"/>
        <v>0</v>
      </c>
      <c r="G104" s="95">
        <f>SUM(G105:G109)</f>
        <v>0</v>
      </c>
      <c r="H104" s="95">
        <f>SUM(H105:H109)</f>
        <v>0</v>
      </c>
      <c r="I104" s="96">
        <f t="shared" si="13"/>
        <v>0</v>
      </c>
      <c r="J104" s="95">
        <f>SUM(J105:J109)</f>
        <v>0</v>
      </c>
      <c r="K104" s="95">
        <f>SUM(K105:K109)</f>
        <v>0</v>
      </c>
      <c r="L104" s="96">
        <f t="shared" si="14"/>
        <v>0</v>
      </c>
    </row>
    <row r="105" spans="1:12" x14ac:dyDescent="0.2">
      <c r="A105" s="19"/>
      <c r="B105" s="6" t="s">
        <v>181</v>
      </c>
      <c r="C105" s="874"/>
      <c r="D105" s="870">
        <f>D89*0.155</f>
        <v>0</v>
      </c>
      <c r="E105" s="89"/>
      <c r="F105" s="90">
        <f t="shared" si="12"/>
        <v>0</v>
      </c>
      <c r="G105" s="89">
        <f>G89*0.155</f>
        <v>0</v>
      </c>
      <c r="H105" s="89"/>
      <c r="I105" s="90">
        <f t="shared" si="13"/>
        <v>0</v>
      </c>
      <c r="J105" s="89">
        <f>J89*0.155</f>
        <v>0</v>
      </c>
      <c r="K105" s="89"/>
      <c r="L105" s="90">
        <f t="shared" si="14"/>
        <v>0</v>
      </c>
    </row>
    <row r="106" spans="1:12" x14ac:dyDescent="0.2">
      <c r="A106" s="19"/>
      <c r="B106" s="6" t="s">
        <v>182</v>
      </c>
      <c r="C106" s="874"/>
      <c r="D106" s="870"/>
      <c r="E106" s="89"/>
      <c r="F106" s="90">
        <f t="shared" si="12"/>
        <v>0</v>
      </c>
      <c r="G106" s="89"/>
      <c r="H106" s="89"/>
      <c r="I106" s="90">
        <f t="shared" si="13"/>
        <v>0</v>
      </c>
      <c r="J106" s="89"/>
      <c r="K106" s="89"/>
      <c r="L106" s="90">
        <f t="shared" si="14"/>
        <v>0</v>
      </c>
    </row>
    <row r="107" spans="1:12" x14ac:dyDescent="0.2">
      <c r="A107" s="20"/>
      <c r="B107" s="21" t="s">
        <v>183</v>
      </c>
      <c r="C107" s="874"/>
      <c r="D107" s="870"/>
      <c r="E107" s="89"/>
      <c r="F107" s="90">
        <f t="shared" si="12"/>
        <v>0</v>
      </c>
      <c r="G107" s="89"/>
      <c r="H107" s="89"/>
      <c r="I107" s="90">
        <f t="shared" si="13"/>
        <v>0</v>
      </c>
      <c r="J107" s="89"/>
      <c r="K107" s="89"/>
      <c r="L107" s="90">
        <f t="shared" si="14"/>
        <v>0</v>
      </c>
    </row>
    <row r="108" spans="1:12" x14ac:dyDescent="0.2">
      <c r="A108" s="20"/>
      <c r="B108" s="21" t="s">
        <v>184</v>
      </c>
      <c r="C108" s="874"/>
      <c r="D108" s="870"/>
      <c r="E108" s="89"/>
      <c r="F108" s="90">
        <f t="shared" si="12"/>
        <v>0</v>
      </c>
      <c r="G108" s="89"/>
      <c r="H108" s="89"/>
      <c r="I108" s="90">
        <f t="shared" si="13"/>
        <v>0</v>
      </c>
      <c r="J108" s="89"/>
      <c r="K108" s="89"/>
      <c r="L108" s="90">
        <f t="shared" si="14"/>
        <v>0</v>
      </c>
    </row>
    <row r="109" spans="1:12" ht="13.5" thickBot="1" x14ac:dyDescent="0.25">
      <c r="A109" s="20"/>
      <c r="B109" s="21" t="s">
        <v>185</v>
      </c>
      <c r="C109" s="875">
        <v>0</v>
      </c>
      <c r="D109" s="871"/>
      <c r="E109" s="97"/>
      <c r="F109" s="98">
        <f t="shared" si="12"/>
        <v>0</v>
      </c>
      <c r="G109" s="97"/>
      <c r="H109" s="97"/>
      <c r="I109" s="98">
        <f t="shared" si="13"/>
        <v>0</v>
      </c>
      <c r="J109" s="97"/>
      <c r="K109" s="97"/>
      <c r="L109" s="98">
        <f t="shared" si="14"/>
        <v>0</v>
      </c>
    </row>
    <row r="110" spans="1:12" x14ac:dyDescent="0.2">
      <c r="A110" s="18" t="s">
        <v>186</v>
      </c>
      <c r="B110" s="10" t="s">
        <v>23</v>
      </c>
      <c r="C110" s="873">
        <f>SUM(C111:C112,C113,C126,C125)</f>
        <v>0</v>
      </c>
      <c r="D110" s="869">
        <f>SUM(D111:D112,D113,D126,D125)</f>
        <v>0</v>
      </c>
      <c r="E110" s="95">
        <f>SUM(E111:E112,E113,E126,E125)</f>
        <v>0</v>
      </c>
      <c r="F110" s="96">
        <f t="shared" si="12"/>
        <v>0</v>
      </c>
      <c r="G110" s="95">
        <f>SUM(G111:G112,G113,G126,G125)</f>
        <v>93687</v>
      </c>
      <c r="H110" s="95">
        <f>SUM(H111:H112,H113,H126,H125)</f>
        <v>0</v>
      </c>
      <c r="I110" s="96">
        <f t="shared" si="13"/>
        <v>93687</v>
      </c>
      <c r="J110" s="95">
        <f>SUM(J111:J112,J113,J126,J125)</f>
        <v>135472</v>
      </c>
      <c r="K110" s="95">
        <f>SUM(K111:K112,K113,K126,K125)</f>
        <v>0</v>
      </c>
      <c r="L110" s="96">
        <f t="shared" si="14"/>
        <v>135472</v>
      </c>
    </row>
    <row r="111" spans="1:12" x14ac:dyDescent="0.2">
      <c r="A111" s="19" t="s">
        <v>187</v>
      </c>
      <c r="B111" s="6" t="s">
        <v>188</v>
      </c>
      <c r="C111" s="874"/>
      <c r="D111" s="870"/>
      <c r="E111" s="89"/>
      <c r="F111" s="90">
        <f t="shared" si="12"/>
        <v>0</v>
      </c>
      <c r="G111" s="89">
        <v>41770</v>
      </c>
      <c r="H111" s="89"/>
      <c r="I111" s="90">
        <f t="shared" si="13"/>
        <v>41770</v>
      </c>
      <c r="J111" s="89">
        <v>72860</v>
      </c>
      <c r="K111" s="89"/>
      <c r="L111" s="90">
        <f t="shared" si="14"/>
        <v>72860</v>
      </c>
    </row>
    <row r="112" spans="1:12" x14ac:dyDescent="0.2">
      <c r="A112" s="19" t="s">
        <v>189</v>
      </c>
      <c r="B112" s="6" t="s">
        <v>190</v>
      </c>
      <c r="C112" s="874"/>
      <c r="D112" s="870"/>
      <c r="E112" s="89"/>
      <c r="F112" s="90">
        <f t="shared" si="12"/>
        <v>0</v>
      </c>
      <c r="G112" s="89"/>
      <c r="H112" s="89"/>
      <c r="I112" s="90">
        <f t="shared" si="13"/>
        <v>0</v>
      </c>
      <c r="J112" s="89"/>
      <c r="K112" s="89"/>
      <c r="L112" s="90">
        <f t="shared" si="14"/>
        <v>0</v>
      </c>
    </row>
    <row r="113" spans="1:24" ht="15" x14ac:dyDescent="0.25">
      <c r="A113" s="19" t="s">
        <v>191</v>
      </c>
      <c r="B113" s="6" t="s">
        <v>192</v>
      </c>
      <c r="C113" s="874">
        <f>SUM(C114:C124)</f>
        <v>0</v>
      </c>
      <c r="D113" s="285">
        <f t="shared" ref="D113:E113" si="15">SUM(D114:D124)-D115-D116-D117-D118</f>
        <v>0</v>
      </c>
      <c r="E113" s="73">
        <f t="shared" si="15"/>
        <v>0</v>
      </c>
      <c r="F113" s="90">
        <f t="shared" si="12"/>
        <v>0</v>
      </c>
      <c r="G113" s="73">
        <f t="shared" ref="G113:H113" si="16">SUM(G114:G124)-G115-G116-G117-G118</f>
        <v>32000</v>
      </c>
      <c r="H113" s="73">
        <f t="shared" si="16"/>
        <v>0</v>
      </c>
      <c r="I113" s="90">
        <f t="shared" si="13"/>
        <v>32000</v>
      </c>
      <c r="J113" s="73">
        <f t="shared" ref="J113:K113" si="17">SUM(J114:J124)-J115-J116-J117-J118</f>
        <v>33811</v>
      </c>
      <c r="K113" s="73">
        <f t="shared" si="17"/>
        <v>0</v>
      </c>
      <c r="L113" s="90">
        <f t="shared" si="14"/>
        <v>33811</v>
      </c>
    </row>
    <row r="114" spans="1:24" x14ac:dyDescent="0.2">
      <c r="A114" s="19" t="s">
        <v>193</v>
      </c>
      <c r="B114" s="6" t="s">
        <v>194</v>
      </c>
      <c r="C114" s="874"/>
      <c r="D114" s="870"/>
      <c r="E114" s="89"/>
      <c r="F114" s="90">
        <f t="shared" si="12"/>
        <v>0</v>
      </c>
      <c r="G114" s="89"/>
      <c r="H114" s="89"/>
      <c r="I114" s="90">
        <f t="shared" si="13"/>
        <v>0</v>
      </c>
      <c r="J114" s="89"/>
      <c r="K114" s="89"/>
      <c r="L114" s="90">
        <f t="shared" si="14"/>
        <v>0</v>
      </c>
    </row>
    <row r="115" spans="1:24" x14ac:dyDescent="0.2">
      <c r="A115" s="19"/>
      <c r="B115" s="6" t="s">
        <v>874</v>
      </c>
      <c r="C115" s="874"/>
      <c r="D115" s="870"/>
      <c r="E115" s="89"/>
      <c r="F115" s="90">
        <f t="shared" si="12"/>
        <v>0</v>
      </c>
      <c r="G115" s="89"/>
      <c r="H115" s="89"/>
      <c r="I115" s="90">
        <f t="shared" si="13"/>
        <v>0</v>
      </c>
      <c r="J115" s="89"/>
      <c r="K115" s="89"/>
      <c r="L115" s="90">
        <f t="shared" si="14"/>
        <v>0</v>
      </c>
    </row>
    <row r="116" spans="1:24" x14ac:dyDescent="0.2">
      <c r="A116" s="19"/>
      <c r="B116" s="6" t="s">
        <v>875</v>
      </c>
      <c r="C116" s="874"/>
      <c r="D116" s="870"/>
      <c r="E116" s="89"/>
      <c r="F116" s="90">
        <f t="shared" si="12"/>
        <v>0</v>
      </c>
      <c r="G116" s="89"/>
      <c r="H116" s="89"/>
      <c r="I116" s="90">
        <f t="shared" si="13"/>
        <v>0</v>
      </c>
      <c r="J116" s="89"/>
      <c r="K116" s="89"/>
      <c r="L116" s="90">
        <f t="shared" si="14"/>
        <v>0</v>
      </c>
    </row>
    <row r="117" spans="1:24" x14ac:dyDescent="0.2">
      <c r="A117" s="19"/>
      <c r="B117" s="6" t="s">
        <v>873</v>
      </c>
      <c r="C117" s="874"/>
      <c r="D117" s="870"/>
      <c r="E117" s="89"/>
      <c r="F117" s="90">
        <f t="shared" si="12"/>
        <v>0</v>
      </c>
      <c r="G117" s="89"/>
      <c r="H117" s="89"/>
      <c r="I117" s="90">
        <f t="shared" si="13"/>
        <v>0</v>
      </c>
      <c r="J117" s="89"/>
      <c r="K117" s="89"/>
      <c r="L117" s="90">
        <f t="shared" si="14"/>
        <v>0</v>
      </c>
    </row>
    <row r="118" spans="1:24" x14ac:dyDescent="0.2">
      <c r="A118" s="19"/>
      <c r="B118" s="6" t="s">
        <v>876</v>
      </c>
      <c r="C118" s="874"/>
      <c r="D118" s="870"/>
      <c r="E118" s="89"/>
      <c r="F118" s="90">
        <f t="shared" si="12"/>
        <v>0</v>
      </c>
      <c r="G118" s="89"/>
      <c r="H118" s="89"/>
      <c r="I118" s="90">
        <f t="shared" si="13"/>
        <v>0</v>
      </c>
      <c r="J118" s="89"/>
      <c r="K118" s="89"/>
      <c r="L118" s="90">
        <f t="shared" si="14"/>
        <v>0</v>
      </c>
    </row>
    <row r="119" spans="1:24" x14ac:dyDescent="0.2">
      <c r="A119" s="19" t="s">
        <v>195</v>
      </c>
      <c r="B119" s="6" t="s">
        <v>196</v>
      </c>
      <c r="C119" s="874"/>
      <c r="D119" s="870"/>
      <c r="E119" s="89"/>
      <c r="F119" s="90">
        <f t="shared" si="12"/>
        <v>0</v>
      </c>
      <c r="G119" s="89"/>
      <c r="H119" s="89"/>
      <c r="I119" s="90">
        <f t="shared" ref="I119:I149" si="18">SUM(G119:H119)</f>
        <v>0</v>
      </c>
      <c r="J119" s="89"/>
      <c r="K119" s="89"/>
      <c r="L119" s="90">
        <f t="shared" si="14"/>
        <v>0</v>
      </c>
    </row>
    <row r="120" spans="1:24" x14ac:dyDescent="0.2">
      <c r="A120" s="19" t="s">
        <v>197</v>
      </c>
      <c r="B120" s="6" t="s">
        <v>198</v>
      </c>
      <c r="C120" s="874"/>
      <c r="D120" s="870"/>
      <c r="E120" s="89"/>
      <c r="F120" s="90">
        <f t="shared" si="12"/>
        <v>0</v>
      </c>
      <c r="G120" s="89"/>
      <c r="H120" s="89"/>
      <c r="I120" s="90">
        <f t="shared" si="18"/>
        <v>0</v>
      </c>
      <c r="J120" s="89"/>
      <c r="K120" s="89"/>
      <c r="L120" s="90">
        <f t="shared" ref="L120:L149" si="19">SUM(J120:K120)</f>
        <v>0</v>
      </c>
    </row>
    <row r="121" spans="1:24" x14ac:dyDescent="0.2">
      <c r="A121" s="19" t="s">
        <v>199</v>
      </c>
      <c r="B121" s="6" t="s">
        <v>200</v>
      </c>
      <c r="C121" s="874">
        <v>0</v>
      </c>
      <c r="D121" s="870"/>
      <c r="E121" s="89"/>
      <c r="F121" s="90">
        <f t="shared" si="12"/>
        <v>0</v>
      </c>
      <c r="G121" s="89">
        <v>32000</v>
      </c>
      <c r="H121" s="89"/>
      <c r="I121" s="90">
        <f t="shared" si="18"/>
        <v>32000</v>
      </c>
      <c r="J121" s="89">
        <v>32000</v>
      </c>
      <c r="K121" s="89"/>
      <c r="L121" s="90">
        <f t="shared" si="19"/>
        <v>32000</v>
      </c>
    </row>
    <row r="122" spans="1:24" x14ac:dyDescent="0.2">
      <c r="A122" s="19" t="s">
        <v>201</v>
      </c>
      <c r="B122" s="6" t="s">
        <v>202</v>
      </c>
      <c r="C122" s="874"/>
      <c r="D122" s="870"/>
      <c r="E122" s="89"/>
      <c r="F122" s="90">
        <f t="shared" si="12"/>
        <v>0</v>
      </c>
      <c r="G122" s="89"/>
      <c r="H122" s="89"/>
      <c r="I122" s="90">
        <f t="shared" si="18"/>
        <v>0</v>
      </c>
      <c r="J122" s="89"/>
      <c r="K122" s="89"/>
      <c r="L122" s="90">
        <f t="shared" si="19"/>
        <v>0</v>
      </c>
    </row>
    <row r="123" spans="1:24" x14ac:dyDescent="0.2">
      <c r="A123" s="19" t="s">
        <v>203</v>
      </c>
      <c r="B123" s="6" t="s">
        <v>204</v>
      </c>
      <c r="C123" s="874"/>
      <c r="D123" s="870"/>
      <c r="E123" s="89"/>
      <c r="F123" s="90">
        <f t="shared" si="12"/>
        <v>0</v>
      </c>
      <c r="G123" s="89"/>
      <c r="H123" s="89"/>
      <c r="I123" s="90">
        <f t="shared" si="18"/>
        <v>0</v>
      </c>
      <c r="J123" s="89"/>
      <c r="K123" s="89"/>
      <c r="L123" s="90">
        <f t="shared" si="19"/>
        <v>0</v>
      </c>
    </row>
    <row r="124" spans="1:24" x14ac:dyDescent="0.2">
      <c r="A124" s="19" t="s">
        <v>205</v>
      </c>
      <c r="B124" s="6" t="s">
        <v>206</v>
      </c>
      <c r="C124" s="874"/>
      <c r="D124" s="870"/>
      <c r="E124" s="89"/>
      <c r="F124" s="90">
        <f t="shared" si="12"/>
        <v>0</v>
      </c>
      <c r="G124" s="89"/>
      <c r="H124" s="89"/>
      <c r="I124" s="90">
        <f t="shared" si="18"/>
        <v>0</v>
      </c>
      <c r="J124" s="89">
        <v>1811</v>
      </c>
      <c r="K124" s="89"/>
      <c r="L124" s="90">
        <f t="shared" si="19"/>
        <v>1811</v>
      </c>
    </row>
    <row r="125" spans="1:24" x14ac:dyDescent="0.2">
      <c r="A125" s="19" t="s">
        <v>207</v>
      </c>
      <c r="B125" s="6" t="s">
        <v>208</v>
      </c>
      <c r="C125" s="874"/>
      <c r="D125" s="870"/>
      <c r="E125" s="89"/>
      <c r="F125" s="90">
        <f t="shared" si="12"/>
        <v>0</v>
      </c>
      <c r="G125" s="89"/>
      <c r="H125" s="89"/>
      <c r="I125" s="90">
        <f t="shared" si="18"/>
        <v>0</v>
      </c>
      <c r="J125" s="89"/>
      <c r="K125" s="89"/>
      <c r="L125" s="90">
        <f t="shared" si="19"/>
        <v>0</v>
      </c>
    </row>
    <row r="126" spans="1:24" x14ac:dyDescent="0.2">
      <c r="A126" s="19" t="s">
        <v>209</v>
      </c>
      <c r="B126" s="6" t="s">
        <v>210</v>
      </c>
      <c r="C126" s="874">
        <f>SUM(C127:C130)</f>
        <v>0</v>
      </c>
      <c r="D126" s="870">
        <f>SUM(D127:D130)</f>
        <v>0</v>
      </c>
      <c r="E126" s="89">
        <f>SUM(E127:E130)</f>
        <v>0</v>
      </c>
      <c r="F126" s="90">
        <f t="shared" si="12"/>
        <v>0</v>
      </c>
      <c r="G126" s="89">
        <f>SUM(G127:G130)</f>
        <v>19917</v>
      </c>
      <c r="H126" s="89">
        <f>SUM(H127:H130)</f>
        <v>0</v>
      </c>
      <c r="I126" s="90">
        <f t="shared" si="18"/>
        <v>19917</v>
      </c>
      <c r="J126" s="89">
        <f>SUM(J127:J130)</f>
        <v>28801</v>
      </c>
      <c r="K126" s="89">
        <f>SUM(K127:K130)</f>
        <v>0</v>
      </c>
      <c r="L126" s="90">
        <f t="shared" si="19"/>
        <v>28801</v>
      </c>
    </row>
    <row r="127" spans="1:24" x14ac:dyDescent="0.2">
      <c r="A127" s="19"/>
      <c r="B127" s="6" t="s">
        <v>647</v>
      </c>
      <c r="C127" s="874"/>
      <c r="D127" s="870"/>
      <c r="E127" s="89"/>
      <c r="F127" s="90">
        <f t="shared" si="12"/>
        <v>0</v>
      </c>
      <c r="G127" s="89">
        <v>19917</v>
      </c>
      <c r="H127" s="89"/>
      <c r="I127" s="90">
        <f t="shared" si="18"/>
        <v>19917</v>
      </c>
      <c r="J127" s="89">
        <v>28801</v>
      </c>
      <c r="K127" s="89"/>
      <c r="L127" s="90">
        <f t="shared" si="19"/>
        <v>28801</v>
      </c>
    </row>
    <row r="128" spans="1:24" customFormat="1" ht="15" x14ac:dyDescent="0.25">
      <c r="A128" s="31"/>
      <c r="B128" s="6" t="s">
        <v>646</v>
      </c>
      <c r="C128" s="882"/>
      <c r="D128" s="285"/>
      <c r="E128" s="73"/>
      <c r="F128" s="90">
        <f t="shared" si="12"/>
        <v>0</v>
      </c>
      <c r="G128" s="73"/>
      <c r="H128" s="73"/>
      <c r="I128" s="90">
        <f t="shared" si="18"/>
        <v>0</v>
      </c>
      <c r="J128" s="73"/>
      <c r="K128" s="73"/>
      <c r="L128" s="90">
        <f t="shared" si="19"/>
        <v>0</v>
      </c>
      <c r="M128" s="63"/>
      <c r="N128" s="63"/>
      <c r="O128" s="63"/>
      <c r="P128" s="63"/>
      <c r="Q128" s="63"/>
      <c r="R128" s="63"/>
      <c r="T128" s="63"/>
      <c r="U128" s="63"/>
      <c r="V128" s="63"/>
      <c r="W128" s="63"/>
      <c r="X128" s="63"/>
    </row>
    <row r="129" spans="1:12" x14ac:dyDescent="0.2">
      <c r="A129" s="20"/>
      <c r="B129" s="21" t="s">
        <v>211</v>
      </c>
      <c r="C129" s="874"/>
      <c r="D129" s="870"/>
      <c r="E129" s="89"/>
      <c r="F129" s="90">
        <f t="shared" si="12"/>
        <v>0</v>
      </c>
      <c r="G129" s="89"/>
      <c r="H129" s="89"/>
      <c r="I129" s="90">
        <f t="shared" si="18"/>
        <v>0</v>
      </c>
      <c r="J129" s="89"/>
      <c r="K129" s="89"/>
      <c r="L129" s="90">
        <f t="shared" si="19"/>
        <v>0</v>
      </c>
    </row>
    <row r="130" spans="1:12" ht="13.5" thickBot="1" x14ac:dyDescent="0.25">
      <c r="A130" s="20" t="s">
        <v>212</v>
      </c>
      <c r="B130" s="21" t="s">
        <v>213</v>
      </c>
      <c r="C130" s="875"/>
      <c r="D130" s="871"/>
      <c r="E130" s="97"/>
      <c r="F130" s="98">
        <f t="shared" si="12"/>
        <v>0</v>
      </c>
      <c r="G130" s="97"/>
      <c r="H130" s="97"/>
      <c r="I130" s="98">
        <f t="shared" si="18"/>
        <v>0</v>
      </c>
      <c r="J130" s="97"/>
      <c r="K130" s="97"/>
      <c r="L130" s="98">
        <f t="shared" si="19"/>
        <v>0</v>
      </c>
    </row>
    <row r="131" spans="1:12" ht="13.5" thickBot="1" x14ac:dyDescent="0.25">
      <c r="A131" s="22" t="s">
        <v>214</v>
      </c>
      <c r="B131" s="4" t="s">
        <v>24</v>
      </c>
      <c r="C131" s="872"/>
      <c r="D131" s="868"/>
      <c r="E131" s="99"/>
      <c r="F131" s="100">
        <f t="shared" si="12"/>
        <v>0</v>
      </c>
      <c r="G131" s="99"/>
      <c r="H131" s="99"/>
      <c r="I131" s="100">
        <f t="shared" si="18"/>
        <v>0</v>
      </c>
      <c r="J131" s="99"/>
      <c r="K131" s="99"/>
      <c r="L131" s="100">
        <f t="shared" si="19"/>
        <v>0</v>
      </c>
    </row>
    <row r="132" spans="1:12" ht="13.5" thickBot="1" x14ac:dyDescent="0.25">
      <c r="A132" s="18" t="s">
        <v>215</v>
      </c>
      <c r="B132" s="10" t="s">
        <v>25</v>
      </c>
      <c r="C132" s="872">
        <f>SUM(C133:C138)</f>
        <v>0</v>
      </c>
      <c r="D132" s="868">
        <f>SUM(D133:D138)</f>
        <v>0</v>
      </c>
      <c r="E132" s="99">
        <f>SUM(E133:E138)</f>
        <v>0</v>
      </c>
      <c r="F132" s="100">
        <f t="shared" si="12"/>
        <v>0</v>
      </c>
      <c r="G132" s="99">
        <f>SUM(G133:G138)</f>
        <v>0</v>
      </c>
      <c r="H132" s="99">
        <f>SUM(H133:H138)</f>
        <v>0</v>
      </c>
      <c r="I132" s="100">
        <f t="shared" si="18"/>
        <v>0</v>
      </c>
      <c r="J132" s="99">
        <f>SUM(J133:J138)</f>
        <v>0</v>
      </c>
      <c r="K132" s="99">
        <f>SUM(K133:K138)</f>
        <v>0</v>
      </c>
      <c r="L132" s="100">
        <f t="shared" si="19"/>
        <v>0</v>
      </c>
    </row>
    <row r="133" spans="1:12" ht="13.5" hidden="1" thickBot="1" x14ac:dyDescent="0.25">
      <c r="A133" s="19" t="s">
        <v>216</v>
      </c>
      <c r="B133" s="6" t="s">
        <v>217</v>
      </c>
      <c r="C133" s="873"/>
      <c r="D133" s="869"/>
      <c r="E133" s="95"/>
      <c r="F133" s="96">
        <f t="shared" si="12"/>
        <v>0</v>
      </c>
      <c r="G133" s="95"/>
      <c r="H133" s="95"/>
      <c r="I133" s="96">
        <f t="shared" si="18"/>
        <v>0</v>
      </c>
      <c r="J133" s="95"/>
      <c r="K133" s="95"/>
      <c r="L133" s="96">
        <f t="shared" si="19"/>
        <v>0</v>
      </c>
    </row>
    <row r="134" spans="1:12" ht="13.5" hidden="1" thickBot="1" x14ac:dyDescent="0.25">
      <c r="A134" s="19" t="s">
        <v>455</v>
      </c>
      <c r="B134" s="6" t="s">
        <v>456</v>
      </c>
      <c r="C134" s="874"/>
      <c r="D134" s="870"/>
      <c r="E134" s="89"/>
      <c r="F134" s="90">
        <f t="shared" si="12"/>
        <v>0</v>
      </c>
      <c r="G134" s="89"/>
      <c r="H134" s="89"/>
      <c r="I134" s="90">
        <f t="shared" si="18"/>
        <v>0</v>
      </c>
      <c r="J134" s="89"/>
      <c r="K134" s="89"/>
      <c r="L134" s="90">
        <f t="shared" si="19"/>
        <v>0</v>
      </c>
    </row>
    <row r="135" spans="1:12" ht="13.5" hidden="1" thickBot="1" x14ac:dyDescent="0.25">
      <c r="A135" s="19" t="s">
        <v>218</v>
      </c>
      <c r="B135" s="6" t="s">
        <v>219</v>
      </c>
      <c r="C135" s="874"/>
      <c r="D135" s="870"/>
      <c r="E135" s="89"/>
      <c r="F135" s="90">
        <f t="shared" si="12"/>
        <v>0</v>
      </c>
      <c r="G135" s="89"/>
      <c r="H135" s="89"/>
      <c r="I135" s="90">
        <f t="shared" si="18"/>
        <v>0</v>
      </c>
      <c r="J135" s="89"/>
      <c r="K135" s="89"/>
      <c r="L135" s="90">
        <f t="shared" si="19"/>
        <v>0</v>
      </c>
    </row>
    <row r="136" spans="1:12" ht="13.5" hidden="1" thickBot="1" x14ac:dyDescent="0.25">
      <c r="A136" s="19" t="s">
        <v>220</v>
      </c>
      <c r="B136" s="6" t="s">
        <v>221</v>
      </c>
      <c r="C136" s="874"/>
      <c r="D136" s="870"/>
      <c r="E136" s="89"/>
      <c r="F136" s="90">
        <f t="shared" si="12"/>
        <v>0</v>
      </c>
      <c r="G136" s="89"/>
      <c r="H136" s="89"/>
      <c r="I136" s="90">
        <f t="shared" si="18"/>
        <v>0</v>
      </c>
      <c r="J136" s="89"/>
      <c r="K136" s="89"/>
      <c r="L136" s="90">
        <f t="shared" si="19"/>
        <v>0</v>
      </c>
    </row>
    <row r="137" spans="1:12" ht="13.5" hidden="1" thickBot="1" x14ac:dyDescent="0.25">
      <c r="A137" s="19" t="s">
        <v>222</v>
      </c>
      <c r="B137" s="6" t="s">
        <v>223</v>
      </c>
      <c r="C137" s="874"/>
      <c r="D137" s="870"/>
      <c r="E137" s="89"/>
      <c r="F137" s="90">
        <f t="shared" si="12"/>
        <v>0</v>
      </c>
      <c r="G137" s="89"/>
      <c r="H137" s="89"/>
      <c r="I137" s="90">
        <f t="shared" si="18"/>
        <v>0</v>
      </c>
      <c r="J137" s="89"/>
      <c r="K137" s="89"/>
      <c r="L137" s="90">
        <f t="shared" si="19"/>
        <v>0</v>
      </c>
    </row>
    <row r="138" spans="1:12" ht="13.5" hidden="1" thickBot="1" x14ac:dyDescent="0.25">
      <c r="A138" s="19" t="s">
        <v>224</v>
      </c>
      <c r="B138" s="6" t="s">
        <v>225</v>
      </c>
      <c r="C138" s="874">
        <f>SUM(C139:C140)</f>
        <v>0</v>
      </c>
      <c r="D138" s="870">
        <f>SUM(D139:D140)</f>
        <v>0</v>
      </c>
      <c r="E138" s="89">
        <f>SUM(E139:E140)</f>
        <v>0</v>
      </c>
      <c r="F138" s="90">
        <f t="shared" si="12"/>
        <v>0</v>
      </c>
      <c r="G138" s="89">
        <f>SUM(G139:G140)</f>
        <v>0</v>
      </c>
      <c r="H138" s="89">
        <f>SUM(H139:H140)</f>
        <v>0</v>
      </c>
      <c r="I138" s="90">
        <f t="shared" si="18"/>
        <v>0</v>
      </c>
      <c r="J138" s="89">
        <f>SUM(J139:J140)</f>
        <v>0</v>
      </c>
      <c r="K138" s="89">
        <f>SUM(K139:K140)</f>
        <v>0</v>
      </c>
      <c r="L138" s="90">
        <f t="shared" si="19"/>
        <v>0</v>
      </c>
    </row>
    <row r="139" spans="1:12" ht="13.5" hidden="1" thickBot="1" x14ac:dyDescent="0.25">
      <c r="A139" s="19"/>
      <c r="B139" s="6" t="s">
        <v>226</v>
      </c>
      <c r="C139" s="874"/>
      <c r="D139" s="870"/>
      <c r="E139" s="89"/>
      <c r="F139" s="90">
        <f t="shared" si="12"/>
        <v>0</v>
      </c>
      <c r="G139" s="89"/>
      <c r="H139" s="89"/>
      <c r="I139" s="90">
        <f t="shared" si="18"/>
        <v>0</v>
      </c>
      <c r="J139" s="89"/>
      <c r="K139" s="89"/>
      <c r="L139" s="90">
        <f t="shared" si="19"/>
        <v>0</v>
      </c>
    </row>
    <row r="140" spans="1:12" ht="13.5" hidden="1" thickBot="1" x14ac:dyDescent="0.25">
      <c r="A140" s="20"/>
      <c r="B140" s="21" t="s">
        <v>227</v>
      </c>
      <c r="C140" s="875"/>
      <c r="D140" s="871"/>
      <c r="E140" s="97"/>
      <c r="F140" s="98">
        <f t="shared" si="12"/>
        <v>0</v>
      </c>
      <c r="G140" s="97"/>
      <c r="H140" s="97"/>
      <c r="I140" s="98">
        <f t="shared" si="18"/>
        <v>0</v>
      </c>
      <c r="J140" s="97"/>
      <c r="K140" s="97"/>
      <c r="L140" s="98">
        <f t="shared" si="19"/>
        <v>0</v>
      </c>
    </row>
    <row r="141" spans="1:12" x14ac:dyDescent="0.2">
      <c r="A141" s="18" t="s">
        <v>228</v>
      </c>
      <c r="B141" s="10" t="s">
        <v>26</v>
      </c>
      <c r="C141" s="873"/>
      <c r="D141" s="869"/>
      <c r="E141" s="95"/>
      <c r="F141" s="96">
        <f t="shared" si="12"/>
        <v>0</v>
      </c>
      <c r="G141" s="95">
        <v>1088680</v>
      </c>
      <c r="H141" s="95"/>
      <c r="I141" s="96">
        <f t="shared" si="18"/>
        <v>1088680</v>
      </c>
      <c r="J141" s="95">
        <v>1088680</v>
      </c>
      <c r="K141" s="95"/>
      <c r="L141" s="96">
        <f t="shared" si="19"/>
        <v>1088680</v>
      </c>
    </row>
    <row r="142" spans="1:12" ht="13.5" thickBot="1" x14ac:dyDescent="0.25">
      <c r="A142" s="20" t="s">
        <v>229</v>
      </c>
      <c r="B142" s="21" t="s">
        <v>230</v>
      </c>
      <c r="C142" s="875"/>
      <c r="D142" s="871"/>
      <c r="E142" s="97"/>
      <c r="F142" s="98">
        <f t="shared" si="12"/>
        <v>0</v>
      </c>
      <c r="G142" s="97">
        <v>293944</v>
      </c>
      <c r="H142" s="97"/>
      <c r="I142" s="98">
        <f t="shared" si="18"/>
        <v>293944</v>
      </c>
      <c r="J142" s="97">
        <v>293944</v>
      </c>
      <c r="K142" s="97"/>
      <c r="L142" s="98">
        <f t="shared" si="19"/>
        <v>293944</v>
      </c>
    </row>
    <row r="143" spans="1:12" x14ac:dyDescent="0.2">
      <c r="A143" s="18" t="s">
        <v>231</v>
      </c>
      <c r="B143" s="10" t="s">
        <v>27</v>
      </c>
      <c r="C143" s="873"/>
      <c r="D143" s="869">
        <v>0</v>
      </c>
      <c r="E143" s="95"/>
      <c r="F143" s="96">
        <f t="shared" si="12"/>
        <v>0</v>
      </c>
      <c r="G143" s="95">
        <v>0</v>
      </c>
      <c r="H143" s="95"/>
      <c r="I143" s="96">
        <f t="shared" si="18"/>
        <v>0</v>
      </c>
      <c r="J143" s="95">
        <v>0</v>
      </c>
      <c r="K143" s="95"/>
      <c r="L143" s="96">
        <f t="shared" si="19"/>
        <v>0</v>
      </c>
    </row>
    <row r="144" spans="1:12" ht="13.5" thickBot="1" x14ac:dyDescent="0.25">
      <c r="A144" s="20" t="s">
        <v>232</v>
      </c>
      <c r="B144" s="21" t="s">
        <v>233</v>
      </c>
      <c r="C144" s="875"/>
      <c r="D144" s="871">
        <v>0</v>
      </c>
      <c r="E144" s="97"/>
      <c r="F144" s="98">
        <f t="shared" si="12"/>
        <v>0</v>
      </c>
      <c r="G144" s="97">
        <v>0</v>
      </c>
      <c r="H144" s="97"/>
      <c r="I144" s="98">
        <f t="shared" si="18"/>
        <v>0</v>
      </c>
      <c r="J144" s="97">
        <v>0</v>
      </c>
      <c r="K144" s="97"/>
      <c r="L144" s="98">
        <f t="shared" si="19"/>
        <v>0</v>
      </c>
    </row>
    <row r="145" spans="1:12" ht="13.5" thickBot="1" x14ac:dyDescent="0.25">
      <c r="A145" s="23" t="s">
        <v>234</v>
      </c>
      <c r="B145" s="5" t="s">
        <v>28</v>
      </c>
      <c r="C145" s="883"/>
      <c r="D145" s="879"/>
      <c r="E145" s="106"/>
      <c r="F145" s="107">
        <f t="shared" si="12"/>
        <v>0</v>
      </c>
      <c r="G145" s="106"/>
      <c r="H145" s="106"/>
      <c r="I145" s="107">
        <f t="shared" si="18"/>
        <v>0</v>
      </c>
      <c r="J145" s="106"/>
      <c r="K145" s="106"/>
      <c r="L145" s="107">
        <f t="shared" si="19"/>
        <v>0</v>
      </c>
    </row>
    <row r="146" spans="1:12" ht="13.5" thickBot="1" x14ac:dyDescent="0.25">
      <c r="A146" s="22" t="s">
        <v>235</v>
      </c>
      <c r="B146" s="4" t="s">
        <v>236</v>
      </c>
      <c r="C146" s="872">
        <f>C145+C144+C143+C142+C141+C132+C131+C110+C104+C87</f>
        <v>0</v>
      </c>
      <c r="D146" s="868">
        <f>D145+D144+D143+D142+D141+D132+D131+D110+D104+D87</f>
        <v>0</v>
      </c>
      <c r="E146" s="99">
        <f>E145+E144+E143+E142+E141+E132+E131+E110+E104+E87</f>
        <v>0</v>
      </c>
      <c r="F146" s="100">
        <f t="shared" si="12"/>
        <v>0</v>
      </c>
      <c r="G146" s="99">
        <f>G145+G144+G143+G142+G141+G132+G131+G110+G104+G87</f>
        <v>1476311</v>
      </c>
      <c r="H146" s="99">
        <f>H145+H144+H143+H142+H141+H132+H131+H110+H104+H87</f>
        <v>0</v>
      </c>
      <c r="I146" s="100">
        <f t="shared" si="18"/>
        <v>1476311</v>
      </c>
      <c r="J146" s="99">
        <f>J145+J144+J143+J142+J141+J132+J131+J110+J104+J87</f>
        <v>1518096</v>
      </c>
      <c r="K146" s="99">
        <f>K145+K144+K143+K142+K141+K132+K131+K110+K104+K87</f>
        <v>0</v>
      </c>
      <c r="L146" s="100">
        <f t="shared" si="19"/>
        <v>1518096</v>
      </c>
    </row>
    <row r="147" spans="1:12" ht="13.5" thickBot="1" x14ac:dyDescent="0.25">
      <c r="A147" s="24" t="s">
        <v>237</v>
      </c>
      <c r="B147" s="25" t="s">
        <v>238</v>
      </c>
      <c r="C147" s="873">
        <f>SUM(C148:C154)</f>
        <v>0</v>
      </c>
      <c r="D147" s="869">
        <f>SUM(D148:D154)</f>
        <v>0</v>
      </c>
      <c r="E147" s="95">
        <f>SUM(E148:E154)</f>
        <v>0</v>
      </c>
      <c r="F147" s="96">
        <f t="shared" si="12"/>
        <v>0</v>
      </c>
      <c r="G147" s="95">
        <f>SUM(G148:G154)</f>
        <v>0</v>
      </c>
      <c r="H147" s="95">
        <f>SUM(H148:H154)</f>
        <v>0</v>
      </c>
      <c r="I147" s="96">
        <f t="shared" si="18"/>
        <v>0</v>
      </c>
      <c r="J147" s="95">
        <f>SUM(J148:J154)</f>
        <v>0</v>
      </c>
      <c r="K147" s="95">
        <f>SUM(K148:K154)</f>
        <v>0</v>
      </c>
      <c r="L147" s="96">
        <f t="shared" si="19"/>
        <v>0</v>
      </c>
    </row>
    <row r="148" spans="1:12" ht="13.5" hidden="1" thickBot="1" x14ac:dyDescent="0.25">
      <c r="A148" s="19" t="s">
        <v>239</v>
      </c>
      <c r="B148" s="6" t="s">
        <v>240</v>
      </c>
      <c r="C148" s="874"/>
      <c r="D148" s="870"/>
      <c r="E148" s="89"/>
      <c r="F148" s="90">
        <f t="shared" si="12"/>
        <v>0</v>
      </c>
      <c r="G148" s="89"/>
      <c r="H148" s="89"/>
      <c r="I148" s="90">
        <f t="shared" si="18"/>
        <v>0</v>
      </c>
      <c r="J148" s="89"/>
      <c r="K148" s="89"/>
      <c r="L148" s="90">
        <f t="shared" si="19"/>
        <v>0</v>
      </c>
    </row>
    <row r="149" spans="1:12" ht="13.5" hidden="1" thickBot="1" x14ac:dyDescent="0.25">
      <c r="A149" s="19" t="s">
        <v>241</v>
      </c>
      <c r="B149" s="6" t="s">
        <v>242</v>
      </c>
      <c r="C149" s="874"/>
      <c r="D149" s="870"/>
      <c r="E149" s="89"/>
      <c r="F149" s="90">
        <f t="shared" si="12"/>
        <v>0</v>
      </c>
      <c r="G149" s="89"/>
      <c r="H149" s="89"/>
      <c r="I149" s="90">
        <f t="shared" si="18"/>
        <v>0</v>
      </c>
      <c r="J149" s="89"/>
      <c r="K149" s="89"/>
      <c r="L149" s="90">
        <f t="shared" si="19"/>
        <v>0</v>
      </c>
    </row>
    <row r="150" spans="1:12" ht="13.5" hidden="1" thickBot="1" x14ac:dyDescent="0.25">
      <c r="A150" s="19" t="s">
        <v>448</v>
      </c>
      <c r="B150" s="6" t="s">
        <v>449</v>
      </c>
      <c r="C150" s="874"/>
      <c r="D150" s="870"/>
      <c r="E150" s="89"/>
      <c r="F150" s="90"/>
      <c r="G150" s="89"/>
      <c r="H150" s="89"/>
      <c r="I150" s="90"/>
      <c r="J150" s="89"/>
      <c r="K150" s="89"/>
      <c r="L150" s="90"/>
    </row>
    <row r="151" spans="1:12" ht="13.5" hidden="1" thickBot="1" x14ac:dyDescent="0.25">
      <c r="A151" s="19" t="s">
        <v>243</v>
      </c>
      <c r="B151" s="6" t="s">
        <v>244</v>
      </c>
      <c r="C151" s="874"/>
      <c r="D151" s="870"/>
      <c r="E151" s="89"/>
      <c r="F151" s="90">
        <f t="shared" ref="F151:F154" si="20">SUM(D151:E151)</f>
        <v>0</v>
      </c>
      <c r="G151" s="89"/>
      <c r="H151" s="89"/>
      <c r="I151" s="90">
        <f t="shared" ref="I151:I154" si="21">SUM(G151:H151)</f>
        <v>0</v>
      </c>
      <c r="J151" s="89"/>
      <c r="K151" s="89"/>
      <c r="L151" s="90">
        <f t="shared" ref="L151:L154" si="22">SUM(J151:K151)</f>
        <v>0</v>
      </c>
    </row>
    <row r="152" spans="1:12" ht="13.5" hidden="1" thickBot="1" x14ac:dyDescent="0.25">
      <c r="A152" s="19" t="s">
        <v>245</v>
      </c>
      <c r="B152" s="6" t="s">
        <v>246</v>
      </c>
      <c r="C152" s="874"/>
      <c r="D152" s="870"/>
      <c r="E152" s="89"/>
      <c r="F152" s="90">
        <f t="shared" si="20"/>
        <v>0</v>
      </c>
      <c r="G152" s="89"/>
      <c r="H152" s="89"/>
      <c r="I152" s="90">
        <f t="shared" si="21"/>
        <v>0</v>
      </c>
      <c r="J152" s="89"/>
      <c r="K152" s="89"/>
      <c r="L152" s="90">
        <f t="shared" si="22"/>
        <v>0</v>
      </c>
    </row>
    <row r="153" spans="1:12" ht="13.5" hidden="1" thickBot="1" x14ac:dyDescent="0.25">
      <c r="A153" s="19" t="s">
        <v>247</v>
      </c>
      <c r="B153" s="6" t="s">
        <v>248</v>
      </c>
      <c r="C153" s="874"/>
      <c r="D153" s="870"/>
      <c r="E153" s="89"/>
      <c r="F153" s="90">
        <f t="shared" si="20"/>
        <v>0</v>
      </c>
      <c r="G153" s="89"/>
      <c r="H153" s="89"/>
      <c r="I153" s="90">
        <f t="shared" si="21"/>
        <v>0</v>
      </c>
      <c r="J153" s="89"/>
      <c r="K153" s="89"/>
      <c r="L153" s="90">
        <f t="shared" si="22"/>
        <v>0</v>
      </c>
    </row>
    <row r="154" spans="1:12" ht="13.5" hidden="1" thickBot="1" x14ac:dyDescent="0.25">
      <c r="A154" s="20"/>
      <c r="B154" s="21" t="s">
        <v>249</v>
      </c>
      <c r="C154" s="884"/>
      <c r="D154" s="880"/>
      <c r="E154" s="97"/>
      <c r="F154" s="98">
        <f t="shared" si="20"/>
        <v>0</v>
      </c>
      <c r="G154" s="108"/>
      <c r="H154" s="97"/>
      <c r="I154" s="98">
        <f t="shared" si="21"/>
        <v>0</v>
      </c>
      <c r="J154" s="108"/>
      <c r="K154" s="97"/>
      <c r="L154" s="98">
        <f t="shared" si="22"/>
        <v>0</v>
      </c>
    </row>
    <row r="155" spans="1:12" ht="13.5" thickBot="1" x14ac:dyDescent="0.25">
      <c r="A155" s="961" t="s">
        <v>252</v>
      </c>
      <c r="B155" s="961" t="s">
        <v>250</v>
      </c>
      <c r="C155" s="872">
        <f>C147+C146</f>
        <v>0</v>
      </c>
      <c r="D155" s="868">
        <f>D147+D146</f>
        <v>0</v>
      </c>
      <c r="E155" s="99">
        <f>E147+E146</f>
        <v>0</v>
      </c>
      <c r="F155" s="100">
        <f>SUM(D155:E155)</f>
        <v>0</v>
      </c>
      <c r="G155" s="99">
        <f>G147+G146</f>
        <v>1476311</v>
      </c>
      <c r="H155" s="99">
        <f>H147+H146</f>
        <v>0</v>
      </c>
      <c r="I155" s="100">
        <f>SUM(G155:H155)</f>
        <v>1476311</v>
      </c>
      <c r="J155" s="99">
        <f>J147+J146</f>
        <v>1518096</v>
      </c>
      <c r="K155" s="99">
        <f>K147+K146</f>
        <v>0</v>
      </c>
      <c r="L155" s="100">
        <f>SUM(J155:K155)</f>
        <v>1518096</v>
      </c>
    </row>
    <row r="156" spans="1:12" x14ac:dyDescent="0.2">
      <c r="E156" s="94"/>
      <c r="F156" s="94"/>
      <c r="H156" s="94"/>
      <c r="I156" s="94"/>
      <c r="K156" s="94"/>
      <c r="L156" s="94"/>
    </row>
    <row r="157" spans="1:12" ht="15" x14ac:dyDescent="0.25">
      <c r="F157" s="63">
        <f>F84-F155</f>
        <v>0</v>
      </c>
      <c r="I157" s="63">
        <f>I84-I155</f>
        <v>-1476311</v>
      </c>
      <c r="L157" s="63">
        <f>L84-L155</f>
        <v>-1518096</v>
      </c>
    </row>
  </sheetData>
  <mergeCells count="2">
    <mergeCell ref="A1:L1"/>
    <mergeCell ref="A2:L2"/>
  </mergeCells>
  <pageMargins left="0.7" right="0.7" top="0.75" bottom="0.75" header="0.3" footer="0.3"/>
  <pageSetup paperSize="9" scale="56"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A77795-CDDF-485B-8EBD-7E6AE938AF7A}">
  <sheetPr>
    <tabColor rgb="FF92D050"/>
  </sheetPr>
  <dimension ref="A1:X157"/>
  <sheetViews>
    <sheetView view="pageBreakPreview" zoomScale="96" zoomScaleNormal="100" zoomScaleSheetLayoutView="96" workbookViewId="0">
      <pane ySplit="8" topLeftCell="A84" activePane="bottomLeft" state="frozen"/>
      <selection activeCell="D162" activeCellId="1" sqref="H6 D162"/>
      <selection pane="bottomLeft" activeCell="D162" activeCellId="1" sqref="H6 D162"/>
    </sheetView>
  </sheetViews>
  <sheetFormatPr defaultColWidth="9.140625" defaultRowHeight="12.75" x14ac:dyDescent="0.2"/>
  <cols>
    <col min="1" max="1" width="8" style="40" customWidth="1"/>
    <col min="2" max="2" width="59.140625" style="40" bestFit="1" customWidth="1"/>
    <col min="3" max="3" width="7.5703125" style="40" customWidth="1"/>
    <col min="4" max="4" width="7.140625" style="40" customWidth="1"/>
    <col min="5" max="5" width="6.5703125" style="40" bestFit="1" customWidth="1"/>
    <col min="6" max="6" width="7.85546875" style="40" bestFit="1" customWidth="1"/>
    <col min="7" max="7" width="7.7109375" style="40" bestFit="1" customWidth="1"/>
    <col min="8" max="8" width="6.5703125" style="40" bestFit="1" customWidth="1"/>
    <col min="9" max="9" width="8.42578125" style="40" bestFit="1" customWidth="1"/>
    <col min="10" max="10" width="7.7109375" style="40" bestFit="1" customWidth="1"/>
    <col min="11" max="11" width="6.5703125" style="40" bestFit="1" customWidth="1"/>
    <col min="12" max="12" width="9.140625" style="40" bestFit="1" customWidth="1"/>
    <col min="13" max="13" width="17" style="40" customWidth="1"/>
    <col min="14" max="16384" width="9.140625" style="40"/>
  </cols>
  <sheetData>
    <row r="1" spans="1:12" s="38" customFormat="1" ht="15" customHeight="1" x14ac:dyDescent="0.2">
      <c r="A1" s="1357" t="s">
        <v>259</v>
      </c>
      <c r="B1" s="1357"/>
      <c r="C1" s="1357"/>
      <c r="D1" s="1357"/>
      <c r="E1" s="1357"/>
      <c r="F1" s="1357"/>
      <c r="G1" s="1357"/>
      <c r="H1" s="1357"/>
      <c r="I1" s="1357"/>
      <c r="J1" s="1357"/>
      <c r="K1" s="1357"/>
      <c r="L1" s="1357"/>
    </row>
    <row r="2" spans="1:12" s="38" customFormat="1" ht="15" customHeight="1" x14ac:dyDescent="0.2">
      <c r="A2" s="1357">
        <v>2023</v>
      </c>
      <c r="B2" s="1357"/>
      <c r="C2" s="1357"/>
      <c r="D2" s="1357"/>
      <c r="E2" s="1357"/>
      <c r="F2" s="1357"/>
      <c r="G2" s="1357"/>
      <c r="H2" s="1357"/>
      <c r="I2" s="1357"/>
      <c r="J2" s="1357"/>
      <c r="K2" s="1357"/>
      <c r="L2" s="1357"/>
    </row>
    <row r="3" spans="1:12" s="38" customFormat="1" ht="5.25" customHeight="1" x14ac:dyDescent="0.2">
      <c r="C3" s="40"/>
    </row>
    <row r="4" spans="1:12" x14ac:dyDescent="0.2">
      <c r="A4" s="38" t="s">
        <v>257</v>
      </c>
    </row>
    <row r="5" spans="1:12" x14ac:dyDescent="0.2">
      <c r="A5" s="47" t="s">
        <v>993</v>
      </c>
      <c r="B5" s="38" t="s">
        <v>994</v>
      </c>
    </row>
    <row r="6" spans="1:12" x14ac:dyDescent="0.2">
      <c r="E6" s="65"/>
      <c r="F6" s="65"/>
      <c r="G6" s="237"/>
      <c r="H6" s="47" t="s">
        <v>1111</v>
      </c>
      <c r="I6" s="237" t="str">
        <f>+'1 mérleg'!B5</f>
        <v>melléklet az 1/2023 (II.15.) önkormányzati rendelethez</v>
      </c>
      <c r="J6" s="237"/>
      <c r="K6" s="65"/>
      <c r="L6" s="65"/>
    </row>
    <row r="7" spans="1:12" ht="13.5" thickBot="1" x14ac:dyDescent="0.25"/>
    <row r="8" spans="1:12" ht="53.25" thickBot="1" x14ac:dyDescent="0.25">
      <c r="A8" s="3" t="s">
        <v>30</v>
      </c>
      <c r="B8" s="278" t="s">
        <v>11</v>
      </c>
      <c r="C8" s="8" t="s">
        <v>867</v>
      </c>
      <c r="D8" s="775" t="s">
        <v>20</v>
      </c>
      <c r="E8" s="30" t="s">
        <v>21</v>
      </c>
      <c r="F8" s="8" t="s">
        <v>10</v>
      </c>
      <c r="G8" s="3" t="s">
        <v>20</v>
      </c>
      <c r="H8" s="30" t="s">
        <v>21</v>
      </c>
      <c r="I8" s="452" t="s">
        <v>829</v>
      </c>
      <c r="J8" s="3" t="s">
        <v>20</v>
      </c>
      <c r="K8" s="30" t="s">
        <v>21</v>
      </c>
      <c r="L8" s="452" t="s">
        <v>1032</v>
      </c>
    </row>
    <row r="9" spans="1:12" ht="13.5" thickBot="1" x14ac:dyDescent="0.25">
      <c r="A9" s="11" t="s">
        <v>31</v>
      </c>
      <c r="B9" s="10" t="s">
        <v>32</v>
      </c>
      <c r="C9" s="872">
        <f>SUM(C10,C17,C18,C20,C21,C19)</f>
        <v>0</v>
      </c>
      <c r="D9" s="868">
        <f>SUM(D10,D17,D18,D20,D21,D19)</f>
        <v>0</v>
      </c>
      <c r="E9" s="99">
        <f>SUM(E10,E17,E18,E20,E21,E19)</f>
        <v>0</v>
      </c>
      <c r="F9" s="100">
        <f t="shared" ref="F9:F72" si="0">SUM(D9:E9)</f>
        <v>0</v>
      </c>
      <c r="G9" s="99">
        <f>SUM(G10,G17,G18,G20,G21,G19)</f>
        <v>0</v>
      </c>
      <c r="H9" s="99">
        <f>SUM(H10,H17,H18,H20,H21,H19)</f>
        <v>0</v>
      </c>
      <c r="I9" s="100">
        <f t="shared" ref="I9:I72" si="1">SUM(G9:H9)</f>
        <v>0</v>
      </c>
      <c r="J9" s="99">
        <f>SUM(J10,J17,J18,J20,J21,J19)</f>
        <v>0</v>
      </c>
      <c r="K9" s="99">
        <f>SUM(K10,K17,K18,K20,K21,K19)</f>
        <v>0</v>
      </c>
      <c r="L9" s="100">
        <f t="shared" ref="L9:L72" si="2">SUM(J9:K9)</f>
        <v>0</v>
      </c>
    </row>
    <row r="10" spans="1:12" ht="13.5" hidden="1" thickBot="1" x14ac:dyDescent="0.25">
      <c r="A10" s="12" t="s">
        <v>33</v>
      </c>
      <c r="B10" s="6" t="s">
        <v>34</v>
      </c>
      <c r="C10" s="873">
        <f>SUM(C11:C16)</f>
        <v>0</v>
      </c>
      <c r="D10" s="869">
        <f>SUM(D11:D16)</f>
        <v>0</v>
      </c>
      <c r="E10" s="95">
        <f>SUM(E11:E16)</f>
        <v>0</v>
      </c>
      <c r="F10" s="96">
        <f t="shared" si="0"/>
        <v>0</v>
      </c>
      <c r="G10" s="95">
        <f>SUM(G11:G16)</f>
        <v>0</v>
      </c>
      <c r="H10" s="95">
        <f>SUM(H11:H16)</f>
        <v>0</v>
      </c>
      <c r="I10" s="96">
        <f t="shared" si="1"/>
        <v>0</v>
      </c>
      <c r="J10" s="95">
        <f>SUM(J11:J16)</f>
        <v>0</v>
      </c>
      <c r="K10" s="95">
        <f>SUM(K11:K16)</f>
        <v>0</v>
      </c>
      <c r="L10" s="96">
        <f t="shared" si="2"/>
        <v>0</v>
      </c>
    </row>
    <row r="11" spans="1:12" ht="13.5" hidden="1" thickBot="1" x14ac:dyDescent="0.25">
      <c r="A11" s="12" t="s">
        <v>35</v>
      </c>
      <c r="B11" s="6" t="s">
        <v>36</v>
      </c>
      <c r="C11" s="874"/>
      <c r="D11" s="870"/>
      <c r="E11" s="89"/>
      <c r="F11" s="90">
        <f t="shared" si="0"/>
        <v>0</v>
      </c>
      <c r="G11" s="89"/>
      <c r="H11" s="89"/>
      <c r="I11" s="90">
        <f t="shared" si="1"/>
        <v>0</v>
      </c>
      <c r="J11" s="89"/>
      <c r="K11" s="89"/>
      <c r="L11" s="90">
        <f t="shared" si="2"/>
        <v>0</v>
      </c>
    </row>
    <row r="12" spans="1:12" ht="13.5" hidden="1" thickBot="1" x14ac:dyDescent="0.25">
      <c r="A12" s="12" t="s">
        <v>37</v>
      </c>
      <c r="B12" s="6" t="s">
        <v>38</v>
      </c>
      <c r="C12" s="874"/>
      <c r="D12" s="870"/>
      <c r="E12" s="89"/>
      <c r="F12" s="90">
        <f t="shared" si="0"/>
        <v>0</v>
      </c>
      <c r="G12" s="89"/>
      <c r="H12" s="89"/>
      <c r="I12" s="90">
        <f t="shared" si="1"/>
        <v>0</v>
      </c>
      <c r="J12" s="89"/>
      <c r="K12" s="89"/>
      <c r="L12" s="90">
        <f t="shared" si="2"/>
        <v>0</v>
      </c>
    </row>
    <row r="13" spans="1:12" ht="13.5" hidden="1" thickBot="1" x14ac:dyDescent="0.25">
      <c r="A13" s="12" t="s">
        <v>39</v>
      </c>
      <c r="B13" s="6" t="s">
        <v>40</v>
      </c>
      <c r="C13" s="874"/>
      <c r="D13" s="870"/>
      <c r="E13" s="89"/>
      <c r="F13" s="90">
        <f t="shared" si="0"/>
        <v>0</v>
      </c>
      <c r="G13" s="89"/>
      <c r="H13" s="89"/>
      <c r="I13" s="90">
        <f t="shared" si="1"/>
        <v>0</v>
      </c>
      <c r="J13" s="89"/>
      <c r="K13" s="89"/>
      <c r="L13" s="90">
        <f t="shared" si="2"/>
        <v>0</v>
      </c>
    </row>
    <row r="14" spans="1:12" ht="13.5" hidden="1" thickBot="1" x14ac:dyDescent="0.25">
      <c r="A14" s="12" t="s">
        <v>41</v>
      </c>
      <c r="B14" s="6" t="s">
        <v>42</v>
      </c>
      <c r="C14" s="874"/>
      <c r="D14" s="870"/>
      <c r="E14" s="89"/>
      <c r="F14" s="90">
        <f t="shared" si="0"/>
        <v>0</v>
      </c>
      <c r="G14" s="89"/>
      <c r="H14" s="89"/>
      <c r="I14" s="90">
        <f t="shared" si="1"/>
        <v>0</v>
      </c>
      <c r="J14" s="89"/>
      <c r="K14" s="89"/>
      <c r="L14" s="90">
        <f t="shared" si="2"/>
        <v>0</v>
      </c>
    </row>
    <row r="15" spans="1:12" ht="13.5" hidden="1" thickBot="1" x14ac:dyDescent="0.25">
      <c r="A15" s="12" t="s">
        <v>43</v>
      </c>
      <c r="B15" s="6" t="s">
        <v>44</v>
      </c>
      <c r="C15" s="874"/>
      <c r="D15" s="870"/>
      <c r="E15" s="89"/>
      <c r="F15" s="90">
        <f t="shared" si="0"/>
        <v>0</v>
      </c>
      <c r="G15" s="89"/>
      <c r="H15" s="89"/>
      <c r="I15" s="90">
        <f t="shared" si="1"/>
        <v>0</v>
      </c>
      <c r="J15" s="89"/>
      <c r="K15" s="89"/>
      <c r="L15" s="90">
        <f t="shared" si="2"/>
        <v>0</v>
      </c>
    </row>
    <row r="16" spans="1:12" ht="13.5" hidden="1" thickBot="1" x14ac:dyDescent="0.25">
      <c r="A16" s="12" t="s">
        <v>45</v>
      </c>
      <c r="B16" s="6" t="s">
        <v>46</v>
      </c>
      <c r="C16" s="874"/>
      <c r="D16" s="870"/>
      <c r="E16" s="89"/>
      <c r="F16" s="90">
        <f t="shared" si="0"/>
        <v>0</v>
      </c>
      <c r="G16" s="89"/>
      <c r="H16" s="89"/>
      <c r="I16" s="90">
        <f t="shared" si="1"/>
        <v>0</v>
      </c>
      <c r="J16" s="89"/>
      <c r="K16" s="89"/>
      <c r="L16" s="90">
        <f t="shared" si="2"/>
        <v>0</v>
      </c>
    </row>
    <row r="17" spans="1:12" ht="13.5" hidden="1" thickBot="1" x14ac:dyDescent="0.25">
      <c r="A17" s="12" t="s">
        <v>47</v>
      </c>
      <c r="B17" s="6" t="s">
        <v>48</v>
      </c>
      <c r="C17" s="874"/>
      <c r="D17" s="870"/>
      <c r="E17" s="89"/>
      <c r="F17" s="90">
        <f t="shared" si="0"/>
        <v>0</v>
      </c>
      <c r="G17" s="89"/>
      <c r="H17" s="89"/>
      <c r="I17" s="90">
        <f t="shared" si="1"/>
        <v>0</v>
      </c>
      <c r="J17" s="89"/>
      <c r="K17" s="89"/>
      <c r="L17" s="90">
        <f t="shared" si="2"/>
        <v>0</v>
      </c>
    </row>
    <row r="18" spans="1:12" ht="13.5" hidden="1" thickBot="1" x14ac:dyDescent="0.25">
      <c r="A18" s="12" t="s">
        <v>49</v>
      </c>
      <c r="B18" s="6" t="s">
        <v>50</v>
      </c>
      <c r="C18" s="874"/>
      <c r="D18" s="870"/>
      <c r="E18" s="89"/>
      <c r="F18" s="90">
        <f t="shared" si="0"/>
        <v>0</v>
      </c>
      <c r="G18" s="89"/>
      <c r="H18" s="89"/>
      <c r="I18" s="90">
        <f t="shared" si="1"/>
        <v>0</v>
      </c>
      <c r="J18" s="89"/>
      <c r="K18" s="89"/>
      <c r="L18" s="90">
        <f t="shared" si="2"/>
        <v>0</v>
      </c>
    </row>
    <row r="19" spans="1:12" ht="13.5" hidden="1" thickBot="1" x14ac:dyDescent="0.25">
      <c r="A19" s="13" t="s">
        <v>253</v>
      </c>
      <c r="B19" s="21" t="s">
        <v>254</v>
      </c>
      <c r="C19" s="874"/>
      <c r="D19" s="870"/>
      <c r="E19" s="89"/>
      <c r="F19" s="90">
        <f t="shared" si="0"/>
        <v>0</v>
      </c>
      <c r="G19" s="89"/>
      <c r="H19" s="89"/>
      <c r="I19" s="90">
        <f t="shared" si="1"/>
        <v>0</v>
      </c>
      <c r="J19" s="89"/>
      <c r="K19" s="89"/>
      <c r="L19" s="90">
        <f t="shared" si="2"/>
        <v>0</v>
      </c>
    </row>
    <row r="20" spans="1:12" ht="13.5" hidden="1" thickBot="1" x14ac:dyDescent="0.25">
      <c r="A20" s="13" t="s">
        <v>51</v>
      </c>
      <c r="B20" s="21" t="s">
        <v>52</v>
      </c>
      <c r="C20" s="874"/>
      <c r="D20" s="870"/>
      <c r="E20" s="89"/>
      <c r="F20" s="90">
        <f t="shared" si="0"/>
        <v>0</v>
      </c>
      <c r="G20" s="89"/>
      <c r="H20" s="89"/>
      <c r="I20" s="90">
        <f t="shared" si="1"/>
        <v>0</v>
      </c>
      <c r="J20" s="89"/>
      <c r="K20" s="89"/>
      <c r="L20" s="90">
        <f t="shared" si="2"/>
        <v>0</v>
      </c>
    </row>
    <row r="21" spans="1:12" ht="13.5" hidden="1" thickBot="1" x14ac:dyDescent="0.25">
      <c r="A21" s="13" t="s">
        <v>53</v>
      </c>
      <c r="B21" s="21" t="s">
        <v>54</v>
      </c>
      <c r="C21" s="875"/>
      <c r="D21" s="871"/>
      <c r="E21" s="97"/>
      <c r="F21" s="98">
        <f t="shared" si="0"/>
        <v>0</v>
      </c>
      <c r="G21" s="97"/>
      <c r="H21" s="97"/>
      <c r="I21" s="98">
        <f t="shared" si="1"/>
        <v>0</v>
      </c>
      <c r="J21" s="97"/>
      <c r="K21" s="97"/>
      <c r="L21" s="98">
        <f t="shared" si="2"/>
        <v>0</v>
      </c>
    </row>
    <row r="22" spans="1:12" x14ac:dyDescent="0.2">
      <c r="A22" s="34" t="s">
        <v>55</v>
      </c>
      <c r="B22" s="5" t="s">
        <v>15</v>
      </c>
      <c r="C22" s="873">
        <f>SUM(C23:C24)</f>
        <v>0</v>
      </c>
      <c r="D22" s="869">
        <f>SUM(D23:D24)</f>
        <v>0</v>
      </c>
      <c r="E22" s="95">
        <f>SUM(E23:E24)</f>
        <v>0</v>
      </c>
      <c r="F22" s="96">
        <f t="shared" si="0"/>
        <v>0</v>
      </c>
      <c r="G22" s="95">
        <f>SUM(G23:G24)</f>
        <v>0</v>
      </c>
      <c r="H22" s="95">
        <f>SUM(H23:H24)</f>
        <v>0</v>
      </c>
      <c r="I22" s="96">
        <f t="shared" si="1"/>
        <v>0</v>
      </c>
      <c r="J22" s="95">
        <f>SUM(J23:J24)</f>
        <v>0</v>
      </c>
      <c r="K22" s="95">
        <f>SUM(K23:K24)</f>
        <v>0</v>
      </c>
      <c r="L22" s="96">
        <f t="shared" si="2"/>
        <v>0</v>
      </c>
    </row>
    <row r="23" spans="1:12" x14ac:dyDescent="0.2">
      <c r="A23" s="35"/>
      <c r="B23" s="6" t="s">
        <v>255</v>
      </c>
      <c r="C23" s="874"/>
      <c r="D23" s="870"/>
      <c r="E23" s="89"/>
      <c r="F23" s="90">
        <f t="shared" si="0"/>
        <v>0</v>
      </c>
      <c r="G23" s="89"/>
      <c r="H23" s="89"/>
      <c r="I23" s="90">
        <f t="shared" si="1"/>
        <v>0</v>
      </c>
      <c r="J23" s="89"/>
      <c r="K23" s="89"/>
      <c r="L23" s="90">
        <f t="shared" si="2"/>
        <v>0</v>
      </c>
    </row>
    <row r="24" spans="1:12" ht="13.5" thickBot="1" x14ac:dyDescent="0.25">
      <c r="A24" s="36"/>
      <c r="B24" s="28" t="s">
        <v>256</v>
      </c>
      <c r="C24" s="875"/>
      <c r="D24" s="871"/>
      <c r="E24" s="97"/>
      <c r="F24" s="98">
        <f t="shared" si="0"/>
        <v>0</v>
      </c>
      <c r="G24" s="97"/>
      <c r="H24" s="97"/>
      <c r="I24" s="98">
        <f t="shared" si="1"/>
        <v>0</v>
      </c>
      <c r="J24" s="97"/>
      <c r="K24" s="97"/>
      <c r="L24" s="98">
        <f t="shared" si="2"/>
        <v>0</v>
      </c>
    </row>
    <row r="25" spans="1:12" ht="13.5" thickBot="1" x14ac:dyDescent="0.25">
      <c r="A25" s="15" t="s">
        <v>56</v>
      </c>
      <c r="B25" s="25" t="s">
        <v>13</v>
      </c>
      <c r="C25" s="872">
        <f>C26+C30+C38</f>
        <v>0</v>
      </c>
      <c r="D25" s="868">
        <f>D26+D30+D38</f>
        <v>0</v>
      </c>
      <c r="E25" s="99">
        <f>E26+E30+E38</f>
        <v>0</v>
      </c>
      <c r="F25" s="100">
        <f t="shared" si="0"/>
        <v>0</v>
      </c>
      <c r="G25" s="99">
        <f>G26+G30+G38</f>
        <v>0</v>
      </c>
      <c r="H25" s="99">
        <f>H26+H30+H38</f>
        <v>0</v>
      </c>
      <c r="I25" s="100">
        <f t="shared" si="1"/>
        <v>0</v>
      </c>
      <c r="J25" s="99">
        <f>J26+J30+J38</f>
        <v>0</v>
      </c>
      <c r="K25" s="99">
        <f>K26+K30+K38</f>
        <v>0</v>
      </c>
      <c r="L25" s="100">
        <f t="shared" si="2"/>
        <v>0</v>
      </c>
    </row>
    <row r="26" spans="1:12" ht="13.5" hidden="1" thickBot="1" x14ac:dyDescent="0.25">
      <c r="A26" s="12" t="s">
        <v>57</v>
      </c>
      <c r="B26" s="6" t="s">
        <v>58</v>
      </c>
      <c r="C26" s="873">
        <f>SUM(C27:C29)</f>
        <v>0</v>
      </c>
      <c r="D26" s="869">
        <f>SUM(D27:D29)</f>
        <v>0</v>
      </c>
      <c r="E26" s="95">
        <f>SUM(E27:E29)</f>
        <v>0</v>
      </c>
      <c r="F26" s="96">
        <f t="shared" si="0"/>
        <v>0</v>
      </c>
      <c r="G26" s="95">
        <f>SUM(G27:G29)</f>
        <v>0</v>
      </c>
      <c r="H26" s="95">
        <f>SUM(H27:H29)</f>
        <v>0</v>
      </c>
      <c r="I26" s="96">
        <f t="shared" si="1"/>
        <v>0</v>
      </c>
      <c r="J26" s="95">
        <f>SUM(J27:J29)</f>
        <v>0</v>
      </c>
      <c r="K26" s="95">
        <f>SUM(K27:K29)</f>
        <v>0</v>
      </c>
      <c r="L26" s="96">
        <f t="shared" si="2"/>
        <v>0</v>
      </c>
    </row>
    <row r="27" spans="1:12" ht="13.5" hidden="1" thickBot="1" x14ac:dyDescent="0.25">
      <c r="A27" s="12"/>
      <c r="B27" s="6" t="s">
        <v>59</v>
      </c>
      <c r="C27" s="874"/>
      <c r="D27" s="870"/>
      <c r="E27" s="89"/>
      <c r="F27" s="90">
        <f t="shared" si="0"/>
        <v>0</v>
      </c>
      <c r="G27" s="89"/>
      <c r="H27" s="89"/>
      <c r="I27" s="90">
        <f t="shared" si="1"/>
        <v>0</v>
      </c>
      <c r="J27" s="89"/>
      <c r="K27" s="89"/>
      <c r="L27" s="90">
        <f t="shared" si="2"/>
        <v>0</v>
      </c>
    </row>
    <row r="28" spans="1:12" ht="13.5" hidden="1" thickBot="1" x14ac:dyDescent="0.25">
      <c r="A28" s="12"/>
      <c r="B28" s="6" t="s">
        <v>60</v>
      </c>
      <c r="C28" s="874"/>
      <c r="D28" s="870"/>
      <c r="E28" s="89"/>
      <c r="F28" s="90">
        <f t="shared" si="0"/>
        <v>0</v>
      </c>
      <c r="G28" s="89"/>
      <c r="H28" s="89"/>
      <c r="I28" s="90">
        <f t="shared" si="1"/>
        <v>0</v>
      </c>
      <c r="J28" s="89"/>
      <c r="K28" s="89"/>
      <c r="L28" s="90">
        <f t="shared" si="2"/>
        <v>0</v>
      </c>
    </row>
    <row r="29" spans="1:12" ht="13.5" hidden="1" thickBot="1" x14ac:dyDescent="0.25">
      <c r="A29" s="12"/>
      <c r="B29" s="6" t="s">
        <v>61</v>
      </c>
      <c r="C29" s="874"/>
      <c r="D29" s="870"/>
      <c r="E29" s="89"/>
      <c r="F29" s="90">
        <f t="shared" si="0"/>
        <v>0</v>
      </c>
      <c r="G29" s="89"/>
      <c r="H29" s="89"/>
      <c r="I29" s="90">
        <f t="shared" si="1"/>
        <v>0</v>
      </c>
      <c r="J29" s="89"/>
      <c r="K29" s="89"/>
      <c r="L29" s="90">
        <f t="shared" si="2"/>
        <v>0</v>
      </c>
    </row>
    <row r="30" spans="1:12" ht="13.5" hidden="1" thickBot="1" x14ac:dyDescent="0.25">
      <c r="A30" s="12" t="s">
        <v>62</v>
      </c>
      <c r="B30" s="6" t="s">
        <v>63</v>
      </c>
      <c r="C30" s="874">
        <f>C31+C33+C34</f>
        <v>0</v>
      </c>
      <c r="D30" s="870">
        <f>D31+D33+D34</f>
        <v>0</v>
      </c>
      <c r="E30" s="89">
        <f>E31+E33+E34</f>
        <v>0</v>
      </c>
      <c r="F30" s="90">
        <f t="shared" si="0"/>
        <v>0</v>
      </c>
      <c r="G30" s="89">
        <f>G31+G33+G34</f>
        <v>0</v>
      </c>
      <c r="H30" s="89">
        <f>H31+H33+H34</f>
        <v>0</v>
      </c>
      <c r="I30" s="90">
        <f t="shared" si="1"/>
        <v>0</v>
      </c>
      <c r="J30" s="89">
        <f>J31+J33+J34</f>
        <v>0</v>
      </c>
      <c r="K30" s="89">
        <f>K31+K33+K34</f>
        <v>0</v>
      </c>
      <c r="L30" s="90">
        <f t="shared" si="2"/>
        <v>0</v>
      </c>
    </row>
    <row r="31" spans="1:12" ht="13.5" hidden="1" thickBot="1" x14ac:dyDescent="0.25">
      <c r="A31" s="12" t="s">
        <v>64</v>
      </c>
      <c r="B31" s="6" t="s">
        <v>65</v>
      </c>
      <c r="C31" s="874">
        <f>C32</f>
        <v>0</v>
      </c>
      <c r="D31" s="870">
        <f>D32</f>
        <v>0</v>
      </c>
      <c r="E31" s="89">
        <f>E32</f>
        <v>0</v>
      </c>
      <c r="F31" s="90">
        <f t="shared" si="0"/>
        <v>0</v>
      </c>
      <c r="G31" s="89">
        <f>G32</f>
        <v>0</v>
      </c>
      <c r="H31" s="89">
        <f>H32</f>
        <v>0</v>
      </c>
      <c r="I31" s="90">
        <f t="shared" si="1"/>
        <v>0</v>
      </c>
      <c r="J31" s="89">
        <f>J32</f>
        <v>0</v>
      </c>
      <c r="K31" s="89">
        <f>K32</f>
        <v>0</v>
      </c>
      <c r="L31" s="90">
        <f t="shared" si="2"/>
        <v>0</v>
      </c>
    </row>
    <row r="32" spans="1:12" ht="13.5" hidden="1" thickBot="1" x14ac:dyDescent="0.25">
      <c r="A32" s="12"/>
      <c r="B32" s="6" t="s">
        <v>66</v>
      </c>
      <c r="C32" s="874"/>
      <c r="D32" s="870"/>
      <c r="E32" s="89"/>
      <c r="F32" s="90">
        <f t="shared" si="0"/>
        <v>0</v>
      </c>
      <c r="G32" s="89"/>
      <c r="H32" s="89"/>
      <c r="I32" s="90">
        <f t="shared" si="1"/>
        <v>0</v>
      </c>
      <c r="J32" s="89"/>
      <c r="K32" s="89"/>
      <c r="L32" s="90">
        <f t="shared" si="2"/>
        <v>0</v>
      </c>
    </row>
    <row r="33" spans="1:12" ht="13.5" hidden="1" thickBot="1" x14ac:dyDescent="0.25">
      <c r="A33" s="12" t="s">
        <v>67</v>
      </c>
      <c r="B33" s="6" t="s">
        <v>68</v>
      </c>
      <c r="C33" s="874"/>
      <c r="D33" s="870"/>
      <c r="E33" s="89"/>
      <c r="F33" s="90">
        <f t="shared" si="0"/>
        <v>0</v>
      </c>
      <c r="G33" s="89"/>
      <c r="H33" s="89"/>
      <c r="I33" s="90">
        <f t="shared" si="1"/>
        <v>0</v>
      </c>
      <c r="J33" s="89"/>
      <c r="K33" s="89"/>
      <c r="L33" s="90">
        <f t="shared" si="2"/>
        <v>0</v>
      </c>
    </row>
    <row r="34" spans="1:12" ht="13.5" hidden="1" thickBot="1" x14ac:dyDescent="0.25">
      <c r="A34" s="12" t="s">
        <v>69</v>
      </c>
      <c r="B34" s="6" t="s">
        <v>70</v>
      </c>
      <c r="C34" s="874">
        <f>SUM(C35:C37)</f>
        <v>0</v>
      </c>
      <c r="D34" s="870">
        <f>SUM(D35:D37)</f>
        <v>0</v>
      </c>
      <c r="E34" s="89">
        <f>SUM(E35:E37)</f>
        <v>0</v>
      </c>
      <c r="F34" s="90">
        <f t="shared" si="0"/>
        <v>0</v>
      </c>
      <c r="G34" s="89">
        <f>SUM(G35:G37)</f>
        <v>0</v>
      </c>
      <c r="H34" s="89">
        <f>SUM(H35:H37)</f>
        <v>0</v>
      </c>
      <c r="I34" s="90">
        <f t="shared" si="1"/>
        <v>0</v>
      </c>
      <c r="J34" s="89">
        <f>SUM(J35:J37)</f>
        <v>0</v>
      </c>
      <c r="K34" s="89">
        <f>SUM(K35:K37)</f>
        <v>0</v>
      </c>
      <c r="L34" s="90">
        <f t="shared" si="2"/>
        <v>0</v>
      </c>
    </row>
    <row r="35" spans="1:12" ht="13.5" hidden="1" thickBot="1" x14ac:dyDescent="0.25">
      <c r="A35" s="12"/>
      <c r="B35" s="6" t="s">
        <v>71</v>
      </c>
      <c r="C35" s="874"/>
      <c r="D35" s="870"/>
      <c r="E35" s="89"/>
      <c r="F35" s="90">
        <f t="shared" si="0"/>
        <v>0</v>
      </c>
      <c r="G35" s="89"/>
      <c r="H35" s="89"/>
      <c r="I35" s="90">
        <f t="shared" si="1"/>
        <v>0</v>
      </c>
      <c r="J35" s="89"/>
      <c r="K35" s="89"/>
      <c r="L35" s="90">
        <f t="shared" si="2"/>
        <v>0</v>
      </c>
    </row>
    <row r="36" spans="1:12" ht="13.5" hidden="1" thickBot="1" x14ac:dyDescent="0.25">
      <c r="A36" s="12"/>
      <c r="B36" s="6" t="s">
        <v>72</v>
      </c>
      <c r="C36" s="874"/>
      <c r="D36" s="870"/>
      <c r="E36" s="89"/>
      <c r="F36" s="90">
        <f t="shared" si="0"/>
        <v>0</v>
      </c>
      <c r="G36" s="89"/>
      <c r="H36" s="89"/>
      <c r="I36" s="90">
        <f t="shared" si="1"/>
        <v>0</v>
      </c>
      <c r="J36" s="89"/>
      <c r="K36" s="89"/>
      <c r="L36" s="90">
        <f t="shared" si="2"/>
        <v>0</v>
      </c>
    </row>
    <row r="37" spans="1:12" ht="13.5" hidden="1" thickBot="1" x14ac:dyDescent="0.25">
      <c r="A37" s="12"/>
      <c r="B37" s="6" t="s">
        <v>73</v>
      </c>
      <c r="C37" s="874"/>
      <c r="D37" s="870"/>
      <c r="E37" s="89"/>
      <c r="F37" s="90">
        <f t="shared" si="0"/>
        <v>0</v>
      </c>
      <c r="G37" s="89"/>
      <c r="H37" s="89"/>
      <c r="I37" s="90">
        <f t="shared" si="1"/>
        <v>0</v>
      </c>
      <c r="J37" s="89"/>
      <c r="K37" s="89"/>
      <c r="L37" s="90">
        <f t="shared" si="2"/>
        <v>0</v>
      </c>
    </row>
    <row r="38" spans="1:12" ht="13.5" hidden="1" thickBot="1" x14ac:dyDescent="0.25">
      <c r="A38" s="12" t="s">
        <v>74</v>
      </c>
      <c r="B38" s="6" t="s">
        <v>75</v>
      </c>
      <c r="C38" s="874">
        <f>SUM(C39:C44)</f>
        <v>0</v>
      </c>
      <c r="D38" s="870">
        <f>SUM(D39:D44)</f>
        <v>0</v>
      </c>
      <c r="E38" s="89">
        <f>SUM(E39:E44)</f>
        <v>0</v>
      </c>
      <c r="F38" s="90">
        <f t="shared" si="0"/>
        <v>0</v>
      </c>
      <c r="G38" s="89">
        <f>SUM(G39:G44)</f>
        <v>0</v>
      </c>
      <c r="H38" s="89">
        <f>SUM(H39:H44)</f>
        <v>0</v>
      </c>
      <c r="I38" s="90">
        <f t="shared" si="1"/>
        <v>0</v>
      </c>
      <c r="J38" s="89">
        <f>SUM(J39:J44)</f>
        <v>0</v>
      </c>
      <c r="K38" s="89">
        <f>SUM(K39:K44)</f>
        <v>0</v>
      </c>
      <c r="L38" s="90">
        <f t="shared" si="2"/>
        <v>0</v>
      </c>
    </row>
    <row r="39" spans="1:12" ht="13.5" hidden="1" thickBot="1" x14ac:dyDescent="0.25">
      <c r="A39" s="12"/>
      <c r="B39" s="6" t="s">
        <v>76</v>
      </c>
      <c r="C39" s="874"/>
      <c r="D39" s="870"/>
      <c r="E39" s="89"/>
      <c r="F39" s="90">
        <f t="shared" si="0"/>
        <v>0</v>
      </c>
      <c r="G39" s="89"/>
      <c r="H39" s="89"/>
      <c r="I39" s="90">
        <f t="shared" si="1"/>
        <v>0</v>
      </c>
      <c r="J39" s="89"/>
      <c r="K39" s="89"/>
      <c r="L39" s="90">
        <f t="shared" si="2"/>
        <v>0</v>
      </c>
    </row>
    <row r="40" spans="1:12" ht="13.5" hidden="1" thickBot="1" x14ac:dyDescent="0.25">
      <c r="A40" s="12"/>
      <c r="B40" s="6" t="s">
        <v>77</v>
      </c>
      <c r="C40" s="874"/>
      <c r="D40" s="870"/>
      <c r="E40" s="89"/>
      <c r="F40" s="90">
        <f t="shared" si="0"/>
        <v>0</v>
      </c>
      <c r="G40" s="89"/>
      <c r="H40" s="89"/>
      <c r="I40" s="90">
        <f t="shared" si="1"/>
        <v>0</v>
      </c>
      <c r="J40" s="89"/>
      <c r="K40" s="89"/>
      <c r="L40" s="90">
        <f t="shared" si="2"/>
        <v>0</v>
      </c>
    </row>
    <row r="41" spans="1:12" ht="13.5" hidden="1" thickBot="1" x14ac:dyDescent="0.25">
      <c r="A41" s="12"/>
      <c r="B41" s="6" t="s">
        <v>78</v>
      </c>
      <c r="C41" s="874"/>
      <c r="D41" s="870"/>
      <c r="E41" s="89"/>
      <c r="F41" s="90">
        <f t="shared" si="0"/>
        <v>0</v>
      </c>
      <c r="G41" s="89"/>
      <c r="H41" s="89"/>
      <c r="I41" s="90">
        <f t="shared" si="1"/>
        <v>0</v>
      </c>
      <c r="J41" s="89"/>
      <c r="K41" s="89"/>
      <c r="L41" s="90">
        <f t="shared" si="2"/>
        <v>0</v>
      </c>
    </row>
    <row r="42" spans="1:12" ht="13.5" hidden="1" thickBot="1" x14ac:dyDescent="0.25">
      <c r="A42" s="12"/>
      <c r="B42" s="6" t="s">
        <v>79</v>
      </c>
      <c r="C42" s="874"/>
      <c r="D42" s="870"/>
      <c r="E42" s="89"/>
      <c r="F42" s="90">
        <f t="shared" si="0"/>
        <v>0</v>
      </c>
      <c r="G42" s="89"/>
      <c r="H42" s="89"/>
      <c r="I42" s="90">
        <f t="shared" si="1"/>
        <v>0</v>
      </c>
      <c r="J42" s="89"/>
      <c r="K42" s="89"/>
      <c r="L42" s="90">
        <f t="shared" si="2"/>
        <v>0</v>
      </c>
    </row>
    <row r="43" spans="1:12" ht="13.5" hidden="1" thickBot="1" x14ac:dyDescent="0.25">
      <c r="A43" s="12"/>
      <c r="B43" s="6" t="s">
        <v>80</v>
      </c>
      <c r="C43" s="874"/>
      <c r="D43" s="870"/>
      <c r="E43" s="89"/>
      <c r="F43" s="90">
        <f t="shared" si="0"/>
        <v>0</v>
      </c>
      <c r="G43" s="89"/>
      <c r="H43" s="89"/>
      <c r="I43" s="90">
        <f t="shared" si="1"/>
        <v>0</v>
      </c>
      <c r="J43" s="89"/>
      <c r="K43" s="89"/>
      <c r="L43" s="90">
        <f t="shared" si="2"/>
        <v>0</v>
      </c>
    </row>
    <row r="44" spans="1:12" ht="13.5" hidden="1" thickBot="1" x14ac:dyDescent="0.25">
      <c r="A44" s="13"/>
      <c r="B44" s="21" t="s">
        <v>81</v>
      </c>
      <c r="C44" s="875"/>
      <c r="D44" s="871"/>
      <c r="E44" s="97"/>
      <c r="F44" s="98">
        <f t="shared" si="0"/>
        <v>0</v>
      </c>
      <c r="G44" s="97"/>
      <c r="H44" s="97"/>
      <c r="I44" s="98">
        <f t="shared" si="1"/>
        <v>0</v>
      </c>
      <c r="J44" s="97"/>
      <c r="K44" s="97"/>
      <c r="L44" s="98">
        <f t="shared" si="2"/>
        <v>0</v>
      </c>
    </row>
    <row r="45" spans="1:12" ht="13.5" thickBot="1" x14ac:dyDescent="0.25">
      <c r="A45" s="11" t="s">
        <v>82</v>
      </c>
      <c r="B45" s="10" t="s">
        <v>14</v>
      </c>
      <c r="C45" s="873">
        <f>C46+C47+C48+C49+C54+C55+C56+C57+C58+C59+C60</f>
        <v>0</v>
      </c>
      <c r="D45" s="869">
        <f>D46+D47+D48+D49+D54+D55+D56+D57+D58+D59+D60</f>
        <v>0</v>
      </c>
      <c r="E45" s="95">
        <f>E46+E47+E48+E49+E54+E55+E56+E57+E58+E59+E60</f>
        <v>0</v>
      </c>
      <c r="F45" s="96">
        <f t="shared" si="0"/>
        <v>0</v>
      </c>
      <c r="G45" s="95">
        <f>G46+G47+G48+G49+G54+G55+G56+G57+G58+G59+G60</f>
        <v>0</v>
      </c>
      <c r="H45" s="95">
        <f>H46+H47+H48+H49+H54+H55+H56+H57+H58+H59+H60</f>
        <v>0</v>
      </c>
      <c r="I45" s="96">
        <f t="shared" si="1"/>
        <v>0</v>
      </c>
      <c r="J45" s="95">
        <f>J46+J47+J48+J49+J54+J55+J56+J57+J58+J59+J60</f>
        <v>0</v>
      </c>
      <c r="K45" s="95">
        <f>K46+K47+K48+K49+K54+K55+K56+K57+K58+K59+K60</f>
        <v>0</v>
      </c>
      <c r="L45" s="96">
        <f t="shared" si="2"/>
        <v>0</v>
      </c>
    </row>
    <row r="46" spans="1:12" ht="13.5" hidden="1" thickBot="1" x14ac:dyDescent="0.25">
      <c r="A46" s="12" t="s">
        <v>83</v>
      </c>
      <c r="B46" s="6" t="s">
        <v>84</v>
      </c>
      <c r="C46" s="874"/>
      <c r="D46" s="870"/>
      <c r="E46" s="89"/>
      <c r="F46" s="90">
        <f t="shared" si="0"/>
        <v>0</v>
      </c>
      <c r="G46" s="89"/>
      <c r="H46" s="89"/>
      <c r="I46" s="90">
        <f t="shared" si="1"/>
        <v>0</v>
      </c>
      <c r="J46" s="89"/>
      <c r="K46" s="89"/>
      <c r="L46" s="90">
        <f t="shared" si="2"/>
        <v>0</v>
      </c>
    </row>
    <row r="47" spans="1:12" ht="13.5" hidden="1" thickBot="1" x14ac:dyDescent="0.25">
      <c r="A47" s="12" t="s">
        <v>85</v>
      </c>
      <c r="B47" s="6" t="s">
        <v>86</v>
      </c>
      <c r="C47" s="874"/>
      <c r="D47" s="870"/>
      <c r="E47" s="89"/>
      <c r="F47" s="90">
        <f t="shared" si="0"/>
        <v>0</v>
      </c>
      <c r="G47" s="89"/>
      <c r="H47" s="89"/>
      <c r="I47" s="90">
        <f t="shared" si="1"/>
        <v>0</v>
      </c>
      <c r="J47" s="89"/>
      <c r="K47" s="89"/>
      <c r="L47" s="90">
        <f t="shared" si="2"/>
        <v>0</v>
      </c>
    </row>
    <row r="48" spans="1:12" ht="13.5" hidden="1" thickBot="1" x14ac:dyDescent="0.25">
      <c r="A48" s="12" t="s">
        <v>87</v>
      </c>
      <c r="B48" s="6" t="s">
        <v>88</v>
      </c>
      <c r="C48" s="874"/>
      <c r="D48" s="870"/>
      <c r="E48" s="89"/>
      <c r="F48" s="90">
        <f t="shared" si="0"/>
        <v>0</v>
      </c>
      <c r="G48" s="89"/>
      <c r="H48" s="89"/>
      <c r="I48" s="90">
        <f t="shared" si="1"/>
        <v>0</v>
      </c>
      <c r="J48" s="89"/>
      <c r="K48" s="89"/>
      <c r="L48" s="90">
        <f t="shared" si="2"/>
        <v>0</v>
      </c>
    </row>
    <row r="49" spans="1:12" ht="13.5" hidden="1" thickBot="1" x14ac:dyDescent="0.25">
      <c r="A49" s="12" t="s">
        <v>89</v>
      </c>
      <c r="B49" s="6" t="s">
        <v>90</v>
      </c>
      <c r="C49" s="874">
        <f>SUM(C50:C53)</f>
        <v>0</v>
      </c>
      <c r="D49" s="870">
        <f>SUM(D50:D53)</f>
        <v>0</v>
      </c>
      <c r="E49" s="89">
        <f>SUM(E50:E53)</f>
        <v>0</v>
      </c>
      <c r="F49" s="90">
        <f t="shared" si="0"/>
        <v>0</v>
      </c>
      <c r="G49" s="89">
        <f>SUM(G50:G53)</f>
        <v>0</v>
      </c>
      <c r="H49" s="89">
        <f>SUM(H50:H53)</f>
        <v>0</v>
      </c>
      <c r="I49" s="90">
        <f t="shared" si="1"/>
        <v>0</v>
      </c>
      <c r="J49" s="89">
        <f>SUM(J50:J53)</f>
        <v>0</v>
      </c>
      <c r="K49" s="89">
        <f>SUM(K50:K53)</f>
        <v>0</v>
      </c>
      <c r="L49" s="90">
        <f t="shared" si="2"/>
        <v>0</v>
      </c>
    </row>
    <row r="50" spans="1:12" ht="13.5" hidden="1" thickBot="1" x14ac:dyDescent="0.25">
      <c r="A50" s="12"/>
      <c r="B50" s="6" t="s">
        <v>91</v>
      </c>
      <c r="C50" s="874"/>
      <c r="D50" s="870"/>
      <c r="E50" s="89"/>
      <c r="F50" s="90">
        <f t="shared" si="0"/>
        <v>0</v>
      </c>
      <c r="G50" s="89"/>
      <c r="H50" s="89"/>
      <c r="I50" s="90">
        <f t="shared" si="1"/>
        <v>0</v>
      </c>
      <c r="J50" s="89"/>
      <c r="K50" s="89"/>
      <c r="L50" s="90">
        <f t="shared" si="2"/>
        <v>0</v>
      </c>
    </row>
    <row r="51" spans="1:12" ht="13.5" hidden="1" thickBot="1" x14ac:dyDescent="0.25">
      <c r="A51" s="12"/>
      <c r="B51" s="6" t="s">
        <v>92</v>
      </c>
      <c r="C51" s="874"/>
      <c r="D51" s="870"/>
      <c r="E51" s="89"/>
      <c r="F51" s="90">
        <f t="shared" si="0"/>
        <v>0</v>
      </c>
      <c r="G51" s="89"/>
      <c r="H51" s="89"/>
      <c r="I51" s="90">
        <f t="shared" si="1"/>
        <v>0</v>
      </c>
      <c r="J51" s="89"/>
      <c r="K51" s="89"/>
      <c r="L51" s="90">
        <f t="shared" si="2"/>
        <v>0</v>
      </c>
    </row>
    <row r="52" spans="1:12" ht="13.5" hidden="1" thickBot="1" x14ac:dyDescent="0.25">
      <c r="A52" s="12"/>
      <c r="B52" s="6" t="s">
        <v>93</v>
      </c>
      <c r="C52" s="874"/>
      <c r="D52" s="870"/>
      <c r="E52" s="89"/>
      <c r="F52" s="90">
        <f t="shared" si="0"/>
        <v>0</v>
      </c>
      <c r="G52" s="89"/>
      <c r="H52" s="89"/>
      <c r="I52" s="90">
        <f t="shared" si="1"/>
        <v>0</v>
      </c>
      <c r="J52" s="89"/>
      <c r="K52" s="89"/>
      <c r="L52" s="90">
        <f t="shared" si="2"/>
        <v>0</v>
      </c>
    </row>
    <row r="53" spans="1:12" ht="13.5" hidden="1" thickBot="1" x14ac:dyDescent="0.25">
      <c r="A53" s="12"/>
      <c r="B53" s="6" t="s">
        <v>94</v>
      </c>
      <c r="C53" s="874"/>
      <c r="D53" s="870"/>
      <c r="E53" s="89"/>
      <c r="F53" s="90">
        <f t="shared" si="0"/>
        <v>0</v>
      </c>
      <c r="G53" s="89"/>
      <c r="H53" s="89"/>
      <c r="I53" s="90">
        <f t="shared" si="1"/>
        <v>0</v>
      </c>
      <c r="J53" s="89"/>
      <c r="K53" s="89"/>
      <c r="L53" s="90">
        <f t="shared" si="2"/>
        <v>0</v>
      </c>
    </row>
    <row r="54" spans="1:12" ht="13.5" hidden="1" thickBot="1" x14ac:dyDescent="0.25">
      <c r="A54" s="12" t="s">
        <v>95</v>
      </c>
      <c r="B54" s="6" t="s">
        <v>96</v>
      </c>
      <c r="C54" s="874"/>
      <c r="D54" s="870"/>
      <c r="E54" s="89"/>
      <c r="F54" s="90">
        <f t="shared" si="0"/>
        <v>0</v>
      </c>
      <c r="G54" s="89"/>
      <c r="H54" s="89"/>
      <c r="I54" s="90">
        <f t="shared" si="1"/>
        <v>0</v>
      </c>
      <c r="J54" s="89"/>
      <c r="K54" s="89"/>
      <c r="L54" s="90">
        <f t="shared" si="2"/>
        <v>0</v>
      </c>
    </row>
    <row r="55" spans="1:12" ht="13.5" hidden="1" thickBot="1" x14ac:dyDescent="0.25">
      <c r="A55" s="12" t="s">
        <v>97</v>
      </c>
      <c r="B55" s="6" t="s">
        <v>98</v>
      </c>
      <c r="C55" s="874"/>
      <c r="D55" s="870"/>
      <c r="E55" s="89"/>
      <c r="F55" s="90">
        <f t="shared" si="0"/>
        <v>0</v>
      </c>
      <c r="G55" s="89"/>
      <c r="H55" s="89"/>
      <c r="I55" s="90">
        <f t="shared" si="1"/>
        <v>0</v>
      </c>
      <c r="J55" s="89"/>
      <c r="K55" s="89"/>
      <c r="L55" s="90">
        <f t="shared" si="2"/>
        <v>0</v>
      </c>
    </row>
    <row r="56" spans="1:12" ht="13.5" hidden="1" thickBot="1" x14ac:dyDescent="0.25">
      <c r="A56" s="12" t="s">
        <v>99</v>
      </c>
      <c r="B56" s="6" t="s">
        <v>100</v>
      </c>
      <c r="C56" s="874"/>
      <c r="D56" s="870"/>
      <c r="E56" s="89"/>
      <c r="F56" s="90">
        <f t="shared" si="0"/>
        <v>0</v>
      </c>
      <c r="G56" s="89"/>
      <c r="H56" s="89"/>
      <c r="I56" s="90">
        <f t="shared" si="1"/>
        <v>0</v>
      </c>
      <c r="J56" s="89"/>
      <c r="K56" s="89"/>
      <c r="L56" s="90">
        <f t="shared" si="2"/>
        <v>0</v>
      </c>
    </row>
    <row r="57" spans="1:12" ht="13.5" hidden="1" thickBot="1" x14ac:dyDescent="0.25">
      <c r="A57" s="12" t="s">
        <v>101</v>
      </c>
      <c r="B57" s="6" t="s">
        <v>102</v>
      </c>
      <c r="C57" s="874"/>
      <c r="D57" s="870"/>
      <c r="E57" s="89"/>
      <c r="F57" s="90">
        <f t="shared" si="0"/>
        <v>0</v>
      </c>
      <c r="G57" s="89"/>
      <c r="H57" s="89"/>
      <c r="I57" s="90">
        <f t="shared" si="1"/>
        <v>0</v>
      </c>
      <c r="J57" s="89"/>
      <c r="K57" s="89"/>
      <c r="L57" s="90">
        <f t="shared" si="2"/>
        <v>0</v>
      </c>
    </row>
    <row r="58" spans="1:12" ht="13.5" hidden="1" thickBot="1" x14ac:dyDescent="0.25">
      <c r="A58" s="12" t="s">
        <v>103</v>
      </c>
      <c r="B58" s="6" t="s">
        <v>104</v>
      </c>
      <c r="C58" s="874"/>
      <c r="D58" s="870"/>
      <c r="E58" s="89"/>
      <c r="F58" s="90">
        <f t="shared" si="0"/>
        <v>0</v>
      </c>
      <c r="G58" s="89"/>
      <c r="H58" s="89"/>
      <c r="I58" s="90">
        <f t="shared" si="1"/>
        <v>0</v>
      </c>
      <c r="J58" s="89"/>
      <c r="K58" s="89"/>
      <c r="L58" s="90">
        <f t="shared" si="2"/>
        <v>0</v>
      </c>
    </row>
    <row r="59" spans="1:12" ht="13.5" hidden="1" thickBot="1" x14ac:dyDescent="0.25">
      <c r="A59" s="12" t="s">
        <v>105</v>
      </c>
      <c r="B59" s="6" t="s">
        <v>106</v>
      </c>
      <c r="C59" s="874"/>
      <c r="D59" s="870"/>
      <c r="E59" s="89"/>
      <c r="F59" s="90">
        <f t="shared" si="0"/>
        <v>0</v>
      </c>
      <c r="G59" s="89"/>
      <c r="H59" s="89"/>
      <c r="I59" s="90">
        <f t="shared" si="1"/>
        <v>0</v>
      </c>
      <c r="J59" s="89"/>
      <c r="K59" s="89"/>
      <c r="L59" s="90">
        <f t="shared" si="2"/>
        <v>0</v>
      </c>
    </row>
    <row r="60" spans="1:12" ht="13.5" hidden="1" thickBot="1" x14ac:dyDescent="0.25">
      <c r="A60" s="13" t="s">
        <v>107</v>
      </c>
      <c r="B60" s="21" t="s">
        <v>108</v>
      </c>
      <c r="C60" s="875"/>
      <c r="D60" s="871"/>
      <c r="E60" s="97"/>
      <c r="F60" s="98">
        <f t="shared" si="0"/>
        <v>0</v>
      </c>
      <c r="G60" s="97"/>
      <c r="H60" s="97"/>
      <c r="I60" s="98">
        <f t="shared" si="1"/>
        <v>0</v>
      </c>
      <c r="J60" s="97"/>
      <c r="K60" s="97"/>
      <c r="L60" s="98">
        <f t="shared" si="2"/>
        <v>0</v>
      </c>
    </row>
    <row r="61" spans="1:12" ht="13.5" thickBot="1" x14ac:dyDescent="0.25">
      <c r="A61" s="11" t="s">
        <v>109</v>
      </c>
      <c r="B61" s="10" t="s">
        <v>16</v>
      </c>
      <c r="C61" s="872">
        <f>SUM(C62:C66)</f>
        <v>0</v>
      </c>
      <c r="D61" s="868">
        <f>SUM(D62:D66)</f>
        <v>0</v>
      </c>
      <c r="E61" s="99">
        <f>SUM(E62:E66)</f>
        <v>0</v>
      </c>
      <c r="F61" s="100">
        <f t="shared" si="0"/>
        <v>0</v>
      </c>
      <c r="G61" s="99">
        <f>SUM(G62:G66)</f>
        <v>0</v>
      </c>
      <c r="H61" s="99">
        <f>SUM(H62:H66)</f>
        <v>0</v>
      </c>
      <c r="I61" s="100">
        <f t="shared" si="1"/>
        <v>0</v>
      </c>
      <c r="J61" s="99">
        <f>SUM(J62:J66)</f>
        <v>0</v>
      </c>
      <c r="K61" s="99">
        <f>SUM(K62:K66)</f>
        <v>0</v>
      </c>
      <c r="L61" s="100">
        <f t="shared" si="2"/>
        <v>0</v>
      </c>
    </row>
    <row r="62" spans="1:12" ht="13.5" hidden="1" thickBot="1" x14ac:dyDescent="0.25">
      <c r="A62" s="12" t="s">
        <v>110</v>
      </c>
      <c r="B62" s="6" t="s">
        <v>111</v>
      </c>
      <c r="C62" s="873"/>
      <c r="D62" s="869"/>
      <c r="E62" s="95"/>
      <c r="F62" s="96">
        <f t="shared" si="0"/>
        <v>0</v>
      </c>
      <c r="G62" s="95"/>
      <c r="H62" s="95"/>
      <c r="I62" s="96">
        <f t="shared" si="1"/>
        <v>0</v>
      </c>
      <c r="J62" s="95"/>
      <c r="K62" s="95"/>
      <c r="L62" s="96">
        <f t="shared" si="2"/>
        <v>0</v>
      </c>
    </row>
    <row r="63" spans="1:12" ht="13.5" hidden="1" thickBot="1" x14ac:dyDescent="0.25">
      <c r="A63" s="12" t="s">
        <v>112</v>
      </c>
      <c r="B63" s="6" t="s">
        <v>113</v>
      </c>
      <c r="C63" s="874"/>
      <c r="D63" s="870"/>
      <c r="E63" s="89"/>
      <c r="F63" s="90">
        <f t="shared" si="0"/>
        <v>0</v>
      </c>
      <c r="G63" s="89"/>
      <c r="H63" s="89"/>
      <c r="I63" s="90">
        <f t="shared" si="1"/>
        <v>0</v>
      </c>
      <c r="J63" s="89"/>
      <c r="K63" s="89"/>
      <c r="L63" s="90">
        <f t="shared" si="2"/>
        <v>0</v>
      </c>
    </row>
    <row r="64" spans="1:12" ht="13.5" hidden="1" thickBot="1" x14ac:dyDescent="0.25">
      <c r="A64" s="12" t="s">
        <v>114</v>
      </c>
      <c r="B64" s="6" t="s">
        <v>115</v>
      </c>
      <c r="C64" s="874"/>
      <c r="D64" s="870"/>
      <c r="E64" s="89"/>
      <c r="F64" s="90">
        <f t="shared" si="0"/>
        <v>0</v>
      </c>
      <c r="G64" s="89"/>
      <c r="H64" s="89"/>
      <c r="I64" s="90">
        <f t="shared" si="1"/>
        <v>0</v>
      </c>
      <c r="J64" s="89"/>
      <c r="K64" s="89"/>
      <c r="L64" s="90">
        <f t="shared" si="2"/>
        <v>0</v>
      </c>
    </row>
    <row r="65" spans="1:12" ht="13.5" hidden="1" thickBot="1" x14ac:dyDescent="0.25">
      <c r="A65" s="12" t="s">
        <v>116</v>
      </c>
      <c r="B65" s="6" t="s">
        <v>117</v>
      </c>
      <c r="C65" s="874"/>
      <c r="D65" s="870"/>
      <c r="E65" s="89"/>
      <c r="F65" s="90">
        <f t="shared" si="0"/>
        <v>0</v>
      </c>
      <c r="G65" s="89"/>
      <c r="H65" s="89"/>
      <c r="I65" s="90">
        <f t="shared" si="1"/>
        <v>0</v>
      </c>
      <c r="J65" s="89"/>
      <c r="K65" s="89"/>
      <c r="L65" s="90">
        <f t="shared" si="2"/>
        <v>0</v>
      </c>
    </row>
    <row r="66" spans="1:12" ht="13.5" hidden="1" thickBot="1" x14ac:dyDescent="0.25">
      <c r="A66" s="13" t="s">
        <v>118</v>
      </c>
      <c r="B66" s="21" t="s">
        <v>119</v>
      </c>
      <c r="C66" s="875"/>
      <c r="D66" s="871"/>
      <c r="E66" s="97"/>
      <c r="F66" s="98">
        <f t="shared" si="0"/>
        <v>0</v>
      </c>
      <c r="G66" s="97"/>
      <c r="H66" s="97"/>
      <c r="I66" s="98">
        <f t="shared" si="1"/>
        <v>0</v>
      </c>
      <c r="J66" s="97"/>
      <c r="K66" s="97"/>
      <c r="L66" s="98">
        <f t="shared" si="2"/>
        <v>0</v>
      </c>
    </row>
    <row r="67" spans="1:12" ht="13.5" thickBot="1" x14ac:dyDescent="0.25">
      <c r="A67" s="11" t="s">
        <v>120</v>
      </c>
      <c r="B67" s="10" t="s">
        <v>121</v>
      </c>
      <c r="C67" s="872">
        <f>SUM(C68:C69)</f>
        <v>0</v>
      </c>
      <c r="D67" s="868">
        <f>SUM(D68:D69)</f>
        <v>0</v>
      </c>
      <c r="E67" s="99">
        <f>SUM(E68:E69)</f>
        <v>0</v>
      </c>
      <c r="F67" s="100">
        <f t="shared" si="0"/>
        <v>0</v>
      </c>
      <c r="G67" s="99">
        <f>SUM(G68:G69)</f>
        <v>0</v>
      </c>
      <c r="H67" s="99">
        <f>SUM(H68:H69)</f>
        <v>0</v>
      </c>
      <c r="I67" s="100">
        <f t="shared" si="1"/>
        <v>0</v>
      </c>
      <c r="J67" s="99">
        <f>SUM(J68:J69)</f>
        <v>0</v>
      </c>
      <c r="K67" s="99">
        <f>SUM(K68:K69)</f>
        <v>0</v>
      </c>
      <c r="L67" s="100">
        <f t="shared" si="2"/>
        <v>0</v>
      </c>
    </row>
    <row r="68" spans="1:12" ht="13.5" hidden="1" thickBot="1" x14ac:dyDescent="0.25">
      <c r="A68" s="12" t="s">
        <v>122</v>
      </c>
      <c r="B68" s="6" t="s">
        <v>123</v>
      </c>
      <c r="C68" s="873"/>
      <c r="D68" s="869"/>
      <c r="E68" s="95"/>
      <c r="F68" s="96">
        <f t="shared" si="0"/>
        <v>0</v>
      </c>
      <c r="G68" s="95"/>
      <c r="H68" s="95"/>
      <c r="I68" s="96">
        <f t="shared" si="1"/>
        <v>0</v>
      </c>
      <c r="J68" s="95"/>
      <c r="K68" s="95"/>
      <c r="L68" s="96">
        <f t="shared" si="2"/>
        <v>0</v>
      </c>
    </row>
    <row r="69" spans="1:12" ht="13.5" hidden="1" thickBot="1" x14ac:dyDescent="0.25">
      <c r="A69" s="13" t="s">
        <v>124</v>
      </c>
      <c r="B69" s="21" t="s">
        <v>125</v>
      </c>
      <c r="C69" s="875"/>
      <c r="D69" s="871"/>
      <c r="E69" s="97"/>
      <c r="F69" s="98">
        <f t="shared" si="0"/>
        <v>0</v>
      </c>
      <c r="G69" s="97"/>
      <c r="H69" s="97"/>
      <c r="I69" s="98">
        <f t="shared" si="1"/>
        <v>0</v>
      </c>
      <c r="J69" s="97"/>
      <c r="K69" s="97"/>
      <c r="L69" s="98">
        <f t="shared" si="2"/>
        <v>0</v>
      </c>
    </row>
    <row r="70" spans="1:12" x14ac:dyDescent="0.2">
      <c r="A70" s="11" t="s">
        <v>126</v>
      </c>
      <c r="B70" s="10" t="s">
        <v>127</v>
      </c>
      <c r="C70" s="873">
        <f>C71</f>
        <v>0</v>
      </c>
      <c r="D70" s="869">
        <f>D71</f>
        <v>0</v>
      </c>
      <c r="E70" s="95">
        <f>E71</f>
        <v>0</v>
      </c>
      <c r="F70" s="96">
        <f t="shared" si="0"/>
        <v>0</v>
      </c>
      <c r="G70" s="95">
        <f>G71</f>
        <v>0</v>
      </c>
      <c r="H70" s="95">
        <f>H71</f>
        <v>0</v>
      </c>
      <c r="I70" s="96">
        <f t="shared" si="1"/>
        <v>0</v>
      </c>
      <c r="J70" s="95">
        <f>J71</f>
        <v>0</v>
      </c>
      <c r="K70" s="95">
        <f>K71</f>
        <v>0</v>
      </c>
      <c r="L70" s="96">
        <f t="shared" si="2"/>
        <v>0</v>
      </c>
    </row>
    <row r="71" spans="1:12" ht="13.5" thickBot="1" x14ac:dyDescent="0.25">
      <c r="A71" s="13"/>
      <c r="B71" s="21" t="s">
        <v>128</v>
      </c>
      <c r="C71" s="875"/>
      <c r="D71" s="871"/>
      <c r="E71" s="97"/>
      <c r="F71" s="98">
        <f t="shared" si="0"/>
        <v>0</v>
      </c>
      <c r="G71" s="97"/>
      <c r="H71" s="97"/>
      <c r="I71" s="98">
        <f t="shared" si="1"/>
        <v>0</v>
      </c>
      <c r="J71" s="97"/>
      <c r="K71" s="97"/>
      <c r="L71" s="98">
        <f t="shared" si="2"/>
        <v>0</v>
      </c>
    </row>
    <row r="72" spans="1:12" ht="13.5" thickBot="1" x14ac:dyDescent="0.25">
      <c r="A72" s="14" t="s">
        <v>129</v>
      </c>
      <c r="B72" s="4" t="s">
        <v>130</v>
      </c>
      <c r="C72" s="872">
        <f>C9+C22+C25+C45+C61+C67+C70</f>
        <v>0</v>
      </c>
      <c r="D72" s="868">
        <f>D9+D22+D25+D45+D61+D67+D70</f>
        <v>0</v>
      </c>
      <c r="E72" s="99">
        <f>E9+E22+E25+E45+E61+E67+E70</f>
        <v>0</v>
      </c>
      <c r="F72" s="100">
        <f t="shared" si="0"/>
        <v>0</v>
      </c>
      <c r="G72" s="99">
        <f>G9+G22+G25+G45+G61+G67+G70</f>
        <v>0</v>
      </c>
      <c r="H72" s="99">
        <f>H9+H22+H25+H45+H61+H67+H70</f>
        <v>0</v>
      </c>
      <c r="I72" s="100">
        <f t="shared" si="1"/>
        <v>0</v>
      </c>
      <c r="J72" s="99">
        <f>J9+J22+J25+J45+J61+J67+J70</f>
        <v>0</v>
      </c>
      <c r="K72" s="99">
        <f>K9+K22+K25+K45+K61+K67+K70</f>
        <v>0</v>
      </c>
      <c r="L72" s="100">
        <f t="shared" si="2"/>
        <v>0</v>
      </c>
    </row>
    <row r="73" spans="1:12" ht="13.5" thickBot="1" x14ac:dyDescent="0.25">
      <c r="A73" s="15" t="s">
        <v>131</v>
      </c>
      <c r="B73" s="25" t="s">
        <v>132</v>
      </c>
      <c r="C73" s="873">
        <f>C74+C82</f>
        <v>0</v>
      </c>
      <c r="D73" s="869">
        <f>D74+D82</f>
        <v>0</v>
      </c>
      <c r="E73" s="95">
        <f>E74+E82</f>
        <v>0</v>
      </c>
      <c r="F73" s="96">
        <f t="shared" ref="F73:F80" si="3">SUM(D73:E73)</f>
        <v>0</v>
      </c>
      <c r="G73" s="95">
        <f>G74+G82</f>
        <v>0</v>
      </c>
      <c r="H73" s="95">
        <f>H74+H82</f>
        <v>0</v>
      </c>
      <c r="I73" s="96">
        <f t="shared" ref="I73:I80" si="4">SUM(G73:H73)</f>
        <v>0</v>
      </c>
      <c r="J73" s="95">
        <f>J74+J82</f>
        <v>0</v>
      </c>
      <c r="K73" s="95">
        <f>K74+K82</f>
        <v>0</v>
      </c>
      <c r="L73" s="96">
        <f t="shared" ref="L73:L80" si="5">SUM(J73:K73)</f>
        <v>0</v>
      </c>
    </row>
    <row r="74" spans="1:12" ht="13.5" hidden="1" thickBot="1" x14ac:dyDescent="0.25">
      <c r="A74" s="12" t="s">
        <v>133</v>
      </c>
      <c r="B74" s="6" t="s">
        <v>134</v>
      </c>
      <c r="C74" s="874">
        <f>SUM(C75:C76,C77,C78,C82,C81)</f>
        <v>0</v>
      </c>
      <c r="D74" s="870">
        <f t="shared" ref="D74:E74" si="6">SUM(D75:D76,D77,D78,D82,D81)</f>
        <v>0</v>
      </c>
      <c r="E74" s="89">
        <f t="shared" si="6"/>
        <v>0</v>
      </c>
      <c r="F74" s="90">
        <f t="shared" si="3"/>
        <v>0</v>
      </c>
      <c r="G74" s="89">
        <f t="shared" ref="G74:H74" si="7">SUM(G75:G76,G77,G78,G82,G81)</f>
        <v>0</v>
      </c>
      <c r="H74" s="89">
        <f t="shared" si="7"/>
        <v>0</v>
      </c>
      <c r="I74" s="90">
        <f t="shared" si="4"/>
        <v>0</v>
      </c>
      <c r="J74" s="89">
        <f t="shared" ref="J74:K74" si="8">SUM(J75:J76,J77,J78,J82,J81)</f>
        <v>0</v>
      </c>
      <c r="K74" s="89">
        <f t="shared" si="8"/>
        <v>0</v>
      </c>
      <c r="L74" s="90">
        <f t="shared" si="5"/>
        <v>0</v>
      </c>
    </row>
    <row r="75" spans="1:12" ht="13.5" hidden="1" thickBot="1" x14ac:dyDescent="0.25">
      <c r="A75" s="12" t="s">
        <v>135</v>
      </c>
      <c r="B75" s="6" t="s">
        <v>136</v>
      </c>
      <c r="C75" s="874"/>
      <c r="D75" s="870"/>
      <c r="E75" s="89"/>
      <c r="F75" s="90">
        <f t="shared" si="3"/>
        <v>0</v>
      </c>
      <c r="G75" s="89"/>
      <c r="H75" s="89"/>
      <c r="I75" s="90">
        <f t="shared" si="4"/>
        <v>0</v>
      </c>
      <c r="J75" s="89"/>
      <c r="K75" s="89"/>
      <c r="L75" s="90">
        <f t="shared" si="5"/>
        <v>0</v>
      </c>
    </row>
    <row r="76" spans="1:12" ht="13.5" hidden="1" thickBot="1" x14ac:dyDescent="0.25">
      <c r="A76" s="12" t="s">
        <v>137</v>
      </c>
      <c r="B76" s="6" t="s">
        <v>138</v>
      </c>
      <c r="C76" s="874"/>
      <c r="D76" s="870"/>
      <c r="E76" s="89"/>
      <c r="F76" s="90">
        <f t="shared" si="3"/>
        <v>0</v>
      </c>
      <c r="G76" s="89"/>
      <c r="H76" s="89"/>
      <c r="I76" s="90">
        <f t="shared" si="4"/>
        <v>0</v>
      </c>
      <c r="J76" s="89"/>
      <c r="K76" s="89"/>
      <c r="L76" s="90">
        <f t="shared" si="5"/>
        <v>0</v>
      </c>
    </row>
    <row r="77" spans="1:12" ht="13.5" hidden="1" thickBot="1" x14ac:dyDescent="0.25">
      <c r="A77" s="12" t="s">
        <v>139</v>
      </c>
      <c r="B77" s="6" t="s">
        <v>140</v>
      </c>
      <c r="C77" s="874"/>
      <c r="D77" s="870"/>
      <c r="E77" s="89"/>
      <c r="F77" s="90">
        <f t="shared" si="3"/>
        <v>0</v>
      </c>
      <c r="G77" s="89"/>
      <c r="H77" s="89"/>
      <c r="I77" s="90">
        <f t="shared" si="4"/>
        <v>0</v>
      </c>
      <c r="J77" s="89"/>
      <c r="K77" s="89"/>
      <c r="L77" s="90">
        <f t="shared" si="5"/>
        <v>0</v>
      </c>
    </row>
    <row r="78" spans="1:12" ht="13.5" hidden="1" thickBot="1" x14ac:dyDescent="0.25">
      <c r="A78" s="12" t="s">
        <v>141</v>
      </c>
      <c r="B78" s="6" t="s">
        <v>142</v>
      </c>
      <c r="C78" s="874">
        <f>SUM(C79:C80)</f>
        <v>0</v>
      </c>
      <c r="D78" s="870">
        <f>SUM(D79:D80)</f>
        <v>0</v>
      </c>
      <c r="E78" s="89">
        <f>SUM(E79:E80)</f>
        <v>0</v>
      </c>
      <c r="F78" s="90">
        <f t="shared" si="3"/>
        <v>0</v>
      </c>
      <c r="G78" s="89">
        <f>SUM(G79:G80)</f>
        <v>0</v>
      </c>
      <c r="H78" s="89">
        <f>SUM(H79:H80)</f>
        <v>0</v>
      </c>
      <c r="I78" s="90">
        <f t="shared" si="4"/>
        <v>0</v>
      </c>
      <c r="J78" s="89">
        <f>SUM(J79:J80)</f>
        <v>0</v>
      </c>
      <c r="K78" s="89">
        <f>SUM(K79:K80)</f>
        <v>0</v>
      </c>
      <c r="L78" s="90">
        <f t="shared" si="5"/>
        <v>0</v>
      </c>
    </row>
    <row r="79" spans="1:12" ht="13.5" hidden="1" thickBot="1" x14ac:dyDescent="0.25">
      <c r="A79" s="12"/>
      <c r="B79" s="6" t="s">
        <v>17</v>
      </c>
      <c r="C79" s="874"/>
      <c r="D79" s="870"/>
      <c r="E79" s="89"/>
      <c r="F79" s="90">
        <f t="shared" si="3"/>
        <v>0</v>
      </c>
      <c r="G79" s="89"/>
      <c r="H79" s="89"/>
      <c r="I79" s="90">
        <f t="shared" si="4"/>
        <v>0</v>
      </c>
      <c r="J79" s="89"/>
      <c r="K79" s="89"/>
      <c r="L79" s="90">
        <f t="shared" si="5"/>
        <v>0</v>
      </c>
    </row>
    <row r="80" spans="1:12" ht="13.5" hidden="1" thickBot="1" x14ac:dyDescent="0.25">
      <c r="A80" s="12"/>
      <c r="B80" s="6" t="s">
        <v>18</v>
      </c>
      <c r="C80" s="874"/>
      <c r="D80" s="870"/>
      <c r="E80" s="89"/>
      <c r="F80" s="90">
        <f t="shared" si="3"/>
        <v>0</v>
      </c>
      <c r="G80" s="89"/>
      <c r="H80" s="89"/>
      <c r="I80" s="90">
        <f t="shared" si="4"/>
        <v>0</v>
      </c>
      <c r="J80" s="89"/>
      <c r="K80" s="89"/>
      <c r="L80" s="90">
        <f t="shared" si="5"/>
        <v>0</v>
      </c>
    </row>
    <row r="81" spans="1:12" ht="13.5" hidden="1" thickBot="1" x14ac:dyDescent="0.25">
      <c r="A81" s="12" t="s">
        <v>450</v>
      </c>
      <c r="B81" s="6" t="s">
        <v>323</v>
      </c>
      <c r="C81" s="874"/>
      <c r="D81" s="870"/>
      <c r="E81" s="89"/>
      <c r="F81" s="90"/>
      <c r="G81" s="89"/>
      <c r="H81" s="89"/>
      <c r="I81" s="90"/>
      <c r="J81" s="89"/>
      <c r="K81" s="89"/>
      <c r="L81" s="90"/>
    </row>
    <row r="82" spans="1:12" ht="13.5" hidden="1" thickBot="1" x14ac:dyDescent="0.25">
      <c r="A82" s="12" t="s">
        <v>143</v>
      </c>
      <c r="B82" s="6" t="s">
        <v>144</v>
      </c>
      <c r="C82" s="874"/>
      <c r="D82" s="870"/>
      <c r="E82" s="89"/>
      <c r="F82" s="90">
        <f t="shared" ref="F82:F84" si="9">SUM(D82:E82)</f>
        <v>0</v>
      </c>
      <c r="G82" s="89"/>
      <c r="H82" s="89"/>
      <c r="I82" s="90">
        <f t="shared" ref="I82:I84" si="10">SUM(G82:H82)</f>
        <v>0</v>
      </c>
      <c r="J82" s="89"/>
      <c r="K82" s="89"/>
      <c r="L82" s="90">
        <f t="shared" ref="L82:L84" si="11">SUM(J82:K82)</f>
        <v>0</v>
      </c>
    </row>
    <row r="83" spans="1:12" ht="13.5" hidden="1" thickBot="1" x14ac:dyDescent="0.25">
      <c r="A83" s="13" t="s">
        <v>145</v>
      </c>
      <c r="B83" s="21" t="s">
        <v>146</v>
      </c>
      <c r="C83" s="875"/>
      <c r="D83" s="871"/>
      <c r="E83" s="97"/>
      <c r="F83" s="98">
        <f t="shared" si="9"/>
        <v>0</v>
      </c>
      <c r="G83" s="97"/>
      <c r="H83" s="97"/>
      <c r="I83" s="98">
        <f t="shared" si="10"/>
        <v>0</v>
      </c>
      <c r="J83" s="97"/>
      <c r="K83" s="97"/>
      <c r="L83" s="98">
        <f t="shared" si="11"/>
        <v>0</v>
      </c>
    </row>
    <row r="84" spans="1:12" ht="13.5" thickBot="1" x14ac:dyDescent="0.25">
      <c r="A84" s="14" t="s">
        <v>251</v>
      </c>
      <c r="B84" s="4" t="s">
        <v>147</v>
      </c>
      <c r="C84" s="872">
        <f>C72+C73</f>
        <v>0</v>
      </c>
      <c r="D84" s="868">
        <f>D72+D73</f>
        <v>0</v>
      </c>
      <c r="E84" s="99">
        <f>E72+E73</f>
        <v>0</v>
      </c>
      <c r="F84" s="100">
        <f t="shared" si="9"/>
        <v>0</v>
      </c>
      <c r="G84" s="99">
        <f>G72+G73</f>
        <v>0</v>
      </c>
      <c r="H84" s="99">
        <f>H72+H73</f>
        <v>0</v>
      </c>
      <c r="I84" s="100">
        <f t="shared" si="10"/>
        <v>0</v>
      </c>
      <c r="J84" s="99">
        <f>J72+J73</f>
        <v>0</v>
      </c>
      <c r="K84" s="99">
        <f>K72+K73</f>
        <v>0</v>
      </c>
      <c r="L84" s="100">
        <f t="shared" si="11"/>
        <v>0</v>
      </c>
    </row>
    <row r="85" spans="1:12" x14ac:dyDescent="0.2">
      <c r="A85" s="16"/>
      <c r="B85" s="17"/>
      <c r="C85" s="101"/>
      <c r="D85" s="102"/>
      <c r="E85" s="102"/>
      <c r="F85" s="102"/>
      <c r="G85" s="102"/>
      <c r="H85" s="102"/>
      <c r="I85" s="102"/>
      <c r="J85" s="102"/>
      <c r="K85" s="102"/>
      <c r="L85" s="102"/>
    </row>
    <row r="86" spans="1:12" ht="13.5" thickBot="1" x14ac:dyDescent="0.25">
      <c r="A86" s="26"/>
      <c r="B86" s="27"/>
      <c r="C86" s="103"/>
      <c r="D86" s="104"/>
      <c r="E86" s="104"/>
      <c r="F86" s="104"/>
      <c r="G86" s="104"/>
      <c r="H86" s="104"/>
      <c r="I86" s="104"/>
      <c r="J86" s="104"/>
      <c r="K86" s="104"/>
      <c r="L86" s="104"/>
    </row>
    <row r="87" spans="1:12" ht="13.5" thickBot="1" x14ac:dyDescent="0.25">
      <c r="A87" s="22" t="s">
        <v>148</v>
      </c>
      <c r="B87" s="4" t="s">
        <v>22</v>
      </c>
      <c r="C87" s="872">
        <f>C88+C100</f>
        <v>0</v>
      </c>
      <c r="D87" s="868">
        <f>D88+D100</f>
        <v>0</v>
      </c>
      <c r="E87" s="99">
        <f>E88+E100</f>
        <v>0</v>
      </c>
      <c r="F87" s="100">
        <f t="shared" ref="F87:F149" si="12">SUM(D87:E87)</f>
        <v>0</v>
      </c>
      <c r="G87" s="99">
        <f>G88+G100</f>
        <v>0</v>
      </c>
      <c r="H87" s="99">
        <f>H88+H100</f>
        <v>0</v>
      </c>
      <c r="I87" s="100">
        <f t="shared" ref="I87:I112" si="13">SUM(G87:H87)</f>
        <v>0</v>
      </c>
      <c r="J87" s="99">
        <f>J88+J100</f>
        <v>0</v>
      </c>
      <c r="K87" s="99">
        <f>K88+K100</f>
        <v>0</v>
      </c>
      <c r="L87" s="100">
        <f t="shared" ref="L87:L112" si="14">SUM(J87:K87)</f>
        <v>0</v>
      </c>
    </row>
    <row r="88" spans="1:12" x14ac:dyDescent="0.2">
      <c r="A88" s="314" t="s">
        <v>149</v>
      </c>
      <c r="B88" s="241" t="s">
        <v>150</v>
      </c>
      <c r="C88" s="873">
        <f>SUM(C89:C99)</f>
        <v>0</v>
      </c>
      <c r="D88" s="869">
        <f>SUM(D89:D99)</f>
        <v>0</v>
      </c>
      <c r="E88" s="95">
        <f>SUM(E89:E99)</f>
        <v>0</v>
      </c>
      <c r="F88" s="96">
        <f t="shared" si="12"/>
        <v>0</v>
      </c>
      <c r="G88" s="95">
        <f>SUM(G89:G99)</f>
        <v>0</v>
      </c>
      <c r="H88" s="95">
        <f>SUM(H89:H99)</f>
        <v>0</v>
      </c>
      <c r="I88" s="96">
        <f t="shared" si="13"/>
        <v>0</v>
      </c>
      <c r="J88" s="95">
        <f>SUM(J89:J99)</f>
        <v>0</v>
      </c>
      <c r="K88" s="95">
        <f>SUM(K89:K99)</f>
        <v>0</v>
      </c>
      <c r="L88" s="96">
        <f t="shared" si="14"/>
        <v>0</v>
      </c>
    </row>
    <row r="89" spans="1:12" x14ac:dyDescent="0.2">
      <c r="A89" s="19" t="s">
        <v>151</v>
      </c>
      <c r="B89" s="6" t="s">
        <v>152</v>
      </c>
      <c r="C89" s="874"/>
      <c r="D89" s="870"/>
      <c r="E89" s="89"/>
      <c r="F89" s="90">
        <f t="shared" si="12"/>
        <v>0</v>
      </c>
      <c r="G89" s="89"/>
      <c r="H89" s="89"/>
      <c r="I89" s="90">
        <f t="shared" si="13"/>
        <v>0</v>
      </c>
      <c r="J89" s="89"/>
      <c r="K89" s="89"/>
      <c r="L89" s="90">
        <f t="shared" si="14"/>
        <v>0</v>
      </c>
    </row>
    <row r="90" spans="1:12" x14ac:dyDescent="0.2">
      <c r="A90" s="19" t="s">
        <v>440</v>
      </c>
      <c r="B90" s="6" t="s">
        <v>441</v>
      </c>
      <c r="C90" s="874"/>
      <c r="D90" s="870"/>
      <c r="E90" s="89"/>
      <c r="F90" s="90">
        <f t="shared" si="12"/>
        <v>0</v>
      </c>
      <c r="G90" s="89"/>
      <c r="H90" s="89"/>
      <c r="I90" s="90">
        <f t="shared" si="13"/>
        <v>0</v>
      </c>
      <c r="J90" s="89"/>
      <c r="K90" s="89"/>
      <c r="L90" s="90">
        <f t="shared" si="14"/>
        <v>0</v>
      </c>
    </row>
    <row r="91" spans="1:12" x14ac:dyDescent="0.2">
      <c r="A91" s="19" t="s">
        <v>153</v>
      </c>
      <c r="B91" s="6" t="s">
        <v>154</v>
      </c>
      <c r="C91" s="874"/>
      <c r="D91" s="870"/>
      <c r="E91" s="89"/>
      <c r="F91" s="90">
        <f t="shared" si="12"/>
        <v>0</v>
      </c>
      <c r="G91" s="89"/>
      <c r="H91" s="89"/>
      <c r="I91" s="90">
        <f t="shared" si="13"/>
        <v>0</v>
      </c>
      <c r="J91" s="89"/>
      <c r="K91" s="89"/>
      <c r="L91" s="90">
        <f t="shared" si="14"/>
        <v>0</v>
      </c>
    </row>
    <row r="92" spans="1:12" x14ac:dyDescent="0.2">
      <c r="A92" s="19" t="s">
        <v>155</v>
      </c>
      <c r="B92" s="6" t="s">
        <v>156</v>
      </c>
      <c r="C92" s="874">
        <v>0</v>
      </c>
      <c r="D92" s="870"/>
      <c r="E92" s="89"/>
      <c r="F92" s="90">
        <f t="shared" si="12"/>
        <v>0</v>
      </c>
      <c r="G92" s="89"/>
      <c r="H92" s="89"/>
      <c r="I92" s="90">
        <f t="shared" si="13"/>
        <v>0</v>
      </c>
      <c r="J92" s="89"/>
      <c r="K92" s="89"/>
      <c r="L92" s="90">
        <f t="shared" si="14"/>
        <v>0</v>
      </c>
    </row>
    <row r="93" spans="1:12" x14ac:dyDescent="0.2">
      <c r="A93" s="19" t="s">
        <v>157</v>
      </c>
      <c r="B93" s="6" t="s">
        <v>158</v>
      </c>
      <c r="C93" s="874"/>
      <c r="D93" s="870"/>
      <c r="E93" s="89"/>
      <c r="F93" s="90">
        <f t="shared" si="12"/>
        <v>0</v>
      </c>
      <c r="G93" s="89"/>
      <c r="H93" s="89"/>
      <c r="I93" s="90">
        <f t="shared" si="13"/>
        <v>0</v>
      </c>
      <c r="J93" s="89"/>
      <c r="K93" s="89"/>
      <c r="L93" s="90">
        <f t="shared" si="14"/>
        <v>0</v>
      </c>
    </row>
    <row r="94" spans="1:12" x14ac:dyDescent="0.2">
      <c r="A94" s="19" t="s">
        <v>159</v>
      </c>
      <c r="B94" s="6" t="s">
        <v>160</v>
      </c>
      <c r="C94" s="874"/>
      <c r="D94" s="870"/>
      <c r="E94" s="89"/>
      <c r="F94" s="90">
        <f t="shared" si="12"/>
        <v>0</v>
      </c>
      <c r="G94" s="89"/>
      <c r="H94" s="89"/>
      <c r="I94" s="90">
        <f t="shared" si="13"/>
        <v>0</v>
      </c>
      <c r="J94" s="89"/>
      <c r="K94" s="89"/>
      <c r="L94" s="90">
        <f t="shared" si="14"/>
        <v>0</v>
      </c>
    </row>
    <row r="95" spans="1:12" x14ac:dyDescent="0.2">
      <c r="A95" s="19" t="s">
        <v>161</v>
      </c>
      <c r="B95" s="6" t="s">
        <v>162</v>
      </c>
      <c r="C95" s="874"/>
      <c r="D95" s="870"/>
      <c r="E95" s="89"/>
      <c r="F95" s="90">
        <f t="shared" si="12"/>
        <v>0</v>
      </c>
      <c r="G95" s="89"/>
      <c r="H95" s="89"/>
      <c r="I95" s="90">
        <f t="shared" si="13"/>
        <v>0</v>
      </c>
      <c r="J95" s="89"/>
      <c r="K95" s="89"/>
      <c r="L95" s="90">
        <f t="shared" si="14"/>
        <v>0</v>
      </c>
    </row>
    <row r="96" spans="1:12" x14ac:dyDescent="0.2">
      <c r="A96" s="19" t="s">
        <v>163</v>
      </c>
      <c r="B96" s="6" t="s">
        <v>164</v>
      </c>
      <c r="C96" s="874"/>
      <c r="D96" s="870"/>
      <c r="E96" s="89"/>
      <c r="F96" s="90">
        <f t="shared" si="12"/>
        <v>0</v>
      </c>
      <c r="G96" s="89"/>
      <c r="H96" s="89"/>
      <c r="I96" s="90">
        <f t="shared" si="13"/>
        <v>0</v>
      </c>
      <c r="J96" s="89"/>
      <c r="K96" s="89"/>
      <c r="L96" s="90">
        <f t="shared" si="14"/>
        <v>0</v>
      </c>
    </row>
    <row r="97" spans="1:12" x14ac:dyDescent="0.2">
      <c r="A97" s="19" t="s">
        <v>165</v>
      </c>
      <c r="B97" s="6" t="s">
        <v>166</v>
      </c>
      <c r="C97" s="874"/>
      <c r="D97" s="870"/>
      <c r="E97" s="89"/>
      <c r="F97" s="90">
        <f t="shared" si="12"/>
        <v>0</v>
      </c>
      <c r="G97" s="89"/>
      <c r="H97" s="89"/>
      <c r="I97" s="90">
        <f t="shared" si="13"/>
        <v>0</v>
      </c>
      <c r="J97" s="89"/>
      <c r="K97" s="89"/>
      <c r="L97" s="90">
        <f t="shared" si="14"/>
        <v>0</v>
      </c>
    </row>
    <row r="98" spans="1:12" x14ac:dyDescent="0.2">
      <c r="A98" s="19" t="s">
        <v>167</v>
      </c>
      <c r="B98" s="6" t="s">
        <v>168</v>
      </c>
      <c r="C98" s="874"/>
      <c r="D98" s="870"/>
      <c r="E98" s="89"/>
      <c r="F98" s="90">
        <f t="shared" si="12"/>
        <v>0</v>
      </c>
      <c r="G98" s="89"/>
      <c r="H98" s="89"/>
      <c r="I98" s="90">
        <f t="shared" si="13"/>
        <v>0</v>
      </c>
      <c r="J98" s="89"/>
      <c r="K98" s="89"/>
      <c r="L98" s="90">
        <f t="shared" si="14"/>
        <v>0</v>
      </c>
    </row>
    <row r="99" spans="1:12" x14ac:dyDescent="0.2">
      <c r="A99" s="19" t="s">
        <v>169</v>
      </c>
      <c r="B99" s="6" t="s">
        <v>170</v>
      </c>
      <c r="C99" s="874"/>
      <c r="D99" s="870"/>
      <c r="E99" s="89"/>
      <c r="F99" s="90">
        <f t="shared" si="12"/>
        <v>0</v>
      </c>
      <c r="G99" s="89"/>
      <c r="H99" s="89"/>
      <c r="I99" s="90">
        <f t="shared" si="13"/>
        <v>0</v>
      </c>
      <c r="J99" s="89"/>
      <c r="K99" s="89"/>
      <c r="L99" s="90">
        <f t="shared" si="14"/>
        <v>0</v>
      </c>
    </row>
    <row r="100" spans="1:12" x14ac:dyDescent="0.2">
      <c r="A100" s="19" t="s">
        <v>171</v>
      </c>
      <c r="B100" s="6" t="s">
        <v>172</v>
      </c>
      <c r="C100" s="874">
        <f>SUM(C101:C103)</f>
        <v>0</v>
      </c>
      <c r="D100" s="870">
        <f>SUM(D101:D103)</f>
        <v>0</v>
      </c>
      <c r="E100" s="89">
        <f>SUM(E101:E103)</f>
        <v>0</v>
      </c>
      <c r="F100" s="90">
        <f t="shared" si="12"/>
        <v>0</v>
      </c>
      <c r="G100" s="89">
        <f>SUM(G101:G103)</f>
        <v>0</v>
      </c>
      <c r="H100" s="89">
        <f>SUM(H101:H103)</f>
        <v>0</v>
      </c>
      <c r="I100" s="90">
        <f t="shared" si="13"/>
        <v>0</v>
      </c>
      <c r="J100" s="89">
        <f>SUM(J101:J103)</f>
        <v>0</v>
      </c>
      <c r="K100" s="89">
        <f>SUM(K101:K103)</f>
        <v>0</v>
      </c>
      <c r="L100" s="90">
        <f t="shared" si="14"/>
        <v>0</v>
      </c>
    </row>
    <row r="101" spans="1:12" x14ac:dyDescent="0.2">
      <c r="A101" s="19" t="s">
        <v>173</v>
      </c>
      <c r="B101" s="6" t="s">
        <v>174</v>
      </c>
      <c r="C101" s="874"/>
      <c r="D101" s="870"/>
      <c r="E101" s="89"/>
      <c r="F101" s="90">
        <f t="shared" si="12"/>
        <v>0</v>
      </c>
      <c r="G101" s="89"/>
      <c r="H101" s="89"/>
      <c r="I101" s="90">
        <f t="shared" si="13"/>
        <v>0</v>
      </c>
      <c r="J101" s="89"/>
      <c r="K101" s="89"/>
      <c r="L101" s="90">
        <f t="shared" si="14"/>
        <v>0</v>
      </c>
    </row>
    <row r="102" spans="1:12" x14ac:dyDescent="0.2">
      <c r="A102" s="19" t="s">
        <v>175</v>
      </c>
      <c r="B102" s="6" t="s">
        <v>176</v>
      </c>
      <c r="C102" s="874"/>
      <c r="D102" s="870"/>
      <c r="E102" s="89"/>
      <c r="F102" s="90">
        <f t="shared" si="12"/>
        <v>0</v>
      </c>
      <c r="G102" s="89"/>
      <c r="H102" s="89"/>
      <c r="I102" s="90">
        <f t="shared" si="13"/>
        <v>0</v>
      </c>
      <c r="J102" s="89"/>
      <c r="K102" s="89"/>
      <c r="L102" s="90">
        <f t="shared" si="14"/>
        <v>0</v>
      </c>
    </row>
    <row r="103" spans="1:12" ht="13.5" thickBot="1" x14ac:dyDescent="0.25">
      <c r="A103" s="20" t="s">
        <v>177</v>
      </c>
      <c r="B103" s="21" t="s">
        <v>178</v>
      </c>
      <c r="C103" s="875"/>
      <c r="D103" s="871"/>
      <c r="E103" s="97"/>
      <c r="F103" s="98">
        <f t="shared" si="12"/>
        <v>0</v>
      </c>
      <c r="G103" s="97"/>
      <c r="H103" s="97"/>
      <c r="I103" s="98">
        <f t="shared" si="13"/>
        <v>0</v>
      </c>
      <c r="J103" s="97"/>
      <c r="K103" s="97"/>
      <c r="L103" s="98">
        <f t="shared" si="14"/>
        <v>0</v>
      </c>
    </row>
    <row r="104" spans="1:12" x14ac:dyDescent="0.2">
      <c r="A104" s="18" t="s">
        <v>179</v>
      </c>
      <c r="B104" s="10" t="s">
        <v>180</v>
      </c>
      <c r="C104" s="873">
        <f>SUM(C105:C109)</f>
        <v>0</v>
      </c>
      <c r="D104" s="869">
        <f>SUM(D105:D109)</f>
        <v>0</v>
      </c>
      <c r="E104" s="95">
        <f>SUM(E105:E109)</f>
        <v>0</v>
      </c>
      <c r="F104" s="96">
        <f t="shared" si="12"/>
        <v>0</v>
      </c>
      <c r="G104" s="95">
        <f>SUM(G105:G109)</f>
        <v>0</v>
      </c>
      <c r="H104" s="95">
        <f>SUM(H105:H109)</f>
        <v>0</v>
      </c>
      <c r="I104" s="96">
        <f t="shared" si="13"/>
        <v>0</v>
      </c>
      <c r="J104" s="95">
        <f>SUM(J105:J109)</f>
        <v>0</v>
      </c>
      <c r="K104" s="95">
        <f>SUM(K105:K109)</f>
        <v>0</v>
      </c>
      <c r="L104" s="96">
        <f t="shared" si="14"/>
        <v>0</v>
      </c>
    </row>
    <row r="105" spans="1:12" x14ac:dyDescent="0.2">
      <c r="A105" s="19"/>
      <c r="B105" s="6" t="s">
        <v>181</v>
      </c>
      <c r="C105" s="874"/>
      <c r="D105" s="870">
        <f>D89*0.155</f>
        <v>0</v>
      </c>
      <c r="E105" s="89"/>
      <c r="F105" s="90">
        <f t="shared" si="12"/>
        <v>0</v>
      </c>
      <c r="G105" s="89">
        <f>G89*0.155</f>
        <v>0</v>
      </c>
      <c r="H105" s="89"/>
      <c r="I105" s="90">
        <f t="shared" si="13"/>
        <v>0</v>
      </c>
      <c r="J105" s="89">
        <f>J89*0.155</f>
        <v>0</v>
      </c>
      <c r="K105" s="89"/>
      <c r="L105" s="90">
        <f t="shared" si="14"/>
        <v>0</v>
      </c>
    </row>
    <row r="106" spans="1:12" x14ac:dyDescent="0.2">
      <c r="A106" s="19"/>
      <c r="B106" s="6" t="s">
        <v>182</v>
      </c>
      <c r="C106" s="874"/>
      <c r="D106" s="870"/>
      <c r="E106" s="89"/>
      <c r="F106" s="90">
        <f t="shared" si="12"/>
        <v>0</v>
      </c>
      <c r="G106" s="89"/>
      <c r="H106" s="89"/>
      <c r="I106" s="90">
        <f t="shared" si="13"/>
        <v>0</v>
      </c>
      <c r="J106" s="89"/>
      <c r="K106" s="89"/>
      <c r="L106" s="90">
        <f t="shared" si="14"/>
        <v>0</v>
      </c>
    </row>
    <row r="107" spans="1:12" x14ac:dyDescent="0.2">
      <c r="A107" s="20"/>
      <c r="B107" s="21" t="s">
        <v>183</v>
      </c>
      <c r="C107" s="874"/>
      <c r="D107" s="870"/>
      <c r="E107" s="89"/>
      <c r="F107" s="90">
        <f t="shared" si="12"/>
        <v>0</v>
      </c>
      <c r="G107" s="89"/>
      <c r="H107" s="89"/>
      <c r="I107" s="90">
        <f t="shared" si="13"/>
        <v>0</v>
      </c>
      <c r="J107" s="89"/>
      <c r="K107" s="89"/>
      <c r="L107" s="90">
        <f t="shared" si="14"/>
        <v>0</v>
      </c>
    </row>
    <row r="108" spans="1:12" x14ac:dyDescent="0.2">
      <c r="A108" s="20"/>
      <c r="B108" s="21" t="s">
        <v>184</v>
      </c>
      <c r="C108" s="874"/>
      <c r="D108" s="870"/>
      <c r="E108" s="89"/>
      <c r="F108" s="90">
        <f t="shared" si="12"/>
        <v>0</v>
      </c>
      <c r="G108" s="89"/>
      <c r="H108" s="89"/>
      <c r="I108" s="90">
        <f t="shared" si="13"/>
        <v>0</v>
      </c>
      <c r="J108" s="89"/>
      <c r="K108" s="89"/>
      <c r="L108" s="90">
        <f t="shared" si="14"/>
        <v>0</v>
      </c>
    </row>
    <row r="109" spans="1:12" ht="13.5" thickBot="1" x14ac:dyDescent="0.25">
      <c r="A109" s="20"/>
      <c r="B109" s="21" t="s">
        <v>185</v>
      </c>
      <c r="C109" s="875">
        <v>0</v>
      </c>
      <c r="D109" s="871"/>
      <c r="E109" s="97"/>
      <c r="F109" s="98">
        <f t="shared" si="12"/>
        <v>0</v>
      </c>
      <c r="G109" s="97"/>
      <c r="H109" s="97"/>
      <c r="I109" s="98">
        <f t="shared" si="13"/>
        <v>0</v>
      </c>
      <c r="J109" s="97"/>
      <c r="K109" s="97"/>
      <c r="L109" s="98">
        <f t="shared" si="14"/>
        <v>0</v>
      </c>
    </row>
    <row r="110" spans="1:12" x14ac:dyDescent="0.2">
      <c r="A110" s="18" t="s">
        <v>186</v>
      </c>
      <c r="B110" s="10" t="s">
        <v>23</v>
      </c>
      <c r="C110" s="873">
        <f>SUM(C111:C112,C113,C126,C125)</f>
        <v>0</v>
      </c>
      <c r="D110" s="869">
        <f>SUM(D111:D112,D113,D126,D125)</f>
        <v>0</v>
      </c>
      <c r="E110" s="95">
        <f>SUM(E111:E112,E113,E126,E125)</f>
        <v>0</v>
      </c>
      <c r="F110" s="96">
        <f t="shared" si="12"/>
        <v>0</v>
      </c>
      <c r="G110" s="95">
        <f>SUM(G111:G112,G113,G126,G125)</f>
        <v>609600</v>
      </c>
      <c r="H110" s="95">
        <f>SUM(H111:H112,H113,H126,H125)</f>
        <v>0</v>
      </c>
      <c r="I110" s="96">
        <f t="shared" si="13"/>
        <v>609600</v>
      </c>
      <c r="J110" s="95">
        <f>SUM(J111:J112,J113,J126,J125)</f>
        <v>609600</v>
      </c>
      <c r="K110" s="95">
        <f>SUM(K111:K112,K113,K126,K125)</f>
        <v>0</v>
      </c>
      <c r="L110" s="96">
        <f t="shared" si="14"/>
        <v>609600</v>
      </c>
    </row>
    <row r="111" spans="1:12" x14ac:dyDescent="0.2">
      <c r="A111" s="19" t="s">
        <v>187</v>
      </c>
      <c r="B111" s="6" t="s">
        <v>188</v>
      </c>
      <c r="C111" s="874"/>
      <c r="D111" s="870"/>
      <c r="E111" s="89"/>
      <c r="F111" s="90">
        <f t="shared" si="12"/>
        <v>0</v>
      </c>
      <c r="G111" s="89"/>
      <c r="H111" s="89"/>
      <c r="I111" s="90">
        <f t="shared" si="13"/>
        <v>0</v>
      </c>
      <c r="J111" s="89"/>
      <c r="K111" s="89"/>
      <c r="L111" s="90">
        <f t="shared" si="14"/>
        <v>0</v>
      </c>
    </row>
    <row r="112" spans="1:12" x14ac:dyDescent="0.2">
      <c r="A112" s="19" t="s">
        <v>189</v>
      </c>
      <c r="B112" s="6" t="s">
        <v>190</v>
      </c>
      <c r="C112" s="874"/>
      <c r="D112" s="870"/>
      <c r="E112" s="89"/>
      <c r="F112" s="90">
        <f t="shared" si="12"/>
        <v>0</v>
      </c>
      <c r="G112" s="89"/>
      <c r="H112" s="89"/>
      <c r="I112" s="90">
        <f t="shared" si="13"/>
        <v>0</v>
      </c>
      <c r="J112" s="89"/>
      <c r="K112" s="89"/>
      <c r="L112" s="90">
        <f t="shared" si="14"/>
        <v>0</v>
      </c>
    </row>
    <row r="113" spans="1:24" ht="15" x14ac:dyDescent="0.25">
      <c r="A113" s="19" t="s">
        <v>191</v>
      </c>
      <c r="B113" s="6" t="s">
        <v>192</v>
      </c>
      <c r="C113" s="874">
        <f>SUM(C114:C124)</f>
        <v>0</v>
      </c>
      <c r="D113" s="285">
        <f t="shared" ref="D113:E113" si="15">SUM(D114:D124)-D115-D116-D117-D118</f>
        <v>0</v>
      </c>
      <c r="E113" s="73">
        <f t="shared" si="15"/>
        <v>0</v>
      </c>
      <c r="F113" s="90">
        <f t="shared" si="12"/>
        <v>0</v>
      </c>
      <c r="G113" s="73">
        <f t="shared" ref="G113:I113" si="16">SUM(G114:G124)-G115-G116-G117-G118</f>
        <v>480000</v>
      </c>
      <c r="H113" s="73">
        <f t="shared" si="16"/>
        <v>0</v>
      </c>
      <c r="I113" s="73">
        <f t="shared" si="16"/>
        <v>480000</v>
      </c>
      <c r="J113" s="73">
        <f t="shared" ref="J113:L113" si="17">SUM(J114:J124)-J115-J116-J117-J118</f>
        <v>480000</v>
      </c>
      <c r="K113" s="73">
        <f t="shared" si="17"/>
        <v>0</v>
      </c>
      <c r="L113" s="73">
        <f t="shared" si="17"/>
        <v>480000</v>
      </c>
    </row>
    <row r="114" spans="1:24" x14ac:dyDescent="0.2">
      <c r="A114" s="19" t="s">
        <v>193</v>
      </c>
      <c r="B114" s="6" t="s">
        <v>194</v>
      </c>
      <c r="C114" s="874"/>
      <c r="D114" s="870"/>
      <c r="E114" s="89"/>
      <c r="F114" s="90">
        <f t="shared" si="12"/>
        <v>0</v>
      </c>
      <c r="G114" s="89"/>
      <c r="H114" s="89"/>
      <c r="I114" s="90">
        <f>SUM(G114:H114)</f>
        <v>0</v>
      </c>
      <c r="J114" s="89"/>
      <c r="K114" s="89"/>
      <c r="L114" s="90">
        <f>SUM(J114:K114)</f>
        <v>0</v>
      </c>
    </row>
    <row r="115" spans="1:24" x14ac:dyDescent="0.2">
      <c r="A115" s="19"/>
      <c r="B115" s="6" t="s">
        <v>874</v>
      </c>
      <c r="C115" s="874"/>
      <c r="D115" s="870"/>
      <c r="E115" s="89"/>
      <c r="F115" s="90">
        <f t="shared" si="12"/>
        <v>0</v>
      </c>
      <c r="G115" s="89"/>
      <c r="H115" s="89"/>
      <c r="I115" s="90">
        <f t="shared" ref="I115:I120" si="18">SUM(G115:H115)</f>
        <v>0</v>
      </c>
      <c r="J115" s="89"/>
      <c r="K115" s="89"/>
      <c r="L115" s="90">
        <f t="shared" ref="L115:L120" si="19">SUM(J115:K115)</f>
        <v>0</v>
      </c>
    </row>
    <row r="116" spans="1:24" x14ac:dyDescent="0.2">
      <c r="A116" s="19"/>
      <c r="B116" s="6" t="s">
        <v>875</v>
      </c>
      <c r="C116" s="874"/>
      <c r="D116" s="870"/>
      <c r="E116" s="89"/>
      <c r="F116" s="90">
        <f t="shared" si="12"/>
        <v>0</v>
      </c>
      <c r="G116" s="89"/>
      <c r="H116" s="89"/>
      <c r="I116" s="90">
        <f t="shared" si="18"/>
        <v>0</v>
      </c>
      <c r="J116" s="89"/>
      <c r="K116" s="89"/>
      <c r="L116" s="90">
        <f t="shared" si="19"/>
        <v>0</v>
      </c>
    </row>
    <row r="117" spans="1:24" x14ac:dyDescent="0.2">
      <c r="A117" s="19"/>
      <c r="B117" s="6" t="s">
        <v>873</v>
      </c>
      <c r="C117" s="874"/>
      <c r="D117" s="870"/>
      <c r="E117" s="89"/>
      <c r="F117" s="90">
        <f t="shared" si="12"/>
        <v>0</v>
      </c>
      <c r="G117" s="89"/>
      <c r="H117" s="89"/>
      <c r="I117" s="90">
        <f t="shared" si="18"/>
        <v>0</v>
      </c>
      <c r="J117" s="89"/>
      <c r="K117" s="89"/>
      <c r="L117" s="90">
        <f t="shared" si="19"/>
        <v>0</v>
      </c>
    </row>
    <row r="118" spans="1:24" x14ac:dyDescent="0.2">
      <c r="A118" s="19"/>
      <c r="B118" s="6" t="s">
        <v>876</v>
      </c>
      <c r="C118" s="874"/>
      <c r="D118" s="870"/>
      <c r="E118" s="89"/>
      <c r="F118" s="90">
        <f t="shared" si="12"/>
        <v>0</v>
      </c>
      <c r="G118" s="89"/>
      <c r="H118" s="89"/>
      <c r="I118" s="90">
        <f t="shared" si="18"/>
        <v>0</v>
      </c>
      <c r="J118" s="89"/>
      <c r="K118" s="89"/>
      <c r="L118" s="90">
        <f t="shared" si="19"/>
        <v>0</v>
      </c>
    </row>
    <row r="119" spans="1:24" x14ac:dyDescent="0.2">
      <c r="A119" s="19" t="s">
        <v>195</v>
      </c>
      <c r="B119" s="6" t="s">
        <v>196</v>
      </c>
      <c r="C119" s="874"/>
      <c r="D119" s="870"/>
      <c r="E119" s="89"/>
      <c r="F119" s="90">
        <f t="shared" si="12"/>
        <v>0</v>
      </c>
      <c r="G119" s="89"/>
      <c r="H119" s="89"/>
      <c r="I119" s="90">
        <f t="shared" si="18"/>
        <v>0</v>
      </c>
      <c r="J119" s="89"/>
      <c r="K119" s="89"/>
      <c r="L119" s="90">
        <f t="shared" si="19"/>
        <v>0</v>
      </c>
    </row>
    <row r="120" spans="1:24" x14ac:dyDescent="0.2">
      <c r="A120" s="19" t="s">
        <v>197</v>
      </c>
      <c r="B120" s="6" t="s">
        <v>198</v>
      </c>
      <c r="C120" s="874"/>
      <c r="D120" s="870"/>
      <c r="E120" s="89"/>
      <c r="F120" s="90">
        <f t="shared" si="12"/>
        <v>0</v>
      </c>
      <c r="G120" s="89"/>
      <c r="H120" s="89"/>
      <c r="I120" s="90">
        <f t="shared" si="18"/>
        <v>0</v>
      </c>
      <c r="J120" s="89"/>
      <c r="K120" s="89"/>
      <c r="L120" s="90">
        <f t="shared" si="19"/>
        <v>0</v>
      </c>
    </row>
    <row r="121" spans="1:24" x14ac:dyDescent="0.2">
      <c r="A121" s="19" t="s">
        <v>199</v>
      </c>
      <c r="B121" s="6" t="s">
        <v>200</v>
      </c>
      <c r="C121" s="874">
        <v>0</v>
      </c>
      <c r="D121" s="870"/>
      <c r="E121" s="89"/>
      <c r="F121" s="90">
        <f t="shared" si="12"/>
        <v>0</v>
      </c>
      <c r="G121" s="89"/>
      <c r="H121" s="89"/>
      <c r="I121" s="90">
        <f t="shared" ref="I121:I149" si="20">SUM(G121:H121)</f>
        <v>0</v>
      </c>
      <c r="J121" s="89"/>
      <c r="K121" s="89"/>
      <c r="L121" s="90">
        <f t="shared" ref="L121:L149" si="21">SUM(J121:K121)</f>
        <v>0</v>
      </c>
    </row>
    <row r="122" spans="1:24" x14ac:dyDescent="0.2">
      <c r="A122" s="19" t="s">
        <v>201</v>
      </c>
      <c r="B122" s="6" t="s">
        <v>202</v>
      </c>
      <c r="C122" s="874"/>
      <c r="D122" s="870"/>
      <c r="E122" s="89"/>
      <c r="F122" s="90">
        <f t="shared" si="12"/>
        <v>0</v>
      </c>
      <c r="G122" s="89"/>
      <c r="H122" s="89"/>
      <c r="I122" s="90">
        <f t="shared" si="20"/>
        <v>0</v>
      </c>
      <c r="J122" s="89"/>
      <c r="K122" s="89"/>
      <c r="L122" s="90">
        <f t="shared" si="21"/>
        <v>0</v>
      </c>
    </row>
    <row r="123" spans="1:24" x14ac:dyDescent="0.2">
      <c r="A123" s="19" t="s">
        <v>203</v>
      </c>
      <c r="B123" s="6" t="s">
        <v>204</v>
      </c>
      <c r="C123" s="874"/>
      <c r="D123" s="870"/>
      <c r="E123" s="89"/>
      <c r="F123" s="90">
        <f t="shared" si="12"/>
        <v>0</v>
      </c>
      <c r="G123" s="89">
        <v>480000</v>
      </c>
      <c r="H123" s="89"/>
      <c r="I123" s="90">
        <f t="shared" si="20"/>
        <v>480000</v>
      </c>
      <c r="J123" s="89">
        <v>480000</v>
      </c>
      <c r="K123" s="89"/>
      <c r="L123" s="90">
        <f t="shared" si="21"/>
        <v>480000</v>
      </c>
    </row>
    <row r="124" spans="1:24" x14ac:dyDescent="0.2">
      <c r="A124" s="19" t="s">
        <v>205</v>
      </c>
      <c r="B124" s="6" t="s">
        <v>206</v>
      </c>
      <c r="C124" s="874"/>
      <c r="D124" s="870"/>
      <c r="E124" s="89"/>
      <c r="F124" s="90">
        <f t="shared" si="12"/>
        <v>0</v>
      </c>
      <c r="G124" s="89"/>
      <c r="H124" s="89"/>
      <c r="I124" s="90">
        <f t="shared" si="20"/>
        <v>0</v>
      </c>
      <c r="J124" s="89"/>
      <c r="K124" s="89"/>
      <c r="L124" s="90">
        <f t="shared" si="21"/>
        <v>0</v>
      </c>
    </row>
    <row r="125" spans="1:24" x14ac:dyDescent="0.2">
      <c r="A125" s="19" t="s">
        <v>207</v>
      </c>
      <c r="B125" s="6" t="s">
        <v>208</v>
      </c>
      <c r="C125" s="874"/>
      <c r="D125" s="870"/>
      <c r="E125" s="89"/>
      <c r="F125" s="90">
        <f t="shared" si="12"/>
        <v>0</v>
      </c>
      <c r="G125" s="89"/>
      <c r="H125" s="89"/>
      <c r="I125" s="90">
        <f t="shared" si="20"/>
        <v>0</v>
      </c>
      <c r="J125" s="89"/>
      <c r="K125" s="89"/>
      <c r="L125" s="90">
        <f t="shared" si="21"/>
        <v>0</v>
      </c>
    </row>
    <row r="126" spans="1:24" x14ac:dyDescent="0.2">
      <c r="A126" s="19" t="s">
        <v>209</v>
      </c>
      <c r="B126" s="6" t="s">
        <v>210</v>
      </c>
      <c r="C126" s="874">
        <f>SUM(C127:C130)</f>
        <v>0</v>
      </c>
      <c r="D126" s="870">
        <f>SUM(D127:D130)</f>
        <v>0</v>
      </c>
      <c r="E126" s="89">
        <f>SUM(E127:E130)</f>
        <v>0</v>
      </c>
      <c r="F126" s="90">
        <f t="shared" si="12"/>
        <v>0</v>
      </c>
      <c r="G126" s="89">
        <f>SUM(G127:G130)</f>
        <v>129600</v>
      </c>
      <c r="H126" s="89">
        <f>SUM(H127:H130)</f>
        <v>0</v>
      </c>
      <c r="I126" s="90">
        <f t="shared" si="20"/>
        <v>129600</v>
      </c>
      <c r="J126" s="89">
        <f>SUM(J127:J130)</f>
        <v>129600</v>
      </c>
      <c r="K126" s="89">
        <f>SUM(K127:K130)</f>
        <v>0</v>
      </c>
      <c r="L126" s="90">
        <f t="shared" si="21"/>
        <v>129600</v>
      </c>
    </row>
    <row r="127" spans="1:24" x14ac:dyDescent="0.2">
      <c r="A127" s="19"/>
      <c r="B127" s="6" t="s">
        <v>647</v>
      </c>
      <c r="C127" s="874"/>
      <c r="D127" s="870"/>
      <c r="E127" s="89"/>
      <c r="F127" s="90">
        <f t="shared" si="12"/>
        <v>0</v>
      </c>
      <c r="G127" s="89">
        <v>129600</v>
      </c>
      <c r="H127" s="89"/>
      <c r="I127" s="90">
        <f t="shared" si="20"/>
        <v>129600</v>
      </c>
      <c r="J127" s="89">
        <v>129600</v>
      </c>
      <c r="K127" s="89"/>
      <c r="L127" s="90">
        <f t="shared" si="21"/>
        <v>129600</v>
      </c>
    </row>
    <row r="128" spans="1:24" customFormat="1" ht="15" x14ac:dyDescent="0.25">
      <c r="A128" s="31"/>
      <c r="B128" s="6" t="s">
        <v>646</v>
      </c>
      <c r="C128" s="882"/>
      <c r="D128" s="285"/>
      <c r="E128" s="73"/>
      <c r="F128" s="73">
        <f t="shared" si="12"/>
        <v>0</v>
      </c>
      <c r="G128" s="73"/>
      <c r="H128" s="73"/>
      <c r="I128" s="73">
        <f t="shared" si="20"/>
        <v>0</v>
      </c>
      <c r="J128" s="73"/>
      <c r="K128" s="73"/>
      <c r="L128" s="73">
        <f t="shared" si="21"/>
        <v>0</v>
      </c>
      <c r="M128" s="63"/>
      <c r="N128" s="63"/>
      <c r="O128" s="63"/>
      <c r="P128" s="63"/>
      <c r="Q128" s="63"/>
      <c r="R128" s="63"/>
      <c r="T128" s="63"/>
      <c r="U128" s="63"/>
      <c r="V128" s="63"/>
      <c r="W128" s="63"/>
      <c r="X128" s="63"/>
    </row>
    <row r="129" spans="1:12" x14ac:dyDescent="0.2">
      <c r="A129" s="20"/>
      <c r="B129" s="21" t="s">
        <v>211</v>
      </c>
      <c r="C129" s="874"/>
      <c r="D129" s="870"/>
      <c r="E129" s="89"/>
      <c r="F129" s="90">
        <f t="shared" si="12"/>
        <v>0</v>
      </c>
      <c r="G129" s="89"/>
      <c r="H129" s="89"/>
      <c r="I129" s="90">
        <f t="shared" si="20"/>
        <v>0</v>
      </c>
      <c r="J129" s="89"/>
      <c r="K129" s="89"/>
      <c r="L129" s="90">
        <f t="shared" si="21"/>
        <v>0</v>
      </c>
    </row>
    <row r="130" spans="1:12" ht="13.5" thickBot="1" x14ac:dyDescent="0.25">
      <c r="A130" s="20" t="s">
        <v>212</v>
      </c>
      <c r="B130" s="21" t="s">
        <v>213</v>
      </c>
      <c r="C130" s="875"/>
      <c r="D130" s="871"/>
      <c r="E130" s="97"/>
      <c r="F130" s="98">
        <f t="shared" si="12"/>
        <v>0</v>
      </c>
      <c r="G130" s="97"/>
      <c r="H130" s="97"/>
      <c r="I130" s="98">
        <f t="shared" si="20"/>
        <v>0</v>
      </c>
      <c r="J130" s="97"/>
      <c r="K130" s="97"/>
      <c r="L130" s="98">
        <f t="shared" si="21"/>
        <v>0</v>
      </c>
    </row>
    <row r="131" spans="1:12" ht="13.5" thickBot="1" x14ac:dyDescent="0.25">
      <c r="A131" s="22" t="s">
        <v>214</v>
      </c>
      <c r="B131" s="4" t="s">
        <v>24</v>
      </c>
      <c r="C131" s="872"/>
      <c r="D131" s="868"/>
      <c r="E131" s="99"/>
      <c r="F131" s="100">
        <f t="shared" si="12"/>
        <v>0</v>
      </c>
      <c r="G131" s="99"/>
      <c r="H131" s="99"/>
      <c r="I131" s="100">
        <f t="shared" si="20"/>
        <v>0</v>
      </c>
      <c r="J131" s="99"/>
      <c r="K131" s="99"/>
      <c r="L131" s="100">
        <f t="shared" si="21"/>
        <v>0</v>
      </c>
    </row>
    <row r="132" spans="1:12" ht="13.5" thickBot="1" x14ac:dyDescent="0.25">
      <c r="A132" s="18" t="s">
        <v>215</v>
      </c>
      <c r="B132" s="10" t="s">
        <v>25</v>
      </c>
      <c r="C132" s="872">
        <f>SUM(C133:C138)</f>
        <v>0</v>
      </c>
      <c r="D132" s="868">
        <f>SUM(D133:D138)</f>
        <v>0</v>
      </c>
      <c r="E132" s="99">
        <f>SUM(E133:E138)</f>
        <v>0</v>
      </c>
      <c r="F132" s="100">
        <f t="shared" si="12"/>
        <v>0</v>
      </c>
      <c r="G132" s="99">
        <f>SUM(G133:G138)</f>
        <v>0</v>
      </c>
      <c r="H132" s="99">
        <f>SUM(H133:H138)</f>
        <v>0</v>
      </c>
      <c r="I132" s="100">
        <f t="shared" si="20"/>
        <v>0</v>
      </c>
      <c r="J132" s="99">
        <f>SUM(J133:J138)</f>
        <v>0</v>
      </c>
      <c r="K132" s="99">
        <f>SUM(K133:K138)</f>
        <v>0</v>
      </c>
      <c r="L132" s="100">
        <f t="shared" si="21"/>
        <v>0</v>
      </c>
    </row>
    <row r="133" spans="1:12" ht="13.5" hidden="1" thickBot="1" x14ac:dyDescent="0.25">
      <c r="A133" s="19" t="s">
        <v>216</v>
      </c>
      <c r="B133" s="6" t="s">
        <v>217</v>
      </c>
      <c r="C133" s="873"/>
      <c r="D133" s="869"/>
      <c r="E133" s="95"/>
      <c r="F133" s="96">
        <f t="shared" si="12"/>
        <v>0</v>
      </c>
      <c r="G133" s="95"/>
      <c r="H133" s="95"/>
      <c r="I133" s="96">
        <f t="shared" si="20"/>
        <v>0</v>
      </c>
      <c r="J133" s="95"/>
      <c r="K133" s="95"/>
      <c r="L133" s="96">
        <f t="shared" si="21"/>
        <v>0</v>
      </c>
    </row>
    <row r="134" spans="1:12" ht="13.5" hidden="1" thickBot="1" x14ac:dyDescent="0.25">
      <c r="A134" s="19" t="s">
        <v>455</v>
      </c>
      <c r="B134" s="6" t="s">
        <v>456</v>
      </c>
      <c r="C134" s="874"/>
      <c r="D134" s="870"/>
      <c r="E134" s="89"/>
      <c r="F134" s="90">
        <f t="shared" si="12"/>
        <v>0</v>
      </c>
      <c r="G134" s="89"/>
      <c r="H134" s="89"/>
      <c r="I134" s="90">
        <f t="shared" si="20"/>
        <v>0</v>
      </c>
      <c r="J134" s="89"/>
      <c r="K134" s="89"/>
      <c r="L134" s="90">
        <f t="shared" si="21"/>
        <v>0</v>
      </c>
    </row>
    <row r="135" spans="1:12" ht="13.5" hidden="1" thickBot="1" x14ac:dyDescent="0.25">
      <c r="A135" s="19" t="s">
        <v>218</v>
      </c>
      <c r="B135" s="6" t="s">
        <v>219</v>
      </c>
      <c r="C135" s="874"/>
      <c r="D135" s="870"/>
      <c r="E135" s="89"/>
      <c r="F135" s="90">
        <f t="shared" si="12"/>
        <v>0</v>
      </c>
      <c r="G135" s="89"/>
      <c r="H135" s="89"/>
      <c r="I135" s="90">
        <f t="shared" si="20"/>
        <v>0</v>
      </c>
      <c r="J135" s="89"/>
      <c r="K135" s="89"/>
      <c r="L135" s="90">
        <f t="shared" si="21"/>
        <v>0</v>
      </c>
    </row>
    <row r="136" spans="1:12" ht="13.5" hidden="1" thickBot="1" x14ac:dyDescent="0.25">
      <c r="A136" s="19" t="s">
        <v>220</v>
      </c>
      <c r="B136" s="6" t="s">
        <v>221</v>
      </c>
      <c r="C136" s="874"/>
      <c r="D136" s="870"/>
      <c r="E136" s="89"/>
      <c r="F136" s="90">
        <f t="shared" si="12"/>
        <v>0</v>
      </c>
      <c r="G136" s="89"/>
      <c r="H136" s="89"/>
      <c r="I136" s="90">
        <f t="shared" si="20"/>
        <v>0</v>
      </c>
      <c r="J136" s="89"/>
      <c r="K136" s="89"/>
      <c r="L136" s="90">
        <f t="shared" si="21"/>
        <v>0</v>
      </c>
    </row>
    <row r="137" spans="1:12" ht="13.5" hidden="1" thickBot="1" x14ac:dyDescent="0.25">
      <c r="A137" s="19" t="s">
        <v>222</v>
      </c>
      <c r="B137" s="6" t="s">
        <v>223</v>
      </c>
      <c r="C137" s="874"/>
      <c r="D137" s="870"/>
      <c r="E137" s="89"/>
      <c r="F137" s="90">
        <f t="shared" si="12"/>
        <v>0</v>
      </c>
      <c r="G137" s="89"/>
      <c r="H137" s="89"/>
      <c r="I137" s="90">
        <f t="shared" si="20"/>
        <v>0</v>
      </c>
      <c r="J137" s="89"/>
      <c r="K137" s="89"/>
      <c r="L137" s="90">
        <f t="shared" si="21"/>
        <v>0</v>
      </c>
    </row>
    <row r="138" spans="1:12" ht="13.5" hidden="1" thickBot="1" x14ac:dyDescent="0.25">
      <c r="A138" s="19" t="s">
        <v>224</v>
      </c>
      <c r="B138" s="6" t="s">
        <v>225</v>
      </c>
      <c r="C138" s="874">
        <f>SUM(C139:C140)</f>
        <v>0</v>
      </c>
      <c r="D138" s="870">
        <f>SUM(D139:D140)</f>
        <v>0</v>
      </c>
      <c r="E138" s="89">
        <f>SUM(E139:E140)</f>
        <v>0</v>
      </c>
      <c r="F138" s="90">
        <f t="shared" si="12"/>
        <v>0</v>
      </c>
      <c r="G138" s="89">
        <f>SUM(G139:G140)</f>
        <v>0</v>
      </c>
      <c r="H138" s="89">
        <f>SUM(H139:H140)</f>
        <v>0</v>
      </c>
      <c r="I138" s="90">
        <f t="shared" si="20"/>
        <v>0</v>
      </c>
      <c r="J138" s="89">
        <f>SUM(J139:J140)</f>
        <v>0</v>
      </c>
      <c r="K138" s="89">
        <f>SUM(K139:K140)</f>
        <v>0</v>
      </c>
      <c r="L138" s="90">
        <f t="shared" si="21"/>
        <v>0</v>
      </c>
    </row>
    <row r="139" spans="1:12" ht="13.5" hidden="1" thickBot="1" x14ac:dyDescent="0.25">
      <c r="A139" s="19"/>
      <c r="B139" s="6" t="s">
        <v>226</v>
      </c>
      <c r="C139" s="874"/>
      <c r="D139" s="870"/>
      <c r="E139" s="89"/>
      <c r="F139" s="90">
        <f t="shared" si="12"/>
        <v>0</v>
      </c>
      <c r="G139" s="89"/>
      <c r="H139" s="89"/>
      <c r="I139" s="90">
        <f t="shared" si="20"/>
        <v>0</v>
      </c>
      <c r="J139" s="89"/>
      <c r="K139" s="89"/>
      <c r="L139" s="90">
        <f t="shared" si="21"/>
        <v>0</v>
      </c>
    </row>
    <row r="140" spans="1:12" ht="13.5" hidden="1" thickBot="1" x14ac:dyDescent="0.25">
      <c r="A140" s="20"/>
      <c r="B140" s="21" t="s">
        <v>227</v>
      </c>
      <c r="C140" s="875"/>
      <c r="D140" s="871"/>
      <c r="E140" s="97"/>
      <c r="F140" s="98">
        <f t="shared" si="12"/>
        <v>0</v>
      </c>
      <c r="G140" s="97"/>
      <c r="H140" s="97"/>
      <c r="I140" s="98">
        <f t="shared" si="20"/>
        <v>0</v>
      </c>
      <c r="J140" s="97"/>
      <c r="K140" s="97"/>
      <c r="L140" s="98">
        <f t="shared" si="21"/>
        <v>0</v>
      </c>
    </row>
    <row r="141" spans="1:12" x14ac:dyDescent="0.2">
      <c r="A141" s="18" t="s">
        <v>228</v>
      </c>
      <c r="B141" s="10" t="s">
        <v>26</v>
      </c>
      <c r="C141" s="873"/>
      <c r="D141" s="869"/>
      <c r="E141" s="95"/>
      <c r="F141" s="96">
        <f t="shared" si="12"/>
        <v>0</v>
      </c>
      <c r="G141" s="95"/>
      <c r="H141" s="95"/>
      <c r="I141" s="96">
        <f t="shared" si="20"/>
        <v>0</v>
      </c>
      <c r="J141" s="95"/>
      <c r="K141" s="95"/>
      <c r="L141" s="96">
        <f t="shared" si="21"/>
        <v>0</v>
      </c>
    </row>
    <row r="142" spans="1:12" ht="13.5" thickBot="1" x14ac:dyDescent="0.25">
      <c r="A142" s="20" t="s">
        <v>229</v>
      </c>
      <c r="B142" s="21" t="s">
        <v>230</v>
      </c>
      <c r="C142" s="875"/>
      <c r="D142" s="871"/>
      <c r="E142" s="97"/>
      <c r="F142" s="98">
        <f t="shared" si="12"/>
        <v>0</v>
      </c>
      <c r="G142" s="97"/>
      <c r="H142" s="97"/>
      <c r="I142" s="98">
        <f t="shared" si="20"/>
        <v>0</v>
      </c>
      <c r="J142" s="97"/>
      <c r="K142" s="97"/>
      <c r="L142" s="98">
        <f t="shared" si="21"/>
        <v>0</v>
      </c>
    </row>
    <row r="143" spans="1:12" x14ac:dyDescent="0.2">
      <c r="A143" s="18" t="s">
        <v>231</v>
      </c>
      <c r="B143" s="10" t="s">
        <v>27</v>
      </c>
      <c r="C143" s="873"/>
      <c r="D143" s="869">
        <v>0</v>
      </c>
      <c r="E143" s="95"/>
      <c r="F143" s="96">
        <f t="shared" si="12"/>
        <v>0</v>
      </c>
      <c r="G143" s="95">
        <v>0</v>
      </c>
      <c r="H143" s="95"/>
      <c r="I143" s="96">
        <f t="shared" si="20"/>
        <v>0</v>
      </c>
      <c r="J143" s="95">
        <v>0</v>
      </c>
      <c r="K143" s="95"/>
      <c r="L143" s="96">
        <f t="shared" si="21"/>
        <v>0</v>
      </c>
    </row>
    <row r="144" spans="1:12" ht="13.5" thickBot="1" x14ac:dyDescent="0.25">
      <c r="A144" s="20" t="s">
        <v>232</v>
      </c>
      <c r="B144" s="21" t="s">
        <v>233</v>
      </c>
      <c r="C144" s="875"/>
      <c r="D144" s="871">
        <v>0</v>
      </c>
      <c r="E144" s="97"/>
      <c r="F144" s="98">
        <f t="shared" si="12"/>
        <v>0</v>
      </c>
      <c r="G144" s="97">
        <v>0</v>
      </c>
      <c r="H144" s="97"/>
      <c r="I144" s="98">
        <f t="shared" si="20"/>
        <v>0</v>
      </c>
      <c r="J144" s="97">
        <v>0</v>
      </c>
      <c r="K144" s="97"/>
      <c r="L144" s="98">
        <f t="shared" si="21"/>
        <v>0</v>
      </c>
    </row>
    <row r="145" spans="1:12" ht="13.5" thickBot="1" x14ac:dyDescent="0.25">
      <c r="A145" s="23" t="s">
        <v>234</v>
      </c>
      <c r="B145" s="5" t="s">
        <v>28</v>
      </c>
      <c r="C145" s="883"/>
      <c r="D145" s="879"/>
      <c r="E145" s="106"/>
      <c r="F145" s="107">
        <f t="shared" si="12"/>
        <v>0</v>
      </c>
      <c r="G145" s="106"/>
      <c r="H145" s="106"/>
      <c r="I145" s="107">
        <f t="shared" si="20"/>
        <v>0</v>
      </c>
      <c r="J145" s="106"/>
      <c r="K145" s="106"/>
      <c r="L145" s="107">
        <f t="shared" si="21"/>
        <v>0</v>
      </c>
    </row>
    <row r="146" spans="1:12" ht="13.5" thickBot="1" x14ac:dyDescent="0.25">
      <c r="A146" s="22" t="s">
        <v>235</v>
      </c>
      <c r="B146" s="4" t="s">
        <v>236</v>
      </c>
      <c r="C146" s="872">
        <f>C145+C144+C143+C142+C141+C132+C131+C110+C104+C87</f>
        <v>0</v>
      </c>
      <c r="D146" s="868">
        <f>D145+D144+D143+D142+D141+D132+D131+D110+D104+D87</f>
        <v>0</v>
      </c>
      <c r="E146" s="99">
        <f>E145+E144+E143+E142+E141+E132+E131+E110+E104+E87</f>
        <v>0</v>
      </c>
      <c r="F146" s="100">
        <f t="shared" si="12"/>
        <v>0</v>
      </c>
      <c r="G146" s="99">
        <f>G145+G144+G143+G142+G141+G132+G131+G110+G104+G87</f>
        <v>609600</v>
      </c>
      <c r="H146" s="99">
        <f>H145+H144+H143+H142+H141+H132+H131+H110+H104+H87</f>
        <v>0</v>
      </c>
      <c r="I146" s="100">
        <f t="shared" si="20"/>
        <v>609600</v>
      </c>
      <c r="J146" s="99">
        <f>J145+J144+J143+J142+J141+J132+J131+J110+J104+J87</f>
        <v>609600</v>
      </c>
      <c r="K146" s="99">
        <f>K145+K144+K143+K142+K141+K132+K131+K110+K104+K87</f>
        <v>0</v>
      </c>
      <c r="L146" s="100">
        <f t="shared" si="21"/>
        <v>609600</v>
      </c>
    </row>
    <row r="147" spans="1:12" ht="13.5" thickBot="1" x14ac:dyDescent="0.25">
      <c r="A147" s="24" t="s">
        <v>237</v>
      </c>
      <c r="B147" s="25" t="s">
        <v>238</v>
      </c>
      <c r="C147" s="873">
        <f>SUM(C148:C154)</f>
        <v>0</v>
      </c>
      <c r="D147" s="869">
        <f>SUM(D148:D154)</f>
        <v>0</v>
      </c>
      <c r="E147" s="95">
        <f>SUM(E148:E154)</f>
        <v>0</v>
      </c>
      <c r="F147" s="96">
        <f t="shared" si="12"/>
        <v>0</v>
      </c>
      <c r="G147" s="95">
        <f>SUM(G148:G154)</f>
        <v>0</v>
      </c>
      <c r="H147" s="95">
        <f>SUM(H148:H154)</f>
        <v>0</v>
      </c>
      <c r="I147" s="96">
        <f t="shared" si="20"/>
        <v>0</v>
      </c>
      <c r="J147" s="95">
        <f>SUM(J148:J154)</f>
        <v>0</v>
      </c>
      <c r="K147" s="95">
        <f>SUM(K148:K154)</f>
        <v>0</v>
      </c>
      <c r="L147" s="96">
        <f t="shared" si="21"/>
        <v>0</v>
      </c>
    </row>
    <row r="148" spans="1:12" ht="13.5" hidden="1" thickBot="1" x14ac:dyDescent="0.25">
      <c r="A148" s="19" t="s">
        <v>239</v>
      </c>
      <c r="B148" s="6" t="s">
        <v>240</v>
      </c>
      <c r="C148" s="874"/>
      <c r="D148" s="870"/>
      <c r="E148" s="89"/>
      <c r="F148" s="90">
        <f t="shared" si="12"/>
        <v>0</v>
      </c>
      <c r="G148" s="89"/>
      <c r="H148" s="89"/>
      <c r="I148" s="90">
        <f t="shared" si="20"/>
        <v>0</v>
      </c>
      <c r="J148" s="89"/>
      <c r="K148" s="89"/>
      <c r="L148" s="90">
        <f t="shared" si="21"/>
        <v>0</v>
      </c>
    </row>
    <row r="149" spans="1:12" ht="13.5" hidden="1" thickBot="1" x14ac:dyDescent="0.25">
      <c r="A149" s="19" t="s">
        <v>241</v>
      </c>
      <c r="B149" s="6" t="s">
        <v>242</v>
      </c>
      <c r="C149" s="874"/>
      <c r="D149" s="870"/>
      <c r="E149" s="89"/>
      <c r="F149" s="90">
        <f t="shared" si="12"/>
        <v>0</v>
      </c>
      <c r="G149" s="89"/>
      <c r="H149" s="89"/>
      <c r="I149" s="90">
        <f t="shared" si="20"/>
        <v>0</v>
      </c>
      <c r="J149" s="89"/>
      <c r="K149" s="89"/>
      <c r="L149" s="90">
        <f t="shared" si="21"/>
        <v>0</v>
      </c>
    </row>
    <row r="150" spans="1:12" ht="13.5" hidden="1" thickBot="1" x14ac:dyDescent="0.25">
      <c r="A150" s="19" t="s">
        <v>448</v>
      </c>
      <c r="B150" s="6" t="s">
        <v>449</v>
      </c>
      <c r="C150" s="874"/>
      <c r="D150" s="870"/>
      <c r="E150" s="89"/>
      <c r="F150" s="90"/>
      <c r="G150" s="89"/>
      <c r="H150" s="89"/>
      <c r="I150" s="90"/>
      <c r="J150" s="89"/>
      <c r="K150" s="89"/>
      <c r="L150" s="90"/>
    </row>
    <row r="151" spans="1:12" ht="13.5" hidden="1" thickBot="1" x14ac:dyDescent="0.25">
      <c r="A151" s="19" t="s">
        <v>243</v>
      </c>
      <c r="B151" s="6" t="s">
        <v>244</v>
      </c>
      <c r="C151" s="874"/>
      <c r="D151" s="870"/>
      <c r="E151" s="89"/>
      <c r="F151" s="90">
        <f t="shared" ref="F151:F154" si="22">SUM(D151:E151)</f>
        <v>0</v>
      </c>
      <c r="G151" s="89"/>
      <c r="H151" s="89"/>
      <c r="I151" s="90">
        <f t="shared" ref="I151:I154" si="23">SUM(G151:H151)</f>
        <v>0</v>
      </c>
      <c r="J151" s="89"/>
      <c r="K151" s="89"/>
      <c r="L151" s="90">
        <f t="shared" ref="L151:L154" si="24">SUM(J151:K151)</f>
        <v>0</v>
      </c>
    </row>
    <row r="152" spans="1:12" ht="13.5" hidden="1" thickBot="1" x14ac:dyDescent="0.25">
      <c r="A152" s="19" t="s">
        <v>245</v>
      </c>
      <c r="B152" s="6" t="s">
        <v>246</v>
      </c>
      <c r="C152" s="874"/>
      <c r="D152" s="870"/>
      <c r="E152" s="89"/>
      <c r="F152" s="90">
        <f t="shared" si="22"/>
        <v>0</v>
      </c>
      <c r="G152" s="89"/>
      <c r="H152" s="89"/>
      <c r="I152" s="90">
        <f t="shared" si="23"/>
        <v>0</v>
      </c>
      <c r="J152" s="89"/>
      <c r="K152" s="89"/>
      <c r="L152" s="90">
        <f t="shared" si="24"/>
        <v>0</v>
      </c>
    </row>
    <row r="153" spans="1:12" ht="13.5" hidden="1" thickBot="1" x14ac:dyDescent="0.25">
      <c r="A153" s="19" t="s">
        <v>247</v>
      </c>
      <c r="B153" s="6" t="s">
        <v>248</v>
      </c>
      <c r="C153" s="874"/>
      <c r="D153" s="870"/>
      <c r="E153" s="89"/>
      <c r="F153" s="90">
        <f t="shared" si="22"/>
        <v>0</v>
      </c>
      <c r="G153" s="89"/>
      <c r="H153" s="89"/>
      <c r="I153" s="90">
        <f t="shared" si="23"/>
        <v>0</v>
      </c>
      <c r="J153" s="89"/>
      <c r="K153" s="89"/>
      <c r="L153" s="90">
        <f t="shared" si="24"/>
        <v>0</v>
      </c>
    </row>
    <row r="154" spans="1:12" ht="13.5" hidden="1" thickBot="1" x14ac:dyDescent="0.25">
      <c r="A154" s="20"/>
      <c r="B154" s="21" t="s">
        <v>249</v>
      </c>
      <c r="C154" s="884"/>
      <c r="D154" s="880"/>
      <c r="E154" s="97"/>
      <c r="F154" s="98">
        <f t="shared" si="22"/>
        <v>0</v>
      </c>
      <c r="G154" s="108"/>
      <c r="H154" s="97"/>
      <c r="I154" s="98">
        <f t="shared" si="23"/>
        <v>0</v>
      </c>
      <c r="J154" s="108"/>
      <c r="K154" s="97"/>
      <c r="L154" s="98">
        <f t="shared" si="24"/>
        <v>0</v>
      </c>
    </row>
    <row r="155" spans="1:12" ht="13.5" thickBot="1" x14ac:dyDescent="0.25">
      <c r="A155" s="22" t="s">
        <v>252</v>
      </c>
      <c r="B155" s="4" t="s">
        <v>250</v>
      </c>
      <c r="C155" s="872">
        <f>C147+C146</f>
        <v>0</v>
      </c>
      <c r="D155" s="868">
        <f>D147+D146</f>
        <v>0</v>
      </c>
      <c r="E155" s="109">
        <f>E147+E146</f>
        <v>0</v>
      </c>
      <c r="F155" s="110">
        <f>SUM(D155:E155)</f>
        <v>0</v>
      </c>
      <c r="G155" s="99">
        <f>G147+G146</f>
        <v>609600</v>
      </c>
      <c r="H155" s="109">
        <f>H147+H146</f>
        <v>0</v>
      </c>
      <c r="I155" s="110">
        <f>SUM(G155:H155)</f>
        <v>609600</v>
      </c>
      <c r="J155" s="99">
        <f>J147+J146</f>
        <v>609600</v>
      </c>
      <c r="K155" s="109">
        <f>K147+K146</f>
        <v>0</v>
      </c>
      <c r="L155" s="110">
        <f>SUM(J155:K155)</f>
        <v>609600</v>
      </c>
    </row>
    <row r="156" spans="1:12" x14ac:dyDescent="0.2">
      <c r="E156" s="94"/>
      <c r="F156" s="94"/>
      <c r="H156" s="94"/>
      <c r="I156" s="94"/>
      <c r="K156" s="94"/>
      <c r="L156" s="94"/>
    </row>
    <row r="157" spans="1:12" ht="15" x14ac:dyDescent="0.25">
      <c r="F157" s="63">
        <f>F84-F155</f>
        <v>0</v>
      </c>
      <c r="I157" s="63">
        <f>I84-I155</f>
        <v>-609600</v>
      </c>
      <c r="L157" s="63">
        <f>L84-L155</f>
        <v>-609600</v>
      </c>
    </row>
  </sheetData>
  <mergeCells count="2">
    <mergeCell ref="A1:L1"/>
    <mergeCell ref="A2:L2"/>
  </mergeCells>
  <pageMargins left="0.7" right="0.7" top="0.75" bottom="0.75" header="0.3" footer="0.3"/>
  <pageSetup paperSize="9" scale="51"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tabColor rgb="FF92D050"/>
  </sheetPr>
  <dimension ref="A1:X157"/>
  <sheetViews>
    <sheetView view="pageBreakPreview" zoomScale="86" zoomScaleNormal="100" zoomScaleSheetLayoutView="86" workbookViewId="0">
      <pane ySplit="8" topLeftCell="A131" activePane="bottomLeft" state="frozen"/>
      <selection activeCell="D162" activeCellId="1" sqref="H6 D162"/>
      <selection pane="bottomLeft" activeCell="D162" activeCellId="1" sqref="H6 D162"/>
    </sheetView>
  </sheetViews>
  <sheetFormatPr defaultColWidth="9.140625" defaultRowHeight="12.75" x14ac:dyDescent="0.2"/>
  <cols>
    <col min="1" max="1" width="9.140625" style="40"/>
    <col min="2" max="2" width="59.140625" style="40" bestFit="1" customWidth="1"/>
    <col min="3" max="3" width="12.85546875" style="40" customWidth="1"/>
    <col min="4" max="5" width="9.140625" style="40"/>
    <col min="6" max="6" width="9.85546875" style="40" customWidth="1"/>
    <col min="7" max="8" width="9.140625" style="40"/>
    <col min="9" max="9" width="9.85546875" style="40" customWidth="1"/>
    <col min="10" max="11" width="9.140625" style="40"/>
    <col min="12" max="12" width="9.85546875" style="40" customWidth="1"/>
    <col min="13" max="16384" width="9.140625" style="40"/>
  </cols>
  <sheetData>
    <row r="1" spans="1:12" s="38" customFormat="1" ht="15" customHeight="1" x14ac:dyDescent="0.2">
      <c r="A1" s="1357" t="s">
        <v>259</v>
      </c>
      <c r="B1" s="1357"/>
      <c r="C1" s="1357"/>
      <c r="D1" s="1357"/>
      <c r="E1" s="1357"/>
      <c r="F1" s="1357"/>
      <c r="G1" s="1357"/>
      <c r="H1" s="1357"/>
      <c r="I1" s="1357"/>
      <c r="J1" s="1357"/>
      <c r="K1" s="1357"/>
      <c r="L1" s="1357"/>
    </row>
    <row r="2" spans="1:12" s="38" customFormat="1" ht="15" customHeight="1" x14ac:dyDescent="0.2">
      <c r="A2" s="1357">
        <v>2023</v>
      </c>
      <c r="B2" s="1357"/>
      <c r="C2" s="1357"/>
      <c r="D2" s="1357"/>
      <c r="E2" s="1357"/>
      <c r="F2" s="1357"/>
      <c r="G2" s="1357"/>
      <c r="H2" s="1357"/>
      <c r="I2" s="1357"/>
      <c r="J2" s="1357"/>
      <c r="K2" s="1357"/>
      <c r="L2" s="1357"/>
    </row>
    <row r="3" spans="1:12" s="38" customFormat="1" ht="5.25" customHeight="1" x14ac:dyDescent="0.2">
      <c r="C3" s="40"/>
    </row>
    <row r="4" spans="1:12" x14ac:dyDescent="0.2">
      <c r="A4" s="38" t="s">
        <v>257</v>
      </c>
    </row>
    <row r="5" spans="1:12" x14ac:dyDescent="0.2">
      <c r="A5" s="47" t="s">
        <v>470</v>
      </c>
      <c r="B5" s="38" t="s">
        <v>471</v>
      </c>
    </row>
    <row r="6" spans="1:12" x14ac:dyDescent="0.2">
      <c r="E6" s="65"/>
      <c r="F6" s="65"/>
      <c r="G6" s="237"/>
      <c r="H6" s="65"/>
      <c r="I6" s="47" t="s">
        <v>1112</v>
      </c>
      <c r="J6" s="237" t="str">
        <f>+'1 mérleg'!B5</f>
        <v>melléklet az 1/2023 (II.15.) önkormányzati rendelethez</v>
      </c>
      <c r="K6" s="65"/>
      <c r="L6" s="65"/>
    </row>
    <row r="7" spans="1:12" ht="13.5" thickBot="1" x14ac:dyDescent="0.25"/>
    <row r="8" spans="1:12" ht="32.25" thickBot="1" x14ac:dyDescent="0.25">
      <c r="A8" s="3" t="s">
        <v>30</v>
      </c>
      <c r="B8" s="278" t="s">
        <v>11</v>
      </c>
      <c r="C8" s="8" t="s">
        <v>867</v>
      </c>
      <c r="D8" s="775" t="s">
        <v>20</v>
      </c>
      <c r="E8" s="30" t="s">
        <v>21</v>
      </c>
      <c r="F8" s="8" t="s">
        <v>10</v>
      </c>
      <c r="G8" s="3" t="s">
        <v>20</v>
      </c>
      <c r="H8" s="30" t="s">
        <v>21</v>
      </c>
      <c r="I8" s="452" t="s">
        <v>829</v>
      </c>
      <c r="J8" s="3" t="s">
        <v>20</v>
      </c>
      <c r="K8" s="30" t="s">
        <v>21</v>
      </c>
      <c r="L8" s="452" t="s">
        <v>1032</v>
      </c>
    </row>
    <row r="9" spans="1:12" ht="13.5" thickBot="1" x14ac:dyDescent="0.25">
      <c r="A9" s="11" t="s">
        <v>31</v>
      </c>
      <c r="B9" s="10" t="s">
        <v>32</v>
      </c>
      <c r="C9" s="872">
        <f>SUM(C10,C17,C18,C20,C21,C19)</f>
        <v>0</v>
      </c>
      <c r="D9" s="868">
        <f>SUM(D10,D17,D18,D20,D21,D19)</f>
        <v>0</v>
      </c>
      <c r="E9" s="99">
        <f>SUM(E10,E17,E18,E20,E21,E19)</f>
        <v>0</v>
      </c>
      <c r="F9" s="100">
        <f t="shared" ref="F9:F72" si="0">SUM(D9:E9)</f>
        <v>0</v>
      </c>
      <c r="G9" s="99">
        <f>SUM(G10,G17,G18,G20,G21,G19)</f>
        <v>0</v>
      </c>
      <c r="H9" s="99">
        <f>SUM(H10,H17,H18,H20,H21,H19)</f>
        <v>0</v>
      </c>
      <c r="I9" s="100">
        <f t="shared" ref="I9:I72" si="1">SUM(G9:H9)</f>
        <v>0</v>
      </c>
      <c r="J9" s="99">
        <f>SUM(J10,J17,J18,J20,J21,J19)</f>
        <v>0</v>
      </c>
      <c r="K9" s="99">
        <f>SUM(K10,K17,K18,K20,K21,K19)</f>
        <v>0</v>
      </c>
      <c r="L9" s="100">
        <f t="shared" ref="L9:L72" si="2">SUM(J9:K9)</f>
        <v>0</v>
      </c>
    </row>
    <row r="10" spans="1:12" ht="13.5" hidden="1" thickBot="1" x14ac:dyDescent="0.25">
      <c r="A10" s="12" t="s">
        <v>33</v>
      </c>
      <c r="B10" s="6" t="s">
        <v>34</v>
      </c>
      <c r="C10" s="873">
        <f>SUM(C11:C16)</f>
        <v>0</v>
      </c>
      <c r="D10" s="869">
        <f>SUM(D11:D16)</f>
        <v>0</v>
      </c>
      <c r="E10" s="95">
        <f>SUM(E11:E16)</f>
        <v>0</v>
      </c>
      <c r="F10" s="96">
        <f t="shared" si="0"/>
        <v>0</v>
      </c>
      <c r="G10" s="95">
        <f>SUM(G11:G16)</f>
        <v>0</v>
      </c>
      <c r="H10" s="95">
        <f>SUM(H11:H16)</f>
        <v>0</v>
      </c>
      <c r="I10" s="96">
        <f t="shared" si="1"/>
        <v>0</v>
      </c>
      <c r="J10" s="95">
        <f>SUM(J11:J16)</f>
        <v>0</v>
      </c>
      <c r="K10" s="95">
        <f>SUM(K11:K16)</f>
        <v>0</v>
      </c>
      <c r="L10" s="96">
        <f t="shared" si="2"/>
        <v>0</v>
      </c>
    </row>
    <row r="11" spans="1:12" ht="13.5" hidden="1" thickBot="1" x14ac:dyDescent="0.25">
      <c r="A11" s="12" t="s">
        <v>35</v>
      </c>
      <c r="B11" s="6" t="s">
        <v>36</v>
      </c>
      <c r="C11" s="874"/>
      <c r="D11" s="870"/>
      <c r="E11" s="89"/>
      <c r="F11" s="90">
        <f t="shared" si="0"/>
        <v>0</v>
      </c>
      <c r="G11" s="89"/>
      <c r="H11" s="89"/>
      <c r="I11" s="90">
        <f t="shared" si="1"/>
        <v>0</v>
      </c>
      <c r="J11" s="89"/>
      <c r="K11" s="89"/>
      <c r="L11" s="90">
        <f t="shared" si="2"/>
        <v>0</v>
      </c>
    </row>
    <row r="12" spans="1:12" ht="13.5" hidden="1" thickBot="1" x14ac:dyDescent="0.25">
      <c r="A12" s="12" t="s">
        <v>37</v>
      </c>
      <c r="B12" s="6" t="s">
        <v>38</v>
      </c>
      <c r="C12" s="874"/>
      <c r="D12" s="870"/>
      <c r="E12" s="89"/>
      <c r="F12" s="90">
        <f t="shared" si="0"/>
        <v>0</v>
      </c>
      <c r="G12" s="89"/>
      <c r="H12" s="89"/>
      <c r="I12" s="90">
        <f t="shared" si="1"/>
        <v>0</v>
      </c>
      <c r="J12" s="89"/>
      <c r="K12" s="89"/>
      <c r="L12" s="90">
        <f t="shared" si="2"/>
        <v>0</v>
      </c>
    </row>
    <row r="13" spans="1:12" ht="13.5" hidden="1" thickBot="1" x14ac:dyDescent="0.25">
      <c r="A13" s="12" t="s">
        <v>39</v>
      </c>
      <c r="B13" s="6" t="s">
        <v>40</v>
      </c>
      <c r="C13" s="874"/>
      <c r="D13" s="870"/>
      <c r="E13" s="89"/>
      <c r="F13" s="90">
        <f t="shared" si="0"/>
        <v>0</v>
      </c>
      <c r="G13" s="89"/>
      <c r="H13" s="89"/>
      <c r="I13" s="90">
        <f t="shared" si="1"/>
        <v>0</v>
      </c>
      <c r="J13" s="89"/>
      <c r="K13" s="89"/>
      <c r="L13" s="90">
        <f t="shared" si="2"/>
        <v>0</v>
      </c>
    </row>
    <row r="14" spans="1:12" ht="13.5" hidden="1" thickBot="1" x14ac:dyDescent="0.25">
      <c r="A14" s="12" t="s">
        <v>41</v>
      </c>
      <c r="B14" s="6" t="s">
        <v>42</v>
      </c>
      <c r="C14" s="874"/>
      <c r="D14" s="870"/>
      <c r="E14" s="89"/>
      <c r="F14" s="90">
        <f t="shared" si="0"/>
        <v>0</v>
      </c>
      <c r="G14" s="89"/>
      <c r="H14" s="89"/>
      <c r="I14" s="90">
        <f t="shared" si="1"/>
        <v>0</v>
      </c>
      <c r="J14" s="89"/>
      <c r="K14" s="89"/>
      <c r="L14" s="90">
        <f t="shared" si="2"/>
        <v>0</v>
      </c>
    </row>
    <row r="15" spans="1:12" ht="13.5" hidden="1" thickBot="1" x14ac:dyDescent="0.25">
      <c r="A15" s="12" t="s">
        <v>43</v>
      </c>
      <c r="B15" s="6" t="s">
        <v>44</v>
      </c>
      <c r="C15" s="874"/>
      <c r="D15" s="870"/>
      <c r="E15" s="89"/>
      <c r="F15" s="90">
        <f t="shared" si="0"/>
        <v>0</v>
      </c>
      <c r="G15" s="89"/>
      <c r="H15" s="89"/>
      <c r="I15" s="90">
        <f t="shared" si="1"/>
        <v>0</v>
      </c>
      <c r="J15" s="89"/>
      <c r="K15" s="89"/>
      <c r="L15" s="90">
        <f t="shared" si="2"/>
        <v>0</v>
      </c>
    </row>
    <row r="16" spans="1:12" ht="13.5" hidden="1" thickBot="1" x14ac:dyDescent="0.25">
      <c r="A16" s="12" t="s">
        <v>45</v>
      </c>
      <c r="B16" s="6" t="s">
        <v>46</v>
      </c>
      <c r="C16" s="874"/>
      <c r="D16" s="870"/>
      <c r="E16" s="89"/>
      <c r="F16" s="90">
        <f t="shared" si="0"/>
        <v>0</v>
      </c>
      <c r="G16" s="89"/>
      <c r="H16" s="89"/>
      <c r="I16" s="90">
        <f t="shared" si="1"/>
        <v>0</v>
      </c>
      <c r="J16" s="89"/>
      <c r="K16" s="89"/>
      <c r="L16" s="90">
        <f t="shared" si="2"/>
        <v>0</v>
      </c>
    </row>
    <row r="17" spans="1:12" ht="13.5" hidden="1" thickBot="1" x14ac:dyDescent="0.25">
      <c r="A17" s="12" t="s">
        <v>47</v>
      </c>
      <c r="B17" s="6" t="s">
        <v>48</v>
      </c>
      <c r="C17" s="874"/>
      <c r="D17" s="870"/>
      <c r="E17" s="89"/>
      <c r="F17" s="90">
        <f t="shared" si="0"/>
        <v>0</v>
      </c>
      <c r="G17" s="89"/>
      <c r="H17" s="89"/>
      <c r="I17" s="90">
        <f t="shared" si="1"/>
        <v>0</v>
      </c>
      <c r="J17" s="89"/>
      <c r="K17" s="89"/>
      <c r="L17" s="90">
        <f t="shared" si="2"/>
        <v>0</v>
      </c>
    </row>
    <row r="18" spans="1:12" ht="13.5" hidden="1" thickBot="1" x14ac:dyDescent="0.25">
      <c r="A18" s="12" t="s">
        <v>49</v>
      </c>
      <c r="B18" s="6" t="s">
        <v>50</v>
      </c>
      <c r="C18" s="874"/>
      <c r="D18" s="870"/>
      <c r="E18" s="89"/>
      <c r="F18" s="90">
        <f t="shared" si="0"/>
        <v>0</v>
      </c>
      <c r="G18" s="89"/>
      <c r="H18" s="89"/>
      <c r="I18" s="90">
        <f t="shared" si="1"/>
        <v>0</v>
      </c>
      <c r="J18" s="89"/>
      <c r="K18" s="89"/>
      <c r="L18" s="90">
        <f t="shared" si="2"/>
        <v>0</v>
      </c>
    </row>
    <row r="19" spans="1:12" ht="13.5" hidden="1" thickBot="1" x14ac:dyDescent="0.25">
      <c r="A19" s="13" t="s">
        <v>253</v>
      </c>
      <c r="B19" s="21" t="s">
        <v>254</v>
      </c>
      <c r="C19" s="874"/>
      <c r="D19" s="870"/>
      <c r="E19" s="89"/>
      <c r="F19" s="90">
        <f t="shared" si="0"/>
        <v>0</v>
      </c>
      <c r="G19" s="89"/>
      <c r="H19" s="89"/>
      <c r="I19" s="90">
        <f t="shared" si="1"/>
        <v>0</v>
      </c>
      <c r="J19" s="89"/>
      <c r="K19" s="89"/>
      <c r="L19" s="90">
        <f t="shared" si="2"/>
        <v>0</v>
      </c>
    </row>
    <row r="20" spans="1:12" ht="13.5" hidden="1" thickBot="1" x14ac:dyDescent="0.25">
      <c r="A20" s="13" t="s">
        <v>51</v>
      </c>
      <c r="B20" s="21" t="s">
        <v>52</v>
      </c>
      <c r="C20" s="874"/>
      <c r="D20" s="870"/>
      <c r="E20" s="89"/>
      <c r="F20" s="90">
        <f t="shared" si="0"/>
        <v>0</v>
      </c>
      <c r="G20" s="89"/>
      <c r="H20" s="89"/>
      <c r="I20" s="90">
        <f t="shared" si="1"/>
        <v>0</v>
      </c>
      <c r="J20" s="89"/>
      <c r="K20" s="89"/>
      <c r="L20" s="90">
        <f t="shared" si="2"/>
        <v>0</v>
      </c>
    </row>
    <row r="21" spans="1:12" ht="13.5" hidden="1" thickBot="1" x14ac:dyDescent="0.25">
      <c r="A21" s="13" t="s">
        <v>53</v>
      </c>
      <c r="B21" s="21" t="s">
        <v>54</v>
      </c>
      <c r="C21" s="875"/>
      <c r="D21" s="871"/>
      <c r="E21" s="97"/>
      <c r="F21" s="98">
        <f t="shared" si="0"/>
        <v>0</v>
      </c>
      <c r="G21" s="97"/>
      <c r="H21" s="97"/>
      <c r="I21" s="98">
        <f t="shared" si="1"/>
        <v>0</v>
      </c>
      <c r="J21" s="97"/>
      <c r="K21" s="97"/>
      <c r="L21" s="98">
        <f t="shared" si="2"/>
        <v>0</v>
      </c>
    </row>
    <row r="22" spans="1:12" x14ac:dyDescent="0.2">
      <c r="A22" s="34" t="s">
        <v>55</v>
      </c>
      <c r="B22" s="5" t="s">
        <v>15</v>
      </c>
      <c r="C22" s="873">
        <f>SUM(C23:C24)</f>
        <v>0</v>
      </c>
      <c r="D22" s="869">
        <f>SUM(D23:D24)</f>
        <v>0</v>
      </c>
      <c r="E22" s="95">
        <f>SUM(E23:E24)</f>
        <v>0</v>
      </c>
      <c r="F22" s="96">
        <f t="shared" si="0"/>
        <v>0</v>
      </c>
      <c r="G22" s="95">
        <f>SUM(G23:G24)</f>
        <v>0</v>
      </c>
      <c r="H22" s="95">
        <f>SUM(H23:H24)</f>
        <v>0</v>
      </c>
      <c r="I22" s="96">
        <f t="shared" si="1"/>
        <v>0</v>
      </c>
      <c r="J22" s="95">
        <f>SUM(J23:J24)</f>
        <v>0</v>
      </c>
      <c r="K22" s="95">
        <f>SUM(K23:K24)</f>
        <v>0</v>
      </c>
      <c r="L22" s="96">
        <f t="shared" si="2"/>
        <v>0</v>
      </c>
    </row>
    <row r="23" spans="1:12" hidden="1" x14ac:dyDescent="0.2">
      <c r="A23" s="35"/>
      <c r="B23" s="6" t="s">
        <v>255</v>
      </c>
      <c r="C23" s="874"/>
      <c r="D23" s="870"/>
      <c r="E23" s="89"/>
      <c r="F23" s="90">
        <f t="shared" si="0"/>
        <v>0</v>
      </c>
      <c r="G23" s="89"/>
      <c r="H23" s="89"/>
      <c r="I23" s="90">
        <f t="shared" si="1"/>
        <v>0</v>
      </c>
      <c r="J23" s="89"/>
      <c r="K23" s="89"/>
      <c r="L23" s="90">
        <f t="shared" si="2"/>
        <v>0</v>
      </c>
    </row>
    <row r="24" spans="1:12" ht="13.5" hidden="1" thickBot="1" x14ac:dyDescent="0.25">
      <c r="A24" s="36"/>
      <c r="B24" s="28" t="s">
        <v>256</v>
      </c>
      <c r="C24" s="875"/>
      <c r="D24" s="871"/>
      <c r="E24" s="97"/>
      <c r="F24" s="98">
        <f t="shared" si="0"/>
        <v>0</v>
      </c>
      <c r="G24" s="97"/>
      <c r="H24" s="97"/>
      <c r="I24" s="98">
        <f t="shared" si="1"/>
        <v>0</v>
      </c>
      <c r="J24" s="97"/>
      <c r="K24" s="97"/>
      <c r="L24" s="98">
        <f t="shared" si="2"/>
        <v>0</v>
      </c>
    </row>
    <row r="25" spans="1:12" ht="13.5" thickBot="1" x14ac:dyDescent="0.25">
      <c r="A25" s="15" t="s">
        <v>56</v>
      </c>
      <c r="B25" s="25" t="s">
        <v>13</v>
      </c>
      <c r="C25" s="873">
        <f>C26+C30+C38</f>
        <v>0</v>
      </c>
      <c r="D25" s="869">
        <f>D26+D30+D38</f>
        <v>0</v>
      </c>
      <c r="E25" s="95">
        <f>E26+E30+E38</f>
        <v>0</v>
      </c>
      <c r="F25" s="96">
        <f t="shared" si="0"/>
        <v>0</v>
      </c>
      <c r="G25" s="95">
        <f>G26+G30+G38</f>
        <v>0</v>
      </c>
      <c r="H25" s="95">
        <f>H26+H30+H38</f>
        <v>0</v>
      </c>
      <c r="I25" s="96">
        <f t="shared" si="1"/>
        <v>0</v>
      </c>
      <c r="J25" s="95">
        <f>J26+J30+J38</f>
        <v>0</v>
      </c>
      <c r="K25" s="95">
        <f>K26+K30+K38</f>
        <v>0</v>
      </c>
      <c r="L25" s="96">
        <f t="shared" si="2"/>
        <v>0</v>
      </c>
    </row>
    <row r="26" spans="1:12" ht="13.5" hidden="1" thickBot="1" x14ac:dyDescent="0.25">
      <c r="A26" s="12" t="s">
        <v>57</v>
      </c>
      <c r="B26" s="6" t="s">
        <v>58</v>
      </c>
      <c r="C26" s="874">
        <f>SUM(C27:C29)</f>
        <v>0</v>
      </c>
      <c r="D26" s="870">
        <f>SUM(D27:D29)</f>
        <v>0</v>
      </c>
      <c r="E26" s="89">
        <f>SUM(E27:E29)</f>
        <v>0</v>
      </c>
      <c r="F26" s="90">
        <f t="shared" si="0"/>
        <v>0</v>
      </c>
      <c r="G26" s="89">
        <f>SUM(G27:G29)</f>
        <v>0</v>
      </c>
      <c r="H26" s="89">
        <f>SUM(H27:H29)</f>
        <v>0</v>
      </c>
      <c r="I26" s="90">
        <f t="shared" si="1"/>
        <v>0</v>
      </c>
      <c r="J26" s="89">
        <f>SUM(J27:J29)</f>
        <v>0</v>
      </c>
      <c r="K26" s="89">
        <f>SUM(K27:K29)</f>
        <v>0</v>
      </c>
      <c r="L26" s="90">
        <f t="shared" si="2"/>
        <v>0</v>
      </c>
    </row>
    <row r="27" spans="1:12" ht="13.5" hidden="1" thickBot="1" x14ac:dyDescent="0.25">
      <c r="A27" s="12"/>
      <c r="B27" s="6" t="s">
        <v>59</v>
      </c>
      <c r="C27" s="874"/>
      <c r="D27" s="870"/>
      <c r="E27" s="89"/>
      <c r="F27" s="90">
        <f t="shared" si="0"/>
        <v>0</v>
      </c>
      <c r="G27" s="89"/>
      <c r="H27" s="89"/>
      <c r="I27" s="90">
        <f t="shared" si="1"/>
        <v>0</v>
      </c>
      <c r="J27" s="89"/>
      <c r="K27" s="89"/>
      <c r="L27" s="90">
        <f t="shared" si="2"/>
        <v>0</v>
      </c>
    </row>
    <row r="28" spans="1:12" ht="13.5" hidden="1" thickBot="1" x14ac:dyDescent="0.25">
      <c r="A28" s="12"/>
      <c r="B28" s="6" t="s">
        <v>60</v>
      </c>
      <c r="C28" s="874"/>
      <c r="D28" s="870"/>
      <c r="E28" s="89"/>
      <c r="F28" s="90">
        <f t="shared" si="0"/>
        <v>0</v>
      </c>
      <c r="G28" s="89"/>
      <c r="H28" s="89"/>
      <c r="I28" s="90">
        <f t="shared" si="1"/>
        <v>0</v>
      </c>
      <c r="J28" s="89"/>
      <c r="K28" s="89"/>
      <c r="L28" s="90">
        <f t="shared" si="2"/>
        <v>0</v>
      </c>
    </row>
    <row r="29" spans="1:12" ht="13.5" hidden="1" thickBot="1" x14ac:dyDescent="0.25">
      <c r="A29" s="12"/>
      <c r="B29" s="6" t="s">
        <v>61</v>
      </c>
      <c r="C29" s="874"/>
      <c r="D29" s="870"/>
      <c r="E29" s="89"/>
      <c r="F29" s="90">
        <f t="shared" si="0"/>
        <v>0</v>
      </c>
      <c r="G29" s="89"/>
      <c r="H29" s="89"/>
      <c r="I29" s="90">
        <f t="shared" si="1"/>
        <v>0</v>
      </c>
      <c r="J29" s="89"/>
      <c r="K29" s="89"/>
      <c r="L29" s="90">
        <f t="shared" si="2"/>
        <v>0</v>
      </c>
    </row>
    <row r="30" spans="1:12" ht="13.5" hidden="1" thickBot="1" x14ac:dyDescent="0.25">
      <c r="A30" s="12" t="s">
        <v>62</v>
      </c>
      <c r="B30" s="6" t="s">
        <v>63</v>
      </c>
      <c r="C30" s="874">
        <f>C31+C33+C34</f>
        <v>0</v>
      </c>
      <c r="D30" s="870">
        <f>D31+D33+D34</f>
        <v>0</v>
      </c>
      <c r="E30" s="89">
        <f>E31+E33+E34</f>
        <v>0</v>
      </c>
      <c r="F30" s="90">
        <f t="shared" si="0"/>
        <v>0</v>
      </c>
      <c r="G30" s="89">
        <f>G31+G33+G34</f>
        <v>0</v>
      </c>
      <c r="H30" s="89">
        <f>H31+H33+H34</f>
        <v>0</v>
      </c>
      <c r="I30" s="90">
        <f t="shared" si="1"/>
        <v>0</v>
      </c>
      <c r="J30" s="89">
        <f>J31+J33+J34</f>
        <v>0</v>
      </c>
      <c r="K30" s="89">
        <f>K31+K33+K34</f>
        <v>0</v>
      </c>
      <c r="L30" s="90">
        <f t="shared" si="2"/>
        <v>0</v>
      </c>
    </row>
    <row r="31" spans="1:12" ht="13.5" hidden="1" thickBot="1" x14ac:dyDescent="0.25">
      <c r="A31" s="12" t="s">
        <v>64</v>
      </c>
      <c r="B31" s="6" t="s">
        <v>65</v>
      </c>
      <c r="C31" s="874">
        <f>C32</f>
        <v>0</v>
      </c>
      <c r="D31" s="870">
        <f>D32</f>
        <v>0</v>
      </c>
      <c r="E31" s="89">
        <f>E32</f>
        <v>0</v>
      </c>
      <c r="F31" s="90">
        <f t="shared" si="0"/>
        <v>0</v>
      </c>
      <c r="G31" s="89">
        <f>G32</f>
        <v>0</v>
      </c>
      <c r="H31" s="89">
        <f>H32</f>
        <v>0</v>
      </c>
      <c r="I31" s="90">
        <f t="shared" si="1"/>
        <v>0</v>
      </c>
      <c r="J31" s="89">
        <f>J32</f>
        <v>0</v>
      </c>
      <c r="K31" s="89">
        <f>K32</f>
        <v>0</v>
      </c>
      <c r="L31" s="90">
        <f t="shared" si="2"/>
        <v>0</v>
      </c>
    </row>
    <row r="32" spans="1:12" ht="13.5" hidden="1" thickBot="1" x14ac:dyDescent="0.25">
      <c r="A32" s="12"/>
      <c r="B32" s="6" t="s">
        <v>66</v>
      </c>
      <c r="C32" s="874"/>
      <c r="D32" s="870"/>
      <c r="E32" s="89"/>
      <c r="F32" s="90">
        <f t="shared" si="0"/>
        <v>0</v>
      </c>
      <c r="G32" s="89"/>
      <c r="H32" s="89"/>
      <c r="I32" s="90">
        <f t="shared" si="1"/>
        <v>0</v>
      </c>
      <c r="J32" s="89"/>
      <c r="K32" s="89"/>
      <c r="L32" s="90">
        <f t="shared" si="2"/>
        <v>0</v>
      </c>
    </row>
    <row r="33" spans="1:12" ht="13.5" hidden="1" thickBot="1" x14ac:dyDescent="0.25">
      <c r="A33" s="12" t="s">
        <v>67</v>
      </c>
      <c r="B33" s="6" t="s">
        <v>68</v>
      </c>
      <c r="C33" s="874"/>
      <c r="D33" s="870"/>
      <c r="E33" s="89"/>
      <c r="F33" s="90">
        <f t="shared" si="0"/>
        <v>0</v>
      </c>
      <c r="G33" s="89"/>
      <c r="H33" s="89"/>
      <c r="I33" s="90">
        <f t="shared" si="1"/>
        <v>0</v>
      </c>
      <c r="J33" s="89"/>
      <c r="K33" s="89"/>
      <c r="L33" s="90">
        <f t="shared" si="2"/>
        <v>0</v>
      </c>
    </row>
    <row r="34" spans="1:12" ht="13.5" hidden="1" thickBot="1" x14ac:dyDescent="0.25">
      <c r="A34" s="12" t="s">
        <v>69</v>
      </c>
      <c r="B34" s="6" t="s">
        <v>70</v>
      </c>
      <c r="C34" s="874">
        <f>SUM(C35:C37)</f>
        <v>0</v>
      </c>
      <c r="D34" s="870">
        <f>SUM(D35:D37)</f>
        <v>0</v>
      </c>
      <c r="E34" s="89">
        <f>SUM(E35:E37)</f>
        <v>0</v>
      </c>
      <c r="F34" s="90">
        <f t="shared" si="0"/>
        <v>0</v>
      </c>
      <c r="G34" s="89">
        <f>SUM(G35:G37)</f>
        <v>0</v>
      </c>
      <c r="H34" s="89">
        <f>SUM(H35:H37)</f>
        <v>0</v>
      </c>
      <c r="I34" s="90">
        <f t="shared" si="1"/>
        <v>0</v>
      </c>
      <c r="J34" s="89">
        <f>SUM(J35:J37)</f>
        <v>0</v>
      </c>
      <c r="K34" s="89">
        <f>SUM(K35:K37)</f>
        <v>0</v>
      </c>
      <c r="L34" s="90">
        <f t="shared" si="2"/>
        <v>0</v>
      </c>
    </row>
    <row r="35" spans="1:12" ht="13.5" hidden="1" thickBot="1" x14ac:dyDescent="0.25">
      <c r="A35" s="12"/>
      <c r="B35" s="6" t="s">
        <v>71</v>
      </c>
      <c r="C35" s="874"/>
      <c r="D35" s="870"/>
      <c r="E35" s="89"/>
      <c r="F35" s="90">
        <f t="shared" si="0"/>
        <v>0</v>
      </c>
      <c r="G35" s="89"/>
      <c r="H35" s="89"/>
      <c r="I35" s="90">
        <f t="shared" si="1"/>
        <v>0</v>
      </c>
      <c r="J35" s="89"/>
      <c r="K35" s="89"/>
      <c r="L35" s="90">
        <f t="shared" si="2"/>
        <v>0</v>
      </c>
    </row>
    <row r="36" spans="1:12" ht="13.5" hidden="1" thickBot="1" x14ac:dyDescent="0.25">
      <c r="A36" s="12"/>
      <c r="B36" s="6" t="s">
        <v>72</v>
      </c>
      <c r="C36" s="874"/>
      <c r="D36" s="870"/>
      <c r="E36" s="89"/>
      <c r="F36" s="90">
        <f t="shared" si="0"/>
        <v>0</v>
      </c>
      <c r="G36" s="89"/>
      <c r="H36" s="89"/>
      <c r="I36" s="90">
        <f t="shared" si="1"/>
        <v>0</v>
      </c>
      <c r="J36" s="89"/>
      <c r="K36" s="89"/>
      <c r="L36" s="90">
        <f t="shared" si="2"/>
        <v>0</v>
      </c>
    </row>
    <row r="37" spans="1:12" ht="13.5" hidden="1" thickBot="1" x14ac:dyDescent="0.25">
      <c r="A37" s="12"/>
      <c r="B37" s="6" t="s">
        <v>73</v>
      </c>
      <c r="C37" s="874"/>
      <c r="D37" s="870"/>
      <c r="E37" s="89"/>
      <c r="F37" s="90">
        <f t="shared" si="0"/>
        <v>0</v>
      </c>
      <c r="G37" s="89"/>
      <c r="H37" s="89"/>
      <c r="I37" s="90">
        <f t="shared" si="1"/>
        <v>0</v>
      </c>
      <c r="J37" s="89"/>
      <c r="K37" s="89"/>
      <c r="L37" s="90">
        <f t="shared" si="2"/>
        <v>0</v>
      </c>
    </row>
    <row r="38" spans="1:12" ht="13.5" hidden="1" thickBot="1" x14ac:dyDescent="0.25">
      <c r="A38" s="12" t="s">
        <v>74</v>
      </c>
      <c r="B38" s="6" t="s">
        <v>75</v>
      </c>
      <c r="C38" s="874">
        <f>SUM(C39:C44)</f>
        <v>0</v>
      </c>
      <c r="D38" s="870">
        <f>SUM(D39:D44)</f>
        <v>0</v>
      </c>
      <c r="E38" s="89">
        <f>SUM(E39:E44)</f>
        <v>0</v>
      </c>
      <c r="F38" s="90">
        <f t="shared" si="0"/>
        <v>0</v>
      </c>
      <c r="G38" s="89">
        <f>SUM(G39:G44)</f>
        <v>0</v>
      </c>
      <c r="H38" s="89">
        <f>SUM(H39:H44)</f>
        <v>0</v>
      </c>
      <c r="I38" s="90">
        <f t="shared" si="1"/>
        <v>0</v>
      </c>
      <c r="J38" s="89">
        <f>SUM(J39:J44)</f>
        <v>0</v>
      </c>
      <c r="K38" s="89">
        <f>SUM(K39:K44)</f>
        <v>0</v>
      </c>
      <c r="L38" s="90">
        <f t="shared" si="2"/>
        <v>0</v>
      </c>
    </row>
    <row r="39" spans="1:12" ht="13.5" hidden="1" thickBot="1" x14ac:dyDescent="0.25">
      <c r="A39" s="12"/>
      <c r="B39" s="6" t="s">
        <v>76</v>
      </c>
      <c r="C39" s="874"/>
      <c r="D39" s="870"/>
      <c r="E39" s="89"/>
      <c r="F39" s="90">
        <f t="shared" si="0"/>
        <v>0</v>
      </c>
      <c r="G39" s="89"/>
      <c r="H39" s="89"/>
      <c r="I39" s="90">
        <f t="shared" si="1"/>
        <v>0</v>
      </c>
      <c r="J39" s="89"/>
      <c r="K39" s="89"/>
      <c r="L39" s="90">
        <f t="shared" si="2"/>
        <v>0</v>
      </c>
    </row>
    <row r="40" spans="1:12" ht="13.5" hidden="1" thickBot="1" x14ac:dyDescent="0.25">
      <c r="A40" s="12"/>
      <c r="B40" s="6" t="s">
        <v>77</v>
      </c>
      <c r="C40" s="874"/>
      <c r="D40" s="870"/>
      <c r="E40" s="89"/>
      <c r="F40" s="90">
        <f t="shared" si="0"/>
        <v>0</v>
      </c>
      <c r="G40" s="89"/>
      <c r="H40" s="89"/>
      <c r="I40" s="90">
        <f t="shared" si="1"/>
        <v>0</v>
      </c>
      <c r="J40" s="89"/>
      <c r="K40" s="89"/>
      <c r="L40" s="90">
        <f t="shared" si="2"/>
        <v>0</v>
      </c>
    </row>
    <row r="41" spans="1:12" ht="13.5" hidden="1" thickBot="1" x14ac:dyDescent="0.25">
      <c r="A41" s="12"/>
      <c r="B41" s="6" t="s">
        <v>78</v>
      </c>
      <c r="C41" s="874"/>
      <c r="D41" s="870"/>
      <c r="E41" s="89"/>
      <c r="F41" s="90">
        <f t="shared" si="0"/>
        <v>0</v>
      </c>
      <c r="G41" s="89"/>
      <c r="H41" s="89"/>
      <c r="I41" s="90">
        <f t="shared" si="1"/>
        <v>0</v>
      </c>
      <c r="J41" s="89"/>
      <c r="K41" s="89"/>
      <c r="L41" s="90">
        <f t="shared" si="2"/>
        <v>0</v>
      </c>
    </row>
    <row r="42" spans="1:12" ht="13.5" hidden="1" thickBot="1" x14ac:dyDescent="0.25">
      <c r="A42" s="12"/>
      <c r="B42" s="6" t="s">
        <v>79</v>
      </c>
      <c r="C42" s="874"/>
      <c r="D42" s="870"/>
      <c r="E42" s="89"/>
      <c r="F42" s="90">
        <f t="shared" si="0"/>
        <v>0</v>
      </c>
      <c r="G42" s="89"/>
      <c r="H42" s="89"/>
      <c r="I42" s="90">
        <f t="shared" si="1"/>
        <v>0</v>
      </c>
      <c r="J42" s="89"/>
      <c r="K42" s="89"/>
      <c r="L42" s="90">
        <f t="shared" si="2"/>
        <v>0</v>
      </c>
    </row>
    <row r="43" spans="1:12" ht="13.5" hidden="1" thickBot="1" x14ac:dyDescent="0.25">
      <c r="A43" s="12"/>
      <c r="B43" s="6" t="s">
        <v>80</v>
      </c>
      <c r="C43" s="874"/>
      <c r="D43" s="870"/>
      <c r="E43" s="89"/>
      <c r="F43" s="90">
        <f t="shared" si="0"/>
        <v>0</v>
      </c>
      <c r="G43" s="89"/>
      <c r="H43" s="89"/>
      <c r="I43" s="90">
        <f t="shared" si="1"/>
        <v>0</v>
      </c>
      <c r="J43" s="89"/>
      <c r="K43" s="89"/>
      <c r="L43" s="90">
        <f t="shared" si="2"/>
        <v>0</v>
      </c>
    </row>
    <row r="44" spans="1:12" ht="13.5" hidden="1" thickBot="1" x14ac:dyDescent="0.25">
      <c r="A44" s="13"/>
      <c r="B44" s="21" t="s">
        <v>81</v>
      </c>
      <c r="C44" s="875"/>
      <c r="D44" s="871"/>
      <c r="E44" s="97"/>
      <c r="F44" s="98">
        <f t="shared" si="0"/>
        <v>0</v>
      </c>
      <c r="G44" s="97"/>
      <c r="H44" s="97"/>
      <c r="I44" s="98">
        <f t="shared" si="1"/>
        <v>0</v>
      </c>
      <c r="J44" s="97"/>
      <c r="K44" s="97"/>
      <c r="L44" s="98">
        <f t="shared" si="2"/>
        <v>0</v>
      </c>
    </row>
    <row r="45" spans="1:12" ht="13.5" thickBot="1" x14ac:dyDescent="0.25">
      <c r="A45" s="11" t="s">
        <v>82</v>
      </c>
      <c r="B45" s="10" t="s">
        <v>14</v>
      </c>
      <c r="C45" s="872">
        <f>C46+C47+C48+C49+C54+C55+C56+C57+C58+C59+C60</f>
        <v>0</v>
      </c>
      <c r="D45" s="868">
        <f>D46+D47+D48+D49+D54+D55+D56+D57+D58+D59+D60</f>
        <v>0</v>
      </c>
      <c r="E45" s="99">
        <f>E46+E47+E48+E49+E54+E55+E56+E57+E58+E59+E60</f>
        <v>0</v>
      </c>
      <c r="F45" s="100">
        <f t="shared" si="0"/>
        <v>0</v>
      </c>
      <c r="G45" s="99">
        <f>G46+G47+G48+G49+G54+G55+G56+G57+G58+G59+G60</f>
        <v>0</v>
      </c>
      <c r="H45" s="99">
        <f>H46+H47+H48+H49+H54+H55+H56+H57+H58+H59+H60</f>
        <v>0</v>
      </c>
      <c r="I45" s="100">
        <f t="shared" si="1"/>
        <v>0</v>
      </c>
      <c r="J45" s="99">
        <f>J46+J47+J48+J49+J54+J55+J56+J57+J58+J59+J60</f>
        <v>0</v>
      </c>
      <c r="K45" s="99">
        <f>K46+K47+K48+K49+K54+K55+K56+K57+K58+K59+K60</f>
        <v>0</v>
      </c>
      <c r="L45" s="100">
        <f t="shared" si="2"/>
        <v>0</v>
      </c>
    </row>
    <row r="46" spans="1:12" ht="13.5" hidden="1" thickBot="1" x14ac:dyDescent="0.25">
      <c r="A46" s="12" t="s">
        <v>83</v>
      </c>
      <c r="B46" s="6" t="s">
        <v>84</v>
      </c>
      <c r="C46" s="873"/>
      <c r="D46" s="869"/>
      <c r="E46" s="95"/>
      <c r="F46" s="96">
        <f t="shared" si="0"/>
        <v>0</v>
      </c>
      <c r="G46" s="95"/>
      <c r="H46" s="95"/>
      <c r="I46" s="96">
        <f t="shared" si="1"/>
        <v>0</v>
      </c>
      <c r="J46" s="95"/>
      <c r="K46" s="95"/>
      <c r="L46" s="96">
        <f t="shared" si="2"/>
        <v>0</v>
      </c>
    </row>
    <row r="47" spans="1:12" ht="13.5" hidden="1" thickBot="1" x14ac:dyDescent="0.25">
      <c r="A47" s="12" t="s">
        <v>85</v>
      </c>
      <c r="B47" s="6" t="s">
        <v>86</v>
      </c>
      <c r="C47" s="874"/>
      <c r="D47" s="870"/>
      <c r="E47" s="89"/>
      <c r="F47" s="90">
        <f t="shared" si="0"/>
        <v>0</v>
      </c>
      <c r="G47" s="89"/>
      <c r="H47" s="89"/>
      <c r="I47" s="90">
        <f t="shared" si="1"/>
        <v>0</v>
      </c>
      <c r="J47" s="89"/>
      <c r="K47" s="89"/>
      <c r="L47" s="90">
        <f t="shared" si="2"/>
        <v>0</v>
      </c>
    </row>
    <row r="48" spans="1:12" ht="13.5" hidden="1" thickBot="1" x14ac:dyDescent="0.25">
      <c r="A48" s="12" t="s">
        <v>87</v>
      </c>
      <c r="B48" s="6" t="s">
        <v>88</v>
      </c>
      <c r="C48" s="874"/>
      <c r="D48" s="870"/>
      <c r="E48" s="89"/>
      <c r="F48" s="90">
        <f t="shared" si="0"/>
        <v>0</v>
      </c>
      <c r="G48" s="89"/>
      <c r="H48" s="89"/>
      <c r="I48" s="90">
        <f t="shared" si="1"/>
        <v>0</v>
      </c>
      <c r="J48" s="89"/>
      <c r="K48" s="89"/>
      <c r="L48" s="90">
        <f t="shared" si="2"/>
        <v>0</v>
      </c>
    </row>
    <row r="49" spans="1:12" ht="13.5" hidden="1" thickBot="1" x14ac:dyDescent="0.25">
      <c r="A49" s="12" t="s">
        <v>89</v>
      </c>
      <c r="B49" s="6" t="s">
        <v>90</v>
      </c>
      <c r="C49" s="874">
        <f>SUM(C50:C53)</f>
        <v>0</v>
      </c>
      <c r="D49" s="870">
        <f>SUM(D50:D53)</f>
        <v>0</v>
      </c>
      <c r="E49" s="89">
        <f>SUM(E50:E53)</f>
        <v>0</v>
      </c>
      <c r="F49" s="90">
        <f t="shared" si="0"/>
        <v>0</v>
      </c>
      <c r="G49" s="89">
        <f>SUM(G50:G53)</f>
        <v>0</v>
      </c>
      <c r="H49" s="89">
        <f>SUM(H50:H53)</f>
        <v>0</v>
      </c>
      <c r="I49" s="90">
        <f t="shared" si="1"/>
        <v>0</v>
      </c>
      <c r="J49" s="89">
        <f>SUM(J50:J53)</f>
        <v>0</v>
      </c>
      <c r="K49" s="89">
        <f>SUM(K50:K53)</f>
        <v>0</v>
      </c>
      <c r="L49" s="90">
        <f t="shared" si="2"/>
        <v>0</v>
      </c>
    </row>
    <row r="50" spans="1:12" ht="13.5" hidden="1" thickBot="1" x14ac:dyDescent="0.25">
      <c r="A50" s="12"/>
      <c r="B50" s="6" t="s">
        <v>91</v>
      </c>
      <c r="C50" s="874"/>
      <c r="D50" s="870"/>
      <c r="E50" s="89"/>
      <c r="F50" s="90">
        <f t="shared" si="0"/>
        <v>0</v>
      </c>
      <c r="G50" s="89"/>
      <c r="H50" s="89"/>
      <c r="I50" s="90">
        <f t="shared" si="1"/>
        <v>0</v>
      </c>
      <c r="J50" s="89"/>
      <c r="K50" s="89"/>
      <c r="L50" s="90">
        <f t="shared" si="2"/>
        <v>0</v>
      </c>
    </row>
    <row r="51" spans="1:12" ht="13.5" hidden="1" thickBot="1" x14ac:dyDescent="0.25">
      <c r="A51" s="12"/>
      <c r="B51" s="6" t="s">
        <v>92</v>
      </c>
      <c r="C51" s="874"/>
      <c r="D51" s="870"/>
      <c r="E51" s="89"/>
      <c r="F51" s="90">
        <f t="shared" si="0"/>
        <v>0</v>
      </c>
      <c r="G51" s="89"/>
      <c r="H51" s="89"/>
      <c r="I51" s="90">
        <f t="shared" si="1"/>
        <v>0</v>
      </c>
      <c r="J51" s="89"/>
      <c r="K51" s="89"/>
      <c r="L51" s="90">
        <f t="shared" si="2"/>
        <v>0</v>
      </c>
    </row>
    <row r="52" spans="1:12" ht="13.5" hidden="1" thickBot="1" x14ac:dyDescent="0.25">
      <c r="A52" s="12"/>
      <c r="B52" s="6" t="s">
        <v>93</v>
      </c>
      <c r="C52" s="874"/>
      <c r="D52" s="870"/>
      <c r="E52" s="89"/>
      <c r="F52" s="90">
        <f t="shared" si="0"/>
        <v>0</v>
      </c>
      <c r="G52" s="89"/>
      <c r="H52" s="89"/>
      <c r="I52" s="90">
        <f t="shared" si="1"/>
        <v>0</v>
      </c>
      <c r="J52" s="89"/>
      <c r="K52" s="89"/>
      <c r="L52" s="90">
        <f t="shared" si="2"/>
        <v>0</v>
      </c>
    </row>
    <row r="53" spans="1:12" ht="13.5" hidden="1" thickBot="1" x14ac:dyDescent="0.25">
      <c r="A53" s="12"/>
      <c r="B53" s="6" t="s">
        <v>94</v>
      </c>
      <c r="C53" s="874"/>
      <c r="D53" s="870"/>
      <c r="E53" s="89"/>
      <c r="F53" s="90">
        <f t="shared" si="0"/>
        <v>0</v>
      </c>
      <c r="G53" s="89"/>
      <c r="H53" s="89"/>
      <c r="I53" s="90">
        <f t="shared" si="1"/>
        <v>0</v>
      </c>
      <c r="J53" s="89"/>
      <c r="K53" s="89"/>
      <c r="L53" s="90">
        <f t="shared" si="2"/>
        <v>0</v>
      </c>
    </row>
    <row r="54" spans="1:12" ht="13.5" hidden="1" thickBot="1" x14ac:dyDescent="0.25">
      <c r="A54" s="12" t="s">
        <v>95</v>
      </c>
      <c r="B54" s="6" t="s">
        <v>96</v>
      </c>
      <c r="C54" s="874"/>
      <c r="D54" s="870"/>
      <c r="E54" s="89"/>
      <c r="F54" s="90">
        <f t="shared" si="0"/>
        <v>0</v>
      </c>
      <c r="G54" s="89"/>
      <c r="H54" s="89"/>
      <c r="I54" s="90">
        <f t="shared" si="1"/>
        <v>0</v>
      </c>
      <c r="J54" s="89"/>
      <c r="K54" s="89"/>
      <c r="L54" s="90">
        <f t="shared" si="2"/>
        <v>0</v>
      </c>
    </row>
    <row r="55" spans="1:12" ht="13.5" hidden="1" thickBot="1" x14ac:dyDescent="0.25">
      <c r="A55" s="12" t="s">
        <v>97</v>
      </c>
      <c r="B55" s="6" t="s">
        <v>98</v>
      </c>
      <c r="C55" s="874"/>
      <c r="D55" s="870"/>
      <c r="E55" s="89"/>
      <c r="F55" s="90">
        <f t="shared" si="0"/>
        <v>0</v>
      </c>
      <c r="G55" s="89"/>
      <c r="H55" s="89"/>
      <c r="I55" s="90">
        <f t="shared" si="1"/>
        <v>0</v>
      </c>
      <c r="J55" s="89"/>
      <c r="K55" s="89"/>
      <c r="L55" s="90">
        <f t="shared" si="2"/>
        <v>0</v>
      </c>
    </row>
    <row r="56" spans="1:12" ht="13.5" hidden="1" thickBot="1" x14ac:dyDescent="0.25">
      <c r="A56" s="12" t="s">
        <v>99</v>
      </c>
      <c r="B56" s="6" t="s">
        <v>100</v>
      </c>
      <c r="C56" s="874"/>
      <c r="D56" s="870"/>
      <c r="E56" s="89"/>
      <c r="F56" s="90">
        <f t="shared" si="0"/>
        <v>0</v>
      </c>
      <c r="G56" s="89"/>
      <c r="H56" s="89"/>
      <c r="I56" s="90">
        <f t="shared" si="1"/>
        <v>0</v>
      </c>
      <c r="J56" s="89"/>
      <c r="K56" s="89"/>
      <c r="L56" s="90">
        <f t="shared" si="2"/>
        <v>0</v>
      </c>
    </row>
    <row r="57" spans="1:12" ht="13.5" hidden="1" thickBot="1" x14ac:dyDescent="0.25">
      <c r="A57" s="12" t="s">
        <v>101</v>
      </c>
      <c r="B57" s="6" t="s">
        <v>102</v>
      </c>
      <c r="C57" s="874"/>
      <c r="D57" s="870"/>
      <c r="E57" s="89"/>
      <c r="F57" s="90">
        <f t="shared" si="0"/>
        <v>0</v>
      </c>
      <c r="G57" s="89"/>
      <c r="H57" s="89"/>
      <c r="I57" s="90">
        <f t="shared" si="1"/>
        <v>0</v>
      </c>
      <c r="J57" s="89"/>
      <c r="K57" s="89"/>
      <c r="L57" s="90">
        <f t="shared" si="2"/>
        <v>0</v>
      </c>
    </row>
    <row r="58" spans="1:12" ht="13.5" hidden="1" thickBot="1" x14ac:dyDescent="0.25">
      <c r="A58" s="12" t="s">
        <v>103</v>
      </c>
      <c r="B58" s="6" t="s">
        <v>104</v>
      </c>
      <c r="C58" s="874"/>
      <c r="D58" s="870"/>
      <c r="E58" s="89"/>
      <c r="F58" s="90">
        <f t="shared" si="0"/>
        <v>0</v>
      </c>
      <c r="G58" s="89"/>
      <c r="H58" s="89"/>
      <c r="I58" s="90">
        <f t="shared" si="1"/>
        <v>0</v>
      </c>
      <c r="J58" s="89"/>
      <c r="K58" s="89"/>
      <c r="L58" s="90">
        <f t="shared" si="2"/>
        <v>0</v>
      </c>
    </row>
    <row r="59" spans="1:12" ht="13.5" hidden="1" thickBot="1" x14ac:dyDescent="0.25">
      <c r="A59" s="12" t="s">
        <v>105</v>
      </c>
      <c r="B59" s="6" t="s">
        <v>106</v>
      </c>
      <c r="C59" s="874"/>
      <c r="D59" s="870"/>
      <c r="E59" s="89"/>
      <c r="F59" s="90">
        <f t="shared" si="0"/>
        <v>0</v>
      </c>
      <c r="G59" s="89"/>
      <c r="H59" s="89"/>
      <c r="I59" s="90">
        <f t="shared" si="1"/>
        <v>0</v>
      </c>
      <c r="J59" s="89"/>
      <c r="K59" s="89"/>
      <c r="L59" s="90">
        <f t="shared" si="2"/>
        <v>0</v>
      </c>
    </row>
    <row r="60" spans="1:12" ht="13.5" hidden="1" thickBot="1" x14ac:dyDescent="0.25">
      <c r="A60" s="13" t="s">
        <v>107</v>
      </c>
      <c r="B60" s="21" t="s">
        <v>108</v>
      </c>
      <c r="C60" s="875"/>
      <c r="D60" s="871"/>
      <c r="E60" s="97"/>
      <c r="F60" s="98">
        <f t="shared" si="0"/>
        <v>0</v>
      </c>
      <c r="G60" s="97"/>
      <c r="H60" s="97"/>
      <c r="I60" s="98">
        <f t="shared" si="1"/>
        <v>0</v>
      </c>
      <c r="J60" s="97"/>
      <c r="K60" s="97"/>
      <c r="L60" s="98">
        <f t="shared" si="2"/>
        <v>0</v>
      </c>
    </row>
    <row r="61" spans="1:12" ht="13.5" thickBot="1" x14ac:dyDescent="0.25">
      <c r="A61" s="11" t="s">
        <v>109</v>
      </c>
      <c r="B61" s="10" t="s">
        <v>16</v>
      </c>
      <c r="C61" s="873">
        <f>SUM(C62:C66)</f>
        <v>0</v>
      </c>
      <c r="D61" s="869">
        <f>SUM(D62:D66)</f>
        <v>0</v>
      </c>
      <c r="E61" s="95">
        <f>SUM(E62:E66)</f>
        <v>0</v>
      </c>
      <c r="F61" s="96">
        <f t="shared" si="0"/>
        <v>0</v>
      </c>
      <c r="G61" s="95">
        <f>SUM(G62:G66)</f>
        <v>0</v>
      </c>
      <c r="H61" s="95">
        <f>SUM(H62:H66)</f>
        <v>0</v>
      </c>
      <c r="I61" s="96">
        <f t="shared" si="1"/>
        <v>0</v>
      </c>
      <c r="J61" s="95">
        <f>SUM(J62:J66)</f>
        <v>0</v>
      </c>
      <c r="K61" s="95">
        <f>SUM(K62:K66)</f>
        <v>0</v>
      </c>
      <c r="L61" s="96">
        <f t="shared" si="2"/>
        <v>0</v>
      </c>
    </row>
    <row r="62" spans="1:12" ht="13.5" hidden="1" thickBot="1" x14ac:dyDescent="0.25">
      <c r="A62" s="12" t="s">
        <v>110</v>
      </c>
      <c r="B62" s="6" t="s">
        <v>111</v>
      </c>
      <c r="C62" s="874"/>
      <c r="D62" s="870"/>
      <c r="E62" s="89"/>
      <c r="F62" s="90">
        <f t="shared" si="0"/>
        <v>0</v>
      </c>
      <c r="G62" s="89"/>
      <c r="H62" s="89"/>
      <c r="I62" s="90">
        <f t="shared" si="1"/>
        <v>0</v>
      </c>
      <c r="J62" s="89"/>
      <c r="K62" s="89"/>
      <c r="L62" s="90">
        <f t="shared" si="2"/>
        <v>0</v>
      </c>
    </row>
    <row r="63" spans="1:12" ht="13.5" hidden="1" thickBot="1" x14ac:dyDescent="0.25">
      <c r="A63" s="12" t="s">
        <v>112</v>
      </c>
      <c r="B63" s="6" t="s">
        <v>113</v>
      </c>
      <c r="C63" s="874"/>
      <c r="D63" s="870"/>
      <c r="E63" s="89"/>
      <c r="F63" s="90">
        <f t="shared" si="0"/>
        <v>0</v>
      </c>
      <c r="G63" s="89"/>
      <c r="H63" s="89"/>
      <c r="I63" s="90">
        <f t="shared" si="1"/>
        <v>0</v>
      </c>
      <c r="J63" s="89"/>
      <c r="K63" s="89"/>
      <c r="L63" s="90">
        <f t="shared" si="2"/>
        <v>0</v>
      </c>
    </row>
    <row r="64" spans="1:12" ht="13.5" hidden="1" thickBot="1" x14ac:dyDescent="0.25">
      <c r="A64" s="12" t="s">
        <v>114</v>
      </c>
      <c r="B64" s="6" t="s">
        <v>115</v>
      </c>
      <c r="C64" s="874"/>
      <c r="D64" s="870"/>
      <c r="E64" s="89"/>
      <c r="F64" s="90">
        <f t="shared" si="0"/>
        <v>0</v>
      </c>
      <c r="G64" s="89"/>
      <c r="H64" s="89"/>
      <c r="I64" s="90">
        <f t="shared" si="1"/>
        <v>0</v>
      </c>
      <c r="J64" s="89"/>
      <c r="K64" s="89"/>
      <c r="L64" s="90">
        <f t="shared" si="2"/>
        <v>0</v>
      </c>
    </row>
    <row r="65" spans="1:12" ht="13.5" hidden="1" thickBot="1" x14ac:dyDescent="0.25">
      <c r="A65" s="12" t="s">
        <v>116</v>
      </c>
      <c r="B65" s="6" t="s">
        <v>117</v>
      </c>
      <c r="C65" s="874"/>
      <c r="D65" s="870"/>
      <c r="E65" s="89"/>
      <c r="F65" s="90">
        <f t="shared" si="0"/>
        <v>0</v>
      </c>
      <c r="G65" s="89"/>
      <c r="H65" s="89"/>
      <c r="I65" s="90">
        <f t="shared" si="1"/>
        <v>0</v>
      </c>
      <c r="J65" s="89"/>
      <c r="K65" s="89"/>
      <c r="L65" s="90">
        <f t="shared" si="2"/>
        <v>0</v>
      </c>
    </row>
    <row r="66" spans="1:12" ht="13.5" hidden="1" thickBot="1" x14ac:dyDescent="0.25">
      <c r="A66" s="13" t="s">
        <v>118</v>
      </c>
      <c r="B66" s="21" t="s">
        <v>119</v>
      </c>
      <c r="C66" s="875"/>
      <c r="D66" s="871"/>
      <c r="E66" s="97"/>
      <c r="F66" s="98">
        <f t="shared" si="0"/>
        <v>0</v>
      </c>
      <c r="G66" s="97"/>
      <c r="H66" s="97"/>
      <c r="I66" s="98">
        <f t="shared" si="1"/>
        <v>0</v>
      </c>
      <c r="J66" s="97"/>
      <c r="K66" s="97"/>
      <c r="L66" s="98">
        <f t="shared" si="2"/>
        <v>0</v>
      </c>
    </row>
    <row r="67" spans="1:12" ht="13.5" thickBot="1" x14ac:dyDescent="0.25">
      <c r="A67" s="11" t="s">
        <v>120</v>
      </c>
      <c r="B67" s="10" t="s">
        <v>121</v>
      </c>
      <c r="C67" s="872">
        <f>SUM(C68:C69)</f>
        <v>0</v>
      </c>
      <c r="D67" s="868">
        <f>SUM(D68:D69)</f>
        <v>0</v>
      </c>
      <c r="E67" s="99">
        <f>SUM(E68:E69)</f>
        <v>0</v>
      </c>
      <c r="F67" s="100">
        <f t="shared" si="0"/>
        <v>0</v>
      </c>
      <c r="G67" s="99">
        <f>SUM(G68:G69)</f>
        <v>0</v>
      </c>
      <c r="H67" s="99">
        <f>SUM(H68:H69)</f>
        <v>0</v>
      </c>
      <c r="I67" s="100">
        <f t="shared" si="1"/>
        <v>0</v>
      </c>
      <c r="J67" s="99">
        <f>SUM(J68:J69)</f>
        <v>0</v>
      </c>
      <c r="K67" s="99">
        <f>SUM(K68:K69)</f>
        <v>0</v>
      </c>
      <c r="L67" s="100">
        <f t="shared" si="2"/>
        <v>0</v>
      </c>
    </row>
    <row r="68" spans="1:12" ht="13.5" hidden="1" thickBot="1" x14ac:dyDescent="0.25">
      <c r="A68" s="12" t="s">
        <v>122</v>
      </c>
      <c r="B68" s="6" t="s">
        <v>123</v>
      </c>
      <c r="C68" s="873"/>
      <c r="D68" s="869"/>
      <c r="E68" s="95"/>
      <c r="F68" s="96">
        <f t="shared" si="0"/>
        <v>0</v>
      </c>
      <c r="G68" s="95"/>
      <c r="H68" s="95"/>
      <c r="I68" s="96">
        <f t="shared" si="1"/>
        <v>0</v>
      </c>
      <c r="J68" s="95"/>
      <c r="K68" s="95"/>
      <c r="L68" s="96">
        <f t="shared" si="2"/>
        <v>0</v>
      </c>
    </row>
    <row r="69" spans="1:12" ht="13.5" hidden="1" thickBot="1" x14ac:dyDescent="0.25">
      <c r="A69" s="13" t="s">
        <v>124</v>
      </c>
      <c r="B69" s="21" t="s">
        <v>125</v>
      </c>
      <c r="C69" s="875"/>
      <c r="D69" s="871"/>
      <c r="E69" s="97"/>
      <c r="F69" s="98">
        <f t="shared" si="0"/>
        <v>0</v>
      </c>
      <c r="G69" s="97"/>
      <c r="H69" s="97"/>
      <c r="I69" s="98">
        <f t="shared" si="1"/>
        <v>0</v>
      </c>
      <c r="J69" s="97"/>
      <c r="K69" s="97"/>
      <c r="L69" s="98">
        <f t="shared" si="2"/>
        <v>0</v>
      </c>
    </row>
    <row r="70" spans="1:12" ht="13.5" thickBot="1" x14ac:dyDescent="0.25">
      <c r="A70" s="11" t="s">
        <v>126</v>
      </c>
      <c r="B70" s="10" t="s">
        <v>127</v>
      </c>
      <c r="C70" s="873">
        <f>C71</f>
        <v>0</v>
      </c>
      <c r="D70" s="869">
        <f>D71</f>
        <v>0</v>
      </c>
      <c r="E70" s="95">
        <f>E71</f>
        <v>0</v>
      </c>
      <c r="F70" s="96">
        <f t="shared" si="0"/>
        <v>0</v>
      </c>
      <c r="G70" s="95">
        <f>G71</f>
        <v>0</v>
      </c>
      <c r="H70" s="95">
        <f>H71</f>
        <v>0</v>
      </c>
      <c r="I70" s="96">
        <f t="shared" si="1"/>
        <v>0</v>
      </c>
      <c r="J70" s="95">
        <f>J71</f>
        <v>0</v>
      </c>
      <c r="K70" s="95">
        <f>K71</f>
        <v>0</v>
      </c>
      <c r="L70" s="96">
        <f t="shared" si="2"/>
        <v>0</v>
      </c>
    </row>
    <row r="71" spans="1:12" ht="13.5" hidden="1" thickBot="1" x14ac:dyDescent="0.25">
      <c r="A71" s="13"/>
      <c r="B71" s="21" t="s">
        <v>128</v>
      </c>
      <c r="C71" s="875"/>
      <c r="D71" s="871"/>
      <c r="E71" s="97"/>
      <c r="F71" s="98">
        <f t="shared" si="0"/>
        <v>0</v>
      </c>
      <c r="G71" s="97"/>
      <c r="H71" s="97"/>
      <c r="I71" s="98">
        <f t="shared" si="1"/>
        <v>0</v>
      </c>
      <c r="J71" s="97"/>
      <c r="K71" s="97"/>
      <c r="L71" s="98">
        <f t="shared" si="2"/>
        <v>0</v>
      </c>
    </row>
    <row r="72" spans="1:12" ht="13.5" thickBot="1" x14ac:dyDescent="0.25">
      <c r="A72" s="14" t="s">
        <v>129</v>
      </c>
      <c r="B72" s="4" t="s">
        <v>130</v>
      </c>
      <c r="C72" s="872">
        <f>C9+C22+C25+C45+C61+C67+C70</f>
        <v>0</v>
      </c>
      <c r="D72" s="868">
        <f>D9+D22+D25+D45+D61+D67+D70</f>
        <v>0</v>
      </c>
      <c r="E72" s="99">
        <f>E9+E22+E25+E45+E61+E67+E70</f>
        <v>0</v>
      </c>
      <c r="F72" s="100">
        <f t="shared" si="0"/>
        <v>0</v>
      </c>
      <c r="G72" s="99">
        <f>G9+G22+G25+G45+G61+G67+G70</f>
        <v>0</v>
      </c>
      <c r="H72" s="99">
        <f>H9+H22+H25+H45+H61+H67+H70</f>
        <v>0</v>
      </c>
      <c r="I72" s="100">
        <f t="shared" si="1"/>
        <v>0</v>
      </c>
      <c r="J72" s="99">
        <f>J9+J22+J25+J45+J61+J67+J70</f>
        <v>0</v>
      </c>
      <c r="K72" s="99">
        <f>K9+K22+K25+K45+K61+K67+K70</f>
        <v>0</v>
      </c>
      <c r="L72" s="100">
        <f t="shared" si="2"/>
        <v>0</v>
      </c>
    </row>
    <row r="73" spans="1:12" ht="13.5" thickBot="1" x14ac:dyDescent="0.25">
      <c r="A73" s="15" t="s">
        <v>131</v>
      </c>
      <c r="B73" s="25" t="s">
        <v>132</v>
      </c>
      <c r="C73" s="873">
        <f>C74+C82</f>
        <v>0</v>
      </c>
      <c r="D73" s="869">
        <f>D74+D82</f>
        <v>0</v>
      </c>
      <c r="E73" s="95">
        <f>E74+E82</f>
        <v>0</v>
      </c>
      <c r="F73" s="96">
        <f t="shared" ref="F73:F80" si="3">SUM(D73:E73)</f>
        <v>0</v>
      </c>
      <c r="G73" s="95">
        <f>G74+G82</f>
        <v>0</v>
      </c>
      <c r="H73" s="95">
        <f>H74+H82</f>
        <v>0</v>
      </c>
      <c r="I73" s="96">
        <f t="shared" ref="I73:I80" si="4">SUM(G73:H73)</f>
        <v>0</v>
      </c>
      <c r="J73" s="95">
        <f>J74+J82</f>
        <v>0</v>
      </c>
      <c r="K73" s="95">
        <f>K74+K82</f>
        <v>0</v>
      </c>
      <c r="L73" s="96">
        <f t="shared" ref="L73:L80" si="5">SUM(J73:K73)</f>
        <v>0</v>
      </c>
    </row>
    <row r="74" spans="1:12" ht="13.5" hidden="1" thickBot="1" x14ac:dyDescent="0.25">
      <c r="A74" s="12" t="s">
        <v>133</v>
      </c>
      <c r="B74" s="6" t="s">
        <v>134</v>
      </c>
      <c r="C74" s="874">
        <f>SUM(C75:C76,C77,C78,C82,C81)</f>
        <v>0</v>
      </c>
      <c r="D74" s="870">
        <f t="shared" ref="D74:E74" si="6">SUM(D75:D76,D77,D78,D82,D81)</f>
        <v>0</v>
      </c>
      <c r="E74" s="89">
        <f t="shared" si="6"/>
        <v>0</v>
      </c>
      <c r="F74" s="90">
        <f t="shared" si="3"/>
        <v>0</v>
      </c>
      <c r="G74" s="89">
        <f t="shared" ref="G74:H74" si="7">SUM(G75:G76,G77,G78,G82,G81)</f>
        <v>0</v>
      </c>
      <c r="H74" s="89">
        <f t="shared" si="7"/>
        <v>0</v>
      </c>
      <c r="I74" s="90">
        <f t="shared" si="4"/>
        <v>0</v>
      </c>
      <c r="J74" s="89">
        <f t="shared" ref="J74:K74" si="8">SUM(J75:J76,J77,J78,J82,J81)</f>
        <v>0</v>
      </c>
      <c r="K74" s="89">
        <f t="shared" si="8"/>
        <v>0</v>
      </c>
      <c r="L74" s="90">
        <f t="shared" si="5"/>
        <v>0</v>
      </c>
    </row>
    <row r="75" spans="1:12" ht="13.5" hidden="1" thickBot="1" x14ac:dyDescent="0.25">
      <c r="A75" s="12" t="s">
        <v>135</v>
      </c>
      <c r="B75" s="6" t="s">
        <v>136</v>
      </c>
      <c r="C75" s="874"/>
      <c r="D75" s="870"/>
      <c r="E75" s="89"/>
      <c r="F75" s="90">
        <f t="shared" si="3"/>
        <v>0</v>
      </c>
      <c r="G75" s="89"/>
      <c r="H75" s="89"/>
      <c r="I75" s="90">
        <f t="shared" si="4"/>
        <v>0</v>
      </c>
      <c r="J75" s="89"/>
      <c r="K75" s="89"/>
      <c r="L75" s="90">
        <f t="shared" si="5"/>
        <v>0</v>
      </c>
    </row>
    <row r="76" spans="1:12" ht="13.5" hidden="1" thickBot="1" x14ac:dyDescent="0.25">
      <c r="A76" s="12" t="s">
        <v>137</v>
      </c>
      <c r="B76" s="6" t="s">
        <v>138</v>
      </c>
      <c r="C76" s="874"/>
      <c r="D76" s="870"/>
      <c r="E76" s="89"/>
      <c r="F76" s="90">
        <f t="shared" si="3"/>
        <v>0</v>
      </c>
      <c r="G76" s="89"/>
      <c r="H76" s="89"/>
      <c r="I76" s="90">
        <f t="shared" si="4"/>
        <v>0</v>
      </c>
      <c r="J76" s="89"/>
      <c r="K76" s="89"/>
      <c r="L76" s="90">
        <f t="shared" si="5"/>
        <v>0</v>
      </c>
    </row>
    <row r="77" spans="1:12" ht="13.5" hidden="1" thickBot="1" x14ac:dyDescent="0.25">
      <c r="A77" s="12" t="s">
        <v>139</v>
      </c>
      <c r="B77" s="6" t="s">
        <v>140</v>
      </c>
      <c r="C77" s="874"/>
      <c r="D77" s="870"/>
      <c r="E77" s="89"/>
      <c r="F77" s="90">
        <f t="shared" si="3"/>
        <v>0</v>
      </c>
      <c r="G77" s="89"/>
      <c r="H77" s="89"/>
      <c r="I77" s="90">
        <f t="shared" si="4"/>
        <v>0</v>
      </c>
      <c r="J77" s="89"/>
      <c r="K77" s="89"/>
      <c r="L77" s="90">
        <f t="shared" si="5"/>
        <v>0</v>
      </c>
    </row>
    <row r="78" spans="1:12" ht="13.5" hidden="1" thickBot="1" x14ac:dyDescent="0.25">
      <c r="A78" s="12" t="s">
        <v>141</v>
      </c>
      <c r="B78" s="6" t="s">
        <v>142</v>
      </c>
      <c r="C78" s="874">
        <f>SUM(C79:C80)</f>
        <v>0</v>
      </c>
      <c r="D78" s="870">
        <f>SUM(D79:D80)</f>
        <v>0</v>
      </c>
      <c r="E78" s="89">
        <f>SUM(E79:E80)</f>
        <v>0</v>
      </c>
      <c r="F78" s="90">
        <f t="shared" si="3"/>
        <v>0</v>
      </c>
      <c r="G78" s="89">
        <f>SUM(G79:G80)</f>
        <v>0</v>
      </c>
      <c r="H78" s="89">
        <f>SUM(H79:H80)</f>
        <v>0</v>
      </c>
      <c r="I78" s="90">
        <f t="shared" si="4"/>
        <v>0</v>
      </c>
      <c r="J78" s="89">
        <f>SUM(J79:J80)</f>
        <v>0</v>
      </c>
      <c r="K78" s="89">
        <f>SUM(K79:K80)</f>
        <v>0</v>
      </c>
      <c r="L78" s="90">
        <f t="shared" si="5"/>
        <v>0</v>
      </c>
    </row>
    <row r="79" spans="1:12" ht="13.5" hidden="1" thickBot="1" x14ac:dyDescent="0.25">
      <c r="A79" s="12"/>
      <c r="B79" s="6" t="s">
        <v>17</v>
      </c>
      <c r="C79" s="874"/>
      <c r="D79" s="870"/>
      <c r="E79" s="89"/>
      <c r="F79" s="90">
        <f t="shared" si="3"/>
        <v>0</v>
      </c>
      <c r="G79" s="89"/>
      <c r="H79" s="89"/>
      <c r="I79" s="90">
        <f t="shared" si="4"/>
        <v>0</v>
      </c>
      <c r="J79" s="89"/>
      <c r="K79" s="89"/>
      <c r="L79" s="90">
        <f t="shared" si="5"/>
        <v>0</v>
      </c>
    </row>
    <row r="80" spans="1:12" ht="13.5" hidden="1" thickBot="1" x14ac:dyDescent="0.25">
      <c r="A80" s="12"/>
      <c r="B80" s="6" t="s">
        <v>18</v>
      </c>
      <c r="C80" s="874"/>
      <c r="D80" s="870"/>
      <c r="E80" s="89"/>
      <c r="F80" s="90">
        <f t="shared" si="3"/>
        <v>0</v>
      </c>
      <c r="G80" s="89"/>
      <c r="H80" s="89"/>
      <c r="I80" s="90">
        <f t="shared" si="4"/>
        <v>0</v>
      </c>
      <c r="J80" s="89"/>
      <c r="K80" s="89"/>
      <c r="L80" s="90">
        <f t="shared" si="5"/>
        <v>0</v>
      </c>
    </row>
    <row r="81" spans="1:12" ht="13.5" hidden="1" thickBot="1" x14ac:dyDescent="0.25">
      <c r="A81" s="12" t="s">
        <v>450</v>
      </c>
      <c r="B81" s="6" t="s">
        <v>323</v>
      </c>
      <c r="C81" s="874"/>
      <c r="D81" s="870"/>
      <c r="E81" s="89"/>
      <c r="F81" s="90"/>
      <c r="G81" s="89"/>
      <c r="H81" s="89"/>
      <c r="I81" s="90"/>
      <c r="J81" s="89"/>
      <c r="K81" s="89"/>
      <c r="L81" s="90"/>
    </row>
    <row r="82" spans="1:12" ht="13.5" hidden="1" thickBot="1" x14ac:dyDescent="0.25">
      <c r="A82" s="12" t="s">
        <v>143</v>
      </c>
      <c r="B82" s="6" t="s">
        <v>144</v>
      </c>
      <c r="C82" s="874"/>
      <c r="D82" s="870"/>
      <c r="E82" s="89"/>
      <c r="F82" s="90">
        <f t="shared" ref="F82:F84" si="9">SUM(D82:E82)</f>
        <v>0</v>
      </c>
      <c r="G82" s="89"/>
      <c r="H82" s="89"/>
      <c r="I82" s="90">
        <f t="shared" ref="I82:I84" si="10">SUM(G82:H82)</f>
        <v>0</v>
      </c>
      <c r="J82" s="89"/>
      <c r="K82" s="89"/>
      <c r="L82" s="90">
        <f t="shared" ref="L82:L84" si="11">SUM(J82:K82)</f>
        <v>0</v>
      </c>
    </row>
    <row r="83" spans="1:12" ht="13.5" hidden="1" thickBot="1" x14ac:dyDescent="0.25">
      <c r="A83" s="13" t="s">
        <v>145</v>
      </c>
      <c r="B83" s="21" t="s">
        <v>146</v>
      </c>
      <c r="C83" s="875"/>
      <c r="D83" s="871"/>
      <c r="E83" s="97"/>
      <c r="F83" s="98">
        <f t="shared" si="9"/>
        <v>0</v>
      </c>
      <c r="G83" s="97"/>
      <c r="H83" s="97"/>
      <c r="I83" s="98">
        <f t="shared" si="10"/>
        <v>0</v>
      </c>
      <c r="J83" s="97"/>
      <c r="K83" s="97"/>
      <c r="L83" s="98">
        <f t="shared" si="11"/>
        <v>0</v>
      </c>
    </row>
    <row r="84" spans="1:12" ht="13.5" thickBot="1" x14ac:dyDescent="0.25">
      <c r="A84" s="14" t="s">
        <v>251</v>
      </c>
      <c r="B84" s="4" t="s">
        <v>147</v>
      </c>
      <c r="C84" s="872">
        <f>C72+C73</f>
        <v>0</v>
      </c>
      <c r="D84" s="868">
        <f>D72+D73</f>
        <v>0</v>
      </c>
      <c r="E84" s="99">
        <f>E72+E73</f>
        <v>0</v>
      </c>
      <c r="F84" s="100">
        <f t="shared" si="9"/>
        <v>0</v>
      </c>
      <c r="G84" s="99">
        <f>G72+G73</f>
        <v>0</v>
      </c>
      <c r="H84" s="99">
        <f>H72+H73</f>
        <v>0</v>
      </c>
      <c r="I84" s="100">
        <f t="shared" si="10"/>
        <v>0</v>
      </c>
      <c r="J84" s="99">
        <f>J72+J73</f>
        <v>0</v>
      </c>
      <c r="K84" s="99">
        <f>K72+K73</f>
        <v>0</v>
      </c>
      <c r="L84" s="100">
        <f t="shared" si="11"/>
        <v>0</v>
      </c>
    </row>
    <row r="85" spans="1:12" x14ac:dyDescent="0.2">
      <c r="A85" s="16"/>
      <c r="B85" s="17"/>
      <c r="C85" s="101"/>
      <c r="D85" s="102"/>
      <c r="E85" s="102"/>
      <c r="F85" s="102"/>
      <c r="G85" s="102"/>
      <c r="H85" s="102"/>
      <c r="I85" s="102"/>
      <c r="J85" s="102"/>
      <c r="K85" s="102"/>
      <c r="L85" s="102"/>
    </row>
    <row r="86" spans="1:12" ht="13.5" thickBot="1" x14ac:dyDescent="0.25">
      <c r="A86" s="26"/>
      <c r="B86" s="27"/>
      <c r="C86" s="103"/>
      <c r="D86" s="104"/>
      <c r="E86" s="104"/>
      <c r="F86" s="104"/>
      <c r="G86" s="104"/>
      <c r="H86" s="104"/>
      <c r="I86" s="104"/>
      <c r="J86" s="104"/>
      <c r="K86" s="104"/>
      <c r="L86" s="104"/>
    </row>
    <row r="87" spans="1:12" ht="13.5" thickBot="1" x14ac:dyDescent="0.25">
      <c r="A87" s="22" t="s">
        <v>148</v>
      </c>
      <c r="B87" s="4" t="s">
        <v>22</v>
      </c>
      <c r="C87" s="872">
        <f>C88+C100</f>
        <v>0</v>
      </c>
      <c r="D87" s="868">
        <f>D88+D100</f>
        <v>0</v>
      </c>
      <c r="E87" s="99">
        <f>E88+E100</f>
        <v>0</v>
      </c>
      <c r="F87" s="100">
        <f t="shared" ref="F87:F91" si="12">SUM(D87:E87)</f>
        <v>0</v>
      </c>
      <c r="G87" s="99">
        <f>G88+G100</f>
        <v>0</v>
      </c>
      <c r="H87" s="99">
        <f>H88+H100</f>
        <v>0</v>
      </c>
      <c r="I87" s="100">
        <f t="shared" ref="I87:I91" si="13">SUM(G87:H87)</f>
        <v>0</v>
      </c>
      <c r="J87" s="99">
        <f>J88+J100</f>
        <v>0</v>
      </c>
      <c r="K87" s="99">
        <f>K88+K100</f>
        <v>0</v>
      </c>
      <c r="L87" s="100">
        <f t="shared" ref="L87:L91" si="14">SUM(J87:K87)</f>
        <v>0</v>
      </c>
    </row>
    <row r="88" spans="1:12" x14ac:dyDescent="0.2">
      <c r="A88" s="314" t="s">
        <v>149</v>
      </c>
      <c r="B88" s="241" t="s">
        <v>150</v>
      </c>
      <c r="C88" s="873">
        <f>SUM(C89:C99)</f>
        <v>0</v>
      </c>
      <c r="D88" s="869">
        <f>SUM(D89:D99)</f>
        <v>0</v>
      </c>
      <c r="E88" s="95">
        <f>SUM(E89:E99)</f>
        <v>0</v>
      </c>
      <c r="F88" s="96">
        <f t="shared" si="12"/>
        <v>0</v>
      </c>
      <c r="G88" s="95">
        <f>SUM(G89:G99)</f>
        <v>0</v>
      </c>
      <c r="H88" s="95">
        <f>SUM(H89:H99)</f>
        <v>0</v>
      </c>
      <c r="I88" s="96">
        <f t="shared" si="13"/>
        <v>0</v>
      </c>
      <c r="J88" s="95">
        <f>SUM(J89:J99)</f>
        <v>0</v>
      </c>
      <c r="K88" s="95">
        <f>SUM(K89:K99)</f>
        <v>0</v>
      </c>
      <c r="L88" s="96">
        <f t="shared" si="14"/>
        <v>0</v>
      </c>
    </row>
    <row r="89" spans="1:12" x14ac:dyDescent="0.2">
      <c r="A89" s="19" t="s">
        <v>151</v>
      </c>
      <c r="B89" s="6" t="s">
        <v>152</v>
      </c>
      <c r="C89" s="874"/>
      <c r="D89" s="870"/>
      <c r="E89" s="89"/>
      <c r="F89" s="90">
        <f t="shared" si="12"/>
        <v>0</v>
      </c>
      <c r="G89" s="89"/>
      <c r="H89" s="89"/>
      <c r="I89" s="90">
        <f t="shared" si="13"/>
        <v>0</v>
      </c>
      <c r="J89" s="89"/>
      <c r="K89" s="89"/>
      <c r="L89" s="90">
        <f t="shared" si="14"/>
        <v>0</v>
      </c>
    </row>
    <row r="90" spans="1:12" x14ac:dyDescent="0.2">
      <c r="A90" s="19" t="s">
        <v>440</v>
      </c>
      <c r="B90" s="6" t="s">
        <v>441</v>
      </c>
      <c r="C90" s="874"/>
      <c r="D90" s="870"/>
      <c r="E90" s="89"/>
      <c r="F90" s="90">
        <f t="shared" si="12"/>
        <v>0</v>
      </c>
      <c r="G90" s="89"/>
      <c r="H90" s="89"/>
      <c r="I90" s="90">
        <f t="shared" si="13"/>
        <v>0</v>
      </c>
      <c r="J90" s="89"/>
      <c r="K90" s="89"/>
      <c r="L90" s="90">
        <f t="shared" si="14"/>
        <v>0</v>
      </c>
    </row>
    <row r="91" spans="1:12" x14ac:dyDescent="0.2">
      <c r="A91" s="19" t="s">
        <v>153</v>
      </c>
      <c r="B91" s="6" t="s">
        <v>154</v>
      </c>
      <c r="C91" s="874"/>
      <c r="D91" s="870"/>
      <c r="E91" s="89"/>
      <c r="F91" s="90">
        <f t="shared" si="12"/>
        <v>0</v>
      </c>
      <c r="G91" s="89"/>
      <c r="H91" s="89"/>
      <c r="I91" s="90">
        <f t="shared" si="13"/>
        <v>0</v>
      </c>
      <c r="J91" s="89"/>
      <c r="K91" s="89"/>
      <c r="L91" s="90">
        <f t="shared" si="14"/>
        <v>0</v>
      </c>
    </row>
    <row r="92" spans="1:12" x14ac:dyDescent="0.2">
      <c r="A92" s="19" t="s">
        <v>155</v>
      </c>
      <c r="B92" s="6" t="s">
        <v>156</v>
      </c>
      <c r="C92" s="874">
        <v>0</v>
      </c>
      <c r="D92" s="870"/>
      <c r="E92" s="89"/>
      <c r="F92" s="90">
        <f t="shared" ref="F92:F149" si="15">SUM(D92:E92)</f>
        <v>0</v>
      </c>
      <c r="G92" s="89"/>
      <c r="H92" s="89"/>
      <c r="I92" s="90">
        <f t="shared" ref="I92:I112" si="16">SUM(G92:H92)</f>
        <v>0</v>
      </c>
      <c r="J92" s="89"/>
      <c r="K92" s="89"/>
      <c r="L92" s="90">
        <f t="shared" ref="L92:L112" si="17">SUM(J92:K92)</f>
        <v>0</v>
      </c>
    </row>
    <row r="93" spans="1:12" x14ac:dyDescent="0.2">
      <c r="A93" s="19" t="s">
        <v>157</v>
      </c>
      <c r="B93" s="6" t="s">
        <v>158</v>
      </c>
      <c r="C93" s="874"/>
      <c r="D93" s="870"/>
      <c r="E93" s="89"/>
      <c r="F93" s="90">
        <f t="shared" si="15"/>
        <v>0</v>
      </c>
      <c r="G93" s="89"/>
      <c r="H93" s="89"/>
      <c r="I93" s="90">
        <f t="shared" si="16"/>
        <v>0</v>
      </c>
      <c r="J93" s="89"/>
      <c r="K93" s="89"/>
      <c r="L93" s="90">
        <f t="shared" si="17"/>
        <v>0</v>
      </c>
    </row>
    <row r="94" spans="1:12" x14ac:dyDescent="0.2">
      <c r="A94" s="19" t="s">
        <v>159</v>
      </c>
      <c r="B94" s="6" t="s">
        <v>160</v>
      </c>
      <c r="C94" s="874"/>
      <c r="D94" s="870"/>
      <c r="E94" s="89"/>
      <c r="F94" s="90">
        <f t="shared" si="15"/>
        <v>0</v>
      </c>
      <c r="G94" s="89"/>
      <c r="H94" s="89"/>
      <c r="I94" s="90">
        <f t="shared" si="16"/>
        <v>0</v>
      </c>
      <c r="J94" s="89"/>
      <c r="K94" s="89"/>
      <c r="L94" s="90">
        <f t="shared" si="17"/>
        <v>0</v>
      </c>
    </row>
    <row r="95" spans="1:12" x14ac:dyDescent="0.2">
      <c r="A95" s="19" t="s">
        <v>161</v>
      </c>
      <c r="B95" s="6" t="s">
        <v>162</v>
      </c>
      <c r="C95" s="874"/>
      <c r="D95" s="870"/>
      <c r="E95" s="89"/>
      <c r="F95" s="90">
        <f t="shared" si="15"/>
        <v>0</v>
      </c>
      <c r="G95" s="89"/>
      <c r="H95" s="89"/>
      <c r="I95" s="90">
        <f t="shared" si="16"/>
        <v>0</v>
      </c>
      <c r="J95" s="89"/>
      <c r="K95" s="89"/>
      <c r="L95" s="90">
        <f t="shared" si="17"/>
        <v>0</v>
      </c>
    </row>
    <row r="96" spans="1:12" x14ac:dyDescent="0.2">
      <c r="A96" s="19" t="s">
        <v>163</v>
      </c>
      <c r="B96" s="6" t="s">
        <v>164</v>
      </c>
      <c r="C96" s="874"/>
      <c r="D96" s="870"/>
      <c r="E96" s="89"/>
      <c r="F96" s="90">
        <f t="shared" si="15"/>
        <v>0</v>
      </c>
      <c r="G96" s="89"/>
      <c r="H96" s="89"/>
      <c r="I96" s="90">
        <f t="shared" si="16"/>
        <v>0</v>
      </c>
      <c r="J96" s="89"/>
      <c r="K96" s="89"/>
      <c r="L96" s="90">
        <f t="shared" si="17"/>
        <v>0</v>
      </c>
    </row>
    <row r="97" spans="1:12" x14ac:dyDescent="0.2">
      <c r="A97" s="19" t="s">
        <v>165</v>
      </c>
      <c r="B97" s="6" t="s">
        <v>166</v>
      </c>
      <c r="C97" s="874"/>
      <c r="D97" s="870"/>
      <c r="E97" s="89"/>
      <c r="F97" s="90">
        <f t="shared" si="15"/>
        <v>0</v>
      </c>
      <c r="G97" s="89"/>
      <c r="H97" s="89"/>
      <c r="I97" s="90">
        <f t="shared" si="16"/>
        <v>0</v>
      </c>
      <c r="J97" s="89"/>
      <c r="K97" s="89"/>
      <c r="L97" s="90">
        <f t="shared" si="17"/>
        <v>0</v>
      </c>
    </row>
    <row r="98" spans="1:12" x14ac:dyDescent="0.2">
      <c r="A98" s="19" t="s">
        <v>167</v>
      </c>
      <c r="B98" s="6" t="s">
        <v>168</v>
      </c>
      <c r="C98" s="874"/>
      <c r="D98" s="870"/>
      <c r="E98" s="89"/>
      <c r="F98" s="90">
        <f t="shared" si="15"/>
        <v>0</v>
      </c>
      <c r="G98" s="89"/>
      <c r="H98" s="89"/>
      <c r="I98" s="90">
        <f t="shared" si="16"/>
        <v>0</v>
      </c>
      <c r="J98" s="89"/>
      <c r="K98" s="89"/>
      <c r="L98" s="90">
        <f t="shared" si="17"/>
        <v>0</v>
      </c>
    </row>
    <row r="99" spans="1:12" x14ac:dyDescent="0.2">
      <c r="A99" s="19" t="s">
        <v>169</v>
      </c>
      <c r="B99" s="6" t="s">
        <v>170</v>
      </c>
      <c r="C99" s="874"/>
      <c r="D99" s="870"/>
      <c r="E99" s="89"/>
      <c r="F99" s="90">
        <f t="shared" si="15"/>
        <v>0</v>
      </c>
      <c r="G99" s="89"/>
      <c r="H99" s="89"/>
      <c r="I99" s="90">
        <f t="shared" si="16"/>
        <v>0</v>
      </c>
      <c r="J99" s="89"/>
      <c r="K99" s="89"/>
      <c r="L99" s="90">
        <f t="shared" si="17"/>
        <v>0</v>
      </c>
    </row>
    <row r="100" spans="1:12" x14ac:dyDescent="0.2">
      <c r="A100" s="19" t="s">
        <v>171</v>
      </c>
      <c r="B100" s="6" t="s">
        <v>172</v>
      </c>
      <c r="C100" s="874">
        <f>SUM(C101:C103)</f>
        <v>0</v>
      </c>
      <c r="D100" s="870">
        <f>SUM(D101:D103)</f>
        <v>0</v>
      </c>
      <c r="E100" s="89">
        <f>SUM(E101:E103)</f>
        <v>0</v>
      </c>
      <c r="F100" s="90">
        <f t="shared" si="15"/>
        <v>0</v>
      </c>
      <c r="G100" s="89">
        <f>SUM(G101:G103)</f>
        <v>0</v>
      </c>
      <c r="H100" s="89">
        <f>SUM(H101:H103)</f>
        <v>0</v>
      </c>
      <c r="I100" s="90">
        <f t="shared" si="16"/>
        <v>0</v>
      </c>
      <c r="J100" s="89">
        <f>SUM(J101:J103)</f>
        <v>0</v>
      </c>
      <c r="K100" s="89">
        <f>SUM(K101:K103)</f>
        <v>0</v>
      </c>
      <c r="L100" s="90">
        <f t="shared" si="17"/>
        <v>0</v>
      </c>
    </row>
    <row r="101" spans="1:12" x14ac:dyDescent="0.2">
      <c r="A101" s="19" t="s">
        <v>173</v>
      </c>
      <c r="B101" s="6" t="s">
        <v>174</v>
      </c>
      <c r="C101" s="874"/>
      <c r="D101" s="870"/>
      <c r="E101" s="89"/>
      <c r="F101" s="90">
        <f t="shared" si="15"/>
        <v>0</v>
      </c>
      <c r="G101" s="89"/>
      <c r="H101" s="89"/>
      <c r="I101" s="90">
        <f t="shared" si="16"/>
        <v>0</v>
      </c>
      <c r="J101" s="89"/>
      <c r="K101" s="89"/>
      <c r="L101" s="90">
        <f t="shared" si="17"/>
        <v>0</v>
      </c>
    </row>
    <row r="102" spans="1:12" x14ac:dyDescent="0.2">
      <c r="A102" s="19" t="s">
        <v>175</v>
      </c>
      <c r="B102" s="6" t="s">
        <v>176</v>
      </c>
      <c r="C102" s="874"/>
      <c r="D102" s="870"/>
      <c r="E102" s="89"/>
      <c r="F102" s="90">
        <f t="shared" si="15"/>
        <v>0</v>
      </c>
      <c r="G102" s="89"/>
      <c r="H102" s="89"/>
      <c r="I102" s="90">
        <f t="shared" si="16"/>
        <v>0</v>
      </c>
      <c r="J102" s="89"/>
      <c r="K102" s="89"/>
      <c r="L102" s="90">
        <f t="shared" si="17"/>
        <v>0</v>
      </c>
    </row>
    <row r="103" spans="1:12" ht="13.5" thickBot="1" x14ac:dyDescent="0.25">
      <c r="A103" s="20" t="s">
        <v>177</v>
      </c>
      <c r="B103" s="21" t="s">
        <v>178</v>
      </c>
      <c r="C103" s="875"/>
      <c r="D103" s="871"/>
      <c r="E103" s="97"/>
      <c r="F103" s="98">
        <f t="shared" si="15"/>
        <v>0</v>
      </c>
      <c r="G103" s="97"/>
      <c r="H103" s="97"/>
      <c r="I103" s="98">
        <f t="shared" si="16"/>
        <v>0</v>
      </c>
      <c r="J103" s="97"/>
      <c r="K103" s="97"/>
      <c r="L103" s="98">
        <f t="shared" si="17"/>
        <v>0</v>
      </c>
    </row>
    <row r="104" spans="1:12" ht="13.5" thickBot="1" x14ac:dyDescent="0.25">
      <c r="A104" s="18" t="s">
        <v>179</v>
      </c>
      <c r="B104" s="10" t="s">
        <v>180</v>
      </c>
      <c r="C104" s="872">
        <f>SUM(C105:C109)</f>
        <v>0</v>
      </c>
      <c r="D104" s="868">
        <f>SUM(D105:D109)</f>
        <v>0</v>
      </c>
      <c r="E104" s="99">
        <f>SUM(E105:E109)</f>
        <v>0</v>
      </c>
      <c r="F104" s="100">
        <f t="shared" si="15"/>
        <v>0</v>
      </c>
      <c r="G104" s="99">
        <f>SUM(G105:G109)</f>
        <v>0</v>
      </c>
      <c r="H104" s="99">
        <f>SUM(H105:H109)</f>
        <v>0</v>
      </c>
      <c r="I104" s="100">
        <f t="shared" si="16"/>
        <v>0</v>
      </c>
      <c r="J104" s="99">
        <f>SUM(J105:J109)</f>
        <v>0</v>
      </c>
      <c r="K104" s="99">
        <f>SUM(K105:K109)</f>
        <v>0</v>
      </c>
      <c r="L104" s="100">
        <f t="shared" si="17"/>
        <v>0</v>
      </c>
    </row>
    <row r="105" spans="1:12" x14ac:dyDescent="0.2">
      <c r="A105" s="19"/>
      <c r="B105" s="6" t="s">
        <v>181</v>
      </c>
      <c r="C105" s="873"/>
      <c r="D105" s="869"/>
      <c r="E105" s="95"/>
      <c r="F105" s="96">
        <f t="shared" si="15"/>
        <v>0</v>
      </c>
      <c r="G105" s="95"/>
      <c r="H105" s="95"/>
      <c r="I105" s="96">
        <f t="shared" si="16"/>
        <v>0</v>
      </c>
      <c r="J105" s="95"/>
      <c r="K105" s="95"/>
      <c r="L105" s="96">
        <f t="shared" si="17"/>
        <v>0</v>
      </c>
    </row>
    <row r="106" spans="1:12" x14ac:dyDescent="0.2">
      <c r="A106" s="19"/>
      <c r="B106" s="6" t="s">
        <v>182</v>
      </c>
      <c r="C106" s="874"/>
      <c r="D106" s="870"/>
      <c r="E106" s="89"/>
      <c r="F106" s="90">
        <f t="shared" si="15"/>
        <v>0</v>
      </c>
      <c r="G106" s="89"/>
      <c r="H106" s="89"/>
      <c r="I106" s="90">
        <f t="shared" si="16"/>
        <v>0</v>
      </c>
      <c r="J106" s="89"/>
      <c r="K106" s="89"/>
      <c r="L106" s="90">
        <f t="shared" si="17"/>
        <v>0</v>
      </c>
    </row>
    <row r="107" spans="1:12" x14ac:dyDescent="0.2">
      <c r="A107" s="20"/>
      <c r="B107" s="21" t="s">
        <v>183</v>
      </c>
      <c r="C107" s="874"/>
      <c r="D107" s="870"/>
      <c r="E107" s="89"/>
      <c r="F107" s="90">
        <f t="shared" si="15"/>
        <v>0</v>
      </c>
      <c r="G107" s="89"/>
      <c r="H107" s="89"/>
      <c r="I107" s="90">
        <f t="shared" si="16"/>
        <v>0</v>
      </c>
      <c r="J107" s="89"/>
      <c r="K107" s="89"/>
      <c r="L107" s="90">
        <f t="shared" si="17"/>
        <v>0</v>
      </c>
    </row>
    <row r="108" spans="1:12" x14ac:dyDescent="0.2">
      <c r="A108" s="20"/>
      <c r="B108" s="21" t="s">
        <v>184</v>
      </c>
      <c r="C108" s="874"/>
      <c r="D108" s="870"/>
      <c r="E108" s="89"/>
      <c r="F108" s="90">
        <f t="shared" si="15"/>
        <v>0</v>
      </c>
      <c r="G108" s="89"/>
      <c r="H108" s="89"/>
      <c r="I108" s="90">
        <f t="shared" si="16"/>
        <v>0</v>
      </c>
      <c r="J108" s="89"/>
      <c r="K108" s="89"/>
      <c r="L108" s="90">
        <f t="shared" si="17"/>
        <v>0</v>
      </c>
    </row>
    <row r="109" spans="1:12" ht="13.5" thickBot="1" x14ac:dyDescent="0.25">
      <c r="A109" s="20"/>
      <c r="B109" s="21" t="s">
        <v>185</v>
      </c>
      <c r="C109" s="875">
        <v>0</v>
      </c>
      <c r="D109" s="871"/>
      <c r="E109" s="97"/>
      <c r="F109" s="98">
        <f t="shared" si="15"/>
        <v>0</v>
      </c>
      <c r="G109" s="97"/>
      <c r="H109" s="97"/>
      <c r="I109" s="98">
        <f t="shared" si="16"/>
        <v>0</v>
      </c>
      <c r="J109" s="97"/>
      <c r="K109" s="97"/>
      <c r="L109" s="98">
        <f t="shared" si="17"/>
        <v>0</v>
      </c>
    </row>
    <row r="110" spans="1:12" x14ac:dyDescent="0.2">
      <c r="A110" s="18" t="s">
        <v>186</v>
      </c>
      <c r="B110" s="10" t="s">
        <v>23</v>
      </c>
      <c r="C110" s="873">
        <f>SUM(C111:C112,C113,C126,C125)</f>
        <v>379268</v>
      </c>
      <c r="D110" s="869">
        <f>SUM(D111:D112,D113,D126,D125)</f>
        <v>234144</v>
      </c>
      <c r="E110" s="95">
        <f>SUM(E111:E112,E113,E126,E125)</f>
        <v>0</v>
      </c>
      <c r="F110" s="876">
        <f t="shared" si="15"/>
        <v>234144</v>
      </c>
      <c r="G110" s="885">
        <f>SUM(G111:G112,G113,G126,G125)</f>
        <v>352002</v>
      </c>
      <c r="H110" s="886">
        <f>SUM(H111:H112,H113,H126,H125)</f>
        <v>0</v>
      </c>
      <c r="I110" s="105">
        <f t="shared" si="16"/>
        <v>352002</v>
      </c>
      <c r="J110" s="869">
        <f>SUM(J111:J112,J113,J126,J125)</f>
        <v>312028</v>
      </c>
      <c r="K110" s="95">
        <f>SUM(K111:K112,K113,K126,K125)</f>
        <v>0</v>
      </c>
      <c r="L110" s="96">
        <f t="shared" si="17"/>
        <v>312028</v>
      </c>
    </row>
    <row r="111" spans="1:12" x14ac:dyDescent="0.2">
      <c r="A111" s="19" t="s">
        <v>187</v>
      </c>
      <c r="B111" s="6" t="s">
        <v>188</v>
      </c>
      <c r="C111" s="874"/>
      <c r="D111" s="870"/>
      <c r="E111" s="89"/>
      <c r="F111" s="877">
        <f t="shared" si="15"/>
        <v>0</v>
      </c>
      <c r="G111" s="887">
        <v>41770</v>
      </c>
      <c r="H111" s="89"/>
      <c r="I111" s="90">
        <f t="shared" si="16"/>
        <v>41770</v>
      </c>
      <c r="J111" s="870">
        <v>10680</v>
      </c>
      <c r="K111" s="89"/>
      <c r="L111" s="90">
        <f t="shared" si="17"/>
        <v>10680</v>
      </c>
    </row>
    <row r="112" spans="1:12" x14ac:dyDescent="0.2">
      <c r="A112" s="19" t="s">
        <v>189</v>
      </c>
      <c r="B112" s="6" t="s">
        <v>190</v>
      </c>
      <c r="C112" s="874"/>
      <c r="D112" s="870"/>
      <c r="E112" s="89"/>
      <c r="F112" s="877">
        <f t="shared" si="15"/>
        <v>0</v>
      </c>
      <c r="G112" s="887"/>
      <c r="H112" s="89"/>
      <c r="I112" s="90">
        <f t="shared" si="16"/>
        <v>0</v>
      </c>
      <c r="J112" s="870"/>
      <c r="K112" s="89"/>
      <c r="L112" s="90">
        <f t="shared" si="17"/>
        <v>0</v>
      </c>
    </row>
    <row r="113" spans="1:24" ht="15" x14ac:dyDescent="0.25">
      <c r="A113" s="19" t="s">
        <v>191</v>
      </c>
      <c r="B113" s="6" t="s">
        <v>192</v>
      </c>
      <c r="C113" s="874">
        <f>SUM(C114:C124)</f>
        <v>298636</v>
      </c>
      <c r="D113" s="285">
        <f t="shared" ref="D113:F113" si="18">SUM(D114:D124)-D115-D116-D117-D118</f>
        <v>184365</v>
      </c>
      <c r="E113" s="73">
        <f t="shared" si="18"/>
        <v>0</v>
      </c>
      <c r="F113" s="307">
        <f t="shared" si="18"/>
        <v>184365</v>
      </c>
      <c r="G113" s="123">
        <f t="shared" ref="G113:I113" si="19">SUM(G114:G124)-G115-G116-G117-G118</f>
        <v>216365</v>
      </c>
      <c r="H113" s="73">
        <f t="shared" si="19"/>
        <v>0</v>
      </c>
      <c r="I113" s="74">
        <f t="shared" si="19"/>
        <v>216365</v>
      </c>
      <c r="J113" s="285">
        <f t="shared" ref="J113:L113" si="20">SUM(J114:J124)-J115-J116-J117-J118</f>
        <v>216365</v>
      </c>
      <c r="K113" s="73">
        <f t="shared" si="20"/>
        <v>0</v>
      </c>
      <c r="L113" s="73">
        <f t="shared" si="20"/>
        <v>216365</v>
      </c>
    </row>
    <row r="114" spans="1:24" x14ac:dyDescent="0.2">
      <c r="A114" s="19" t="s">
        <v>193</v>
      </c>
      <c r="B114" s="6" t="s">
        <v>194</v>
      </c>
      <c r="C114" s="874"/>
      <c r="D114" s="870"/>
      <c r="E114" s="89"/>
      <c r="F114" s="877">
        <f t="shared" si="15"/>
        <v>0</v>
      </c>
      <c r="G114" s="887"/>
      <c r="H114" s="89"/>
      <c r="I114" s="90">
        <f t="shared" ref="I114" si="21">SUM(G114:H114)</f>
        <v>0</v>
      </c>
      <c r="J114" s="870"/>
      <c r="K114" s="89"/>
      <c r="L114" s="90">
        <f t="shared" ref="L114" si="22">SUM(J114:K114)</f>
        <v>0</v>
      </c>
    </row>
    <row r="115" spans="1:24" x14ac:dyDescent="0.2">
      <c r="A115" s="19"/>
      <c r="B115" s="6" t="s">
        <v>874</v>
      </c>
      <c r="C115" s="874"/>
      <c r="D115" s="870"/>
      <c r="E115" s="89"/>
      <c r="F115" s="877"/>
      <c r="G115" s="887"/>
      <c r="H115" s="89"/>
      <c r="I115" s="90"/>
      <c r="J115" s="870"/>
      <c r="K115" s="89"/>
      <c r="L115" s="90"/>
    </row>
    <row r="116" spans="1:24" x14ac:dyDescent="0.2">
      <c r="A116" s="19"/>
      <c r="B116" s="6" t="s">
        <v>875</v>
      </c>
      <c r="C116" s="874"/>
      <c r="D116" s="870"/>
      <c r="E116" s="89"/>
      <c r="F116" s="877"/>
      <c r="G116" s="887"/>
      <c r="H116" s="89"/>
      <c r="I116" s="90"/>
      <c r="J116" s="870"/>
      <c r="K116" s="89"/>
      <c r="L116" s="90"/>
    </row>
    <row r="117" spans="1:24" x14ac:dyDescent="0.2">
      <c r="A117" s="19"/>
      <c r="B117" s="6" t="s">
        <v>873</v>
      </c>
      <c r="C117" s="874"/>
      <c r="D117" s="870"/>
      <c r="E117" s="89"/>
      <c r="F117" s="877"/>
      <c r="G117" s="887"/>
      <c r="H117" s="89"/>
      <c r="I117" s="90"/>
      <c r="J117" s="870"/>
      <c r="K117" s="89"/>
      <c r="L117" s="90"/>
    </row>
    <row r="118" spans="1:24" x14ac:dyDescent="0.2">
      <c r="A118" s="19"/>
      <c r="B118" s="6" t="s">
        <v>876</v>
      </c>
      <c r="C118" s="874"/>
      <c r="D118" s="870"/>
      <c r="E118" s="89"/>
      <c r="F118" s="877"/>
      <c r="G118" s="887"/>
      <c r="H118" s="89"/>
      <c r="I118" s="90"/>
      <c r="J118" s="870"/>
      <c r="K118" s="89"/>
      <c r="L118" s="90"/>
    </row>
    <row r="119" spans="1:24" x14ac:dyDescent="0.2">
      <c r="A119" s="19" t="s">
        <v>195</v>
      </c>
      <c r="B119" s="6" t="s">
        <v>196</v>
      </c>
      <c r="C119" s="874">
        <v>298636</v>
      </c>
      <c r="D119" s="870">
        <v>184365</v>
      </c>
      <c r="E119" s="89"/>
      <c r="F119" s="877">
        <f t="shared" si="15"/>
        <v>184365</v>
      </c>
      <c r="G119" s="887">
        <v>184365</v>
      </c>
      <c r="H119" s="89"/>
      <c r="I119" s="90">
        <f t="shared" ref="I119:I149" si="23">SUM(G119:H119)</f>
        <v>184365</v>
      </c>
      <c r="J119" s="870">
        <v>184365</v>
      </c>
      <c r="K119" s="89"/>
      <c r="L119" s="90">
        <f t="shared" ref="L119:L149" si="24">SUM(J119:K119)</f>
        <v>184365</v>
      </c>
    </row>
    <row r="120" spans="1:24" x14ac:dyDescent="0.2">
      <c r="A120" s="19" t="s">
        <v>197</v>
      </c>
      <c r="B120" s="6" t="s">
        <v>198</v>
      </c>
      <c r="C120" s="874"/>
      <c r="D120" s="870"/>
      <c r="E120" s="89"/>
      <c r="F120" s="877">
        <f t="shared" si="15"/>
        <v>0</v>
      </c>
      <c r="G120" s="887"/>
      <c r="H120" s="89"/>
      <c r="I120" s="90">
        <f t="shared" si="23"/>
        <v>0</v>
      </c>
      <c r="J120" s="870"/>
      <c r="K120" s="89"/>
      <c r="L120" s="90">
        <f t="shared" si="24"/>
        <v>0</v>
      </c>
    </row>
    <row r="121" spans="1:24" x14ac:dyDescent="0.2">
      <c r="A121" s="19" t="s">
        <v>199</v>
      </c>
      <c r="B121" s="6" t="s">
        <v>200</v>
      </c>
      <c r="C121" s="874"/>
      <c r="D121" s="870"/>
      <c r="E121" s="89"/>
      <c r="F121" s="877">
        <f t="shared" si="15"/>
        <v>0</v>
      </c>
      <c r="G121" s="887">
        <v>32000</v>
      </c>
      <c r="H121" s="89"/>
      <c r="I121" s="90">
        <f t="shared" si="23"/>
        <v>32000</v>
      </c>
      <c r="J121" s="870">
        <v>32000</v>
      </c>
      <c r="K121" s="89"/>
      <c r="L121" s="90">
        <f t="shared" si="24"/>
        <v>32000</v>
      </c>
    </row>
    <row r="122" spans="1:24" x14ac:dyDescent="0.2">
      <c r="A122" s="19" t="s">
        <v>201</v>
      </c>
      <c r="B122" s="6" t="s">
        <v>202</v>
      </c>
      <c r="C122" s="874"/>
      <c r="D122" s="870"/>
      <c r="E122" s="89"/>
      <c r="F122" s="877">
        <f t="shared" si="15"/>
        <v>0</v>
      </c>
      <c r="G122" s="887"/>
      <c r="H122" s="89"/>
      <c r="I122" s="90">
        <f t="shared" si="23"/>
        <v>0</v>
      </c>
      <c r="J122" s="870"/>
      <c r="K122" s="89"/>
      <c r="L122" s="90">
        <f t="shared" si="24"/>
        <v>0</v>
      </c>
    </row>
    <row r="123" spans="1:24" x14ac:dyDescent="0.2">
      <c r="A123" s="19" t="s">
        <v>203</v>
      </c>
      <c r="B123" s="6" t="s">
        <v>204</v>
      </c>
      <c r="C123" s="874"/>
      <c r="D123" s="870"/>
      <c r="E123" s="89"/>
      <c r="F123" s="877">
        <f t="shared" si="15"/>
        <v>0</v>
      </c>
      <c r="G123" s="887"/>
      <c r="H123" s="89"/>
      <c r="I123" s="90">
        <f t="shared" si="23"/>
        <v>0</v>
      </c>
      <c r="J123" s="870"/>
      <c r="K123" s="89"/>
      <c r="L123" s="90">
        <f t="shared" si="24"/>
        <v>0</v>
      </c>
    </row>
    <row r="124" spans="1:24" x14ac:dyDescent="0.2">
      <c r="A124" s="19" t="s">
        <v>205</v>
      </c>
      <c r="B124" s="6" t="s">
        <v>206</v>
      </c>
      <c r="C124" s="874"/>
      <c r="D124" s="870"/>
      <c r="E124" s="89"/>
      <c r="F124" s="877">
        <f t="shared" si="15"/>
        <v>0</v>
      </c>
      <c r="G124" s="887"/>
      <c r="H124" s="89"/>
      <c r="I124" s="90">
        <f t="shared" si="23"/>
        <v>0</v>
      </c>
      <c r="J124" s="870"/>
      <c r="K124" s="89"/>
      <c r="L124" s="90">
        <f t="shared" si="24"/>
        <v>0</v>
      </c>
    </row>
    <row r="125" spans="1:24" x14ac:dyDescent="0.2">
      <c r="A125" s="19" t="s">
        <v>207</v>
      </c>
      <c r="B125" s="6" t="s">
        <v>208</v>
      </c>
      <c r="C125" s="874"/>
      <c r="D125" s="870"/>
      <c r="E125" s="89"/>
      <c r="F125" s="877">
        <f t="shared" si="15"/>
        <v>0</v>
      </c>
      <c r="G125" s="887"/>
      <c r="H125" s="89"/>
      <c r="I125" s="90">
        <f t="shared" si="23"/>
        <v>0</v>
      </c>
      <c r="J125" s="870"/>
      <c r="K125" s="89"/>
      <c r="L125" s="90">
        <f t="shared" si="24"/>
        <v>0</v>
      </c>
    </row>
    <row r="126" spans="1:24" x14ac:dyDescent="0.2">
      <c r="A126" s="19" t="s">
        <v>209</v>
      </c>
      <c r="B126" s="6" t="s">
        <v>210</v>
      </c>
      <c r="C126" s="874">
        <f>SUM(C127:C130)</f>
        <v>80632</v>
      </c>
      <c r="D126" s="870">
        <f>SUM(D127:D130)</f>
        <v>49779</v>
      </c>
      <c r="E126" s="89">
        <f>SUM(E127:E130)</f>
        <v>0</v>
      </c>
      <c r="F126" s="877">
        <f t="shared" si="15"/>
        <v>49779</v>
      </c>
      <c r="G126" s="887">
        <f>SUM(G127:G130)</f>
        <v>93867</v>
      </c>
      <c r="H126" s="89">
        <f>SUM(H127:H130)</f>
        <v>0</v>
      </c>
      <c r="I126" s="90">
        <f t="shared" si="23"/>
        <v>93867</v>
      </c>
      <c r="J126" s="870">
        <f>SUM(J127:J130)</f>
        <v>84983</v>
      </c>
      <c r="K126" s="89">
        <f>SUM(K127:K130)</f>
        <v>0</v>
      </c>
      <c r="L126" s="90">
        <f t="shared" si="24"/>
        <v>84983</v>
      </c>
    </row>
    <row r="127" spans="1:24" x14ac:dyDescent="0.2">
      <c r="A127" s="19"/>
      <c r="B127" s="6" t="s">
        <v>647</v>
      </c>
      <c r="C127" s="874">
        <v>80632</v>
      </c>
      <c r="D127" s="870">
        <v>49779</v>
      </c>
      <c r="E127" s="89"/>
      <c r="F127" s="877">
        <f t="shared" si="15"/>
        <v>49779</v>
      </c>
      <c r="G127" s="887">
        <v>93867</v>
      </c>
      <c r="H127" s="89"/>
      <c r="I127" s="90">
        <f t="shared" si="23"/>
        <v>93867</v>
      </c>
      <c r="J127" s="870">
        <v>84983</v>
      </c>
      <c r="K127" s="89"/>
      <c r="L127" s="90">
        <f t="shared" si="24"/>
        <v>84983</v>
      </c>
    </row>
    <row r="128" spans="1:24" customFormat="1" ht="15" x14ac:dyDescent="0.25">
      <c r="A128" s="31"/>
      <c r="B128" s="6" t="s">
        <v>646</v>
      </c>
      <c r="C128" s="882"/>
      <c r="D128" s="285"/>
      <c r="E128" s="73"/>
      <c r="F128" s="307">
        <f t="shared" si="15"/>
        <v>0</v>
      </c>
      <c r="G128" s="123"/>
      <c r="H128" s="73"/>
      <c r="I128" s="74">
        <f t="shared" si="23"/>
        <v>0</v>
      </c>
      <c r="J128" s="285"/>
      <c r="K128" s="73"/>
      <c r="L128" s="73">
        <f t="shared" si="24"/>
        <v>0</v>
      </c>
      <c r="M128" s="63"/>
      <c r="N128" s="63"/>
      <c r="O128" s="63"/>
      <c r="P128" s="63"/>
      <c r="Q128" s="63"/>
      <c r="R128" s="63"/>
      <c r="T128" s="63"/>
      <c r="U128" s="63"/>
      <c r="V128" s="63"/>
      <c r="W128" s="63"/>
      <c r="X128" s="63"/>
    </row>
    <row r="129" spans="1:12" x14ac:dyDescent="0.2">
      <c r="A129" s="20"/>
      <c r="B129" s="21" t="s">
        <v>211</v>
      </c>
      <c r="C129" s="874"/>
      <c r="D129" s="870"/>
      <c r="E129" s="89"/>
      <c r="F129" s="877">
        <f t="shared" si="15"/>
        <v>0</v>
      </c>
      <c r="G129" s="887"/>
      <c r="H129" s="89"/>
      <c r="I129" s="90">
        <f t="shared" si="23"/>
        <v>0</v>
      </c>
      <c r="J129" s="870"/>
      <c r="K129" s="89"/>
      <c r="L129" s="90">
        <f t="shared" si="24"/>
        <v>0</v>
      </c>
    </row>
    <row r="130" spans="1:12" ht="13.5" thickBot="1" x14ac:dyDescent="0.25">
      <c r="A130" s="20" t="s">
        <v>212</v>
      </c>
      <c r="B130" s="21" t="s">
        <v>213</v>
      </c>
      <c r="C130" s="875"/>
      <c r="D130" s="871"/>
      <c r="E130" s="97"/>
      <c r="F130" s="878">
        <f t="shared" si="15"/>
        <v>0</v>
      </c>
      <c r="G130" s="888"/>
      <c r="H130" s="97"/>
      <c r="I130" s="98">
        <f t="shared" si="23"/>
        <v>0</v>
      </c>
      <c r="J130" s="871"/>
      <c r="K130" s="97"/>
      <c r="L130" s="98">
        <f t="shared" si="24"/>
        <v>0</v>
      </c>
    </row>
    <row r="131" spans="1:12" ht="13.5" thickBot="1" x14ac:dyDescent="0.25">
      <c r="A131" s="22" t="s">
        <v>214</v>
      </c>
      <c r="B131" s="4" t="s">
        <v>24</v>
      </c>
      <c r="C131" s="872"/>
      <c r="D131" s="868"/>
      <c r="E131" s="99"/>
      <c r="F131" s="100">
        <f t="shared" si="15"/>
        <v>0</v>
      </c>
      <c r="G131" s="99"/>
      <c r="H131" s="99"/>
      <c r="I131" s="100">
        <f t="shared" si="23"/>
        <v>0</v>
      </c>
      <c r="J131" s="99"/>
      <c r="K131" s="99"/>
      <c r="L131" s="100">
        <f t="shared" si="24"/>
        <v>0</v>
      </c>
    </row>
    <row r="132" spans="1:12" ht="13.5" thickBot="1" x14ac:dyDescent="0.25">
      <c r="A132" s="18" t="s">
        <v>215</v>
      </c>
      <c r="B132" s="10" t="s">
        <v>25</v>
      </c>
      <c r="C132" s="872">
        <f>SUM(C133:C138)</f>
        <v>0</v>
      </c>
      <c r="D132" s="868">
        <f>SUM(D133:D138)</f>
        <v>0</v>
      </c>
      <c r="E132" s="99">
        <f>SUM(E133:E138)</f>
        <v>0</v>
      </c>
      <c r="F132" s="100">
        <f t="shared" si="15"/>
        <v>0</v>
      </c>
      <c r="G132" s="99">
        <f>SUM(G133:G138)</f>
        <v>0</v>
      </c>
      <c r="H132" s="99">
        <f>SUM(H133:H138)</f>
        <v>0</v>
      </c>
      <c r="I132" s="100">
        <f t="shared" si="23"/>
        <v>0</v>
      </c>
      <c r="J132" s="99">
        <f>SUM(J133:J138)</f>
        <v>0</v>
      </c>
      <c r="K132" s="99">
        <f>SUM(K133:K138)</f>
        <v>0</v>
      </c>
      <c r="L132" s="100">
        <f t="shared" si="24"/>
        <v>0</v>
      </c>
    </row>
    <row r="133" spans="1:12" ht="13.5" hidden="1" thickBot="1" x14ac:dyDescent="0.25">
      <c r="A133" s="19" t="s">
        <v>216</v>
      </c>
      <c r="B133" s="6" t="s">
        <v>217</v>
      </c>
      <c r="C133" s="873"/>
      <c r="D133" s="869"/>
      <c r="E133" s="95"/>
      <c r="F133" s="96">
        <f t="shared" si="15"/>
        <v>0</v>
      </c>
      <c r="G133" s="95"/>
      <c r="H133" s="95"/>
      <c r="I133" s="96">
        <f t="shared" si="23"/>
        <v>0</v>
      </c>
      <c r="J133" s="95"/>
      <c r="K133" s="95"/>
      <c r="L133" s="96">
        <f t="shared" si="24"/>
        <v>0</v>
      </c>
    </row>
    <row r="134" spans="1:12" ht="13.5" hidden="1" thickBot="1" x14ac:dyDescent="0.25">
      <c r="A134" s="19" t="s">
        <v>455</v>
      </c>
      <c r="B134" s="6" t="s">
        <v>456</v>
      </c>
      <c r="C134" s="874"/>
      <c r="D134" s="870"/>
      <c r="E134" s="89"/>
      <c r="F134" s="90">
        <f t="shared" si="15"/>
        <v>0</v>
      </c>
      <c r="G134" s="89"/>
      <c r="H134" s="89"/>
      <c r="I134" s="90">
        <f t="shared" si="23"/>
        <v>0</v>
      </c>
      <c r="J134" s="89"/>
      <c r="K134" s="89"/>
      <c r="L134" s="90">
        <f t="shared" si="24"/>
        <v>0</v>
      </c>
    </row>
    <row r="135" spans="1:12" ht="13.5" hidden="1" thickBot="1" x14ac:dyDescent="0.25">
      <c r="A135" s="19" t="s">
        <v>218</v>
      </c>
      <c r="B135" s="6" t="s">
        <v>219</v>
      </c>
      <c r="C135" s="874"/>
      <c r="D135" s="870"/>
      <c r="E135" s="89"/>
      <c r="F135" s="90">
        <f t="shared" si="15"/>
        <v>0</v>
      </c>
      <c r="G135" s="89"/>
      <c r="H135" s="89"/>
      <c r="I135" s="90">
        <f t="shared" si="23"/>
        <v>0</v>
      </c>
      <c r="J135" s="89"/>
      <c r="K135" s="89"/>
      <c r="L135" s="90">
        <f t="shared" si="24"/>
        <v>0</v>
      </c>
    </row>
    <row r="136" spans="1:12" ht="13.5" hidden="1" thickBot="1" x14ac:dyDescent="0.25">
      <c r="A136" s="19" t="s">
        <v>220</v>
      </c>
      <c r="B136" s="6" t="s">
        <v>221</v>
      </c>
      <c r="C136" s="874"/>
      <c r="D136" s="870"/>
      <c r="E136" s="89"/>
      <c r="F136" s="90">
        <f t="shared" si="15"/>
        <v>0</v>
      </c>
      <c r="G136" s="89"/>
      <c r="H136" s="89"/>
      <c r="I136" s="90">
        <f t="shared" si="23"/>
        <v>0</v>
      </c>
      <c r="J136" s="89"/>
      <c r="K136" s="89"/>
      <c r="L136" s="90">
        <f t="shared" si="24"/>
        <v>0</v>
      </c>
    </row>
    <row r="137" spans="1:12" ht="13.5" hidden="1" thickBot="1" x14ac:dyDescent="0.25">
      <c r="A137" s="19" t="s">
        <v>222</v>
      </c>
      <c r="B137" s="6" t="s">
        <v>223</v>
      </c>
      <c r="C137" s="874"/>
      <c r="D137" s="870"/>
      <c r="E137" s="89"/>
      <c r="F137" s="90">
        <f t="shared" si="15"/>
        <v>0</v>
      </c>
      <c r="G137" s="89"/>
      <c r="H137" s="89"/>
      <c r="I137" s="90">
        <f t="shared" si="23"/>
        <v>0</v>
      </c>
      <c r="J137" s="89"/>
      <c r="K137" s="89"/>
      <c r="L137" s="90">
        <f t="shared" si="24"/>
        <v>0</v>
      </c>
    </row>
    <row r="138" spans="1:12" ht="13.5" hidden="1" thickBot="1" x14ac:dyDescent="0.25">
      <c r="A138" s="19" t="s">
        <v>224</v>
      </c>
      <c r="B138" s="6" t="s">
        <v>225</v>
      </c>
      <c r="C138" s="874">
        <f>SUM(C139:C140)</f>
        <v>0</v>
      </c>
      <c r="D138" s="870">
        <f>SUM(D139:D140)</f>
        <v>0</v>
      </c>
      <c r="E138" s="89">
        <f>SUM(E139:E140)</f>
        <v>0</v>
      </c>
      <c r="F138" s="90">
        <f t="shared" si="15"/>
        <v>0</v>
      </c>
      <c r="G138" s="89">
        <f>SUM(G139:G140)</f>
        <v>0</v>
      </c>
      <c r="H138" s="89">
        <f>SUM(H139:H140)</f>
        <v>0</v>
      </c>
      <c r="I138" s="90">
        <f t="shared" si="23"/>
        <v>0</v>
      </c>
      <c r="J138" s="89">
        <f>SUM(J139:J140)</f>
        <v>0</v>
      </c>
      <c r="K138" s="89">
        <f>SUM(K139:K140)</f>
        <v>0</v>
      </c>
      <c r="L138" s="90">
        <f t="shared" si="24"/>
        <v>0</v>
      </c>
    </row>
    <row r="139" spans="1:12" ht="13.5" hidden="1" thickBot="1" x14ac:dyDescent="0.25">
      <c r="A139" s="19"/>
      <c r="B139" s="6" t="s">
        <v>226</v>
      </c>
      <c r="C139" s="874"/>
      <c r="D139" s="870"/>
      <c r="E139" s="89"/>
      <c r="F139" s="90">
        <f t="shared" si="15"/>
        <v>0</v>
      </c>
      <c r="G139" s="89"/>
      <c r="H139" s="89"/>
      <c r="I139" s="90">
        <f t="shared" si="23"/>
        <v>0</v>
      </c>
      <c r="J139" s="89"/>
      <c r="K139" s="89"/>
      <c r="L139" s="90">
        <f t="shared" si="24"/>
        <v>0</v>
      </c>
    </row>
    <row r="140" spans="1:12" ht="13.5" hidden="1" thickBot="1" x14ac:dyDescent="0.25">
      <c r="A140" s="20"/>
      <c r="B140" s="21" t="s">
        <v>227</v>
      </c>
      <c r="C140" s="875"/>
      <c r="D140" s="871"/>
      <c r="E140" s="97"/>
      <c r="F140" s="98">
        <f t="shared" si="15"/>
        <v>0</v>
      </c>
      <c r="G140" s="97"/>
      <c r="H140" s="97"/>
      <c r="I140" s="98">
        <f t="shared" si="23"/>
        <v>0</v>
      </c>
      <c r="J140" s="97"/>
      <c r="K140" s="97"/>
      <c r="L140" s="98">
        <f t="shared" si="24"/>
        <v>0</v>
      </c>
    </row>
    <row r="141" spans="1:12" x14ac:dyDescent="0.2">
      <c r="A141" s="18" t="s">
        <v>228</v>
      </c>
      <c r="B141" s="10" t="s">
        <v>26</v>
      </c>
      <c r="C141" s="873"/>
      <c r="D141" s="869"/>
      <c r="E141" s="95"/>
      <c r="F141" s="96">
        <f t="shared" si="15"/>
        <v>0</v>
      </c>
      <c r="G141" s="95"/>
      <c r="H141" s="95"/>
      <c r="I141" s="96">
        <f t="shared" si="23"/>
        <v>0</v>
      </c>
      <c r="J141" s="95"/>
      <c r="K141" s="95"/>
      <c r="L141" s="96">
        <f t="shared" si="24"/>
        <v>0</v>
      </c>
    </row>
    <row r="142" spans="1:12" ht="13.5" thickBot="1" x14ac:dyDescent="0.25">
      <c r="A142" s="20" t="s">
        <v>229</v>
      </c>
      <c r="B142" s="21" t="s">
        <v>230</v>
      </c>
      <c r="C142" s="875"/>
      <c r="D142" s="871"/>
      <c r="E142" s="97"/>
      <c r="F142" s="98">
        <f t="shared" si="15"/>
        <v>0</v>
      </c>
      <c r="G142" s="97"/>
      <c r="H142" s="97"/>
      <c r="I142" s="98">
        <f t="shared" si="23"/>
        <v>0</v>
      </c>
      <c r="J142" s="97"/>
      <c r="K142" s="97"/>
      <c r="L142" s="98">
        <f t="shared" si="24"/>
        <v>0</v>
      </c>
    </row>
    <row r="143" spans="1:12" x14ac:dyDescent="0.2">
      <c r="A143" s="18" t="s">
        <v>231</v>
      </c>
      <c r="B143" s="10" t="s">
        <v>27</v>
      </c>
      <c r="C143" s="873"/>
      <c r="D143" s="869"/>
      <c r="E143" s="95"/>
      <c r="F143" s="96">
        <f t="shared" si="15"/>
        <v>0</v>
      </c>
      <c r="G143" s="95"/>
      <c r="H143" s="95"/>
      <c r="I143" s="96">
        <f t="shared" si="23"/>
        <v>0</v>
      </c>
      <c r="J143" s="95"/>
      <c r="K143" s="95"/>
      <c r="L143" s="96">
        <f t="shared" si="24"/>
        <v>0</v>
      </c>
    </row>
    <row r="144" spans="1:12" ht="13.5" thickBot="1" x14ac:dyDescent="0.25">
      <c r="A144" s="20" t="s">
        <v>232</v>
      </c>
      <c r="B144" s="21" t="s">
        <v>233</v>
      </c>
      <c r="C144" s="875"/>
      <c r="D144" s="871"/>
      <c r="E144" s="97"/>
      <c r="F144" s="98">
        <f t="shared" si="15"/>
        <v>0</v>
      </c>
      <c r="G144" s="97"/>
      <c r="H144" s="97"/>
      <c r="I144" s="98">
        <f t="shared" si="23"/>
        <v>0</v>
      </c>
      <c r="J144" s="97"/>
      <c r="K144" s="97"/>
      <c r="L144" s="98">
        <f t="shared" si="24"/>
        <v>0</v>
      </c>
    </row>
    <row r="145" spans="1:12" ht="13.5" thickBot="1" x14ac:dyDescent="0.25">
      <c r="A145" s="23" t="s">
        <v>234</v>
      </c>
      <c r="B145" s="5" t="s">
        <v>28</v>
      </c>
      <c r="C145" s="883"/>
      <c r="D145" s="879"/>
      <c r="E145" s="106"/>
      <c r="F145" s="107">
        <f t="shared" si="15"/>
        <v>0</v>
      </c>
      <c r="G145" s="106"/>
      <c r="H145" s="106"/>
      <c r="I145" s="107">
        <f t="shared" si="23"/>
        <v>0</v>
      </c>
      <c r="J145" s="106"/>
      <c r="K145" s="106"/>
      <c r="L145" s="107">
        <f t="shared" si="24"/>
        <v>0</v>
      </c>
    </row>
    <row r="146" spans="1:12" ht="13.5" thickBot="1" x14ac:dyDescent="0.25">
      <c r="A146" s="22" t="s">
        <v>235</v>
      </c>
      <c r="B146" s="4" t="s">
        <v>236</v>
      </c>
      <c r="C146" s="872">
        <f>C145+C144+C143+C142+C141+C132+C131+C110+C104+C87</f>
        <v>379268</v>
      </c>
      <c r="D146" s="868">
        <f>D145+D144+D143+D142+D141+D132+D131+D110+D104+D87</f>
        <v>234144</v>
      </c>
      <c r="E146" s="99">
        <f>E145+E144+E143+E142+E141+E132+E131+E110+E104+E87</f>
        <v>0</v>
      </c>
      <c r="F146" s="100">
        <f t="shared" si="15"/>
        <v>234144</v>
      </c>
      <c r="G146" s="99">
        <f>G145+G144+G143+G142+G141+G132+G131+G110+G104+G87</f>
        <v>352002</v>
      </c>
      <c r="H146" s="99">
        <f>H145+H144+H143+H142+H141+H132+H131+H110+H104+H87</f>
        <v>0</v>
      </c>
      <c r="I146" s="100">
        <f t="shared" si="23"/>
        <v>352002</v>
      </c>
      <c r="J146" s="99">
        <f>J145+J144+J143+J142+J141+J132+J131+J110+J104+J87</f>
        <v>312028</v>
      </c>
      <c r="K146" s="99">
        <f>K145+K144+K143+K142+K141+K132+K131+K110+K104+K87</f>
        <v>0</v>
      </c>
      <c r="L146" s="100">
        <f t="shared" si="24"/>
        <v>312028</v>
      </c>
    </row>
    <row r="147" spans="1:12" ht="13.5" thickBot="1" x14ac:dyDescent="0.25">
      <c r="A147" s="24" t="s">
        <v>237</v>
      </c>
      <c r="B147" s="25" t="s">
        <v>238</v>
      </c>
      <c r="C147" s="872">
        <f>SUM(C148:C154)</f>
        <v>0</v>
      </c>
      <c r="D147" s="868">
        <f>SUM(D148:D154)</f>
        <v>0</v>
      </c>
      <c r="E147" s="99">
        <f>SUM(E148:E154)</f>
        <v>0</v>
      </c>
      <c r="F147" s="100">
        <f t="shared" si="15"/>
        <v>0</v>
      </c>
      <c r="G147" s="99">
        <f>SUM(G148:G154)</f>
        <v>0</v>
      </c>
      <c r="H147" s="99">
        <f>SUM(H148:H154)</f>
        <v>0</v>
      </c>
      <c r="I147" s="100">
        <f t="shared" si="23"/>
        <v>0</v>
      </c>
      <c r="J147" s="99">
        <f>SUM(J148:J154)</f>
        <v>0</v>
      </c>
      <c r="K147" s="99">
        <f>SUM(K148:K154)</f>
        <v>0</v>
      </c>
      <c r="L147" s="100">
        <f t="shared" si="24"/>
        <v>0</v>
      </c>
    </row>
    <row r="148" spans="1:12" ht="13.5" hidden="1" thickBot="1" x14ac:dyDescent="0.25">
      <c r="A148" s="91" t="s">
        <v>239</v>
      </c>
      <c r="B148" s="86" t="s">
        <v>240</v>
      </c>
      <c r="C148" s="873"/>
      <c r="D148" s="869"/>
      <c r="E148" s="95"/>
      <c r="F148" s="96">
        <f t="shared" si="15"/>
        <v>0</v>
      </c>
      <c r="G148" s="95"/>
      <c r="H148" s="95"/>
      <c r="I148" s="96">
        <f t="shared" si="23"/>
        <v>0</v>
      </c>
      <c r="J148" s="95"/>
      <c r="K148" s="95"/>
      <c r="L148" s="96">
        <f t="shared" si="24"/>
        <v>0</v>
      </c>
    </row>
    <row r="149" spans="1:12" ht="13.5" hidden="1" thickBot="1" x14ac:dyDescent="0.25">
      <c r="A149" s="91" t="s">
        <v>241</v>
      </c>
      <c r="B149" s="86" t="s">
        <v>242</v>
      </c>
      <c r="C149" s="874"/>
      <c r="D149" s="870"/>
      <c r="E149" s="89"/>
      <c r="F149" s="90">
        <f t="shared" si="15"/>
        <v>0</v>
      </c>
      <c r="G149" s="89"/>
      <c r="H149" s="89"/>
      <c r="I149" s="90">
        <f t="shared" si="23"/>
        <v>0</v>
      </c>
      <c r="J149" s="89"/>
      <c r="K149" s="89"/>
      <c r="L149" s="90">
        <f t="shared" si="24"/>
        <v>0</v>
      </c>
    </row>
    <row r="150" spans="1:12" ht="13.5" hidden="1" thickBot="1" x14ac:dyDescent="0.25">
      <c r="A150" s="91" t="s">
        <v>448</v>
      </c>
      <c r="B150" s="86" t="s">
        <v>449</v>
      </c>
      <c r="C150" s="874"/>
      <c r="D150" s="870"/>
      <c r="E150" s="89"/>
      <c r="F150" s="90"/>
      <c r="G150" s="89"/>
      <c r="H150" s="89"/>
      <c r="I150" s="90"/>
      <c r="J150" s="89"/>
      <c r="K150" s="89"/>
      <c r="L150" s="90"/>
    </row>
    <row r="151" spans="1:12" ht="13.5" hidden="1" thickBot="1" x14ac:dyDescent="0.25">
      <c r="A151" s="91" t="s">
        <v>243</v>
      </c>
      <c r="B151" s="86" t="s">
        <v>244</v>
      </c>
      <c r="C151" s="874"/>
      <c r="D151" s="870"/>
      <c r="E151" s="89"/>
      <c r="F151" s="90">
        <f t="shared" ref="F151:F154" si="25">SUM(D151:E151)</f>
        <v>0</v>
      </c>
      <c r="G151" s="89"/>
      <c r="H151" s="89"/>
      <c r="I151" s="90">
        <f t="shared" ref="I151:I154" si="26">SUM(G151:H151)</f>
        <v>0</v>
      </c>
      <c r="J151" s="89"/>
      <c r="K151" s="89"/>
      <c r="L151" s="90">
        <f t="shared" ref="L151:L154" si="27">SUM(J151:K151)</f>
        <v>0</v>
      </c>
    </row>
    <row r="152" spans="1:12" ht="13.5" hidden="1" thickBot="1" x14ac:dyDescent="0.25">
      <c r="A152" s="91" t="s">
        <v>245</v>
      </c>
      <c r="B152" s="86" t="s">
        <v>246</v>
      </c>
      <c r="C152" s="874"/>
      <c r="D152" s="870"/>
      <c r="E152" s="89"/>
      <c r="F152" s="90">
        <f t="shared" si="25"/>
        <v>0</v>
      </c>
      <c r="G152" s="89"/>
      <c r="H152" s="89"/>
      <c r="I152" s="90">
        <f t="shared" si="26"/>
        <v>0</v>
      </c>
      <c r="J152" s="89"/>
      <c r="K152" s="89"/>
      <c r="L152" s="90">
        <f t="shared" si="27"/>
        <v>0</v>
      </c>
    </row>
    <row r="153" spans="1:12" ht="13.5" hidden="1" thickBot="1" x14ac:dyDescent="0.25">
      <c r="A153" s="91" t="s">
        <v>247</v>
      </c>
      <c r="B153" s="86" t="s">
        <v>248</v>
      </c>
      <c r="C153" s="874"/>
      <c r="D153" s="870"/>
      <c r="E153" s="89"/>
      <c r="F153" s="90">
        <f t="shared" si="25"/>
        <v>0</v>
      </c>
      <c r="G153" s="89"/>
      <c r="H153" s="89"/>
      <c r="I153" s="90">
        <f t="shared" si="26"/>
        <v>0</v>
      </c>
      <c r="J153" s="89"/>
      <c r="K153" s="89"/>
      <c r="L153" s="90">
        <f t="shared" si="27"/>
        <v>0</v>
      </c>
    </row>
    <row r="154" spans="1:12" ht="13.5" hidden="1" thickBot="1" x14ac:dyDescent="0.25">
      <c r="A154" s="92"/>
      <c r="B154" s="87" t="s">
        <v>249</v>
      </c>
      <c r="C154" s="884"/>
      <c r="D154" s="880"/>
      <c r="E154" s="97"/>
      <c r="F154" s="98">
        <f t="shared" si="25"/>
        <v>0</v>
      </c>
      <c r="G154" s="108"/>
      <c r="H154" s="97"/>
      <c r="I154" s="98">
        <f t="shared" si="26"/>
        <v>0</v>
      </c>
      <c r="J154" s="108"/>
      <c r="K154" s="97"/>
      <c r="L154" s="98">
        <f t="shared" si="27"/>
        <v>0</v>
      </c>
    </row>
    <row r="155" spans="1:12" ht="13.5" thickBot="1" x14ac:dyDescent="0.25">
      <c r="A155" s="93" t="s">
        <v>252</v>
      </c>
      <c r="B155" s="88" t="s">
        <v>250</v>
      </c>
      <c r="C155" s="872">
        <f>C147+C146</f>
        <v>379268</v>
      </c>
      <c r="D155" s="868">
        <f>D147+D146</f>
        <v>234144</v>
      </c>
      <c r="E155" s="109">
        <f>E147+E146</f>
        <v>0</v>
      </c>
      <c r="F155" s="110">
        <f>SUM(D155:E155)</f>
        <v>234144</v>
      </c>
      <c r="G155" s="99">
        <f>G147+G146</f>
        <v>352002</v>
      </c>
      <c r="H155" s="109">
        <f>H147+H146</f>
        <v>0</v>
      </c>
      <c r="I155" s="110">
        <f>SUM(G155:H155)</f>
        <v>352002</v>
      </c>
      <c r="J155" s="99">
        <f>J147+J146</f>
        <v>312028</v>
      </c>
      <c r="K155" s="109">
        <f>K147+K146</f>
        <v>0</v>
      </c>
      <c r="L155" s="110">
        <f>SUM(J155:K155)</f>
        <v>312028</v>
      </c>
    </row>
    <row r="156" spans="1:12" x14ac:dyDescent="0.2">
      <c r="E156" s="94"/>
      <c r="F156" s="94"/>
      <c r="H156" s="94"/>
      <c r="I156" s="94"/>
      <c r="K156" s="94"/>
      <c r="L156" s="94"/>
    </row>
    <row r="157" spans="1:12" ht="15" x14ac:dyDescent="0.25">
      <c r="F157" s="63">
        <f>F84-F155</f>
        <v>-234144</v>
      </c>
      <c r="I157" s="63">
        <f>I84-I155</f>
        <v>-352002</v>
      </c>
      <c r="L157" s="63">
        <f>L84-L155</f>
        <v>-312028</v>
      </c>
    </row>
  </sheetData>
  <mergeCells count="2">
    <mergeCell ref="A1:L1"/>
    <mergeCell ref="A2:L2"/>
  </mergeCells>
  <pageMargins left="0.55118110236220474" right="0.15748031496062992" top="0.27559055118110237" bottom="0.43307086614173229" header="0.31496062992125984" footer="0.31496062992125984"/>
  <pageSetup paperSize="9" scale="59" orientation="portrait" r:id="rId1"/>
  <headerFooter>
    <oddFooter>&amp;R&amp;P</oddFoot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tabColor rgb="FF92D050"/>
  </sheetPr>
  <dimension ref="A1:X164"/>
  <sheetViews>
    <sheetView view="pageBreakPreview" zoomScale="102" zoomScaleNormal="100" zoomScaleSheetLayoutView="102" workbookViewId="0">
      <pane ySplit="8" topLeftCell="A111" activePane="bottomLeft" state="frozen"/>
      <selection activeCell="D162" activeCellId="1" sqref="H6 D162"/>
      <selection pane="bottomLeft" activeCell="D162" activeCellId="1" sqref="H6 D162"/>
    </sheetView>
  </sheetViews>
  <sheetFormatPr defaultColWidth="9.140625" defaultRowHeight="12.75" x14ac:dyDescent="0.2"/>
  <cols>
    <col min="1" max="1" width="7.42578125" style="40" customWidth="1"/>
    <col min="2" max="2" width="37" style="40" customWidth="1"/>
    <col min="3" max="4" width="11" style="40" customWidth="1"/>
    <col min="5" max="5" width="9.140625" style="40"/>
    <col min="6" max="6" width="12.28515625" style="40" bestFit="1" customWidth="1"/>
    <col min="7" max="7" width="11.85546875" style="40" bestFit="1" customWidth="1"/>
    <col min="8" max="8" width="7.140625" style="40" bestFit="1" customWidth="1"/>
    <col min="9" max="9" width="10.5703125" style="40" bestFit="1" customWidth="1"/>
    <col min="10" max="10" width="11.85546875" style="40" bestFit="1" customWidth="1"/>
    <col min="11" max="11" width="7.140625" style="40" bestFit="1" customWidth="1"/>
    <col min="12" max="12" width="10.5703125" style="40" bestFit="1" customWidth="1"/>
    <col min="13" max="13" width="8.85546875" style="40" customWidth="1"/>
    <col min="14" max="14" width="9.140625" style="40"/>
    <col min="15" max="15" width="9.85546875" style="40" bestFit="1" customWidth="1"/>
    <col min="16" max="16384" width="9.140625" style="40"/>
  </cols>
  <sheetData>
    <row r="1" spans="1:12" s="38" customFormat="1" ht="15" customHeight="1" x14ac:dyDescent="0.2">
      <c r="A1" s="1357" t="s">
        <v>259</v>
      </c>
      <c r="B1" s="1357"/>
      <c r="C1" s="1357"/>
      <c r="D1" s="1357"/>
      <c r="E1" s="1357"/>
      <c r="F1" s="1357"/>
      <c r="G1" s="1357"/>
      <c r="H1" s="1357"/>
      <c r="I1" s="1357"/>
      <c r="J1" s="1357"/>
      <c r="K1" s="1357"/>
      <c r="L1" s="1357"/>
    </row>
    <row r="2" spans="1:12" s="38" customFormat="1" ht="15" customHeight="1" x14ac:dyDescent="0.2">
      <c r="A2" s="1357">
        <v>2023</v>
      </c>
      <c r="B2" s="1357"/>
      <c r="C2" s="1357"/>
      <c r="D2" s="1357"/>
      <c r="E2" s="1357"/>
      <c r="F2" s="1357"/>
      <c r="G2" s="1357"/>
      <c r="H2" s="1357"/>
      <c r="I2" s="1357"/>
      <c r="J2" s="1357"/>
      <c r="K2" s="1357"/>
      <c r="L2" s="1357"/>
    </row>
    <row r="3" spans="1:12" s="38" customFormat="1" ht="5.25" customHeight="1" x14ac:dyDescent="0.2">
      <c r="C3" s="40"/>
    </row>
    <row r="4" spans="1:12" x14ac:dyDescent="0.2">
      <c r="A4" s="38" t="s">
        <v>257</v>
      </c>
    </row>
    <row r="5" spans="1:12" x14ac:dyDescent="0.2">
      <c r="A5" s="47" t="s">
        <v>466</v>
      </c>
      <c r="B5" s="38" t="s">
        <v>467</v>
      </c>
    </row>
    <row r="6" spans="1:12" x14ac:dyDescent="0.2">
      <c r="E6" s="65"/>
      <c r="F6" s="65"/>
      <c r="G6" s="237"/>
      <c r="H6" s="65"/>
      <c r="I6" s="47" t="s">
        <v>1113</v>
      </c>
      <c r="J6" s="237" t="str">
        <f>+'1 mérleg'!B5</f>
        <v>melléklet az 1/2023 (II.15.) önkormányzati rendelethez</v>
      </c>
      <c r="K6" s="65"/>
      <c r="L6" s="65"/>
    </row>
    <row r="7" spans="1:12" ht="13.5" thickBot="1" x14ac:dyDescent="0.25"/>
    <row r="8" spans="1:12" ht="42.75" thickBot="1" x14ac:dyDescent="0.25">
      <c r="A8" s="3" t="s">
        <v>30</v>
      </c>
      <c r="B8" s="32" t="s">
        <v>11</v>
      </c>
      <c r="C8" s="3" t="s">
        <v>867</v>
      </c>
      <c r="D8" s="3" t="s">
        <v>20</v>
      </c>
      <c r="E8" s="30" t="s">
        <v>21</v>
      </c>
      <c r="F8" s="8" t="s">
        <v>10</v>
      </c>
      <c r="G8" s="3" t="s">
        <v>20</v>
      </c>
      <c r="H8" s="30" t="s">
        <v>21</v>
      </c>
      <c r="I8" s="452" t="s">
        <v>829</v>
      </c>
      <c r="J8" s="3" t="s">
        <v>20</v>
      </c>
      <c r="K8" s="30" t="s">
        <v>21</v>
      </c>
      <c r="L8" s="452" t="s">
        <v>1032</v>
      </c>
    </row>
    <row r="9" spans="1:12" ht="13.5" thickBot="1" x14ac:dyDescent="0.25">
      <c r="A9" s="11" t="s">
        <v>31</v>
      </c>
      <c r="B9" s="10" t="s">
        <v>32</v>
      </c>
      <c r="C9" s="147">
        <f>SUM(C10,C17,C18,C20,C21,C19)</f>
        <v>0</v>
      </c>
      <c r="D9" s="147">
        <f>SUM(D10,D17,D18,D20,D21,D19)</f>
        <v>0</v>
      </c>
      <c r="E9" s="147">
        <f>SUM(E10,E17,E18,E20,E21,E19)</f>
        <v>0</v>
      </c>
      <c r="F9" s="148">
        <f t="shared" ref="F9:F72" si="0">SUM(D9:E9)</f>
        <v>0</v>
      </c>
      <c r="G9" s="147">
        <f>SUM(G10,G17,G18,G20,G21,G19)</f>
        <v>0</v>
      </c>
      <c r="H9" s="147">
        <f>SUM(H10,H17,H18,H20,H21,H19)</f>
        <v>0</v>
      </c>
      <c r="I9" s="148">
        <f t="shared" ref="I9:I53" si="1">SUM(G9:H9)</f>
        <v>0</v>
      </c>
      <c r="J9" s="147">
        <f>SUM(J10,J17,J18,J20,J21,J19)</f>
        <v>0</v>
      </c>
      <c r="K9" s="147">
        <f>SUM(K10,K17,K18,K20,K21,K19)</f>
        <v>0</v>
      </c>
      <c r="L9" s="148">
        <f t="shared" ref="L9:L53" si="2">SUM(J9:K9)</f>
        <v>0</v>
      </c>
    </row>
    <row r="10" spans="1:12" ht="13.5" hidden="1" thickBot="1" x14ac:dyDescent="0.25">
      <c r="A10" s="12" t="s">
        <v>33</v>
      </c>
      <c r="B10" s="6" t="s">
        <v>34</v>
      </c>
      <c r="C10" s="141">
        <f>SUM(C11:C16)</f>
        <v>0</v>
      </c>
      <c r="D10" s="141">
        <f>SUM(D11:D16)</f>
        <v>0</v>
      </c>
      <c r="E10" s="141">
        <f>SUM(E11:E16)</f>
        <v>0</v>
      </c>
      <c r="F10" s="142">
        <f t="shared" si="0"/>
        <v>0</v>
      </c>
      <c r="G10" s="141">
        <f>SUM(G11:G16)</f>
        <v>0</v>
      </c>
      <c r="H10" s="141">
        <f>SUM(H11:H16)</f>
        <v>0</v>
      </c>
      <c r="I10" s="142">
        <f t="shared" si="1"/>
        <v>0</v>
      </c>
      <c r="J10" s="141">
        <f>SUM(J11:J16)</f>
        <v>0</v>
      </c>
      <c r="K10" s="141">
        <f>SUM(K11:K16)</f>
        <v>0</v>
      </c>
      <c r="L10" s="142">
        <f t="shared" si="2"/>
        <v>0</v>
      </c>
    </row>
    <row r="11" spans="1:12" ht="13.5" hidden="1" thickBot="1" x14ac:dyDescent="0.25">
      <c r="A11" s="12" t="s">
        <v>35</v>
      </c>
      <c r="B11" s="6" t="s">
        <v>36</v>
      </c>
      <c r="C11" s="143"/>
      <c r="D11" s="143"/>
      <c r="E11" s="143"/>
      <c r="F11" s="144">
        <f t="shared" si="0"/>
        <v>0</v>
      </c>
      <c r="G11" s="143"/>
      <c r="H11" s="143"/>
      <c r="I11" s="144">
        <f t="shared" si="1"/>
        <v>0</v>
      </c>
      <c r="J11" s="143"/>
      <c r="K11" s="143"/>
      <c r="L11" s="144">
        <f t="shared" si="2"/>
        <v>0</v>
      </c>
    </row>
    <row r="12" spans="1:12" ht="13.5" hidden="1" thickBot="1" x14ac:dyDescent="0.25">
      <c r="A12" s="12" t="s">
        <v>37</v>
      </c>
      <c r="B12" s="6" t="s">
        <v>38</v>
      </c>
      <c r="C12" s="143"/>
      <c r="D12" s="143"/>
      <c r="E12" s="143"/>
      <c r="F12" s="144">
        <f t="shared" si="0"/>
        <v>0</v>
      </c>
      <c r="G12" s="143"/>
      <c r="H12" s="143"/>
      <c r="I12" s="144">
        <f t="shared" si="1"/>
        <v>0</v>
      </c>
      <c r="J12" s="143"/>
      <c r="K12" s="143"/>
      <c r="L12" s="144">
        <f t="shared" si="2"/>
        <v>0</v>
      </c>
    </row>
    <row r="13" spans="1:12" ht="13.5" hidden="1" thickBot="1" x14ac:dyDescent="0.25">
      <c r="A13" s="12" t="s">
        <v>39</v>
      </c>
      <c r="B13" s="6" t="s">
        <v>40</v>
      </c>
      <c r="C13" s="143"/>
      <c r="D13" s="143"/>
      <c r="E13" s="143"/>
      <c r="F13" s="144">
        <f t="shared" si="0"/>
        <v>0</v>
      </c>
      <c r="G13" s="143"/>
      <c r="H13" s="143"/>
      <c r="I13" s="144">
        <f t="shared" si="1"/>
        <v>0</v>
      </c>
      <c r="J13" s="143"/>
      <c r="K13" s="143"/>
      <c r="L13" s="144">
        <f t="shared" si="2"/>
        <v>0</v>
      </c>
    </row>
    <row r="14" spans="1:12" ht="13.5" hidden="1" thickBot="1" x14ac:dyDescent="0.25">
      <c r="A14" s="12" t="s">
        <v>41</v>
      </c>
      <c r="B14" s="6" t="s">
        <v>42</v>
      </c>
      <c r="C14" s="143"/>
      <c r="D14" s="143"/>
      <c r="E14" s="143"/>
      <c r="F14" s="144">
        <f t="shared" si="0"/>
        <v>0</v>
      </c>
      <c r="G14" s="143"/>
      <c r="H14" s="143"/>
      <c r="I14" s="144">
        <f t="shared" si="1"/>
        <v>0</v>
      </c>
      <c r="J14" s="143"/>
      <c r="K14" s="143"/>
      <c r="L14" s="144">
        <f t="shared" si="2"/>
        <v>0</v>
      </c>
    </row>
    <row r="15" spans="1:12" ht="13.5" hidden="1" thickBot="1" x14ac:dyDescent="0.25">
      <c r="A15" s="12" t="s">
        <v>43</v>
      </c>
      <c r="B15" s="6" t="s">
        <v>44</v>
      </c>
      <c r="C15" s="143"/>
      <c r="D15" s="143"/>
      <c r="E15" s="143"/>
      <c r="F15" s="144">
        <f t="shared" si="0"/>
        <v>0</v>
      </c>
      <c r="G15" s="143"/>
      <c r="H15" s="143"/>
      <c r="I15" s="144">
        <f t="shared" si="1"/>
        <v>0</v>
      </c>
      <c r="J15" s="143"/>
      <c r="K15" s="143"/>
      <c r="L15" s="144">
        <f t="shared" si="2"/>
        <v>0</v>
      </c>
    </row>
    <row r="16" spans="1:12" ht="13.5" hidden="1" thickBot="1" x14ac:dyDescent="0.25">
      <c r="A16" s="12" t="s">
        <v>45</v>
      </c>
      <c r="B16" s="6" t="s">
        <v>46</v>
      </c>
      <c r="C16" s="143"/>
      <c r="D16" s="143"/>
      <c r="E16" s="143"/>
      <c r="F16" s="144">
        <f t="shared" si="0"/>
        <v>0</v>
      </c>
      <c r="G16" s="143"/>
      <c r="H16" s="143"/>
      <c r="I16" s="144">
        <f t="shared" si="1"/>
        <v>0</v>
      </c>
      <c r="J16" s="143"/>
      <c r="K16" s="143"/>
      <c r="L16" s="144">
        <f t="shared" si="2"/>
        <v>0</v>
      </c>
    </row>
    <row r="17" spans="1:12" ht="13.5" hidden="1" thickBot="1" x14ac:dyDescent="0.25">
      <c r="A17" s="12" t="s">
        <v>47</v>
      </c>
      <c r="B17" s="6" t="s">
        <v>48</v>
      </c>
      <c r="C17" s="143"/>
      <c r="D17" s="143"/>
      <c r="E17" s="143"/>
      <c r="F17" s="144">
        <f t="shared" si="0"/>
        <v>0</v>
      </c>
      <c r="G17" s="143"/>
      <c r="H17" s="143"/>
      <c r="I17" s="144">
        <f t="shared" si="1"/>
        <v>0</v>
      </c>
      <c r="J17" s="143"/>
      <c r="K17" s="143"/>
      <c r="L17" s="144">
        <f t="shared" si="2"/>
        <v>0</v>
      </c>
    </row>
    <row r="18" spans="1:12" ht="13.5" hidden="1" thickBot="1" x14ac:dyDescent="0.25">
      <c r="A18" s="12" t="s">
        <v>49</v>
      </c>
      <c r="B18" s="6" t="s">
        <v>50</v>
      </c>
      <c r="C18" s="143"/>
      <c r="D18" s="143"/>
      <c r="E18" s="143"/>
      <c r="F18" s="144">
        <f t="shared" si="0"/>
        <v>0</v>
      </c>
      <c r="G18" s="143"/>
      <c r="H18" s="143"/>
      <c r="I18" s="144">
        <f t="shared" si="1"/>
        <v>0</v>
      </c>
      <c r="J18" s="143"/>
      <c r="K18" s="143"/>
      <c r="L18" s="144">
        <f t="shared" si="2"/>
        <v>0</v>
      </c>
    </row>
    <row r="19" spans="1:12" ht="13.5" hidden="1" thickBot="1" x14ac:dyDescent="0.25">
      <c r="A19" s="13" t="s">
        <v>253</v>
      </c>
      <c r="B19" s="21" t="s">
        <v>254</v>
      </c>
      <c r="C19" s="143"/>
      <c r="D19" s="143"/>
      <c r="E19" s="143"/>
      <c r="F19" s="144">
        <f t="shared" si="0"/>
        <v>0</v>
      </c>
      <c r="G19" s="143"/>
      <c r="H19" s="143"/>
      <c r="I19" s="144">
        <f t="shared" si="1"/>
        <v>0</v>
      </c>
      <c r="J19" s="143"/>
      <c r="K19" s="143"/>
      <c r="L19" s="144">
        <f t="shared" si="2"/>
        <v>0</v>
      </c>
    </row>
    <row r="20" spans="1:12" ht="13.5" hidden="1" thickBot="1" x14ac:dyDescent="0.25">
      <c r="A20" s="13" t="s">
        <v>51</v>
      </c>
      <c r="B20" s="21" t="s">
        <v>52</v>
      </c>
      <c r="C20" s="143"/>
      <c r="D20" s="143"/>
      <c r="E20" s="143"/>
      <c r="F20" s="144">
        <f t="shared" si="0"/>
        <v>0</v>
      </c>
      <c r="G20" s="143"/>
      <c r="H20" s="143"/>
      <c r="I20" s="144">
        <f t="shared" si="1"/>
        <v>0</v>
      </c>
      <c r="J20" s="143"/>
      <c r="K20" s="143"/>
      <c r="L20" s="144">
        <f t="shared" si="2"/>
        <v>0</v>
      </c>
    </row>
    <row r="21" spans="1:12" ht="13.5" hidden="1" thickBot="1" x14ac:dyDescent="0.25">
      <c r="A21" s="13" t="s">
        <v>53</v>
      </c>
      <c r="B21" s="21" t="s">
        <v>54</v>
      </c>
      <c r="C21" s="145"/>
      <c r="D21" s="145"/>
      <c r="E21" s="145"/>
      <c r="F21" s="146">
        <f t="shared" si="0"/>
        <v>0</v>
      </c>
      <c r="G21" s="145"/>
      <c r="H21" s="145"/>
      <c r="I21" s="146">
        <f t="shared" si="1"/>
        <v>0</v>
      </c>
      <c r="J21" s="145"/>
      <c r="K21" s="145"/>
      <c r="L21" s="146">
        <f t="shared" si="2"/>
        <v>0</v>
      </c>
    </row>
    <row r="22" spans="1:12" ht="13.5" thickBot="1" x14ac:dyDescent="0.25">
      <c r="A22" s="34" t="s">
        <v>55</v>
      </c>
      <c r="B22" s="5" t="s">
        <v>15</v>
      </c>
      <c r="C22" s="141">
        <f>SUM(C23:C24)</f>
        <v>0</v>
      </c>
      <c r="D22" s="141">
        <f>SUM(D23:D24)</f>
        <v>0</v>
      </c>
      <c r="E22" s="141">
        <f>SUM(E23:E24)</f>
        <v>0</v>
      </c>
      <c r="F22" s="142">
        <f t="shared" si="0"/>
        <v>0</v>
      </c>
      <c r="G22" s="141">
        <f>SUM(G23:G24)</f>
        <v>0</v>
      </c>
      <c r="H22" s="141">
        <f>SUM(H23:H24)</f>
        <v>0</v>
      </c>
      <c r="I22" s="142">
        <f t="shared" si="1"/>
        <v>0</v>
      </c>
      <c r="J22" s="141">
        <f>SUM(J23:J24)</f>
        <v>0</v>
      </c>
      <c r="K22" s="141">
        <f>SUM(K23:K24)</f>
        <v>0</v>
      </c>
      <c r="L22" s="142">
        <f t="shared" si="2"/>
        <v>0</v>
      </c>
    </row>
    <row r="23" spans="1:12" ht="13.5" hidden="1" thickBot="1" x14ac:dyDescent="0.25">
      <c r="A23" s="35"/>
      <c r="B23" s="31" t="s">
        <v>255</v>
      </c>
      <c r="C23" s="143"/>
      <c r="D23" s="143"/>
      <c r="E23" s="143"/>
      <c r="F23" s="144">
        <f t="shared" si="0"/>
        <v>0</v>
      </c>
      <c r="G23" s="143"/>
      <c r="H23" s="143"/>
      <c r="I23" s="144">
        <f t="shared" si="1"/>
        <v>0</v>
      </c>
      <c r="J23" s="143"/>
      <c r="K23" s="143"/>
      <c r="L23" s="144">
        <f t="shared" si="2"/>
        <v>0</v>
      </c>
    </row>
    <row r="24" spans="1:12" ht="13.5" hidden="1" thickBot="1" x14ac:dyDescent="0.25">
      <c r="A24" s="36"/>
      <c r="B24" s="33" t="s">
        <v>256</v>
      </c>
      <c r="C24" s="145"/>
      <c r="D24" s="145"/>
      <c r="E24" s="145"/>
      <c r="F24" s="146">
        <f t="shared" si="0"/>
        <v>0</v>
      </c>
      <c r="G24" s="145"/>
      <c r="H24" s="145"/>
      <c r="I24" s="146">
        <f t="shared" si="1"/>
        <v>0</v>
      </c>
      <c r="J24" s="145"/>
      <c r="K24" s="145"/>
      <c r="L24" s="146">
        <f t="shared" si="2"/>
        <v>0</v>
      </c>
    </row>
    <row r="25" spans="1:12" ht="13.5" thickBot="1" x14ac:dyDescent="0.25">
      <c r="A25" s="15" t="s">
        <v>56</v>
      </c>
      <c r="B25" s="25" t="s">
        <v>13</v>
      </c>
      <c r="C25" s="147">
        <f>C26+C30+C38</f>
        <v>0</v>
      </c>
      <c r="D25" s="147">
        <f>D26+D30+D38</f>
        <v>0</v>
      </c>
      <c r="E25" s="147">
        <f>E26+E30+E38</f>
        <v>0</v>
      </c>
      <c r="F25" s="148">
        <f t="shared" si="0"/>
        <v>0</v>
      </c>
      <c r="G25" s="147">
        <f>G26+G30+G38</f>
        <v>0</v>
      </c>
      <c r="H25" s="147">
        <f>H26+H30+H38</f>
        <v>0</v>
      </c>
      <c r="I25" s="148">
        <f t="shared" si="1"/>
        <v>0</v>
      </c>
      <c r="J25" s="147">
        <f>J26+J30+J38</f>
        <v>0</v>
      </c>
      <c r="K25" s="147">
        <f>K26+K30+K38</f>
        <v>0</v>
      </c>
      <c r="L25" s="148">
        <f t="shared" si="2"/>
        <v>0</v>
      </c>
    </row>
    <row r="26" spans="1:12" ht="13.5" hidden="1" thickBot="1" x14ac:dyDescent="0.25">
      <c r="A26" s="12" t="s">
        <v>57</v>
      </c>
      <c r="B26" s="6" t="s">
        <v>58</v>
      </c>
      <c r="C26" s="141">
        <f>SUM(C27:C29)</f>
        <v>0</v>
      </c>
      <c r="D26" s="141">
        <f>SUM(D27:D29)</f>
        <v>0</v>
      </c>
      <c r="E26" s="141">
        <f>SUM(E27:E29)</f>
        <v>0</v>
      </c>
      <c r="F26" s="142">
        <f t="shared" si="0"/>
        <v>0</v>
      </c>
      <c r="G26" s="141">
        <f>SUM(G27:G29)</f>
        <v>0</v>
      </c>
      <c r="H26" s="141">
        <f>SUM(H27:H29)</f>
        <v>0</v>
      </c>
      <c r="I26" s="142">
        <f t="shared" si="1"/>
        <v>0</v>
      </c>
      <c r="J26" s="141">
        <f>SUM(J27:J29)</f>
        <v>0</v>
      </c>
      <c r="K26" s="141">
        <f>SUM(K27:K29)</f>
        <v>0</v>
      </c>
      <c r="L26" s="142">
        <f t="shared" si="2"/>
        <v>0</v>
      </c>
    </row>
    <row r="27" spans="1:12" ht="13.5" hidden="1" thickBot="1" x14ac:dyDescent="0.25">
      <c r="A27" s="12"/>
      <c r="B27" s="6" t="s">
        <v>59</v>
      </c>
      <c r="C27" s="143"/>
      <c r="D27" s="143"/>
      <c r="E27" s="143"/>
      <c r="F27" s="144">
        <f t="shared" si="0"/>
        <v>0</v>
      </c>
      <c r="G27" s="143"/>
      <c r="H27" s="143"/>
      <c r="I27" s="144">
        <f t="shared" si="1"/>
        <v>0</v>
      </c>
      <c r="J27" s="143"/>
      <c r="K27" s="143"/>
      <c r="L27" s="144">
        <f t="shared" si="2"/>
        <v>0</v>
      </c>
    </row>
    <row r="28" spans="1:12" ht="13.5" hidden="1" thickBot="1" x14ac:dyDescent="0.25">
      <c r="A28" s="12"/>
      <c r="B28" s="6" t="s">
        <v>60</v>
      </c>
      <c r="C28" s="143"/>
      <c r="D28" s="143"/>
      <c r="E28" s="143"/>
      <c r="F28" s="144">
        <f t="shared" si="0"/>
        <v>0</v>
      </c>
      <c r="G28" s="143"/>
      <c r="H28" s="143"/>
      <c r="I28" s="144">
        <f t="shared" si="1"/>
        <v>0</v>
      </c>
      <c r="J28" s="143"/>
      <c r="K28" s="143"/>
      <c r="L28" s="144">
        <f t="shared" si="2"/>
        <v>0</v>
      </c>
    </row>
    <row r="29" spans="1:12" ht="13.5" hidden="1" thickBot="1" x14ac:dyDescent="0.25">
      <c r="A29" s="12"/>
      <c r="B29" s="6" t="s">
        <v>61</v>
      </c>
      <c r="C29" s="143"/>
      <c r="D29" s="143"/>
      <c r="E29" s="143"/>
      <c r="F29" s="144">
        <f t="shared" si="0"/>
        <v>0</v>
      </c>
      <c r="G29" s="143"/>
      <c r="H29" s="143"/>
      <c r="I29" s="144">
        <f t="shared" si="1"/>
        <v>0</v>
      </c>
      <c r="J29" s="143"/>
      <c r="K29" s="143"/>
      <c r="L29" s="144">
        <f t="shared" si="2"/>
        <v>0</v>
      </c>
    </row>
    <row r="30" spans="1:12" ht="13.5" hidden="1" thickBot="1" x14ac:dyDescent="0.25">
      <c r="A30" s="12" t="s">
        <v>62</v>
      </c>
      <c r="B30" s="6" t="s">
        <v>63</v>
      </c>
      <c r="C30" s="143">
        <f>C31+C33+C34</f>
        <v>0</v>
      </c>
      <c r="D30" s="143">
        <f>D31+D33+D34</f>
        <v>0</v>
      </c>
      <c r="E30" s="143">
        <f>E31+E33+E34</f>
        <v>0</v>
      </c>
      <c r="F30" s="144">
        <f t="shared" si="0"/>
        <v>0</v>
      </c>
      <c r="G30" s="143">
        <f>G31+G33+G34</f>
        <v>0</v>
      </c>
      <c r="H30" s="143">
        <f>H31+H33+H34</f>
        <v>0</v>
      </c>
      <c r="I30" s="144">
        <f t="shared" si="1"/>
        <v>0</v>
      </c>
      <c r="J30" s="143">
        <f>J31+J33+J34</f>
        <v>0</v>
      </c>
      <c r="K30" s="143">
        <f>K31+K33+K34</f>
        <v>0</v>
      </c>
      <c r="L30" s="144">
        <f t="shared" si="2"/>
        <v>0</v>
      </c>
    </row>
    <row r="31" spans="1:12" ht="13.5" hidden="1" thickBot="1" x14ac:dyDescent="0.25">
      <c r="A31" s="12" t="s">
        <v>64</v>
      </c>
      <c r="B31" s="6" t="s">
        <v>65</v>
      </c>
      <c r="C31" s="143">
        <f>C32</f>
        <v>0</v>
      </c>
      <c r="D31" s="143">
        <f>D32</f>
        <v>0</v>
      </c>
      <c r="E31" s="143">
        <f>E32</f>
        <v>0</v>
      </c>
      <c r="F31" s="144">
        <f t="shared" si="0"/>
        <v>0</v>
      </c>
      <c r="G31" s="143">
        <f>G32</f>
        <v>0</v>
      </c>
      <c r="H31" s="143">
        <f>H32</f>
        <v>0</v>
      </c>
      <c r="I31" s="144">
        <f t="shared" si="1"/>
        <v>0</v>
      </c>
      <c r="J31" s="143">
        <f>J32</f>
        <v>0</v>
      </c>
      <c r="K31" s="143">
        <f>K32</f>
        <v>0</v>
      </c>
      <c r="L31" s="144">
        <f t="shared" si="2"/>
        <v>0</v>
      </c>
    </row>
    <row r="32" spans="1:12" ht="13.5" hidden="1" thickBot="1" x14ac:dyDescent="0.25">
      <c r="A32" s="12"/>
      <c r="B32" s="6" t="s">
        <v>66</v>
      </c>
      <c r="C32" s="143"/>
      <c r="D32" s="143"/>
      <c r="E32" s="143"/>
      <c r="F32" s="144">
        <f t="shared" si="0"/>
        <v>0</v>
      </c>
      <c r="G32" s="143"/>
      <c r="H32" s="143"/>
      <c r="I32" s="144">
        <f t="shared" si="1"/>
        <v>0</v>
      </c>
      <c r="J32" s="143"/>
      <c r="K32" s="143"/>
      <c r="L32" s="144">
        <f t="shared" si="2"/>
        <v>0</v>
      </c>
    </row>
    <row r="33" spans="1:12" ht="13.5" hidden="1" thickBot="1" x14ac:dyDescent="0.25">
      <c r="A33" s="12" t="s">
        <v>67</v>
      </c>
      <c r="B33" s="6" t="s">
        <v>68</v>
      </c>
      <c r="C33" s="143"/>
      <c r="D33" s="143"/>
      <c r="E33" s="143"/>
      <c r="F33" s="144">
        <f t="shared" si="0"/>
        <v>0</v>
      </c>
      <c r="G33" s="143"/>
      <c r="H33" s="143"/>
      <c r="I33" s="144">
        <f t="shared" si="1"/>
        <v>0</v>
      </c>
      <c r="J33" s="143"/>
      <c r="K33" s="143"/>
      <c r="L33" s="144">
        <f t="shared" si="2"/>
        <v>0</v>
      </c>
    </row>
    <row r="34" spans="1:12" ht="13.5" hidden="1" thickBot="1" x14ac:dyDescent="0.25">
      <c r="A34" s="12" t="s">
        <v>69</v>
      </c>
      <c r="B34" s="6" t="s">
        <v>70</v>
      </c>
      <c r="C34" s="143">
        <f>SUM(C35:C37)</f>
        <v>0</v>
      </c>
      <c r="D34" s="143">
        <f>SUM(D35:D37)</f>
        <v>0</v>
      </c>
      <c r="E34" s="143">
        <f>SUM(E35:E37)</f>
        <v>0</v>
      </c>
      <c r="F34" s="144">
        <f t="shared" si="0"/>
        <v>0</v>
      </c>
      <c r="G34" s="143">
        <f>SUM(G35:G37)</f>
        <v>0</v>
      </c>
      <c r="H34" s="143">
        <f>SUM(H35:H37)</f>
        <v>0</v>
      </c>
      <c r="I34" s="144">
        <f t="shared" si="1"/>
        <v>0</v>
      </c>
      <c r="J34" s="143">
        <f>SUM(J35:J37)</f>
        <v>0</v>
      </c>
      <c r="K34" s="143">
        <f>SUM(K35:K37)</f>
        <v>0</v>
      </c>
      <c r="L34" s="144">
        <f t="shared" si="2"/>
        <v>0</v>
      </c>
    </row>
    <row r="35" spans="1:12" ht="13.5" hidden="1" thickBot="1" x14ac:dyDescent="0.25">
      <c r="A35" s="12"/>
      <c r="B35" s="6" t="s">
        <v>71</v>
      </c>
      <c r="C35" s="143"/>
      <c r="D35" s="143"/>
      <c r="E35" s="143"/>
      <c r="F35" s="144">
        <f t="shared" si="0"/>
        <v>0</v>
      </c>
      <c r="G35" s="143"/>
      <c r="H35" s="143"/>
      <c r="I35" s="144">
        <f t="shared" si="1"/>
        <v>0</v>
      </c>
      <c r="J35" s="143"/>
      <c r="K35" s="143"/>
      <c r="L35" s="144">
        <f t="shared" si="2"/>
        <v>0</v>
      </c>
    </row>
    <row r="36" spans="1:12" ht="13.5" hidden="1" thickBot="1" x14ac:dyDescent="0.25">
      <c r="A36" s="12"/>
      <c r="B36" s="6" t="s">
        <v>72</v>
      </c>
      <c r="C36" s="143"/>
      <c r="D36" s="143"/>
      <c r="E36" s="143"/>
      <c r="F36" s="144">
        <f t="shared" si="0"/>
        <v>0</v>
      </c>
      <c r="G36" s="143"/>
      <c r="H36" s="143"/>
      <c r="I36" s="144">
        <f t="shared" si="1"/>
        <v>0</v>
      </c>
      <c r="J36" s="143"/>
      <c r="K36" s="143"/>
      <c r="L36" s="144">
        <f t="shared" si="2"/>
        <v>0</v>
      </c>
    </row>
    <row r="37" spans="1:12" ht="13.5" hidden="1" thickBot="1" x14ac:dyDescent="0.25">
      <c r="A37" s="12"/>
      <c r="B37" s="6" t="s">
        <v>73</v>
      </c>
      <c r="C37" s="143"/>
      <c r="D37" s="143"/>
      <c r="E37" s="143"/>
      <c r="F37" s="144">
        <f t="shared" si="0"/>
        <v>0</v>
      </c>
      <c r="G37" s="143"/>
      <c r="H37" s="143"/>
      <c r="I37" s="144">
        <f t="shared" si="1"/>
        <v>0</v>
      </c>
      <c r="J37" s="143"/>
      <c r="K37" s="143"/>
      <c r="L37" s="144">
        <f t="shared" si="2"/>
        <v>0</v>
      </c>
    </row>
    <row r="38" spans="1:12" ht="13.5" hidden="1" thickBot="1" x14ac:dyDescent="0.25">
      <c r="A38" s="12" t="s">
        <v>74</v>
      </c>
      <c r="B38" s="6" t="s">
        <v>75</v>
      </c>
      <c r="C38" s="143">
        <f>SUM(C39:C44)</f>
        <v>0</v>
      </c>
      <c r="D38" s="143">
        <f>SUM(D39:D44)</f>
        <v>0</v>
      </c>
      <c r="E38" s="143">
        <f>SUM(E39:E44)</f>
        <v>0</v>
      </c>
      <c r="F38" s="144">
        <f t="shared" si="0"/>
        <v>0</v>
      </c>
      <c r="G38" s="143">
        <f>SUM(G39:G44)</f>
        <v>0</v>
      </c>
      <c r="H38" s="143">
        <f>SUM(H39:H44)</f>
        <v>0</v>
      </c>
      <c r="I38" s="144">
        <f t="shared" si="1"/>
        <v>0</v>
      </c>
      <c r="J38" s="143">
        <f>SUM(J39:J44)</f>
        <v>0</v>
      </c>
      <c r="K38" s="143">
        <f>SUM(K39:K44)</f>
        <v>0</v>
      </c>
      <c r="L38" s="144">
        <f t="shared" si="2"/>
        <v>0</v>
      </c>
    </row>
    <row r="39" spans="1:12" ht="13.5" hidden="1" thickBot="1" x14ac:dyDescent="0.25">
      <c r="A39" s="12"/>
      <c r="B39" s="6" t="s">
        <v>76</v>
      </c>
      <c r="C39" s="143"/>
      <c r="D39" s="143"/>
      <c r="E39" s="143"/>
      <c r="F39" s="144">
        <f t="shared" si="0"/>
        <v>0</v>
      </c>
      <c r="G39" s="143"/>
      <c r="H39" s="143"/>
      <c r="I39" s="144">
        <f t="shared" si="1"/>
        <v>0</v>
      </c>
      <c r="J39" s="143"/>
      <c r="K39" s="143"/>
      <c r="L39" s="144">
        <f t="shared" si="2"/>
        <v>0</v>
      </c>
    </row>
    <row r="40" spans="1:12" ht="13.5" hidden="1" thickBot="1" x14ac:dyDescent="0.25">
      <c r="A40" s="12"/>
      <c r="B40" s="6" t="s">
        <v>77</v>
      </c>
      <c r="C40" s="143"/>
      <c r="D40" s="143"/>
      <c r="E40" s="143"/>
      <c r="F40" s="144">
        <f t="shared" si="0"/>
        <v>0</v>
      </c>
      <c r="G40" s="143"/>
      <c r="H40" s="143"/>
      <c r="I40" s="144">
        <f t="shared" si="1"/>
        <v>0</v>
      </c>
      <c r="J40" s="143"/>
      <c r="K40" s="143"/>
      <c r="L40" s="144">
        <f t="shared" si="2"/>
        <v>0</v>
      </c>
    </row>
    <row r="41" spans="1:12" ht="13.5" hidden="1" thickBot="1" x14ac:dyDescent="0.25">
      <c r="A41" s="12"/>
      <c r="B41" s="6" t="s">
        <v>78</v>
      </c>
      <c r="C41" s="143"/>
      <c r="D41" s="143"/>
      <c r="E41" s="143"/>
      <c r="F41" s="144">
        <f t="shared" si="0"/>
        <v>0</v>
      </c>
      <c r="G41" s="143"/>
      <c r="H41" s="143"/>
      <c r="I41" s="144">
        <f t="shared" si="1"/>
        <v>0</v>
      </c>
      <c r="J41" s="143"/>
      <c r="K41" s="143"/>
      <c r="L41" s="144">
        <f t="shared" si="2"/>
        <v>0</v>
      </c>
    </row>
    <row r="42" spans="1:12" ht="13.5" hidden="1" thickBot="1" x14ac:dyDescent="0.25">
      <c r="A42" s="12"/>
      <c r="B42" s="6" t="s">
        <v>79</v>
      </c>
      <c r="C42" s="143"/>
      <c r="D42" s="143"/>
      <c r="E42" s="143"/>
      <c r="F42" s="144">
        <f t="shared" si="0"/>
        <v>0</v>
      </c>
      <c r="G42" s="143"/>
      <c r="H42" s="143"/>
      <c r="I42" s="144">
        <f t="shared" si="1"/>
        <v>0</v>
      </c>
      <c r="J42" s="143"/>
      <c r="K42" s="143"/>
      <c r="L42" s="144">
        <f t="shared" si="2"/>
        <v>0</v>
      </c>
    </row>
    <row r="43" spans="1:12" ht="13.5" hidden="1" thickBot="1" x14ac:dyDescent="0.25">
      <c r="A43" s="12"/>
      <c r="B43" s="6" t="s">
        <v>80</v>
      </c>
      <c r="C43" s="143"/>
      <c r="D43" s="143"/>
      <c r="E43" s="143"/>
      <c r="F43" s="144">
        <f t="shared" si="0"/>
        <v>0</v>
      </c>
      <c r="G43" s="143"/>
      <c r="H43" s="143"/>
      <c r="I43" s="144">
        <f t="shared" si="1"/>
        <v>0</v>
      </c>
      <c r="J43" s="143"/>
      <c r="K43" s="143"/>
      <c r="L43" s="144">
        <f t="shared" si="2"/>
        <v>0</v>
      </c>
    </row>
    <row r="44" spans="1:12" ht="13.5" hidden="1" thickBot="1" x14ac:dyDescent="0.25">
      <c r="A44" s="13"/>
      <c r="B44" s="21" t="s">
        <v>81</v>
      </c>
      <c r="C44" s="145"/>
      <c r="D44" s="145"/>
      <c r="E44" s="145"/>
      <c r="F44" s="146">
        <f t="shared" si="0"/>
        <v>0</v>
      </c>
      <c r="G44" s="145"/>
      <c r="H44" s="145"/>
      <c r="I44" s="146">
        <f t="shared" si="1"/>
        <v>0</v>
      </c>
      <c r="J44" s="145"/>
      <c r="K44" s="145"/>
      <c r="L44" s="146">
        <f t="shared" si="2"/>
        <v>0</v>
      </c>
    </row>
    <row r="45" spans="1:12" x14ac:dyDescent="0.2">
      <c r="A45" s="11" t="s">
        <v>82</v>
      </c>
      <c r="B45" s="10" t="s">
        <v>14</v>
      </c>
      <c r="C45" s="141">
        <f>C46+C47+C48+C49+C54+C55+C56+C57+C58+C59+C60</f>
        <v>23413335</v>
      </c>
      <c r="D45" s="141">
        <f>D46+D47+D48+D49+D54+D55+D56+D57+D58+D59+D60</f>
        <v>30194880</v>
      </c>
      <c r="E45" s="141">
        <f>E46+E47+E48+E49+E54+E55+E56+E57+E58+E59+E60</f>
        <v>0</v>
      </c>
      <c r="F45" s="142">
        <f t="shared" si="0"/>
        <v>30194880</v>
      </c>
      <c r="G45" s="141">
        <f>G46+G47+G48+G49+G54+G55+G56+G57+G58+G59+G60</f>
        <v>30194880</v>
      </c>
      <c r="H45" s="141">
        <f>H46+H47+H48+H49+H54+H55+H56+H57+H58+H59+H60</f>
        <v>0</v>
      </c>
      <c r="I45" s="142">
        <f t="shared" si="1"/>
        <v>30194880</v>
      </c>
      <c r="J45" s="141">
        <f>J46+J47+J48+J49+J54+J55+J56+J57+J58+J59+J60</f>
        <v>30194880</v>
      </c>
      <c r="K45" s="141">
        <f>K46+K47+K48+K49+K54+K55+K56+K57+K58+K59+K60</f>
        <v>0</v>
      </c>
      <c r="L45" s="142">
        <f t="shared" si="2"/>
        <v>30194880</v>
      </c>
    </row>
    <row r="46" spans="1:12" x14ac:dyDescent="0.2">
      <c r="A46" s="12" t="s">
        <v>83</v>
      </c>
      <c r="B46" s="6" t="s">
        <v>84</v>
      </c>
      <c r="C46" s="143"/>
      <c r="D46" s="143"/>
      <c r="E46" s="143"/>
      <c r="F46" s="144">
        <f t="shared" si="0"/>
        <v>0</v>
      </c>
      <c r="G46" s="143"/>
      <c r="H46" s="143"/>
      <c r="I46" s="144">
        <f t="shared" si="1"/>
        <v>0</v>
      </c>
      <c r="J46" s="143"/>
      <c r="K46" s="143"/>
      <c r="L46" s="144">
        <f t="shared" si="2"/>
        <v>0</v>
      </c>
    </row>
    <row r="47" spans="1:12" x14ac:dyDescent="0.2">
      <c r="A47" s="12" t="s">
        <v>85</v>
      </c>
      <c r="B47" s="6" t="s">
        <v>86</v>
      </c>
      <c r="C47" s="143"/>
      <c r="D47" s="143"/>
      <c r="E47" s="143"/>
      <c r="F47" s="144">
        <f t="shared" si="0"/>
        <v>0</v>
      </c>
      <c r="G47" s="143"/>
      <c r="H47" s="143"/>
      <c r="I47" s="144">
        <f t="shared" si="1"/>
        <v>0</v>
      </c>
      <c r="J47" s="143"/>
      <c r="K47" s="143"/>
      <c r="L47" s="144">
        <f t="shared" si="2"/>
        <v>0</v>
      </c>
    </row>
    <row r="48" spans="1:12" x14ac:dyDescent="0.2">
      <c r="A48" s="12" t="s">
        <v>87</v>
      </c>
      <c r="B48" s="6" t="s">
        <v>88</v>
      </c>
      <c r="C48" s="143"/>
      <c r="D48" s="143"/>
      <c r="E48" s="143"/>
      <c r="F48" s="144">
        <f t="shared" si="0"/>
        <v>0</v>
      </c>
      <c r="G48" s="143"/>
      <c r="H48" s="143"/>
      <c r="I48" s="144">
        <f t="shared" si="1"/>
        <v>0</v>
      </c>
      <c r="J48" s="143"/>
      <c r="K48" s="143"/>
      <c r="L48" s="144">
        <f t="shared" si="2"/>
        <v>0</v>
      </c>
    </row>
    <row r="49" spans="1:12" x14ac:dyDescent="0.2">
      <c r="A49" s="12" t="s">
        <v>89</v>
      </c>
      <c r="B49" s="6" t="s">
        <v>90</v>
      </c>
      <c r="C49" s="143">
        <f>SUM(C50:C53)</f>
        <v>0</v>
      </c>
      <c r="D49" s="143">
        <f>SUM(D50:D53)</f>
        <v>0</v>
      </c>
      <c r="E49" s="143">
        <f>SUM(E50:E53)</f>
        <v>0</v>
      </c>
      <c r="F49" s="144">
        <f t="shared" si="0"/>
        <v>0</v>
      </c>
      <c r="G49" s="143">
        <f>SUM(G50:G53)</f>
        <v>0</v>
      </c>
      <c r="H49" s="143">
        <f>SUM(H50:H53)</f>
        <v>0</v>
      </c>
      <c r="I49" s="144">
        <f t="shared" si="1"/>
        <v>0</v>
      </c>
      <c r="J49" s="143">
        <f>SUM(J50:J53)</f>
        <v>0</v>
      </c>
      <c r="K49" s="143">
        <f>SUM(K50:K53)</f>
        <v>0</v>
      </c>
      <c r="L49" s="144">
        <f t="shared" si="2"/>
        <v>0</v>
      </c>
    </row>
    <row r="50" spans="1:12" hidden="1" x14ac:dyDescent="0.2">
      <c r="A50" s="12"/>
      <c r="B50" s="6" t="s">
        <v>91</v>
      </c>
      <c r="C50" s="143"/>
      <c r="D50" s="143"/>
      <c r="E50" s="143"/>
      <c r="F50" s="144">
        <f t="shared" si="0"/>
        <v>0</v>
      </c>
      <c r="G50" s="143"/>
      <c r="H50" s="143"/>
      <c r="I50" s="144">
        <f t="shared" si="1"/>
        <v>0</v>
      </c>
      <c r="J50" s="143"/>
      <c r="K50" s="143"/>
      <c r="L50" s="144">
        <f t="shared" si="2"/>
        <v>0</v>
      </c>
    </row>
    <row r="51" spans="1:12" hidden="1" x14ac:dyDescent="0.2">
      <c r="A51" s="12"/>
      <c r="B51" s="6" t="s">
        <v>92</v>
      </c>
      <c r="C51" s="143"/>
      <c r="D51" s="143"/>
      <c r="E51" s="143"/>
      <c r="F51" s="144">
        <f t="shared" si="0"/>
        <v>0</v>
      </c>
      <c r="G51" s="143"/>
      <c r="H51" s="143"/>
      <c r="I51" s="144">
        <f t="shared" si="1"/>
        <v>0</v>
      </c>
      <c r="J51" s="143"/>
      <c r="K51" s="143"/>
      <c r="L51" s="144">
        <f t="shared" si="2"/>
        <v>0</v>
      </c>
    </row>
    <row r="52" spans="1:12" hidden="1" x14ac:dyDescent="0.2">
      <c r="A52" s="12"/>
      <c r="B52" s="6" t="s">
        <v>93</v>
      </c>
      <c r="C52" s="143"/>
      <c r="D52" s="143"/>
      <c r="E52" s="143"/>
      <c r="F52" s="144">
        <f t="shared" si="0"/>
        <v>0</v>
      </c>
      <c r="G52" s="143"/>
      <c r="H52" s="143"/>
      <c r="I52" s="144">
        <f t="shared" si="1"/>
        <v>0</v>
      </c>
      <c r="J52" s="143"/>
      <c r="K52" s="143"/>
      <c r="L52" s="144">
        <f t="shared" si="2"/>
        <v>0</v>
      </c>
    </row>
    <row r="53" spans="1:12" hidden="1" x14ac:dyDescent="0.2">
      <c r="A53" s="12"/>
      <c r="B53" s="6" t="s">
        <v>94</v>
      </c>
      <c r="C53" s="143"/>
      <c r="D53" s="143"/>
      <c r="E53" s="143"/>
      <c r="F53" s="144">
        <f t="shared" si="0"/>
        <v>0</v>
      </c>
      <c r="G53" s="143"/>
      <c r="H53" s="143"/>
      <c r="I53" s="144">
        <f t="shared" si="1"/>
        <v>0</v>
      </c>
      <c r="J53" s="143"/>
      <c r="K53" s="143"/>
      <c r="L53" s="144">
        <f t="shared" si="2"/>
        <v>0</v>
      </c>
    </row>
    <row r="54" spans="1:12" x14ac:dyDescent="0.2">
      <c r="A54" s="12" t="s">
        <v>95</v>
      </c>
      <c r="B54" s="6" t="s">
        <v>96</v>
      </c>
      <c r="C54" s="143">
        <v>18435521</v>
      </c>
      <c r="D54" s="143">
        <v>23775496</v>
      </c>
      <c r="E54" s="143"/>
      <c r="F54" s="144">
        <v>18897638</v>
      </c>
      <c r="G54" s="143">
        <v>23775496</v>
      </c>
      <c r="H54" s="143"/>
      <c r="I54" s="144">
        <v>18897638</v>
      </c>
      <c r="J54" s="143">
        <v>23775496</v>
      </c>
      <c r="K54" s="143"/>
      <c r="L54" s="144">
        <v>18897638</v>
      </c>
    </row>
    <row r="55" spans="1:12" ht="13.5" thickBot="1" x14ac:dyDescent="0.25">
      <c r="A55" s="12" t="s">
        <v>97</v>
      </c>
      <c r="B55" s="6" t="s">
        <v>98</v>
      </c>
      <c r="C55" s="143">
        <v>4977814</v>
      </c>
      <c r="D55" s="143">
        <v>6419384</v>
      </c>
      <c r="E55" s="143"/>
      <c r="F55" s="144">
        <f t="shared" si="0"/>
        <v>6419384</v>
      </c>
      <c r="G55" s="143">
        <v>6419384</v>
      </c>
      <c r="H55" s="143"/>
      <c r="I55" s="144">
        <f t="shared" ref="I55:I80" si="3">SUM(G55:H55)</f>
        <v>6419384</v>
      </c>
      <c r="J55" s="143">
        <v>6419384</v>
      </c>
      <c r="K55" s="143"/>
      <c r="L55" s="144">
        <f t="shared" ref="L55:L72" si="4">SUM(J55:K55)</f>
        <v>6419384</v>
      </c>
    </row>
    <row r="56" spans="1:12" ht="13.5" hidden="1" thickBot="1" x14ac:dyDescent="0.25">
      <c r="A56" s="12" t="s">
        <v>99</v>
      </c>
      <c r="B56" s="6" t="s">
        <v>100</v>
      </c>
      <c r="C56" s="143"/>
      <c r="D56" s="143"/>
      <c r="E56" s="143"/>
      <c r="F56" s="144">
        <f t="shared" si="0"/>
        <v>0</v>
      </c>
      <c r="G56" s="143"/>
      <c r="H56" s="143"/>
      <c r="I56" s="144">
        <f t="shared" si="3"/>
        <v>0</v>
      </c>
      <c r="J56" s="143"/>
      <c r="K56" s="143"/>
      <c r="L56" s="144">
        <f t="shared" si="4"/>
        <v>0</v>
      </c>
    </row>
    <row r="57" spans="1:12" ht="13.5" hidden="1" thickBot="1" x14ac:dyDescent="0.25">
      <c r="A57" s="12" t="s">
        <v>101</v>
      </c>
      <c r="B57" s="6" t="s">
        <v>102</v>
      </c>
      <c r="C57" s="143"/>
      <c r="D57" s="143"/>
      <c r="E57" s="143"/>
      <c r="F57" s="144">
        <f t="shared" si="0"/>
        <v>0</v>
      </c>
      <c r="G57" s="143"/>
      <c r="H57" s="143"/>
      <c r="I57" s="144">
        <f t="shared" si="3"/>
        <v>0</v>
      </c>
      <c r="J57" s="143"/>
      <c r="K57" s="143"/>
      <c r="L57" s="144">
        <f t="shared" si="4"/>
        <v>0</v>
      </c>
    </row>
    <row r="58" spans="1:12" ht="13.5" hidden="1" thickBot="1" x14ac:dyDescent="0.25">
      <c r="A58" s="12" t="s">
        <v>103</v>
      </c>
      <c r="B58" s="6" t="s">
        <v>104</v>
      </c>
      <c r="C58" s="143"/>
      <c r="D58" s="143"/>
      <c r="E58" s="143"/>
      <c r="F58" s="144">
        <f t="shared" si="0"/>
        <v>0</v>
      </c>
      <c r="G58" s="143"/>
      <c r="H58" s="143"/>
      <c r="I58" s="144">
        <f t="shared" si="3"/>
        <v>0</v>
      </c>
      <c r="J58" s="143"/>
      <c r="K58" s="143"/>
      <c r="L58" s="144">
        <f t="shared" si="4"/>
        <v>0</v>
      </c>
    </row>
    <row r="59" spans="1:12" ht="13.5" hidden="1" thickBot="1" x14ac:dyDescent="0.25">
      <c r="A59" s="12" t="s">
        <v>105</v>
      </c>
      <c r="B59" s="6" t="s">
        <v>106</v>
      </c>
      <c r="C59" s="143"/>
      <c r="D59" s="143"/>
      <c r="E59" s="143"/>
      <c r="F59" s="144">
        <f t="shared" si="0"/>
        <v>0</v>
      </c>
      <c r="G59" s="143"/>
      <c r="H59" s="143"/>
      <c r="I59" s="144">
        <f t="shared" si="3"/>
        <v>0</v>
      </c>
      <c r="J59" s="143"/>
      <c r="K59" s="143"/>
      <c r="L59" s="144">
        <f t="shared" si="4"/>
        <v>0</v>
      </c>
    </row>
    <row r="60" spans="1:12" ht="13.5" hidden="1" thickBot="1" x14ac:dyDescent="0.25">
      <c r="A60" s="13" t="s">
        <v>107</v>
      </c>
      <c r="B60" s="21" t="s">
        <v>108</v>
      </c>
      <c r="C60" s="145"/>
      <c r="D60" s="145"/>
      <c r="E60" s="145"/>
      <c r="F60" s="146">
        <f t="shared" si="0"/>
        <v>0</v>
      </c>
      <c r="G60" s="145"/>
      <c r="H60" s="145"/>
      <c r="I60" s="146">
        <f t="shared" si="3"/>
        <v>0</v>
      </c>
      <c r="J60" s="145"/>
      <c r="K60" s="145"/>
      <c r="L60" s="146">
        <f t="shared" si="4"/>
        <v>0</v>
      </c>
    </row>
    <row r="61" spans="1:12" ht="13.5" thickBot="1" x14ac:dyDescent="0.25">
      <c r="A61" s="11" t="s">
        <v>109</v>
      </c>
      <c r="B61" s="10" t="s">
        <v>16</v>
      </c>
      <c r="C61" s="147">
        <f>SUM(C62:C66)</f>
        <v>0</v>
      </c>
      <c r="D61" s="147">
        <f>SUM(D62:D66)</f>
        <v>0</v>
      </c>
      <c r="E61" s="147">
        <f>SUM(E62:E66)</f>
        <v>0</v>
      </c>
      <c r="F61" s="148">
        <f t="shared" si="0"/>
        <v>0</v>
      </c>
      <c r="G61" s="147">
        <f>SUM(G62:G66)</f>
        <v>0</v>
      </c>
      <c r="H61" s="147">
        <f>SUM(H62:H66)</f>
        <v>0</v>
      </c>
      <c r="I61" s="148">
        <f t="shared" si="3"/>
        <v>0</v>
      </c>
      <c r="J61" s="147">
        <f>SUM(J62:J66)</f>
        <v>0</v>
      </c>
      <c r="K61" s="147">
        <f>SUM(K62:K66)</f>
        <v>0</v>
      </c>
      <c r="L61" s="148">
        <f t="shared" si="4"/>
        <v>0</v>
      </c>
    </row>
    <row r="62" spans="1:12" ht="13.5" hidden="1" thickBot="1" x14ac:dyDescent="0.25">
      <c r="A62" s="12" t="s">
        <v>110</v>
      </c>
      <c r="B62" s="6" t="s">
        <v>111</v>
      </c>
      <c r="C62" s="141"/>
      <c r="D62" s="141"/>
      <c r="E62" s="141"/>
      <c r="F62" s="142">
        <f t="shared" si="0"/>
        <v>0</v>
      </c>
      <c r="G62" s="141"/>
      <c r="H62" s="141"/>
      <c r="I62" s="142">
        <f t="shared" si="3"/>
        <v>0</v>
      </c>
      <c r="J62" s="141"/>
      <c r="K62" s="141"/>
      <c r="L62" s="142">
        <f t="shared" si="4"/>
        <v>0</v>
      </c>
    </row>
    <row r="63" spans="1:12" ht="13.5" hidden="1" thickBot="1" x14ac:dyDescent="0.25">
      <c r="A63" s="12" t="s">
        <v>112</v>
      </c>
      <c r="B63" s="6" t="s">
        <v>113</v>
      </c>
      <c r="C63" s="143"/>
      <c r="D63" s="143"/>
      <c r="E63" s="143"/>
      <c r="F63" s="144">
        <f t="shared" si="0"/>
        <v>0</v>
      </c>
      <c r="G63" s="143"/>
      <c r="H63" s="143"/>
      <c r="I63" s="144">
        <f t="shared" si="3"/>
        <v>0</v>
      </c>
      <c r="J63" s="143"/>
      <c r="K63" s="143"/>
      <c r="L63" s="144">
        <f t="shared" si="4"/>
        <v>0</v>
      </c>
    </row>
    <row r="64" spans="1:12" ht="13.5" hidden="1" thickBot="1" x14ac:dyDescent="0.25">
      <c r="A64" s="12" t="s">
        <v>114</v>
      </c>
      <c r="B64" s="6" t="s">
        <v>115</v>
      </c>
      <c r="C64" s="143"/>
      <c r="D64" s="143"/>
      <c r="E64" s="143"/>
      <c r="F64" s="144">
        <f t="shared" si="0"/>
        <v>0</v>
      </c>
      <c r="G64" s="143"/>
      <c r="H64" s="143"/>
      <c r="I64" s="144">
        <f t="shared" si="3"/>
        <v>0</v>
      </c>
      <c r="J64" s="143"/>
      <c r="K64" s="143"/>
      <c r="L64" s="144">
        <f t="shared" si="4"/>
        <v>0</v>
      </c>
    </row>
    <row r="65" spans="1:12" ht="13.5" hidden="1" thickBot="1" x14ac:dyDescent="0.25">
      <c r="A65" s="12" t="s">
        <v>116</v>
      </c>
      <c r="B65" s="6" t="s">
        <v>117</v>
      </c>
      <c r="C65" s="143"/>
      <c r="D65" s="143"/>
      <c r="E65" s="143"/>
      <c r="F65" s="144">
        <f t="shared" si="0"/>
        <v>0</v>
      </c>
      <c r="G65" s="143"/>
      <c r="H65" s="143"/>
      <c r="I65" s="144">
        <f t="shared" si="3"/>
        <v>0</v>
      </c>
      <c r="J65" s="143"/>
      <c r="K65" s="143"/>
      <c r="L65" s="144">
        <f t="shared" si="4"/>
        <v>0</v>
      </c>
    </row>
    <row r="66" spans="1:12" ht="13.5" hidden="1" thickBot="1" x14ac:dyDescent="0.25">
      <c r="A66" s="13" t="s">
        <v>118</v>
      </c>
      <c r="B66" s="21" t="s">
        <v>119</v>
      </c>
      <c r="C66" s="145"/>
      <c r="D66" s="145"/>
      <c r="E66" s="145"/>
      <c r="F66" s="146">
        <f t="shared" si="0"/>
        <v>0</v>
      </c>
      <c r="G66" s="145"/>
      <c r="H66" s="145"/>
      <c r="I66" s="146">
        <f t="shared" si="3"/>
        <v>0</v>
      </c>
      <c r="J66" s="145"/>
      <c r="K66" s="145"/>
      <c r="L66" s="146">
        <f t="shared" si="4"/>
        <v>0</v>
      </c>
    </row>
    <row r="67" spans="1:12" ht="13.5" thickBot="1" x14ac:dyDescent="0.25">
      <c r="A67" s="11" t="s">
        <v>120</v>
      </c>
      <c r="B67" s="10" t="s">
        <v>121</v>
      </c>
      <c r="C67" s="141">
        <f>SUM(C68:C69)</f>
        <v>0</v>
      </c>
      <c r="D67" s="141">
        <f>SUM(D68:D69)</f>
        <v>0</v>
      </c>
      <c r="E67" s="141">
        <f>SUM(E68:E69)</f>
        <v>0</v>
      </c>
      <c r="F67" s="142">
        <f t="shared" si="0"/>
        <v>0</v>
      </c>
      <c r="G67" s="141">
        <f>SUM(G68:G69)</f>
        <v>0</v>
      </c>
      <c r="H67" s="141">
        <f>SUM(H68:H69)</f>
        <v>0</v>
      </c>
      <c r="I67" s="142">
        <f t="shared" si="3"/>
        <v>0</v>
      </c>
      <c r="J67" s="141">
        <f>SUM(J68:J69)</f>
        <v>0</v>
      </c>
      <c r="K67" s="141">
        <f>SUM(K68:K69)</f>
        <v>0</v>
      </c>
      <c r="L67" s="142">
        <f t="shared" si="4"/>
        <v>0</v>
      </c>
    </row>
    <row r="68" spans="1:12" ht="13.5" hidden="1" thickBot="1" x14ac:dyDescent="0.25">
      <c r="A68" s="12" t="s">
        <v>122</v>
      </c>
      <c r="B68" s="6" t="s">
        <v>123</v>
      </c>
      <c r="C68" s="143"/>
      <c r="D68" s="143"/>
      <c r="E68" s="143"/>
      <c r="F68" s="144">
        <f t="shared" si="0"/>
        <v>0</v>
      </c>
      <c r="G68" s="143"/>
      <c r="H68" s="143"/>
      <c r="I68" s="144">
        <f t="shared" si="3"/>
        <v>0</v>
      </c>
      <c r="J68" s="143"/>
      <c r="K68" s="143"/>
      <c r="L68" s="144">
        <f t="shared" si="4"/>
        <v>0</v>
      </c>
    </row>
    <row r="69" spans="1:12" ht="13.5" hidden="1" thickBot="1" x14ac:dyDescent="0.25">
      <c r="A69" s="13" t="s">
        <v>124</v>
      </c>
      <c r="B69" s="21" t="s">
        <v>125</v>
      </c>
      <c r="C69" s="145"/>
      <c r="D69" s="145"/>
      <c r="E69" s="145"/>
      <c r="F69" s="146">
        <f t="shared" si="0"/>
        <v>0</v>
      </c>
      <c r="G69" s="145"/>
      <c r="H69" s="145"/>
      <c r="I69" s="146">
        <f t="shared" si="3"/>
        <v>0</v>
      </c>
      <c r="J69" s="145"/>
      <c r="K69" s="145"/>
      <c r="L69" s="146">
        <f t="shared" si="4"/>
        <v>0</v>
      </c>
    </row>
    <row r="70" spans="1:12" ht="13.5" thickBot="1" x14ac:dyDescent="0.25">
      <c r="A70" s="11" t="s">
        <v>126</v>
      </c>
      <c r="B70" s="10" t="s">
        <v>127</v>
      </c>
      <c r="C70" s="141">
        <f>C71</f>
        <v>0</v>
      </c>
      <c r="D70" s="141">
        <f>D71</f>
        <v>0</v>
      </c>
      <c r="E70" s="141">
        <f>E71</f>
        <v>0</v>
      </c>
      <c r="F70" s="142">
        <f t="shared" si="0"/>
        <v>0</v>
      </c>
      <c r="G70" s="141">
        <f>G71</f>
        <v>0</v>
      </c>
      <c r="H70" s="141">
        <f>H71</f>
        <v>0</v>
      </c>
      <c r="I70" s="142">
        <f t="shared" si="3"/>
        <v>0</v>
      </c>
      <c r="J70" s="141">
        <f>J71</f>
        <v>0</v>
      </c>
      <c r="K70" s="141">
        <f>K71</f>
        <v>0</v>
      </c>
      <c r="L70" s="142">
        <f t="shared" si="4"/>
        <v>0</v>
      </c>
    </row>
    <row r="71" spans="1:12" ht="13.5" hidden="1" thickBot="1" x14ac:dyDescent="0.25">
      <c r="A71" s="13"/>
      <c r="B71" s="21" t="s">
        <v>128</v>
      </c>
      <c r="C71" s="145"/>
      <c r="D71" s="145"/>
      <c r="E71" s="145"/>
      <c r="F71" s="146">
        <f t="shared" si="0"/>
        <v>0</v>
      </c>
      <c r="G71" s="145"/>
      <c r="H71" s="145"/>
      <c r="I71" s="146">
        <f t="shared" si="3"/>
        <v>0</v>
      </c>
      <c r="J71" s="145"/>
      <c r="K71" s="145"/>
      <c r="L71" s="146">
        <f t="shared" si="4"/>
        <v>0</v>
      </c>
    </row>
    <row r="72" spans="1:12" ht="13.5" thickBot="1" x14ac:dyDescent="0.25">
      <c r="A72" s="14" t="s">
        <v>129</v>
      </c>
      <c r="B72" s="4" t="s">
        <v>130</v>
      </c>
      <c r="C72" s="147">
        <f>C9+C22+C25+C45+C61+C67+C70</f>
        <v>23413335</v>
      </c>
      <c r="D72" s="147">
        <f>D9+D22+D25+D45+D61+D67+D70</f>
        <v>30194880</v>
      </c>
      <c r="E72" s="147">
        <f>E9+E22+E25+E45+E61+E67+E70</f>
        <v>0</v>
      </c>
      <c r="F72" s="148">
        <f t="shared" si="0"/>
        <v>30194880</v>
      </c>
      <c r="G72" s="147">
        <f>G9+G22+G25+G45+G61+G67+G70</f>
        <v>30194880</v>
      </c>
      <c r="H72" s="147">
        <f>H9+H22+H25+H45+H61+H67+H70</f>
        <v>0</v>
      </c>
      <c r="I72" s="148">
        <f t="shared" si="3"/>
        <v>30194880</v>
      </c>
      <c r="J72" s="147">
        <f>J9+J22+J25+J45+J61+J67+J70</f>
        <v>30194880</v>
      </c>
      <c r="K72" s="147">
        <f>K9+K22+K25+K45+K61+K67+K70</f>
        <v>0</v>
      </c>
      <c r="L72" s="148">
        <f t="shared" si="4"/>
        <v>30194880</v>
      </c>
    </row>
    <row r="73" spans="1:12" ht="13.5" thickBot="1" x14ac:dyDescent="0.25">
      <c r="A73" s="15" t="s">
        <v>131</v>
      </c>
      <c r="B73" s="25" t="s">
        <v>132</v>
      </c>
      <c r="C73" s="141">
        <f>C74+C82</f>
        <v>0</v>
      </c>
      <c r="D73" s="141">
        <f>D74+D82</f>
        <v>0</v>
      </c>
      <c r="E73" s="141">
        <f>E74+E82</f>
        <v>0</v>
      </c>
      <c r="F73" s="142">
        <f t="shared" ref="F73:F80" si="5">SUM(D73:E73)</f>
        <v>0</v>
      </c>
      <c r="G73" s="141">
        <f>G74+G82</f>
        <v>0</v>
      </c>
      <c r="H73" s="141">
        <f>H74+H82</f>
        <v>0</v>
      </c>
      <c r="I73" s="142">
        <f t="shared" si="3"/>
        <v>0</v>
      </c>
      <c r="J73" s="141">
        <f>J74+J82</f>
        <v>0</v>
      </c>
      <c r="K73" s="141">
        <f>K74+K82</f>
        <v>0</v>
      </c>
      <c r="L73" s="142">
        <f t="shared" ref="L73:L80" si="6">SUM(J73:K73)</f>
        <v>0</v>
      </c>
    </row>
    <row r="74" spans="1:12" ht="13.5" hidden="1" thickBot="1" x14ac:dyDescent="0.25">
      <c r="A74" s="12" t="s">
        <v>133</v>
      </c>
      <c r="B74" s="6" t="s">
        <v>134</v>
      </c>
      <c r="C74" s="143">
        <f>SUM(C75:C76,C77,C78,C82,C81)</f>
        <v>0</v>
      </c>
      <c r="D74" s="143">
        <f t="shared" ref="D74:E74" si="7">SUM(D75:D76,D77,D78,D82,D81)</f>
        <v>0</v>
      </c>
      <c r="E74" s="143">
        <f t="shared" si="7"/>
        <v>0</v>
      </c>
      <c r="F74" s="144">
        <f t="shared" si="5"/>
        <v>0</v>
      </c>
      <c r="G74" s="143">
        <f t="shared" ref="G74:H74" si="8">SUM(G75:G76,G77,G78,G82,G81)</f>
        <v>0</v>
      </c>
      <c r="H74" s="143">
        <f t="shared" si="8"/>
        <v>0</v>
      </c>
      <c r="I74" s="144">
        <f t="shared" si="3"/>
        <v>0</v>
      </c>
      <c r="J74" s="143">
        <f t="shared" ref="J74:K74" si="9">SUM(J75:J76,J77,J78,J82,J81)</f>
        <v>0</v>
      </c>
      <c r="K74" s="143">
        <f t="shared" si="9"/>
        <v>0</v>
      </c>
      <c r="L74" s="144">
        <f t="shared" si="6"/>
        <v>0</v>
      </c>
    </row>
    <row r="75" spans="1:12" ht="13.5" hidden="1" thickBot="1" x14ac:dyDescent="0.25">
      <c r="A75" s="12" t="s">
        <v>135</v>
      </c>
      <c r="B75" s="6" t="s">
        <v>136</v>
      </c>
      <c r="C75" s="143"/>
      <c r="D75" s="143"/>
      <c r="E75" s="143"/>
      <c r="F75" s="144">
        <f t="shared" si="5"/>
        <v>0</v>
      </c>
      <c r="G75" s="143"/>
      <c r="H75" s="143"/>
      <c r="I75" s="144">
        <f t="shared" si="3"/>
        <v>0</v>
      </c>
      <c r="J75" s="143"/>
      <c r="K75" s="143"/>
      <c r="L75" s="144">
        <f t="shared" si="6"/>
        <v>0</v>
      </c>
    </row>
    <row r="76" spans="1:12" ht="13.5" hidden="1" thickBot="1" x14ac:dyDescent="0.25">
      <c r="A76" s="12" t="s">
        <v>137</v>
      </c>
      <c r="B76" s="6" t="s">
        <v>138</v>
      </c>
      <c r="C76" s="143"/>
      <c r="D76" s="143"/>
      <c r="E76" s="143"/>
      <c r="F76" s="144">
        <f t="shared" si="5"/>
        <v>0</v>
      </c>
      <c r="G76" s="143"/>
      <c r="H76" s="143"/>
      <c r="I76" s="144">
        <f t="shared" si="3"/>
        <v>0</v>
      </c>
      <c r="J76" s="143"/>
      <c r="K76" s="143"/>
      <c r="L76" s="144">
        <f t="shared" si="6"/>
        <v>0</v>
      </c>
    </row>
    <row r="77" spans="1:12" ht="13.5" hidden="1" thickBot="1" x14ac:dyDescent="0.25">
      <c r="A77" s="12" t="s">
        <v>139</v>
      </c>
      <c r="B77" s="6" t="s">
        <v>140</v>
      </c>
      <c r="C77" s="143"/>
      <c r="D77" s="143"/>
      <c r="E77" s="143"/>
      <c r="F77" s="144">
        <f t="shared" si="5"/>
        <v>0</v>
      </c>
      <c r="G77" s="143"/>
      <c r="H77" s="143"/>
      <c r="I77" s="144">
        <f t="shared" si="3"/>
        <v>0</v>
      </c>
      <c r="J77" s="143"/>
      <c r="K77" s="143"/>
      <c r="L77" s="144">
        <f t="shared" si="6"/>
        <v>0</v>
      </c>
    </row>
    <row r="78" spans="1:12" ht="13.5" hidden="1" thickBot="1" x14ac:dyDescent="0.25">
      <c r="A78" s="12" t="s">
        <v>141</v>
      </c>
      <c r="B78" s="6" t="s">
        <v>142</v>
      </c>
      <c r="C78" s="143">
        <f>SUM(C79:C80)</f>
        <v>0</v>
      </c>
      <c r="D78" s="143">
        <f>SUM(D79:D80)</f>
        <v>0</v>
      </c>
      <c r="E78" s="143">
        <f>SUM(E79:E80)</f>
        <v>0</v>
      </c>
      <c r="F78" s="144">
        <f t="shared" si="5"/>
        <v>0</v>
      </c>
      <c r="G78" s="143">
        <f>SUM(G79:G80)</f>
        <v>0</v>
      </c>
      <c r="H78" s="143">
        <f>SUM(H79:H80)</f>
        <v>0</v>
      </c>
      <c r="I78" s="144">
        <f t="shared" si="3"/>
        <v>0</v>
      </c>
      <c r="J78" s="143">
        <f>SUM(J79:J80)</f>
        <v>0</v>
      </c>
      <c r="K78" s="143">
        <f>SUM(K79:K80)</f>
        <v>0</v>
      </c>
      <c r="L78" s="144">
        <f t="shared" si="6"/>
        <v>0</v>
      </c>
    </row>
    <row r="79" spans="1:12" ht="13.5" hidden="1" thickBot="1" x14ac:dyDescent="0.25">
      <c r="A79" s="12"/>
      <c r="B79" s="6" t="s">
        <v>17</v>
      </c>
      <c r="C79" s="143"/>
      <c r="D79" s="143"/>
      <c r="E79" s="143"/>
      <c r="F79" s="144">
        <f t="shared" si="5"/>
        <v>0</v>
      </c>
      <c r="G79" s="143"/>
      <c r="H79" s="143"/>
      <c r="I79" s="144">
        <f t="shared" si="3"/>
        <v>0</v>
      </c>
      <c r="J79" s="143"/>
      <c r="K79" s="143"/>
      <c r="L79" s="144">
        <f t="shared" si="6"/>
        <v>0</v>
      </c>
    </row>
    <row r="80" spans="1:12" ht="13.5" hidden="1" thickBot="1" x14ac:dyDescent="0.25">
      <c r="A80" s="12"/>
      <c r="B80" s="6" t="s">
        <v>18</v>
      </c>
      <c r="C80" s="143"/>
      <c r="D80" s="143"/>
      <c r="E80" s="143"/>
      <c r="F80" s="144">
        <f t="shared" si="5"/>
        <v>0</v>
      </c>
      <c r="G80" s="143"/>
      <c r="H80" s="143"/>
      <c r="I80" s="144">
        <f t="shared" si="3"/>
        <v>0</v>
      </c>
      <c r="J80" s="143"/>
      <c r="K80" s="143"/>
      <c r="L80" s="144">
        <f t="shared" si="6"/>
        <v>0</v>
      </c>
    </row>
    <row r="81" spans="1:12" ht="13.5" hidden="1" thickBot="1" x14ac:dyDescent="0.25">
      <c r="A81" s="12" t="s">
        <v>450</v>
      </c>
      <c r="B81" s="6" t="s">
        <v>323</v>
      </c>
      <c r="C81" s="143"/>
      <c r="D81" s="143"/>
      <c r="E81" s="143"/>
      <c r="F81" s="144"/>
      <c r="G81" s="143"/>
      <c r="H81" s="143"/>
      <c r="I81" s="144"/>
      <c r="J81" s="143"/>
      <c r="K81" s="143"/>
      <c r="L81" s="144"/>
    </row>
    <row r="82" spans="1:12" ht="13.5" hidden="1" thickBot="1" x14ac:dyDescent="0.25">
      <c r="A82" s="12" t="s">
        <v>143</v>
      </c>
      <c r="B82" s="6" t="s">
        <v>144</v>
      </c>
      <c r="C82" s="143"/>
      <c r="D82" s="143"/>
      <c r="E82" s="143"/>
      <c r="F82" s="144">
        <f t="shared" ref="F82:F84" si="10">SUM(D82:E82)</f>
        <v>0</v>
      </c>
      <c r="G82" s="143"/>
      <c r="H82" s="143"/>
      <c r="I82" s="144">
        <f t="shared" ref="I82:I84" si="11">SUM(G82:H82)</f>
        <v>0</v>
      </c>
      <c r="J82" s="143"/>
      <c r="K82" s="143"/>
      <c r="L82" s="144">
        <f t="shared" ref="L82:L84" si="12">SUM(J82:K82)</f>
        <v>0</v>
      </c>
    </row>
    <row r="83" spans="1:12" ht="13.5" hidden="1" thickBot="1" x14ac:dyDescent="0.25">
      <c r="A83" s="13" t="s">
        <v>145</v>
      </c>
      <c r="B83" s="21" t="s">
        <v>146</v>
      </c>
      <c r="C83" s="145"/>
      <c r="D83" s="145"/>
      <c r="E83" s="145"/>
      <c r="F83" s="146">
        <f t="shared" si="10"/>
        <v>0</v>
      </c>
      <c r="G83" s="145"/>
      <c r="H83" s="145"/>
      <c r="I83" s="146">
        <f t="shared" si="11"/>
        <v>0</v>
      </c>
      <c r="J83" s="145"/>
      <c r="K83" s="145"/>
      <c r="L83" s="146">
        <f t="shared" si="12"/>
        <v>0</v>
      </c>
    </row>
    <row r="84" spans="1:12" ht="13.5" thickBot="1" x14ac:dyDescent="0.25">
      <c r="A84" s="14" t="s">
        <v>251</v>
      </c>
      <c r="B84" s="4" t="s">
        <v>147</v>
      </c>
      <c r="C84" s="147">
        <f>C72+C73</f>
        <v>23413335</v>
      </c>
      <c r="D84" s="147">
        <f>D72+D73</f>
        <v>30194880</v>
      </c>
      <c r="E84" s="147">
        <f>E72+E73</f>
        <v>0</v>
      </c>
      <c r="F84" s="148">
        <f t="shared" si="10"/>
        <v>30194880</v>
      </c>
      <c r="G84" s="147">
        <f>G72+G73</f>
        <v>30194880</v>
      </c>
      <c r="H84" s="147">
        <f>H72+H73</f>
        <v>0</v>
      </c>
      <c r="I84" s="148">
        <f t="shared" si="11"/>
        <v>30194880</v>
      </c>
      <c r="J84" s="147">
        <f>J72+J73</f>
        <v>30194880</v>
      </c>
      <c r="K84" s="147">
        <f>K72+K73</f>
        <v>0</v>
      </c>
      <c r="L84" s="148">
        <f t="shared" si="12"/>
        <v>30194880</v>
      </c>
    </row>
    <row r="85" spans="1:12" x14ac:dyDescent="0.2">
      <c r="A85" s="16"/>
      <c r="B85" s="17"/>
      <c r="C85" s="101"/>
      <c r="D85" s="111"/>
      <c r="E85" s="111"/>
      <c r="F85" s="111"/>
      <c r="G85" s="111"/>
      <c r="H85" s="111"/>
      <c r="I85" s="111"/>
      <c r="J85" s="111"/>
      <c r="K85" s="111"/>
      <c r="L85" s="111"/>
    </row>
    <row r="86" spans="1:12" ht="13.5" thickBot="1" x14ac:dyDescent="0.25">
      <c r="A86" s="26"/>
      <c r="B86" s="27"/>
      <c r="C86" s="103"/>
      <c r="D86" s="149"/>
      <c r="E86" s="149"/>
      <c r="F86" s="149"/>
      <c r="G86" s="149"/>
      <c r="H86" s="149"/>
      <c r="I86" s="149"/>
      <c r="J86" s="149"/>
      <c r="K86" s="149"/>
      <c r="L86" s="149"/>
    </row>
    <row r="87" spans="1:12" x14ac:dyDescent="0.2">
      <c r="A87" s="18" t="s">
        <v>148</v>
      </c>
      <c r="B87" s="10" t="s">
        <v>22</v>
      </c>
      <c r="C87" s="141">
        <f>C88+C100</f>
        <v>2435520</v>
      </c>
      <c r="D87" s="141">
        <f>D88+D100</f>
        <v>2547300</v>
      </c>
      <c r="E87" s="141">
        <f>E88+E100</f>
        <v>0</v>
      </c>
      <c r="F87" s="150">
        <f t="shared" ref="F87:F149" si="13">SUM(D87:E87)</f>
        <v>2547300</v>
      </c>
      <c r="G87" s="141">
        <f>G88+G100</f>
        <v>2547300</v>
      </c>
      <c r="H87" s="141">
        <f>H88+H100</f>
        <v>0</v>
      </c>
      <c r="I87" s="150">
        <f t="shared" ref="I87:I112" si="14">SUM(G87:H87)</f>
        <v>2547300</v>
      </c>
      <c r="J87" s="141">
        <f>J88+J100</f>
        <v>3044034</v>
      </c>
      <c r="K87" s="141">
        <f>K88+K100</f>
        <v>0</v>
      </c>
      <c r="L87" s="150">
        <f t="shared" ref="L87:L112" si="15">SUM(J87:K87)</f>
        <v>3044034</v>
      </c>
    </row>
    <row r="88" spans="1:12" x14ac:dyDescent="0.2">
      <c r="A88" s="19" t="s">
        <v>149</v>
      </c>
      <c r="B88" s="6" t="s">
        <v>150</v>
      </c>
      <c r="C88" s="143">
        <f>SUM(C89:C99)</f>
        <v>2435520</v>
      </c>
      <c r="D88" s="143">
        <f>SUM(D89:D99)</f>
        <v>2547300</v>
      </c>
      <c r="E88" s="143">
        <f>SUM(E89:E99)</f>
        <v>0</v>
      </c>
      <c r="F88" s="144">
        <f t="shared" si="13"/>
        <v>2547300</v>
      </c>
      <c r="G88" s="143">
        <f>SUM(G89:G99)</f>
        <v>2547300</v>
      </c>
      <c r="H88" s="143">
        <f>SUM(H89:H99)</f>
        <v>0</v>
      </c>
      <c r="I88" s="144">
        <f t="shared" si="14"/>
        <v>2547300</v>
      </c>
      <c r="J88" s="143">
        <f>SUM(J89:J99)</f>
        <v>3044034</v>
      </c>
      <c r="K88" s="143">
        <f>SUM(K89:K99)</f>
        <v>0</v>
      </c>
      <c r="L88" s="144">
        <f t="shared" si="15"/>
        <v>3044034</v>
      </c>
    </row>
    <row r="89" spans="1:12" x14ac:dyDescent="0.2">
      <c r="A89" s="19" t="s">
        <v>151</v>
      </c>
      <c r="B89" s="6" t="s">
        <v>152</v>
      </c>
      <c r="C89" s="143">
        <v>2256520</v>
      </c>
      <c r="D89" s="143">
        <v>2367300</v>
      </c>
      <c r="E89" s="143"/>
      <c r="F89" s="144">
        <f t="shared" si="13"/>
        <v>2367300</v>
      </c>
      <c r="G89" s="143">
        <v>2367300</v>
      </c>
      <c r="H89" s="143"/>
      <c r="I89" s="144">
        <f t="shared" si="14"/>
        <v>2367300</v>
      </c>
      <c r="J89" s="143">
        <v>2802455</v>
      </c>
      <c r="K89" s="143"/>
      <c r="L89" s="144">
        <f t="shared" si="15"/>
        <v>2802455</v>
      </c>
    </row>
    <row r="90" spans="1:12" x14ac:dyDescent="0.2">
      <c r="A90" s="19" t="s">
        <v>440</v>
      </c>
      <c r="B90" s="6" t="s">
        <v>441</v>
      </c>
      <c r="C90" s="143">
        <v>0</v>
      </c>
      <c r="D90" s="143"/>
      <c r="E90" s="143"/>
      <c r="F90" s="144">
        <f t="shared" si="13"/>
        <v>0</v>
      </c>
      <c r="G90" s="143"/>
      <c r="H90" s="143"/>
      <c r="I90" s="144">
        <f t="shared" si="14"/>
        <v>0</v>
      </c>
      <c r="J90" s="143"/>
      <c r="K90" s="143"/>
      <c r="L90" s="144">
        <f t="shared" si="15"/>
        <v>0</v>
      </c>
    </row>
    <row r="91" spans="1:12" x14ac:dyDescent="0.2">
      <c r="A91" s="19" t="s">
        <v>153</v>
      </c>
      <c r="B91" s="6" t="s">
        <v>154</v>
      </c>
      <c r="C91" s="143"/>
      <c r="D91" s="143">
        <v>0</v>
      </c>
      <c r="E91" s="143"/>
      <c r="F91" s="144">
        <f t="shared" si="13"/>
        <v>0</v>
      </c>
      <c r="G91" s="143">
        <v>0</v>
      </c>
      <c r="H91" s="143"/>
      <c r="I91" s="144">
        <f t="shared" si="14"/>
        <v>0</v>
      </c>
      <c r="J91" s="143">
        <v>39999</v>
      </c>
      <c r="K91" s="143"/>
      <c r="L91" s="144">
        <f t="shared" si="15"/>
        <v>39999</v>
      </c>
    </row>
    <row r="92" spans="1:12" x14ac:dyDescent="0.2">
      <c r="A92" s="19" t="s">
        <v>155</v>
      </c>
      <c r="B92" s="6" t="s">
        <v>156</v>
      </c>
      <c r="C92" s="143">
        <v>0</v>
      </c>
      <c r="D92" s="143"/>
      <c r="E92" s="143"/>
      <c r="F92" s="144">
        <f t="shared" si="13"/>
        <v>0</v>
      </c>
      <c r="G92" s="143"/>
      <c r="H92" s="143"/>
      <c r="I92" s="144">
        <f t="shared" si="14"/>
        <v>0</v>
      </c>
      <c r="J92" s="143"/>
      <c r="K92" s="143"/>
      <c r="L92" s="144">
        <f t="shared" si="15"/>
        <v>0</v>
      </c>
    </row>
    <row r="93" spans="1:12" x14ac:dyDescent="0.2">
      <c r="A93" s="19" t="s">
        <v>157</v>
      </c>
      <c r="B93" s="6" t="s">
        <v>158</v>
      </c>
      <c r="C93" s="143"/>
      <c r="D93" s="143"/>
      <c r="E93" s="143"/>
      <c r="F93" s="144">
        <f t="shared" si="13"/>
        <v>0</v>
      </c>
      <c r="G93" s="143"/>
      <c r="H93" s="143"/>
      <c r="I93" s="144">
        <f t="shared" si="14"/>
        <v>0</v>
      </c>
      <c r="J93" s="143"/>
      <c r="K93" s="143"/>
      <c r="L93" s="144">
        <f t="shared" si="15"/>
        <v>0</v>
      </c>
    </row>
    <row r="94" spans="1:12" x14ac:dyDescent="0.2">
      <c r="A94" s="19" t="s">
        <v>159</v>
      </c>
      <c r="B94" s="6" t="s">
        <v>160</v>
      </c>
      <c r="C94" s="143"/>
      <c r="D94" s="143"/>
      <c r="E94" s="143"/>
      <c r="F94" s="144">
        <f t="shared" si="13"/>
        <v>0</v>
      </c>
      <c r="G94" s="143"/>
      <c r="H94" s="143"/>
      <c r="I94" s="144">
        <f t="shared" si="14"/>
        <v>0</v>
      </c>
      <c r="J94" s="143"/>
      <c r="K94" s="143"/>
      <c r="L94" s="144">
        <f t="shared" si="15"/>
        <v>0</v>
      </c>
    </row>
    <row r="95" spans="1:12" x14ac:dyDescent="0.2">
      <c r="A95" s="19" t="s">
        <v>161</v>
      </c>
      <c r="B95" s="6" t="s">
        <v>162</v>
      </c>
      <c r="C95" s="143"/>
      <c r="D95" s="143"/>
      <c r="E95" s="143"/>
      <c r="F95" s="144">
        <f t="shared" si="13"/>
        <v>0</v>
      </c>
      <c r="G95" s="143"/>
      <c r="H95" s="143"/>
      <c r="I95" s="144">
        <f t="shared" si="14"/>
        <v>0</v>
      </c>
      <c r="J95" s="143"/>
      <c r="K95" s="143"/>
      <c r="L95" s="144">
        <f t="shared" si="15"/>
        <v>0</v>
      </c>
    </row>
    <row r="96" spans="1:12" x14ac:dyDescent="0.2">
      <c r="A96" s="19" t="s">
        <v>163</v>
      </c>
      <c r="B96" s="6" t="s">
        <v>164</v>
      </c>
      <c r="C96" s="143"/>
      <c r="D96" s="143"/>
      <c r="E96" s="143"/>
      <c r="F96" s="144">
        <f t="shared" si="13"/>
        <v>0</v>
      </c>
      <c r="G96" s="143"/>
      <c r="H96" s="143"/>
      <c r="I96" s="144">
        <f t="shared" si="14"/>
        <v>0</v>
      </c>
      <c r="J96" s="143">
        <v>21580</v>
      </c>
      <c r="K96" s="143"/>
      <c r="L96" s="144">
        <f t="shared" si="15"/>
        <v>21580</v>
      </c>
    </row>
    <row r="97" spans="1:12" x14ac:dyDescent="0.2">
      <c r="A97" s="19" t="s">
        <v>165</v>
      </c>
      <c r="B97" s="6" t="s">
        <v>166</v>
      </c>
      <c r="C97" s="143"/>
      <c r="D97" s="143"/>
      <c r="E97" s="143"/>
      <c r="F97" s="144">
        <f t="shared" si="13"/>
        <v>0</v>
      </c>
      <c r="G97" s="143"/>
      <c r="H97" s="143"/>
      <c r="I97" s="144">
        <f t="shared" si="14"/>
        <v>0</v>
      </c>
      <c r="J97" s="143"/>
      <c r="K97" s="143"/>
      <c r="L97" s="144">
        <f t="shared" si="15"/>
        <v>0</v>
      </c>
    </row>
    <row r="98" spans="1:12" x14ac:dyDescent="0.2">
      <c r="A98" s="19" t="s">
        <v>167</v>
      </c>
      <c r="B98" s="6" t="s">
        <v>168</v>
      </c>
      <c r="C98" s="143"/>
      <c r="D98" s="143"/>
      <c r="E98" s="143"/>
      <c r="F98" s="144">
        <f t="shared" si="13"/>
        <v>0</v>
      </c>
      <c r="G98" s="143"/>
      <c r="H98" s="143"/>
      <c r="I98" s="144">
        <f t="shared" si="14"/>
        <v>0</v>
      </c>
      <c r="J98" s="143"/>
      <c r="K98" s="143"/>
      <c r="L98" s="144">
        <f t="shared" si="15"/>
        <v>0</v>
      </c>
    </row>
    <row r="99" spans="1:12" x14ac:dyDescent="0.2">
      <c r="A99" s="19" t="s">
        <v>169</v>
      </c>
      <c r="B99" s="6" t="s">
        <v>170</v>
      </c>
      <c r="C99" s="143">
        <v>179000</v>
      </c>
      <c r="D99" s="143">
        <v>180000</v>
      </c>
      <c r="E99" s="143"/>
      <c r="F99" s="144">
        <f t="shared" si="13"/>
        <v>180000</v>
      </c>
      <c r="G99" s="143">
        <v>180000</v>
      </c>
      <c r="H99" s="143"/>
      <c r="I99" s="144">
        <f t="shared" si="14"/>
        <v>180000</v>
      </c>
      <c r="J99" s="143">
        <v>180000</v>
      </c>
      <c r="K99" s="143"/>
      <c r="L99" s="144">
        <f t="shared" si="15"/>
        <v>180000</v>
      </c>
    </row>
    <row r="100" spans="1:12" ht="13.5" thickBot="1" x14ac:dyDescent="0.25">
      <c r="A100" s="19" t="s">
        <v>171</v>
      </c>
      <c r="B100" s="6" t="s">
        <v>172</v>
      </c>
      <c r="C100" s="145">
        <f>SUM(C101:C103)</f>
        <v>0</v>
      </c>
      <c r="D100" s="145">
        <f>SUM(D101:D103)</f>
        <v>0</v>
      </c>
      <c r="E100" s="145">
        <f>SUM(E101:E103)</f>
        <v>0</v>
      </c>
      <c r="F100" s="146">
        <f t="shared" si="13"/>
        <v>0</v>
      </c>
      <c r="G100" s="145">
        <f>SUM(G101:G103)</f>
        <v>0</v>
      </c>
      <c r="H100" s="145">
        <f>SUM(H101:H103)</f>
        <v>0</v>
      </c>
      <c r="I100" s="146">
        <f t="shared" si="14"/>
        <v>0</v>
      </c>
      <c r="J100" s="145">
        <f>SUM(J101:J103)</f>
        <v>0</v>
      </c>
      <c r="K100" s="145">
        <f>SUM(K101:K103)</f>
        <v>0</v>
      </c>
      <c r="L100" s="146">
        <f t="shared" si="15"/>
        <v>0</v>
      </c>
    </row>
    <row r="101" spans="1:12" ht="13.5" hidden="1" thickBot="1" x14ac:dyDescent="0.25">
      <c r="A101" s="19" t="s">
        <v>173</v>
      </c>
      <c r="B101" s="6" t="s">
        <v>174</v>
      </c>
      <c r="C101" s="141"/>
      <c r="D101" s="141"/>
      <c r="E101" s="141"/>
      <c r="F101" s="142">
        <f t="shared" si="13"/>
        <v>0</v>
      </c>
      <c r="G101" s="141"/>
      <c r="H101" s="141"/>
      <c r="I101" s="142">
        <f t="shared" si="14"/>
        <v>0</v>
      </c>
      <c r="J101" s="141"/>
      <c r="K101" s="141"/>
      <c r="L101" s="142">
        <f t="shared" si="15"/>
        <v>0</v>
      </c>
    </row>
    <row r="102" spans="1:12" ht="13.5" hidden="1" thickBot="1" x14ac:dyDescent="0.25">
      <c r="A102" s="19" t="s">
        <v>175</v>
      </c>
      <c r="B102" s="6" t="s">
        <v>176</v>
      </c>
      <c r="C102" s="143"/>
      <c r="D102" s="143"/>
      <c r="E102" s="143"/>
      <c r="F102" s="144">
        <f t="shared" si="13"/>
        <v>0</v>
      </c>
      <c r="G102" s="143"/>
      <c r="H102" s="143"/>
      <c r="I102" s="144">
        <f t="shared" si="14"/>
        <v>0</v>
      </c>
      <c r="J102" s="143"/>
      <c r="K102" s="143"/>
      <c r="L102" s="144">
        <f t="shared" si="15"/>
        <v>0</v>
      </c>
    </row>
    <row r="103" spans="1:12" ht="13.5" hidden="1" thickBot="1" x14ac:dyDescent="0.25">
      <c r="A103" s="20" t="s">
        <v>177</v>
      </c>
      <c r="B103" s="21" t="s">
        <v>178</v>
      </c>
      <c r="C103" s="145"/>
      <c r="D103" s="145"/>
      <c r="E103" s="145"/>
      <c r="F103" s="146">
        <f t="shared" si="13"/>
        <v>0</v>
      </c>
      <c r="G103" s="145"/>
      <c r="H103" s="145"/>
      <c r="I103" s="146">
        <f t="shared" si="14"/>
        <v>0</v>
      </c>
      <c r="J103" s="145"/>
      <c r="K103" s="145"/>
      <c r="L103" s="146">
        <f t="shared" si="15"/>
        <v>0</v>
      </c>
    </row>
    <row r="104" spans="1:12" s="894" customFormat="1" x14ac:dyDescent="0.2">
      <c r="A104" s="18" t="s">
        <v>179</v>
      </c>
      <c r="B104" s="10" t="s">
        <v>180</v>
      </c>
      <c r="C104" s="1021">
        <f>SUM(C105:C109)</f>
        <v>320754</v>
      </c>
      <c r="D104" s="1021">
        <f>SUM(D105:D109)</f>
        <v>331149</v>
      </c>
      <c r="E104" s="1021">
        <f>SUM(E105:E109)</f>
        <v>0</v>
      </c>
      <c r="F104" s="1022">
        <f t="shared" si="13"/>
        <v>331149</v>
      </c>
      <c r="G104" s="1021">
        <f>SUM(G105:G109)</f>
        <v>331149</v>
      </c>
      <c r="H104" s="1021">
        <f>SUM(H105:H109)</f>
        <v>0</v>
      </c>
      <c r="I104" s="1022">
        <f t="shared" si="14"/>
        <v>331149</v>
      </c>
      <c r="J104" s="1021">
        <f>SUM(J105:J109)</f>
        <v>381934</v>
      </c>
      <c r="K104" s="1021">
        <f>SUM(K105:K109)</f>
        <v>0</v>
      </c>
      <c r="L104" s="1022">
        <f t="shared" si="15"/>
        <v>381934</v>
      </c>
    </row>
    <row r="105" spans="1:12" x14ac:dyDescent="0.2">
      <c r="A105" s="19"/>
      <c r="B105" s="6" t="s">
        <v>181</v>
      </c>
      <c r="C105" s="143">
        <v>320754</v>
      </c>
      <c r="D105" s="143">
        <v>331149</v>
      </c>
      <c r="E105" s="143"/>
      <c r="F105" s="144">
        <f t="shared" si="13"/>
        <v>331149</v>
      </c>
      <c r="G105" s="143">
        <v>331149</v>
      </c>
      <c r="H105" s="143"/>
      <c r="I105" s="144">
        <f t="shared" si="14"/>
        <v>331149</v>
      </c>
      <c r="J105" s="143">
        <v>381934</v>
      </c>
      <c r="K105" s="143"/>
      <c r="L105" s="144">
        <f t="shared" si="15"/>
        <v>381934</v>
      </c>
    </row>
    <row r="106" spans="1:12" x14ac:dyDescent="0.2">
      <c r="A106" s="19"/>
      <c r="B106" s="6" t="s">
        <v>182</v>
      </c>
      <c r="C106" s="143"/>
      <c r="D106" s="143"/>
      <c r="E106" s="143"/>
      <c r="F106" s="144">
        <f t="shared" si="13"/>
        <v>0</v>
      </c>
      <c r="G106" s="143"/>
      <c r="H106" s="143"/>
      <c r="I106" s="144">
        <f t="shared" si="14"/>
        <v>0</v>
      </c>
      <c r="J106" s="143"/>
      <c r="K106" s="143"/>
      <c r="L106" s="144">
        <f t="shared" si="15"/>
        <v>0</v>
      </c>
    </row>
    <row r="107" spans="1:12" x14ac:dyDescent="0.2">
      <c r="A107" s="20"/>
      <c r="B107" s="21" t="s">
        <v>183</v>
      </c>
      <c r="C107" s="143"/>
      <c r="D107" s="143"/>
      <c r="E107" s="143"/>
      <c r="F107" s="144">
        <f t="shared" si="13"/>
        <v>0</v>
      </c>
      <c r="G107" s="143"/>
      <c r="H107" s="143"/>
      <c r="I107" s="144">
        <f t="shared" si="14"/>
        <v>0</v>
      </c>
      <c r="J107" s="143"/>
      <c r="K107" s="143"/>
      <c r="L107" s="144">
        <f t="shared" si="15"/>
        <v>0</v>
      </c>
    </row>
    <row r="108" spans="1:12" x14ac:dyDescent="0.2">
      <c r="A108" s="20"/>
      <c r="B108" s="21" t="s">
        <v>184</v>
      </c>
      <c r="C108" s="143"/>
      <c r="D108" s="143"/>
      <c r="E108" s="143"/>
      <c r="F108" s="144">
        <f t="shared" si="13"/>
        <v>0</v>
      </c>
      <c r="G108" s="143"/>
      <c r="H108" s="143"/>
      <c r="I108" s="144">
        <f t="shared" si="14"/>
        <v>0</v>
      </c>
      <c r="J108" s="143"/>
      <c r="K108" s="143"/>
      <c r="L108" s="144">
        <f t="shared" si="15"/>
        <v>0</v>
      </c>
    </row>
    <row r="109" spans="1:12" ht="13.5" thickBot="1" x14ac:dyDescent="0.25">
      <c r="A109" s="20"/>
      <c r="B109" s="21" t="s">
        <v>185</v>
      </c>
      <c r="C109" s="145">
        <v>0</v>
      </c>
      <c r="D109" s="145"/>
      <c r="E109" s="145"/>
      <c r="F109" s="146">
        <f t="shared" si="13"/>
        <v>0</v>
      </c>
      <c r="G109" s="145"/>
      <c r="H109" s="145"/>
      <c r="I109" s="146">
        <f t="shared" si="14"/>
        <v>0</v>
      </c>
      <c r="J109" s="145"/>
      <c r="K109" s="145"/>
      <c r="L109" s="146">
        <f t="shared" si="15"/>
        <v>0</v>
      </c>
    </row>
    <row r="110" spans="1:12" s="894" customFormat="1" x14ac:dyDescent="0.2">
      <c r="A110" s="18" t="s">
        <v>186</v>
      </c>
      <c r="B110" s="10" t="s">
        <v>23</v>
      </c>
      <c r="C110" s="1053">
        <f>SUM(C111:C112,C113,C126,C125)</f>
        <v>51720398</v>
      </c>
      <c r="D110" s="1047">
        <f>SUM(D111:D112,D113,D126,D125)</f>
        <v>63774601</v>
      </c>
      <c r="E110" s="1048">
        <f>SUM(E111:E112,E113,E126,E125)</f>
        <v>0</v>
      </c>
      <c r="F110" s="1049">
        <f t="shared" si="13"/>
        <v>63774601</v>
      </c>
      <c r="G110" s="1047">
        <f>SUM(G111:G112,G113,G126,G125)</f>
        <v>63774601</v>
      </c>
      <c r="H110" s="1048">
        <f>SUM(H111:H112,H113,H126,H125)</f>
        <v>0</v>
      </c>
      <c r="I110" s="1049">
        <f t="shared" si="14"/>
        <v>63774601</v>
      </c>
      <c r="J110" s="1047">
        <f>SUM(J111:J112,J113,J126,J125)</f>
        <v>63774601</v>
      </c>
      <c r="K110" s="1048">
        <f>SUM(K111:K112,K113,K126,K125)</f>
        <v>0</v>
      </c>
      <c r="L110" s="1049">
        <f t="shared" si="15"/>
        <v>63774601</v>
      </c>
    </row>
    <row r="111" spans="1:12" x14ac:dyDescent="0.2">
      <c r="A111" s="19" t="s">
        <v>187</v>
      </c>
      <c r="B111" s="6" t="s">
        <v>188</v>
      </c>
      <c r="C111" s="1054"/>
      <c r="D111" s="1050"/>
      <c r="E111" s="143"/>
      <c r="F111" s="144">
        <f t="shared" si="13"/>
        <v>0</v>
      </c>
      <c r="G111" s="1050"/>
      <c r="H111" s="143"/>
      <c r="I111" s="144">
        <f t="shared" si="14"/>
        <v>0</v>
      </c>
      <c r="J111" s="1050">
        <v>14500</v>
      </c>
      <c r="K111" s="143"/>
      <c r="L111" s="144">
        <f t="shared" si="15"/>
        <v>14500</v>
      </c>
    </row>
    <row r="112" spans="1:12" x14ac:dyDescent="0.2">
      <c r="A112" s="19" t="s">
        <v>189</v>
      </c>
      <c r="B112" s="6" t="s">
        <v>190</v>
      </c>
      <c r="C112" s="1054"/>
      <c r="D112" s="1050"/>
      <c r="E112" s="143"/>
      <c r="F112" s="144">
        <f t="shared" si="13"/>
        <v>0</v>
      </c>
      <c r="G112" s="1050"/>
      <c r="H112" s="143"/>
      <c r="I112" s="144">
        <f t="shared" si="14"/>
        <v>0</v>
      </c>
      <c r="J112" s="1050"/>
      <c r="K112" s="143"/>
      <c r="L112" s="144">
        <f t="shared" si="15"/>
        <v>0</v>
      </c>
    </row>
    <row r="113" spans="1:24" s="894" customFormat="1" ht="15" x14ac:dyDescent="0.25">
      <c r="A113" s="672" t="s">
        <v>191</v>
      </c>
      <c r="B113" s="673" t="s">
        <v>192</v>
      </c>
      <c r="C113" s="1055">
        <f>SUM(C114:C124)</f>
        <v>40066838</v>
      </c>
      <c r="D113" s="482">
        <f t="shared" ref="D113:F113" si="16">SUM(D114:D124)-D115-D116-D117-D118</f>
        <v>50216221</v>
      </c>
      <c r="E113" s="276">
        <f t="shared" si="16"/>
        <v>0</v>
      </c>
      <c r="F113" s="476">
        <f t="shared" si="16"/>
        <v>50216221</v>
      </c>
      <c r="G113" s="482">
        <f t="shared" ref="G113:I113" si="17">SUM(G114:G124)-G115-G116-G117-G118</f>
        <v>50216221</v>
      </c>
      <c r="H113" s="276">
        <f t="shared" si="17"/>
        <v>0</v>
      </c>
      <c r="I113" s="476">
        <f t="shared" si="17"/>
        <v>50216221</v>
      </c>
      <c r="J113" s="482">
        <f t="shared" ref="J113:L113" si="18">SUM(J114:J124)-J115-J116-J117-J118</f>
        <v>50200721</v>
      </c>
      <c r="K113" s="276">
        <f t="shared" si="18"/>
        <v>0</v>
      </c>
      <c r="L113" s="476">
        <f t="shared" si="18"/>
        <v>50200721</v>
      </c>
    </row>
    <row r="114" spans="1:24" s="894" customFormat="1" x14ac:dyDescent="0.2">
      <c r="A114" s="672" t="s">
        <v>193</v>
      </c>
      <c r="B114" s="673" t="s">
        <v>194</v>
      </c>
      <c r="C114" s="1055"/>
      <c r="D114" s="1051"/>
      <c r="E114" s="1023"/>
      <c r="F114" s="1024">
        <f t="shared" si="13"/>
        <v>0</v>
      </c>
      <c r="G114" s="1051"/>
      <c r="H114" s="1023"/>
      <c r="I114" s="1024">
        <f t="shared" ref="I114" si="19">SUM(G114:H114)</f>
        <v>0</v>
      </c>
      <c r="J114" s="1051"/>
      <c r="K114" s="1023"/>
      <c r="L114" s="1024">
        <f t="shared" ref="L114" si="20">SUM(J114:K114)</f>
        <v>0</v>
      </c>
    </row>
    <row r="115" spans="1:24" x14ac:dyDescent="0.2">
      <c r="A115" s="19"/>
      <c r="B115" s="6" t="s">
        <v>874</v>
      </c>
      <c r="C115" s="1054"/>
      <c r="D115" s="1050"/>
      <c r="E115" s="143"/>
      <c r="F115" s="144"/>
      <c r="G115" s="1050"/>
      <c r="H115" s="143"/>
      <c r="I115" s="144"/>
      <c r="J115" s="1050"/>
      <c r="K115" s="143"/>
      <c r="L115" s="144"/>
    </row>
    <row r="116" spans="1:24" x14ac:dyDescent="0.2">
      <c r="A116" s="19"/>
      <c r="B116" s="6" t="s">
        <v>875</v>
      </c>
      <c r="C116" s="1054"/>
      <c r="D116" s="1050"/>
      <c r="E116" s="143"/>
      <c r="F116" s="144"/>
      <c r="G116" s="1050"/>
      <c r="H116" s="143"/>
      <c r="I116" s="144"/>
      <c r="J116" s="1050"/>
      <c r="K116" s="143"/>
      <c r="L116" s="144"/>
    </row>
    <row r="117" spans="1:24" x14ac:dyDescent="0.2">
      <c r="A117" s="19"/>
      <c r="B117" s="6" t="s">
        <v>873</v>
      </c>
      <c r="C117" s="1054"/>
      <c r="D117" s="1050"/>
      <c r="E117" s="143"/>
      <c r="F117" s="144"/>
      <c r="G117" s="1050"/>
      <c r="H117" s="143"/>
      <c r="I117" s="144"/>
      <c r="J117" s="1050"/>
      <c r="K117" s="143"/>
      <c r="L117" s="144"/>
    </row>
    <row r="118" spans="1:24" x14ac:dyDescent="0.2">
      <c r="A118" s="19"/>
      <c r="B118" s="6" t="s">
        <v>876</v>
      </c>
      <c r="C118" s="1054"/>
      <c r="D118" s="1050"/>
      <c r="E118" s="143"/>
      <c r="F118" s="144"/>
      <c r="G118" s="1050"/>
      <c r="H118" s="143"/>
      <c r="I118" s="144"/>
      <c r="J118" s="1050"/>
      <c r="K118" s="143"/>
      <c r="L118" s="144"/>
    </row>
    <row r="119" spans="1:24" x14ac:dyDescent="0.2">
      <c r="A119" s="19" t="s">
        <v>195</v>
      </c>
      <c r="B119" s="6" t="s">
        <v>196</v>
      </c>
      <c r="C119" s="1054">
        <v>40066838</v>
      </c>
      <c r="D119" s="1050">
        <f>50942585-726364</f>
        <v>50216221</v>
      </c>
      <c r="E119" s="143"/>
      <c r="F119" s="144">
        <f t="shared" si="13"/>
        <v>50216221</v>
      </c>
      <c r="G119" s="1050">
        <f>50942585-726364</f>
        <v>50216221</v>
      </c>
      <c r="H119" s="143"/>
      <c r="I119" s="144">
        <f t="shared" ref="I119:I149" si="21">SUM(G119:H119)</f>
        <v>50216221</v>
      </c>
      <c r="J119" s="1050">
        <v>50195721</v>
      </c>
      <c r="K119" s="143"/>
      <c r="L119" s="144">
        <f t="shared" ref="L119:L149" si="22">SUM(J119:K119)</f>
        <v>50195721</v>
      </c>
    </row>
    <row r="120" spans="1:24" x14ac:dyDescent="0.2">
      <c r="A120" s="19" t="s">
        <v>197</v>
      </c>
      <c r="B120" s="6" t="s">
        <v>198</v>
      </c>
      <c r="C120" s="1054"/>
      <c r="D120" s="1050"/>
      <c r="E120" s="143"/>
      <c r="F120" s="144">
        <f t="shared" si="13"/>
        <v>0</v>
      </c>
      <c r="G120" s="1050"/>
      <c r="H120" s="143"/>
      <c r="I120" s="144">
        <f t="shared" si="21"/>
        <v>0</v>
      </c>
      <c r="J120" s="1050"/>
      <c r="K120" s="143"/>
      <c r="L120" s="144">
        <f t="shared" si="22"/>
        <v>0</v>
      </c>
    </row>
    <row r="121" spans="1:24" x14ac:dyDescent="0.2">
      <c r="A121" s="19" t="s">
        <v>199</v>
      </c>
      <c r="B121" s="6" t="s">
        <v>200</v>
      </c>
      <c r="C121" s="1054"/>
      <c r="D121" s="1050"/>
      <c r="E121" s="143"/>
      <c r="F121" s="144">
        <f t="shared" si="13"/>
        <v>0</v>
      </c>
      <c r="G121" s="1050"/>
      <c r="H121" s="143"/>
      <c r="I121" s="144">
        <f t="shared" si="21"/>
        <v>0</v>
      </c>
      <c r="J121" s="1050"/>
      <c r="K121" s="143"/>
      <c r="L121" s="144">
        <f t="shared" si="22"/>
        <v>0</v>
      </c>
    </row>
    <row r="122" spans="1:24" x14ac:dyDescent="0.2">
      <c r="A122" s="19" t="s">
        <v>201</v>
      </c>
      <c r="B122" s="6" t="s">
        <v>202</v>
      </c>
      <c r="C122" s="1054"/>
      <c r="D122" s="1050"/>
      <c r="E122" s="143"/>
      <c r="F122" s="144">
        <f t="shared" si="13"/>
        <v>0</v>
      </c>
      <c r="G122" s="1050"/>
      <c r="H122" s="143"/>
      <c r="I122" s="144">
        <f t="shared" si="21"/>
        <v>0</v>
      </c>
      <c r="J122" s="1050"/>
      <c r="K122" s="143"/>
      <c r="L122" s="144">
        <f t="shared" si="22"/>
        <v>0</v>
      </c>
    </row>
    <row r="123" spans="1:24" x14ac:dyDescent="0.2">
      <c r="A123" s="19" t="s">
        <v>203</v>
      </c>
      <c r="B123" s="6" t="s">
        <v>204</v>
      </c>
      <c r="C123" s="1054"/>
      <c r="D123" s="1050"/>
      <c r="E123" s="143"/>
      <c r="F123" s="144">
        <f t="shared" si="13"/>
        <v>0</v>
      </c>
      <c r="G123" s="1050"/>
      <c r="H123" s="143"/>
      <c r="I123" s="144">
        <f t="shared" si="21"/>
        <v>0</v>
      </c>
      <c r="J123" s="1050">
        <v>5000</v>
      </c>
      <c r="K123" s="143"/>
      <c r="L123" s="144">
        <f t="shared" si="22"/>
        <v>5000</v>
      </c>
    </row>
    <row r="124" spans="1:24" x14ac:dyDescent="0.2">
      <c r="A124" s="19" t="s">
        <v>205</v>
      </c>
      <c r="B124" s="6" t="s">
        <v>206</v>
      </c>
      <c r="C124" s="1054"/>
      <c r="D124" s="1050"/>
      <c r="E124" s="143"/>
      <c r="F124" s="144">
        <f t="shared" si="13"/>
        <v>0</v>
      </c>
      <c r="G124" s="1050"/>
      <c r="H124" s="143"/>
      <c r="I124" s="144">
        <f t="shared" si="21"/>
        <v>0</v>
      </c>
      <c r="J124" s="1050"/>
      <c r="K124" s="143"/>
      <c r="L124" s="144">
        <f t="shared" si="22"/>
        <v>0</v>
      </c>
    </row>
    <row r="125" spans="1:24" x14ac:dyDescent="0.2">
      <c r="A125" s="19" t="s">
        <v>207</v>
      </c>
      <c r="B125" s="6" t="s">
        <v>208</v>
      </c>
      <c r="C125" s="1054"/>
      <c r="D125" s="1050"/>
      <c r="E125" s="143"/>
      <c r="F125" s="144">
        <f t="shared" si="13"/>
        <v>0</v>
      </c>
      <c r="G125" s="1050"/>
      <c r="H125" s="143"/>
      <c r="I125" s="144">
        <f t="shared" si="21"/>
        <v>0</v>
      </c>
      <c r="J125" s="1050"/>
      <c r="K125" s="143"/>
      <c r="L125" s="144">
        <f t="shared" si="22"/>
        <v>0</v>
      </c>
    </row>
    <row r="126" spans="1:24" x14ac:dyDescent="0.2">
      <c r="A126" s="19" t="s">
        <v>209</v>
      </c>
      <c r="B126" s="6" t="s">
        <v>210</v>
      </c>
      <c r="C126" s="1054">
        <f>SUM(C127:C130)</f>
        <v>11653560</v>
      </c>
      <c r="D126" s="1050">
        <f>SUM(D127:D130)</f>
        <v>13558380</v>
      </c>
      <c r="E126" s="143">
        <f>SUM(E127:E130)</f>
        <v>0</v>
      </c>
      <c r="F126" s="144">
        <f t="shared" si="13"/>
        <v>13558380</v>
      </c>
      <c r="G126" s="1050">
        <f>SUM(G127:G130)</f>
        <v>13558380</v>
      </c>
      <c r="H126" s="143">
        <f>SUM(H127:H130)</f>
        <v>0</v>
      </c>
      <c r="I126" s="144">
        <f t="shared" si="21"/>
        <v>13558380</v>
      </c>
      <c r="J126" s="1050">
        <f>SUM(J127:J130)</f>
        <v>13559380</v>
      </c>
      <c r="K126" s="143">
        <f>SUM(K127:K130)</f>
        <v>0</v>
      </c>
      <c r="L126" s="144">
        <f t="shared" si="22"/>
        <v>13559380</v>
      </c>
    </row>
    <row r="127" spans="1:24" x14ac:dyDescent="0.2">
      <c r="A127" s="19"/>
      <c r="B127" s="6" t="s">
        <v>647</v>
      </c>
      <c r="C127" s="1054">
        <v>10818045</v>
      </c>
      <c r="D127" s="1050">
        <f>13754498-196118</f>
        <v>13558380</v>
      </c>
      <c r="E127" s="143"/>
      <c r="F127" s="144">
        <f t="shared" si="13"/>
        <v>13558380</v>
      </c>
      <c r="G127" s="1050">
        <f>13754498-196118</f>
        <v>13558380</v>
      </c>
      <c r="H127" s="143"/>
      <c r="I127" s="144">
        <f t="shared" si="21"/>
        <v>13558380</v>
      </c>
      <c r="J127" s="1050">
        <f>13754498-196118</f>
        <v>13558380</v>
      </c>
      <c r="K127" s="143"/>
      <c r="L127" s="144">
        <f t="shared" si="22"/>
        <v>13558380</v>
      </c>
    </row>
    <row r="128" spans="1:24" customFormat="1" ht="15" x14ac:dyDescent="0.25">
      <c r="A128" s="31"/>
      <c r="B128" s="6" t="s">
        <v>646</v>
      </c>
      <c r="C128" s="882">
        <v>835515</v>
      </c>
      <c r="D128" s="123"/>
      <c r="E128" s="73"/>
      <c r="F128" s="74">
        <f t="shared" si="13"/>
        <v>0</v>
      </c>
      <c r="G128" s="123"/>
      <c r="H128" s="73"/>
      <c r="I128" s="74">
        <f t="shared" si="21"/>
        <v>0</v>
      </c>
      <c r="J128" s="123"/>
      <c r="K128" s="73"/>
      <c r="L128" s="74">
        <f t="shared" si="22"/>
        <v>0</v>
      </c>
      <c r="M128" s="63"/>
      <c r="N128" s="63"/>
      <c r="O128" s="63"/>
      <c r="P128" s="63"/>
      <c r="Q128" s="63"/>
      <c r="R128" s="63"/>
      <c r="T128" s="63"/>
      <c r="U128" s="63"/>
      <c r="V128" s="63"/>
      <c r="W128" s="63"/>
      <c r="X128" s="63"/>
    </row>
    <row r="129" spans="1:12" x14ac:dyDescent="0.2">
      <c r="A129" s="20"/>
      <c r="B129" s="21" t="s">
        <v>1048</v>
      </c>
      <c r="C129" s="1054"/>
      <c r="D129" s="1050"/>
      <c r="E129" s="143"/>
      <c r="F129" s="144">
        <f t="shared" si="13"/>
        <v>0</v>
      </c>
      <c r="G129" s="1050"/>
      <c r="H129" s="143"/>
      <c r="I129" s="144">
        <f t="shared" si="21"/>
        <v>0</v>
      </c>
      <c r="J129" s="1050">
        <v>1000</v>
      </c>
      <c r="K129" s="143"/>
      <c r="L129" s="144">
        <f t="shared" si="22"/>
        <v>1000</v>
      </c>
    </row>
    <row r="130" spans="1:12" ht="13.5" thickBot="1" x14ac:dyDescent="0.25">
      <c r="A130" s="20" t="s">
        <v>212</v>
      </c>
      <c r="B130" s="21" t="s">
        <v>213</v>
      </c>
      <c r="C130" s="1056"/>
      <c r="D130" s="1052"/>
      <c r="E130" s="145"/>
      <c r="F130" s="146">
        <f t="shared" si="13"/>
        <v>0</v>
      </c>
      <c r="G130" s="1052"/>
      <c r="H130" s="145"/>
      <c r="I130" s="146">
        <f t="shared" si="21"/>
        <v>0</v>
      </c>
      <c r="J130" s="1052"/>
      <c r="K130" s="145"/>
      <c r="L130" s="146">
        <f t="shared" si="22"/>
        <v>0</v>
      </c>
    </row>
    <row r="131" spans="1:12" ht="13.5" thickBot="1" x14ac:dyDescent="0.25">
      <c r="A131" s="22" t="s">
        <v>214</v>
      </c>
      <c r="B131" s="4" t="s">
        <v>24</v>
      </c>
      <c r="C131" s="376"/>
      <c r="D131" s="1057"/>
      <c r="E131" s="147"/>
      <c r="F131" s="148">
        <f t="shared" si="13"/>
        <v>0</v>
      </c>
      <c r="G131" s="147"/>
      <c r="H131" s="147"/>
      <c r="I131" s="148">
        <f t="shared" si="21"/>
        <v>0</v>
      </c>
      <c r="J131" s="147"/>
      <c r="K131" s="147"/>
      <c r="L131" s="148">
        <f t="shared" si="22"/>
        <v>0</v>
      </c>
    </row>
    <row r="132" spans="1:12" ht="13.5" thickBot="1" x14ac:dyDescent="0.25">
      <c r="A132" s="18" t="s">
        <v>215</v>
      </c>
      <c r="B132" s="10" t="s">
        <v>25</v>
      </c>
      <c r="C132" s="376">
        <f>SUM(C133:C138)</f>
        <v>0</v>
      </c>
      <c r="D132" s="1057">
        <f>SUM(D133:D138)</f>
        <v>0</v>
      </c>
      <c r="E132" s="147">
        <f>SUM(E133:E138)</f>
        <v>0</v>
      </c>
      <c r="F132" s="148">
        <f t="shared" si="13"/>
        <v>0</v>
      </c>
      <c r="G132" s="147">
        <f>SUM(G133:G138)</f>
        <v>0</v>
      </c>
      <c r="H132" s="147">
        <f>SUM(H133:H138)</f>
        <v>0</v>
      </c>
      <c r="I132" s="148">
        <f t="shared" si="21"/>
        <v>0</v>
      </c>
      <c r="J132" s="147">
        <f>SUM(J133:J138)</f>
        <v>0</v>
      </c>
      <c r="K132" s="147">
        <f>SUM(K133:K138)</f>
        <v>0</v>
      </c>
      <c r="L132" s="148">
        <f t="shared" si="22"/>
        <v>0</v>
      </c>
    </row>
    <row r="133" spans="1:12" ht="13.5" hidden="1" thickBot="1" x14ac:dyDescent="0.25">
      <c r="A133" s="19" t="s">
        <v>216</v>
      </c>
      <c r="B133" s="6" t="s">
        <v>217</v>
      </c>
      <c r="C133" s="1061"/>
      <c r="D133" s="1058"/>
      <c r="E133" s="141"/>
      <c r="F133" s="142">
        <f t="shared" si="13"/>
        <v>0</v>
      </c>
      <c r="G133" s="141"/>
      <c r="H133" s="141"/>
      <c r="I133" s="142">
        <f t="shared" si="21"/>
        <v>0</v>
      </c>
      <c r="J133" s="141"/>
      <c r="K133" s="141"/>
      <c r="L133" s="142">
        <f t="shared" si="22"/>
        <v>0</v>
      </c>
    </row>
    <row r="134" spans="1:12" ht="13.5" hidden="1" thickBot="1" x14ac:dyDescent="0.25">
      <c r="A134" s="19" t="s">
        <v>455</v>
      </c>
      <c r="B134" s="6" t="s">
        <v>456</v>
      </c>
      <c r="C134" s="1054"/>
      <c r="D134" s="1045"/>
      <c r="E134" s="143"/>
      <c r="F134" s="144">
        <f t="shared" si="13"/>
        <v>0</v>
      </c>
      <c r="G134" s="143"/>
      <c r="H134" s="143"/>
      <c r="I134" s="144">
        <f t="shared" si="21"/>
        <v>0</v>
      </c>
      <c r="J134" s="143"/>
      <c r="K134" s="143"/>
      <c r="L134" s="144">
        <f t="shared" si="22"/>
        <v>0</v>
      </c>
    </row>
    <row r="135" spans="1:12" ht="13.5" hidden="1" thickBot="1" x14ac:dyDescent="0.25">
      <c r="A135" s="19" t="s">
        <v>218</v>
      </c>
      <c r="B135" s="6" t="s">
        <v>219</v>
      </c>
      <c r="C135" s="1054"/>
      <c r="D135" s="1045"/>
      <c r="E135" s="143"/>
      <c r="F135" s="144">
        <f t="shared" si="13"/>
        <v>0</v>
      </c>
      <c r="G135" s="143"/>
      <c r="H135" s="143"/>
      <c r="I135" s="144">
        <f t="shared" si="21"/>
        <v>0</v>
      </c>
      <c r="J135" s="143"/>
      <c r="K135" s="143"/>
      <c r="L135" s="144">
        <f t="shared" si="22"/>
        <v>0</v>
      </c>
    </row>
    <row r="136" spans="1:12" ht="13.5" hidden="1" thickBot="1" x14ac:dyDescent="0.25">
      <c r="A136" s="19" t="s">
        <v>220</v>
      </c>
      <c r="B136" s="6" t="s">
        <v>221</v>
      </c>
      <c r="C136" s="1054"/>
      <c r="D136" s="1045"/>
      <c r="E136" s="143"/>
      <c r="F136" s="144">
        <f t="shared" si="13"/>
        <v>0</v>
      </c>
      <c r="G136" s="143"/>
      <c r="H136" s="143"/>
      <c r="I136" s="144">
        <f t="shared" si="21"/>
        <v>0</v>
      </c>
      <c r="J136" s="143"/>
      <c r="K136" s="143"/>
      <c r="L136" s="144">
        <f t="shared" si="22"/>
        <v>0</v>
      </c>
    </row>
    <row r="137" spans="1:12" ht="13.5" hidden="1" thickBot="1" x14ac:dyDescent="0.25">
      <c r="A137" s="19" t="s">
        <v>222</v>
      </c>
      <c r="B137" s="6" t="s">
        <v>223</v>
      </c>
      <c r="C137" s="1054"/>
      <c r="D137" s="1045"/>
      <c r="E137" s="143"/>
      <c r="F137" s="144">
        <f t="shared" si="13"/>
        <v>0</v>
      </c>
      <c r="G137" s="143"/>
      <c r="H137" s="143"/>
      <c r="I137" s="144">
        <f t="shared" si="21"/>
        <v>0</v>
      </c>
      <c r="J137" s="143"/>
      <c r="K137" s="143"/>
      <c r="L137" s="144">
        <f t="shared" si="22"/>
        <v>0</v>
      </c>
    </row>
    <row r="138" spans="1:12" ht="13.5" hidden="1" thickBot="1" x14ac:dyDescent="0.25">
      <c r="A138" s="19" t="s">
        <v>224</v>
      </c>
      <c r="B138" s="6" t="s">
        <v>225</v>
      </c>
      <c r="C138" s="1054">
        <f>SUM(C139:C140)</f>
        <v>0</v>
      </c>
      <c r="D138" s="1045">
        <f>SUM(D139:D140)</f>
        <v>0</v>
      </c>
      <c r="E138" s="143">
        <f>SUM(E139:E140)</f>
        <v>0</v>
      </c>
      <c r="F138" s="144">
        <f t="shared" si="13"/>
        <v>0</v>
      </c>
      <c r="G138" s="143">
        <f>SUM(G139:G140)</f>
        <v>0</v>
      </c>
      <c r="H138" s="143">
        <f>SUM(H139:H140)</f>
        <v>0</v>
      </c>
      <c r="I138" s="144">
        <f t="shared" si="21"/>
        <v>0</v>
      </c>
      <c r="J138" s="143">
        <f>SUM(J139:J140)</f>
        <v>0</v>
      </c>
      <c r="K138" s="143">
        <f>SUM(K139:K140)</f>
        <v>0</v>
      </c>
      <c r="L138" s="144">
        <f t="shared" si="22"/>
        <v>0</v>
      </c>
    </row>
    <row r="139" spans="1:12" ht="13.5" hidden="1" thickBot="1" x14ac:dyDescent="0.25">
      <c r="A139" s="19"/>
      <c r="B139" s="6" t="s">
        <v>226</v>
      </c>
      <c r="C139" s="1054"/>
      <c r="D139" s="1045"/>
      <c r="E139" s="143"/>
      <c r="F139" s="144">
        <f t="shared" si="13"/>
        <v>0</v>
      </c>
      <c r="G139" s="143"/>
      <c r="H139" s="143"/>
      <c r="I139" s="144">
        <f t="shared" si="21"/>
        <v>0</v>
      </c>
      <c r="J139" s="143"/>
      <c r="K139" s="143"/>
      <c r="L139" s="144">
        <f t="shared" si="22"/>
        <v>0</v>
      </c>
    </row>
    <row r="140" spans="1:12" ht="13.5" hidden="1" thickBot="1" x14ac:dyDescent="0.25">
      <c r="A140" s="20"/>
      <c r="B140" s="21" t="s">
        <v>227</v>
      </c>
      <c r="C140" s="1056"/>
      <c r="D140" s="1046"/>
      <c r="E140" s="145"/>
      <c r="F140" s="146">
        <f t="shared" si="13"/>
        <v>0</v>
      </c>
      <c r="G140" s="145"/>
      <c r="H140" s="145"/>
      <c r="I140" s="146">
        <f t="shared" si="21"/>
        <v>0</v>
      </c>
      <c r="J140" s="145"/>
      <c r="K140" s="145"/>
      <c r="L140" s="146">
        <f t="shared" si="22"/>
        <v>0</v>
      </c>
    </row>
    <row r="141" spans="1:12" x14ac:dyDescent="0.2">
      <c r="A141" s="18" t="s">
        <v>228</v>
      </c>
      <c r="B141" s="10" t="s">
        <v>26</v>
      </c>
      <c r="C141" s="1061"/>
      <c r="D141" s="1058"/>
      <c r="E141" s="141"/>
      <c r="F141" s="142">
        <f t="shared" si="13"/>
        <v>0</v>
      </c>
      <c r="G141" s="141"/>
      <c r="H141" s="141"/>
      <c r="I141" s="142">
        <f t="shared" si="21"/>
        <v>0</v>
      </c>
      <c r="J141" s="141"/>
      <c r="K141" s="141"/>
      <c r="L141" s="142">
        <f t="shared" si="22"/>
        <v>0</v>
      </c>
    </row>
    <row r="142" spans="1:12" ht="13.5" thickBot="1" x14ac:dyDescent="0.25">
      <c r="A142" s="20" t="s">
        <v>229</v>
      </c>
      <c r="B142" s="21" t="s">
        <v>230</v>
      </c>
      <c r="C142" s="1056"/>
      <c r="D142" s="1046"/>
      <c r="E142" s="145"/>
      <c r="F142" s="146">
        <f t="shared" si="13"/>
        <v>0</v>
      </c>
      <c r="G142" s="145"/>
      <c r="H142" s="145"/>
      <c r="I142" s="146">
        <f t="shared" si="21"/>
        <v>0</v>
      </c>
      <c r="J142" s="145"/>
      <c r="K142" s="145"/>
      <c r="L142" s="146">
        <f t="shared" si="22"/>
        <v>0</v>
      </c>
    </row>
    <row r="143" spans="1:12" x14ac:dyDescent="0.2">
      <c r="A143" s="18" t="s">
        <v>231</v>
      </c>
      <c r="B143" s="10" t="s">
        <v>27</v>
      </c>
      <c r="C143" s="1061"/>
      <c r="D143" s="1058"/>
      <c r="E143" s="141"/>
      <c r="F143" s="142">
        <f t="shared" si="13"/>
        <v>0</v>
      </c>
      <c r="G143" s="141"/>
      <c r="H143" s="141"/>
      <c r="I143" s="142">
        <f t="shared" si="21"/>
        <v>0</v>
      </c>
      <c r="J143" s="141"/>
      <c r="K143" s="141"/>
      <c r="L143" s="142">
        <f t="shared" si="22"/>
        <v>0</v>
      </c>
    </row>
    <row r="144" spans="1:12" ht="13.5" thickBot="1" x14ac:dyDescent="0.25">
      <c r="A144" s="20" t="s">
        <v>232</v>
      </c>
      <c r="B144" s="21" t="s">
        <v>233</v>
      </c>
      <c r="C144" s="1056"/>
      <c r="D144" s="1046"/>
      <c r="E144" s="145"/>
      <c r="F144" s="146">
        <f t="shared" si="13"/>
        <v>0</v>
      </c>
      <c r="G144" s="145"/>
      <c r="H144" s="145"/>
      <c r="I144" s="146">
        <f t="shared" si="21"/>
        <v>0</v>
      </c>
      <c r="J144" s="145"/>
      <c r="K144" s="145"/>
      <c r="L144" s="146">
        <f t="shared" si="22"/>
        <v>0</v>
      </c>
    </row>
    <row r="145" spans="1:12" ht="13.5" thickBot="1" x14ac:dyDescent="0.25">
      <c r="A145" s="23" t="s">
        <v>234</v>
      </c>
      <c r="B145" s="5" t="s">
        <v>28</v>
      </c>
      <c r="C145" s="1062"/>
      <c r="D145" s="1059"/>
      <c r="E145" s="151"/>
      <c r="F145" s="152">
        <f t="shared" si="13"/>
        <v>0</v>
      </c>
      <c r="G145" s="151"/>
      <c r="H145" s="151"/>
      <c r="I145" s="152">
        <f t="shared" si="21"/>
        <v>0</v>
      </c>
      <c r="J145" s="151"/>
      <c r="K145" s="151"/>
      <c r="L145" s="152">
        <f t="shared" si="22"/>
        <v>0</v>
      </c>
    </row>
    <row r="146" spans="1:12" ht="13.5" thickBot="1" x14ac:dyDescent="0.25">
      <c r="A146" s="22" t="s">
        <v>235</v>
      </c>
      <c r="B146" s="4" t="s">
        <v>236</v>
      </c>
      <c r="C146" s="376">
        <f>C145+C144+C143+C142+C141+C132+C131+C110+C104+C87</f>
        <v>54476672</v>
      </c>
      <c r="D146" s="1057">
        <f>D145+D144+D143+D142+D141+D132+D131+D110+D104+D87</f>
        <v>66653050</v>
      </c>
      <c r="E146" s="147">
        <f>E145+E144+E143+E142+E141+E132+E131+E110+E104+E87</f>
        <v>0</v>
      </c>
      <c r="F146" s="148">
        <f t="shared" si="13"/>
        <v>66653050</v>
      </c>
      <c r="G146" s="147">
        <f>G145+G144+G143+G142+G141+G132+G131+G110+G104+G87</f>
        <v>66653050</v>
      </c>
      <c r="H146" s="147">
        <f>H145+H144+H143+H142+H141+H132+H131+H110+H104+H87</f>
        <v>0</v>
      </c>
      <c r="I146" s="148">
        <f t="shared" si="21"/>
        <v>66653050</v>
      </c>
      <c r="J146" s="147">
        <f>J145+J144+J143+J142+J141+J132+J131+J110+J104+J87</f>
        <v>67200569</v>
      </c>
      <c r="K146" s="147">
        <f>K145+K144+K143+K142+K141+K132+K131+K110+K104+K87</f>
        <v>0</v>
      </c>
      <c r="L146" s="148">
        <f t="shared" si="22"/>
        <v>67200569</v>
      </c>
    </row>
    <row r="147" spans="1:12" ht="13.5" thickBot="1" x14ac:dyDescent="0.25">
      <c r="A147" s="24" t="s">
        <v>237</v>
      </c>
      <c r="B147" s="25" t="s">
        <v>238</v>
      </c>
      <c r="C147" s="1061">
        <f>SUM(C148:C154)</f>
        <v>0</v>
      </c>
      <c r="D147" s="1058">
        <f>SUM(D148:D154)</f>
        <v>0</v>
      </c>
      <c r="E147" s="141">
        <f>SUM(E148:E154)</f>
        <v>0</v>
      </c>
      <c r="F147" s="142">
        <f t="shared" si="13"/>
        <v>0</v>
      </c>
      <c r="G147" s="141">
        <f>SUM(G148:G154)</f>
        <v>0</v>
      </c>
      <c r="H147" s="141">
        <f>SUM(H148:H154)</f>
        <v>0</v>
      </c>
      <c r="I147" s="142">
        <f t="shared" si="21"/>
        <v>0</v>
      </c>
      <c r="J147" s="141">
        <f>SUM(J148:J154)</f>
        <v>0</v>
      </c>
      <c r="K147" s="141">
        <f>SUM(K148:K154)</f>
        <v>0</v>
      </c>
      <c r="L147" s="142">
        <f t="shared" si="22"/>
        <v>0</v>
      </c>
    </row>
    <row r="148" spans="1:12" ht="13.5" hidden="1" thickBot="1" x14ac:dyDescent="0.25">
      <c r="A148" s="19" t="s">
        <v>239</v>
      </c>
      <c r="B148" s="6" t="s">
        <v>240</v>
      </c>
      <c r="C148" s="1054"/>
      <c r="D148" s="1045"/>
      <c r="E148" s="143"/>
      <c r="F148" s="144">
        <f t="shared" si="13"/>
        <v>0</v>
      </c>
      <c r="G148" s="143"/>
      <c r="H148" s="143"/>
      <c r="I148" s="144">
        <f t="shared" si="21"/>
        <v>0</v>
      </c>
      <c r="J148" s="143"/>
      <c r="K148" s="143"/>
      <c r="L148" s="144">
        <f t="shared" si="22"/>
        <v>0</v>
      </c>
    </row>
    <row r="149" spans="1:12" ht="13.5" hidden="1" thickBot="1" x14ac:dyDescent="0.25">
      <c r="A149" s="19" t="s">
        <v>241</v>
      </c>
      <c r="B149" s="6" t="s">
        <v>242</v>
      </c>
      <c r="C149" s="1054"/>
      <c r="D149" s="1045"/>
      <c r="E149" s="143"/>
      <c r="F149" s="144">
        <f t="shared" si="13"/>
        <v>0</v>
      </c>
      <c r="G149" s="143"/>
      <c r="H149" s="143"/>
      <c r="I149" s="144">
        <f t="shared" si="21"/>
        <v>0</v>
      </c>
      <c r="J149" s="143"/>
      <c r="K149" s="143"/>
      <c r="L149" s="144">
        <f t="shared" si="22"/>
        <v>0</v>
      </c>
    </row>
    <row r="150" spans="1:12" ht="13.5" hidden="1" thickBot="1" x14ac:dyDescent="0.25">
      <c r="A150" s="19" t="s">
        <v>448</v>
      </c>
      <c r="B150" s="6" t="s">
        <v>449</v>
      </c>
      <c r="C150" s="1054"/>
      <c r="D150" s="1045"/>
      <c r="E150" s="143"/>
      <c r="F150" s="144"/>
      <c r="G150" s="143"/>
      <c r="H150" s="143"/>
      <c r="I150" s="144"/>
      <c r="J150" s="143"/>
      <c r="K150" s="143"/>
      <c r="L150" s="144"/>
    </row>
    <row r="151" spans="1:12" ht="13.5" hidden="1" thickBot="1" x14ac:dyDescent="0.25">
      <c r="A151" s="19" t="s">
        <v>243</v>
      </c>
      <c r="B151" s="6" t="s">
        <v>244</v>
      </c>
      <c r="C151" s="1054"/>
      <c r="D151" s="1045"/>
      <c r="E151" s="143"/>
      <c r="F151" s="144">
        <f t="shared" ref="F151:F154" si="23">SUM(D151:E151)</f>
        <v>0</v>
      </c>
      <c r="G151" s="143"/>
      <c r="H151" s="143"/>
      <c r="I151" s="144">
        <f t="shared" ref="I151:I154" si="24">SUM(G151:H151)</f>
        <v>0</v>
      </c>
      <c r="J151" s="143"/>
      <c r="K151" s="143"/>
      <c r="L151" s="144">
        <f t="shared" ref="L151:L154" si="25">SUM(J151:K151)</f>
        <v>0</v>
      </c>
    </row>
    <row r="152" spans="1:12" ht="13.5" hidden="1" thickBot="1" x14ac:dyDescent="0.25">
      <c r="A152" s="19" t="s">
        <v>245</v>
      </c>
      <c r="B152" s="6" t="s">
        <v>246</v>
      </c>
      <c r="C152" s="1054"/>
      <c r="D152" s="1045"/>
      <c r="E152" s="143"/>
      <c r="F152" s="144">
        <f t="shared" si="23"/>
        <v>0</v>
      </c>
      <c r="G152" s="143"/>
      <c r="H152" s="143"/>
      <c r="I152" s="144">
        <f t="shared" si="24"/>
        <v>0</v>
      </c>
      <c r="J152" s="143"/>
      <c r="K152" s="143"/>
      <c r="L152" s="144">
        <f t="shared" si="25"/>
        <v>0</v>
      </c>
    </row>
    <row r="153" spans="1:12" ht="13.5" hidden="1" thickBot="1" x14ac:dyDescent="0.25">
      <c r="A153" s="19" t="s">
        <v>247</v>
      </c>
      <c r="B153" s="6" t="s">
        <v>248</v>
      </c>
      <c r="C153" s="1054"/>
      <c r="D153" s="1045"/>
      <c r="E153" s="143"/>
      <c r="F153" s="144">
        <f t="shared" si="23"/>
        <v>0</v>
      </c>
      <c r="G153" s="143"/>
      <c r="H153" s="143"/>
      <c r="I153" s="144">
        <f t="shared" si="24"/>
        <v>0</v>
      </c>
      <c r="J153" s="143"/>
      <c r="K153" s="143"/>
      <c r="L153" s="144">
        <f t="shared" si="25"/>
        <v>0</v>
      </c>
    </row>
    <row r="154" spans="1:12" ht="13.5" hidden="1" thickBot="1" x14ac:dyDescent="0.25">
      <c r="A154" s="20"/>
      <c r="B154" s="21" t="s">
        <v>249</v>
      </c>
      <c r="C154" s="1063"/>
      <c r="D154" s="1060"/>
      <c r="E154" s="145"/>
      <c r="F154" s="146">
        <f t="shared" si="23"/>
        <v>0</v>
      </c>
      <c r="G154" s="153"/>
      <c r="H154" s="145"/>
      <c r="I154" s="146">
        <f t="shared" si="24"/>
        <v>0</v>
      </c>
      <c r="J154" s="153"/>
      <c r="K154" s="145"/>
      <c r="L154" s="146">
        <f t="shared" si="25"/>
        <v>0</v>
      </c>
    </row>
    <row r="155" spans="1:12" ht="13.5" thickBot="1" x14ac:dyDescent="0.25">
      <c r="A155" s="22" t="s">
        <v>252</v>
      </c>
      <c r="B155" s="4" t="s">
        <v>250</v>
      </c>
      <c r="C155" s="376">
        <f>C147+C146</f>
        <v>54476672</v>
      </c>
      <c r="D155" s="1057">
        <f>D147+D146</f>
        <v>66653050</v>
      </c>
      <c r="E155" s="147">
        <f>E147+E146</f>
        <v>0</v>
      </c>
      <c r="F155" s="148">
        <f>SUM(D155:E155)</f>
        <v>66653050</v>
      </c>
      <c r="G155" s="147">
        <f>G147+G146</f>
        <v>66653050</v>
      </c>
      <c r="H155" s="147">
        <f>H147+H146</f>
        <v>0</v>
      </c>
      <c r="I155" s="148">
        <f>SUM(G155:H155)</f>
        <v>66653050</v>
      </c>
      <c r="J155" s="147">
        <f>J147+J146</f>
        <v>67200569</v>
      </c>
      <c r="K155" s="147">
        <f>K147+K146</f>
        <v>0</v>
      </c>
      <c r="L155" s="148">
        <f>SUM(J155:K155)</f>
        <v>67200569</v>
      </c>
    </row>
    <row r="156" spans="1:12" x14ac:dyDescent="0.2">
      <c r="A156" s="38"/>
      <c r="B156" s="38"/>
      <c r="C156" s="38"/>
      <c r="D156" s="38"/>
      <c r="E156" s="154"/>
      <c r="F156" s="154"/>
      <c r="G156" s="38"/>
      <c r="H156" s="154"/>
      <c r="I156" s="154"/>
      <c r="J156" s="38"/>
      <c r="K156" s="154"/>
      <c r="L156" s="154"/>
    </row>
    <row r="157" spans="1:12" x14ac:dyDescent="0.2">
      <c r="A157" s="38"/>
      <c r="B157" s="38"/>
      <c r="C157" s="111"/>
      <c r="D157" s="111"/>
      <c r="E157" s="111"/>
      <c r="F157" s="111"/>
      <c r="G157" s="111"/>
      <c r="H157" s="111"/>
      <c r="I157" s="111"/>
      <c r="J157" s="111"/>
      <c r="K157" s="111"/>
      <c r="L157" s="111"/>
    </row>
    <row r="160" spans="1:12" x14ac:dyDescent="0.2">
      <c r="C160" s="280"/>
      <c r="F160" s="102"/>
      <c r="I160" s="102"/>
      <c r="L160" s="102"/>
    </row>
    <row r="161" spans="3:12" ht="15" x14ac:dyDescent="0.25">
      <c r="C161"/>
      <c r="F161" s="102"/>
      <c r="I161" s="102"/>
      <c r="L161" s="102"/>
    </row>
    <row r="162" spans="3:12" ht="15" x14ac:dyDescent="0.25">
      <c r="C162"/>
      <c r="F162" s="102"/>
      <c r="I162" s="102"/>
      <c r="L162" s="102"/>
    </row>
    <row r="163" spans="3:12" ht="15" x14ac:dyDescent="0.25">
      <c r="C163"/>
    </row>
    <row r="164" spans="3:12" ht="15" x14ac:dyDescent="0.25">
      <c r="C164"/>
    </row>
  </sheetData>
  <mergeCells count="2">
    <mergeCell ref="A1:L1"/>
    <mergeCell ref="A2:L2"/>
  </mergeCells>
  <pageMargins left="0.55118110236220474" right="0.15748031496062992" top="0.27559055118110237" bottom="0.43307086614173229" header="0.31496062992125984" footer="0.31496062992125984"/>
  <pageSetup paperSize="9" scale="64" orientation="portrait" r:id="rId1"/>
  <headerFooter>
    <oddFooter>&amp;R&amp;P</oddFoot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tabColor rgb="FF92D050"/>
  </sheetPr>
  <dimension ref="A1:X165"/>
  <sheetViews>
    <sheetView view="pageBreakPreview" zoomScale="98" zoomScaleNormal="100" zoomScaleSheetLayoutView="98" workbookViewId="0">
      <pane ySplit="8" topLeftCell="A141" activePane="bottomLeft" state="frozen"/>
      <selection activeCell="D162" activeCellId="1" sqref="H6 D162"/>
      <selection pane="bottomLeft" activeCell="D162" activeCellId="1" sqref="H6 D162"/>
    </sheetView>
  </sheetViews>
  <sheetFormatPr defaultColWidth="9.140625" defaultRowHeight="12.75" x14ac:dyDescent="0.2"/>
  <cols>
    <col min="1" max="1" width="7.7109375" style="40" customWidth="1"/>
    <col min="2" max="2" width="44" style="40" customWidth="1"/>
    <col min="3" max="3" width="9.85546875" style="40" bestFit="1" customWidth="1"/>
    <col min="4" max="4" width="10.7109375" style="40" customWidth="1"/>
    <col min="5" max="5" width="6.5703125" style="40" customWidth="1"/>
    <col min="6" max="6" width="10.42578125" style="40" bestFit="1" customWidth="1"/>
    <col min="7" max="7" width="9.85546875" style="40" bestFit="1" customWidth="1"/>
    <col min="8" max="8" width="9.7109375" style="40" bestFit="1" customWidth="1"/>
    <col min="9" max="10" width="9.85546875" style="40" bestFit="1" customWidth="1"/>
    <col min="11" max="11" width="9.7109375" style="40" bestFit="1" customWidth="1"/>
    <col min="12" max="12" width="9.85546875" style="40" bestFit="1" customWidth="1"/>
    <col min="13" max="16384" width="9.140625" style="40"/>
  </cols>
  <sheetData>
    <row r="1" spans="1:12" s="38" customFormat="1" ht="15" customHeight="1" x14ac:dyDescent="0.2">
      <c r="A1" s="1357" t="s">
        <v>259</v>
      </c>
      <c r="B1" s="1357"/>
      <c r="C1" s="1357"/>
      <c r="D1" s="1357"/>
      <c r="E1" s="1357"/>
      <c r="F1" s="1357"/>
      <c r="G1" s="1357"/>
      <c r="H1" s="1357"/>
      <c r="I1" s="1357"/>
      <c r="J1" s="1357"/>
      <c r="K1" s="1357"/>
      <c r="L1" s="1357"/>
    </row>
    <row r="2" spans="1:12" s="38" customFormat="1" ht="15" customHeight="1" x14ac:dyDescent="0.2">
      <c r="A2" s="1357">
        <v>2023</v>
      </c>
      <c r="B2" s="1357"/>
      <c r="C2" s="1357"/>
      <c r="D2" s="1357"/>
      <c r="E2" s="1357"/>
      <c r="F2" s="1357"/>
      <c r="G2" s="1357"/>
      <c r="H2" s="1357"/>
      <c r="I2" s="1357"/>
      <c r="J2" s="1357"/>
      <c r="K2" s="1357"/>
      <c r="L2" s="1357"/>
    </row>
    <row r="3" spans="1:12" s="38" customFormat="1" ht="5.25" customHeight="1" x14ac:dyDescent="0.2">
      <c r="C3" s="40"/>
    </row>
    <row r="4" spans="1:12" x14ac:dyDescent="0.2">
      <c r="A4" s="38" t="s">
        <v>257</v>
      </c>
    </row>
    <row r="5" spans="1:12" x14ac:dyDescent="0.2">
      <c r="A5" s="47" t="s">
        <v>451</v>
      </c>
      <c r="B5" s="38" t="s">
        <v>452</v>
      </c>
    </row>
    <row r="6" spans="1:12" x14ac:dyDescent="0.2">
      <c r="E6" s="65"/>
      <c r="F6" s="65"/>
      <c r="G6" s="237"/>
      <c r="H6" s="65"/>
      <c r="I6" s="47" t="s">
        <v>1114</v>
      </c>
      <c r="J6" s="237" t="str">
        <f>+'1 mérleg'!B5</f>
        <v>melléklet az 1/2023 (II.15.) önkormányzati rendelethez</v>
      </c>
      <c r="K6" s="65"/>
      <c r="L6" s="65"/>
    </row>
    <row r="7" spans="1:12" ht="13.5" thickBot="1" x14ac:dyDescent="0.25"/>
    <row r="8" spans="1:12" ht="53.25" thickBot="1" x14ac:dyDescent="0.25">
      <c r="A8" s="3" t="s">
        <v>30</v>
      </c>
      <c r="B8" s="32" t="s">
        <v>11</v>
      </c>
      <c r="C8" s="3" t="s">
        <v>867</v>
      </c>
      <c r="D8" s="3" t="s">
        <v>20</v>
      </c>
      <c r="E8" s="30" t="s">
        <v>21</v>
      </c>
      <c r="F8" s="8" t="s">
        <v>10</v>
      </c>
      <c r="G8" s="3" t="s">
        <v>20</v>
      </c>
      <c r="H8" s="30" t="s">
        <v>21</v>
      </c>
      <c r="I8" s="452" t="s">
        <v>829</v>
      </c>
      <c r="J8" s="3" t="s">
        <v>20</v>
      </c>
      <c r="K8" s="30" t="s">
        <v>21</v>
      </c>
      <c r="L8" s="452" t="s">
        <v>1032</v>
      </c>
    </row>
    <row r="9" spans="1:12" ht="13.5" thickBot="1" x14ac:dyDescent="0.25">
      <c r="A9" s="11" t="s">
        <v>31</v>
      </c>
      <c r="B9" s="10" t="s">
        <v>32</v>
      </c>
      <c r="C9" s="147">
        <f>SUM(C10,C17,C18,C20,C21,C19)</f>
        <v>0</v>
      </c>
      <c r="D9" s="147">
        <f>SUM(D10,D17,D18,D20,D21,D19)</f>
        <v>0</v>
      </c>
      <c r="E9" s="147">
        <f>SUM(E10,E17,E18,E20,E21,E19)</f>
        <v>0</v>
      </c>
      <c r="F9" s="148">
        <f t="shared" ref="F9:F72" si="0">SUM(D9:E9)</f>
        <v>0</v>
      </c>
      <c r="G9" s="147">
        <f>SUM(G10,G17,G18,G20,G21,G19)</f>
        <v>0</v>
      </c>
      <c r="H9" s="147">
        <f>SUM(H10,H17,H18,H20,H21,H19)</f>
        <v>0</v>
      </c>
      <c r="I9" s="148">
        <f t="shared" ref="I9:I72" si="1">SUM(G9:H9)</f>
        <v>0</v>
      </c>
      <c r="J9" s="147">
        <f>SUM(J10,J17,J18,J20,J21,J19)</f>
        <v>0</v>
      </c>
      <c r="K9" s="147">
        <f>SUM(K10,K17,K18,K20,K21,K19)</f>
        <v>0</v>
      </c>
      <c r="L9" s="148">
        <f t="shared" ref="L9:L72" si="2">SUM(J9:K9)</f>
        <v>0</v>
      </c>
    </row>
    <row r="10" spans="1:12" ht="13.5" hidden="1" thickBot="1" x14ac:dyDescent="0.25">
      <c r="A10" s="12" t="s">
        <v>33</v>
      </c>
      <c r="B10" s="6" t="s">
        <v>34</v>
      </c>
      <c r="C10" s="141">
        <f>SUM(C11:C16)</f>
        <v>0</v>
      </c>
      <c r="D10" s="141">
        <f>SUM(D11:D16)</f>
        <v>0</v>
      </c>
      <c r="E10" s="141">
        <f>SUM(E11:E16)</f>
        <v>0</v>
      </c>
      <c r="F10" s="142">
        <f t="shared" si="0"/>
        <v>0</v>
      </c>
      <c r="G10" s="141">
        <f>SUM(G11:G16)</f>
        <v>0</v>
      </c>
      <c r="H10" s="141">
        <f>SUM(H11:H16)</f>
        <v>0</v>
      </c>
      <c r="I10" s="142">
        <f t="shared" si="1"/>
        <v>0</v>
      </c>
      <c r="J10" s="141">
        <f>SUM(J11:J16)</f>
        <v>0</v>
      </c>
      <c r="K10" s="141">
        <f>SUM(K11:K16)</f>
        <v>0</v>
      </c>
      <c r="L10" s="142">
        <f t="shared" si="2"/>
        <v>0</v>
      </c>
    </row>
    <row r="11" spans="1:12" ht="13.5" hidden="1" thickBot="1" x14ac:dyDescent="0.25">
      <c r="A11" s="12" t="s">
        <v>35</v>
      </c>
      <c r="B11" s="6" t="s">
        <v>36</v>
      </c>
      <c r="C11" s="143"/>
      <c r="D11" s="143"/>
      <c r="E11" s="143"/>
      <c r="F11" s="144">
        <f t="shared" si="0"/>
        <v>0</v>
      </c>
      <c r="G11" s="143"/>
      <c r="H11" s="143"/>
      <c r="I11" s="144">
        <f t="shared" si="1"/>
        <v>0</v>
      </c>
      <c r="J11" s="143"/>
      <c r="K11" s="143"/>
      <c r="L11" s="144">
        <f t="shared" si="2"/>
        <v>0</v>
      </c>
    </row>
    <row r="12" spans="1:12" ht="13.5" hidden="1" thickBot="1" x14ac:dyDescent="0.25">
      <c r="A12" s="12" t="s">
        <v>37</v>
      </c>
      <c r="B12" s="6" t="s">
        <v>38</v>
      </c>
      <c r="C12" s="143"/>
      <c r="D12" s="143"/>
      <c r="E12" s="143"/>
      <c r="F12" s="144">
        <f t="shared" si="0"/>
        <v>0</v>
      </c>
      <c r="G12" s="143"/>
      <c r="H12" s="143"/>
      <c r="I12" s="144">
        <f t="shared" si="1"/>
        <v>0</v>
      </c>
      <c r="J12" s="143"/>
      <c r="K12" s="143"/>
      <c r="L12" s="144">
        <f t="shared" si="2"/>
        <v>0</v>
      </c>
    </row>
    <row r="13" spans="1:12" ht="13.5" hidden="1" thickBot="1" x14ac:dyDescent="0.25">
      <c r="A13" s="12" t="s">
        <v>39</v>
      </c>
      <c r="B13" s="6" t="s">
        <v>40</v>
      </c>
      <c r="C13" s="143"/>
      <c r="D13" s="143"/>
      <c r="E13" s="143"/>
      <c r="F13" s="144">
        <f t="shared" si="0"/>
        <v>0</v>
      </c>
      <c r="G13" s="143"/>
      <c r="H13" s="143"/>
      <c r="I13" s="144">
        <f t="shared" si="1"/>
        <v>0</v>
      </c>
      <c r="J13" s="143"/>
      <c r="K13" s="143"/>
      <c r="L13" s="144">
        <f t="shared" si="2"/>
        <v>0</v>
      </c>
    </row>
    <row r="14" spans="1:12" ht="13.5" hidden="1" thickBot="1" x14ac:dyDescent="0.25">
      <c r="A14" s="12" t="s">
        <v>41</v>
      </c>
      <c r="B14" s="6" t="s">
        <v>42</v>
      </c>
      <c r="C14" s="143"/>
      <c r="D14" s="143"/>
      <c r="E14" s="143"/>
      <c r="F14" s="144">
        <f t="shared" si="0"/>
        <v>0</v>
      </c>
      <c r="G14" s="143"/>
      <c r="H14" s="143"/>
      <c r="I14" s="144">
        <f t="shared" si="1"/>
        <v>0</v>
      </c>
      <c r="J14" s="143"/>
      <c r="K14" s="143"/>
      <c r="L14" s="144">
        <f t="shared" si="2"/>
        <v>0</v>
      </c>
    </row>
    <row r="15" spans="1:12" ht="13.5" hidden="1" thickBot="1" x14ac:dyDescent="0.25">
      <c r="A15" s="12" t="s">
        <v>43</v>
      </c>
      <c r="B15" s="6" t="s">
        <v>44</v>
      </c>
      <c r="C15" s="143"/>
      <c r="D15" s="143"/>
      <c r="E15" s="143"/>
      <c r="F15" s="144">
        <f t="shared" si="0"/>
        <v>0</v>
      </c>
      <c r="G15" s="143"/>
      <c r="H15" s="143"/>
      <c r="I15" s="144">
        <f t="shared" si="1"/>
        <v>0</v>
      </c>
      <c r="J15" s="143"/>
      <c r="K15" s="143"/>
      <c r="L15" s="144">
        <f t="shared" si="2"/>
        <v>0</v>
      </c>
    </row>
    <row r="16" spans="1:12" ht="13.5" hidden="1" thickBot="1" x14ac:dyDescent="0.25">
      <c r="A16" s="12" t="s">
        <v>45</v>
      </c>
      <c r="B16" s="6" t="s">
        <v>46</v>
      </c>
      <c r="C16" s="143"/>
      <c r="D16" s="143"/>
      <c r="E16" s="143"/>
      <c r="F16" s="144">
        <f t="shared" si="0"/>
        <v>0</v>
      </c>
      <c r="G16" s="143"/>
      <c r="H16" s="143"/>
      <c r="I16" s="144">
        <f t="shared" si="1"/>
        <v>0</v>
      </c>
      <c r="J16" s="143"/>
      <c r="K16" s="143"/>
      <c r="L16" s="144">
        <f t="shared" si="2"/>
        <v>0</v>
      </c>
    </row>
    <row r="17" spans="1:12" ht="13.5" hidden="1" thickBot="1" x14ac:dyDescent="0.25">
      <c r="A17" s="12" t="s">
        <v>47</v>
      </c>
      <c r="B17" s="6" t="s">
        <v>48</v>
      </c>
      <c r="C17" s="143"/>
      <c r="D17" s="143"/>
      <c r="E17" s="143"/>
      <c r="F17" s="144">
        <f t="shared" si="0"/>
        <v>0</v>
      </c>
      <c r="G17" s="143"/>
      <c r="H17" s="143"/>
      <c r="I17" s="144">
        <f t="shared" si="1"/>
        <v>0</v>
      </c>
      <c r="J17" s="143"/>
      <c r="K17" s="143"/>
      <c r="L17" s="144">
        <f t="shared" si="2"/>
        <v>0</v>
      </c>
    </row>
    <row r="18" spans="1:12" ht="13.5" hidden="1" thickBot="1" x14ac:dyDescent="0.25">
      <c r="A18" s="12" t="s">
        <v>49</v>
      </c>
      <c r="B18" s="6" t="s">
        <v>50</v>
      </c>
      <c r="C18" s="143"/>
      <c r="D18" s="143"/>
      <c r="E18" s="143"/>
      <c r="F18" s="144">
        <f t="shared" si="0"/>
        <v>0</v>
      </c>
      <c r="G18" s="143"/>
      <c r="H18" s="143"/>
      <c r="I18" s="144">
        <f t="shared" si="1"/>
        <v>0</v>
      </c>
      <c r="J18" s="143"/>
      <c r="K18" s="143"/>
      <c r="L18" s="144">
        <f t="shared" si="2"/>
        <v>0</v>
      </c>
    </row>
    <row r="19" spans="1:12" ht="13.5" hidden="1" thickBot="1" x14ac:dyDescent="0.25">
      <c r="A19" s="13" t="s">
        <v>253</v>
      </c>
      <c r="B19" s="21" t="s">
        <v>254</v>
      </c>
      <c r="C19" s="143"/>
      <c r="D19" s="143"/>
      <c r="E19" s="143"/>
      <c r="F19" s="144">
        <f t="shared" si="0"/>
        <v>0</v>
      </c>
      <c r="G19" s="143"/>
      <c r="H19" s="143"/>
      <c r="I19" s="144">
        <f t="shared" si="1"/>
        <v>0</v>
      </c>
      <c r="J19" s="143"/>
      <c r="K19" s="143"/>
      <c r="L19" s="144">
        <f t="shared" si="2"/>
        <v>0</v>
      </c>
    </row>
    <row r="20" spans="1:12" ht="13.5" hidden="1" thickBot="1" x14ac:dyDescent="0.25">
      <c r="A20" s="13" t="s">
        <v>51</v>
      </c>
      <c r="B20" s="21" t="s">
        <v>52</v>
      </c>
      <c r="C20" s="143"/>
      <c r="D20" s="143"/>
      <c r="E20" s="143"/>
      <c r="F20" s="144">
        <f t="shared" si="0"/>
        <v>0</v>
      </c>
      <c r="G20" s="143"/>
      <c r="H20" s="143"/>
      <c r="I20" s="144">
        <f t="shared" si="1"/>
        <v>0</v>
      </c>
      <c r="J20" s="143"/>
      <c r="K20" s="143"/>
      <c r="L20" s="144">
        <f t="shared" si="2"/>
        <v>0</v>
      </c>
    </row>
    <row r="21" spans="1:12" ht="13.5" hidden="1" thickBot="1" x14ac:dyDescent="0.25">
      <c r="A21" s="13" t="s">
        <v>53</v>
      </c>
      <c r="B21" s="21" t="s">
        <v>54</v>
      </c>
      <c r="C21" s="145"/>
      <c r="D21" s="145"/>
      <c r="E21" s="145"/>
      <c r="F21" s="146">
        <f t="shared" si="0"/>
        <v>0</v>
      </c>
      <c r="G21" s="145"/>
      <c r="H21" s="145"/>
      <c r="I21" s="146">
        <f t="shared" si="1"/>
        <v>0</v>
      </c>
      <c r="J21" s="145"/>
      <c r="K21" s="145"/>
      <c r="L21" s="146">
        <f t="shared" si="2"/>
        <v>0</v>
      </c>
    </row>
    <row r="22" spans="1:12" x14ac:dyDescent="0.2">
      <c r="A22" s="34" t="s">
        <v>55</v>
      </c>
      <c r="B22" s="5" t="s">
        <v>15</v>
      </c>
      <c r="C22" s="141">
        <f>SUM(C23:C24)</f>
        <v>0</v>
      </c>
      <c r="D22" s="141">
        <f>SUM(D23:D24)</f>
        <v>0</v>
      </c>
      <c r="E22" s="141">
        <f>SUM(E23:E24)</f>
        <v>0</v>
      </c>
      <c r="F22" s="142">
        <f t="shared" si="0"/>
        <v>0</v>
      </c>
      <c r="G22" s="141">
        <f>SUM(G23:G24)</f>
        <v>0</v>
      </c>
      <c r="H22" s="141">
        <f>SUM(H23:H24)</f>
        <v>0</v>
      </c>
      <c r="I22" s="142">
        <f t="shared" si="1"/>
        <v>0</v>
      </c>
      <c r="J22" s="141">
        <f>SUM(J23:J24)</f>
        <v>0</v>
      </c>
      <c r="K22" s="141">
        <f>SUM(K23:K24)</f>
        <v>0</v>
      </c>
      <c r="L22" s="142">
        <f t="shared" si="2"/>
        <v>0</v>
      </c>
    </row>
    <row r="23" spans="1:12" hidden="1" x14ac:dyDescent="0.2">
      <c r="A23" s="35"/>
      <c r="B23" s="31" t="s">
        <v>255</v>
      </c>
      <c r="C23" s="143"/>
      <c r="D23" s="143"/>
      <c r="E23" s="143"/>
      <c r="F23" s="144">
        <f t="shared" si="0"/>
        <v>0</v>
      </c>
      <c r="G23" s="143"/>
      <c r="H23" s="143"/>
      <c r="I23" s="144">
        <f t="shared" si="1"/>
        <v>0</v>
      </c>
      <c r="J23" s="143"/>
      <c r="K23" s="143"/>
      <c r="L23" s="144">
        <f t="shared" si="2"/>
        <v>0</v>
      </c>
    </row>
    <row r="24" spans="1:12" ht="13.5" hidden="1" thickBot="1" x14ac:dyDescent="0.25">
      <c r="A24" s="36"/>
      <c r="B24" s="33" t="s">
        <v>256</v>
      </c>
      <c r="C24" s="145"/>
      <c r="D24" s="145"/>
      <c r="E24" s="145"/>
      <c r="F24" s="146">
        <f t="shared" si="0"/>
        <v>0</v>
      </c>
      <c r="G24" s="145"/>
      <c r="H24" s="145"/>
      <c r="I24" s="146">
        <f t="shared" si="1"/>
        <v>0</v>
      </c>
      <c r="J24" s="145"/>
      <c r="K24" s="145"/>
      <c r="L24" s="146">
        <f t="shared" si="2"/>
        <v>0</v>
      </c>
    </row>
    <row r="25" spans="1:12" ht="13.5" thickBot="1" x14ac:dyDescent="0.25">
      <c r="A25" s="15" t="s">
        <v>56</v>
      </c>
      <c r="B25" s="25" t="s">
        <v>13</v>
      </c>
      <c r="C25" s="141">
        <f>C26+C30+C38</f>
        <v>0</v>
      </c>
      <c r="D25" s="141">
        <f>D26+D30+D38</f>
        <v>0</v>
      </c>
      <c r="E25" s="141">
        <f>E26+E30+E38</f>
        <v>0</v>
      </c>
      <c r="F25" s="142">
        <f t="shared" si="0"/>
        <v>0</v>
      </c>
      <c r="G25" s="141">
        <f>G26+G30+G38</f>
        <v>0</v>
      </c>
      <c r="H25" s="141">
        <f>H26+H30+H38</f>
        <v>0</v>
      </c>
      <c r="I25" s="142">
        <f t="shared" si="1"/>
        <v>0</v>
      </c>
      <c r="J25" s="141">
        <f>J26+J30+J38</f>
        <v>0</v>
      </c>
      <c r="K25" s="141">
        <f>K26+K30+K38</f>
        <v>0</v>
      </c>
      <c r="L25" s="142">
        <f t="shared" si="2"/>
        <v>0</v>
      </c>
    </row>
    <row r="26" spans="1:12" ht="13.5" hidden="1" thickBot="1" x14ac:dyDescent="0.25">
      <c r="A26" s="12" t="s">
        <v>57</v>
      </c>
      <c r="B26" s="6" t="s">
        <v>58</v>
      </c>
      <c r="C26" s="143">
        <f>SUM(C27:C29)</f>
        <v>0</v>
      </c>
      <c r="D26" s="143">
        <f>SUM(D27:D29)</f>
        <v>0</v>
      </c>
      <c r="E26" s="143">
        <f>SUM(E27:E29)</f>
        <v>0</v>
      </c>
      <c r="F26" s="144">
        <f t="shared" si="0"/>
        <v>0</v>
      </c>
      <c r="G26" s="143">
        <f>SUM(G27:G29)</f>
        <v>0</v>
      </c>
      <c r="H26" s="143">
        <f>SUM(H27:H29)</f>
        <v>0</v>
      </c>
      <c r="I26" s="144">
        <f t="shared" si="1"/>
        <v>0</v>
      </c>
      <c r="J26" s="143">
        <f>SUM(J27:J29)</f>
        <v>0</v>
      </c>
      <c r="K26" s="143">
        <f>SUM(K27:K29)</f>
        <v>0</v>
      </c>
      <c r="L26" s="144">
        <f t="shared" si="2"/>
        <v>0</v>
      </c>
    </row>
    <row r="27" spans="1:12" ht="13.5" hidden="1" thickBot="1" x14ac:dyDescent="0.25">
      <c r="A27" s="12"/>
      <c r="B27" s="6" t="s">
        <v>59</v>
      </c>
      <c r="C27" s="143"/>
      <c r="D27" s="143"/>
      <c r="E27" s="143"/>
      <c r="F27" s="144">
        <f t="shared" si="0"/>
        <v>0</v>
      </c>
      <c r="G27" s="143"/>
      <c r="H27" s="143"/>
      <c r="I27" s="144">
        <f t="shared" si="1"/>
        <v>0</v>
      </c>
      <c r="J27" s="143"/>
      <c r="K27" s="143"/>
      <c r="L27" s="144">
        <f t="shared" si="2"/>
        <v>0</v>
      </c>
    </row>
    <row r="28" spans="1:12" ht="13.5" hidden="1" thickBot="1" x14ac:dyDescent="0.25">
      <c r="A28" s="12"/>
      <c r="B28" s="6" t="s">
        <v>60</v>
      </c>
      <c r="C28" s="143"/>
      <c r="D28" s="143"/>
      <c r="E28" s="143"/>
      <c r="F28" s="144">
        <f t="shared" si="0"/>
        <v>0</v>
      </c>
      <c r="G28" s="143"/>
      <c r="H28" s="143"/>
      <c r="I28" s="144">
        <f t="shared" si="1"/>
        <v>0</v>
      </c>
      <c r="J28" s="143"/>
      <c r="K28" s="143"/>
      <c r="L28" s="144">
        <f t="shared" si="2"/>
        <v>0</v>
      </c>
    </row>
    <row r="29" spans="1:12" ht="13.5" hidden="1" thickBot="1" x14ac:dyDescent="0.25">
      <c r="A29" s="12"/>
      <c r="B29" s="6" t="s">
        <v>61</v>
      </c>
      <c r="C29" s="143"/>
      <c r="D29" s="143"/>
      <c r="E29" s="143"/>
      <c r="F29" s="144">
        <f t="shared" si="0"/>
        <v>0</v>
      </c>
      <c r="G29" s="143"/>
      <c r="H29" s="143"/>
      <c r="I29" s="144">
        <f t="shared" si="1"/>
        <v>0</v>
      </c>
      <c r="J29" s="143"/>
      <c r="K29" s="143"/>
      <c r="L29" s="144">
        <f t="shared" si="2"/>
        <v>0</v>
      </c>
    </row>
    <row r="30" spans="1:12" ht="13.5" hidden="1" thickBot="1" x14ac:dyDescent="0.25">
      <c r="A30" s="12" t="s">
        <v>62</v>
      </c>
      <c r="B30" s="6" t="s">
        <v>63</v>
      </c>
      <c r="C30" s="143">
        <f>C31+C33+C34</f>
        <v>0</v>
      </c>
      <c r="D30" s="143">
        <f>D31+D33+D34</f>
        <v>0</v>
      </c>
      <c r="E30" s="143">
        <f>E31+E33+E34</f>
        <v>0</v>
      </c>
      <c r="F30" s="144">
        <f t="shared" si="0"/>
        <v>0</v>
      </c>
      <c r="G30" s="143">
        <f>G31+G33+G34</f>
        <v>0</v>
      </c>
      <c r="H30" s="143">
        <f>H31+H33+H34</f>
        <v>0</v>
      </c>
      <c r="I30" s="144">
        <f t="shared" si="1"/>
        <v>0</v>
      </c>
      <c r="J30" s="143">
        <f>J31+J33+J34</f>
        <v>0</v>
      </c>
      <c r="K30" s="143">
        <f>K31+K33+K34</f>
        <v>0</v>
      </c>
      <c r="L30" s="144">
        <f t="shared" si="2"/>
        <v>0</v>
      </c>
    </row>
    <row r="31" spans="1:12" ht="13.5" hidden="1" thickBot="1" x14ac:dyDescent="0.25">
      <c r="A31" s="12" t="s">
        <v>64</v>
      </c>
      <c r="B31" s="6" t="s">
        <v>65</v>
      </c>
      <c r="C31" s="143">
        <f>C32</f>
        <v>0</v>
      </c>
      <c r="D31" s="143">
        <f>D32</f>
        <v>0</v>
      </c>
      <c r="E31" s="143">
        <f>E32</f>
        <v>0</v>
      </c>
      <c r="F31" s="144">
        <f t="shared" si="0"/>
        <v>0</v>
      </c>
      <c r="G31" s="143">
        <f>G32</f>
        <v>0</v>
      </c>
      <c r="H31" s="143">
        <f>H32</f>
        <v>0</v>
      </c>
      <c r="I31" s="144">
        <f t="shared" si="1"/>
        <v>0</v>
      </c>
      <c r="J31" s="143">
        <f>J32</f>
        <v>0</v>
      </c>
      <c r="K31" s="143">
        <f>K32</f>
        <v>0</v>
      </c>
      <c r="L31" s="144">
        <f t="shared" si="2"/>
        <v>0</v>
      </c>
    </row>
    <row r="32" spans="1:12" ht="13.5" hidden="1" thickBot="1" x14ac:dyDescent="0.25">
      <c r="A32" s="12"/>
      <c r="B32" s="6" t="s">
        <v>66</v>
      </c>
      <c r="C32" s="143"/>
      <c r="D32" s="143"/>
      <c r="E32" s="143"/>
      <c r="F32" s="144">
        <f t="shared" si="0"/>
        <v>0</v>
      </c>
      <c r="G32" s="143"/>
      <c r="H32" s="143"/>
      <c r="I32" s="144">
        <f t="shared" si="1"/>
        <v>0</v>
      </c>
      <c r="J32" s="143"/>
      <c r="K32" s="143"/>
      <c r="L32" s="144">
        <f t="shared" si="2"/>
        <v>0</v>
      </c>
    </row>
    <row r="33" spans="1:12" ht="13.5" hidden="1" thickBot="1" x14ac:dyDescent="0.25">
      <c r="A33" s="12" t="s">
        <v>67</v>
      </c>
      <c r="B33" s="6" t="s">
        <v>68</v>
      </c>
      <c r="C33" s="143"/>
      <c r="D33" s="143"/>
      <c r="E33" s="143"/>
      <c r="F33" s="144">
        <f t="shared" si="0"/>
        <v>0</v>
      </c>
      <c r="G33" s="143"/>
      <c r="H33" s="143"/>
      <c r="I33" s="144">
        <f t="shared" si="1"/>
        <v>0</v>
      </c>
      <c r="J33" s="143"/>
      <c r="K33" s="143"/>
      <c r="L33" s="144">
        <f t="shared" si="2"/>
        <v>0</v>
      </c>
    </row>
    <row r="34" spans="1:12" ht="13.5" hidden="1" thickBot="1" x14ac:dyDescent="0.25">
      <c r="A34" s="12" t="s">
        <v>69</v>
      </c>
      <c r="B34" s="6" t="s">
        <v>70</v>
      </c>
      <c r="C34" s="143">
        <f>SUM(C35:C37)</f>
        <v>0</v>
      </c>
      <c r="D34" s="143">
        <f>SUM(D35:D37)</f>
        <v>0</v>
      </c>
      <c r="E34" s="143">
        <f>SUM(E35:E37)</f>
        <v>0</v>
      </c>
      <c r="F34" s="144">
        <f t="shared" si="0"/>
        <v>0</v>
      </c>
      <c r="G34" s="143">
        <f>SUM(G35:G37)</f>
        <v>0</v>
      </c>
      <c r="H34" s="143">
        <f>SUM(H35:H37)</f>
        <v>0</v>
      </c>
      <c r="I34" s="144">
        <f t="shared" si="1"/>
        <v>0</v>
      </c>
      <c r="J34" s="143">
        <f>SUM(J35:J37)</f>
        <v>0</v>
      </c>
      <c r="K34" s="143">
        <f>SUM(K35:K37)</f>
        <v>0</v>
      </c>
      <c r="L34" s="144">
        <f t="shared" si="2"/>
        <v>0</v>
      </c>
    </row>
    <row r="35" spans="1:12" ht="13.5" hidden="1" thickBot="1" x14ac:dyDescent="0.25">
      <c r="A35" s="12"/>
      <c r="B35" s="6" t="s">
        <v>71</v>
      </c>
      <c r="C35" s="143"/>
      <c r="D35" s="143"/>
      <c r="E35" s="143"/>
      <c r="F35" s="144">
        <f t="shared" si="0"/>
        <v>0</v>
      </c>
      <c r="G35" s="143"/>
      <c r="H35" s="143"/>
      <c r="I35" s="144">
        <f t="shared" si="1"/>
        <v>0</v>
      </c>
      <c r="J35" s="143"/>
      <c r="K35" s="143"/>
      <c r="L35" s="144">
        <f t="shared" si="2"/>
        <v>0</v>
      </c>
    </row>
    <row r="36" spans="1:12" ht="13.5" hidden="1" thickBot="1" x14ac:dyDescent="0.25">
      <c r="A36" s="12"/>
      <c r="B36" s="6" t="s">
        <v>72</v>
      </c>
      <c r="C36" s="143"/>
      <c r="D36" s="143"/>
      <c r="E36" s="143"/>
      <c r="F36" s="144">
        <f t="shared" si="0"/>
        <v>0</v>
      </c>
      <c r="G36" s="143"/>
      <c r="H36" s="143"/>
      <c r="I36" s="144">
        <f t="shared" si="1"/>
        <v>0</v>
      </c>
      <c r="J36" s="143"/>
      <c r="K36" s="143"/>
      <c r="L36" s="144">
        <f t="shared" si="2"/>
        <v>0</v>
      </c>
    </row>
    <row r="37" spans="1:12" ht="13.5" hidden="1" thickBot="1" x14ac:dyDescent="0.25">
      <c r="A37" s="12"/>
      <c r="B37" s="6" t="s">
        <v>73</v>
      </c>
      <c r="C37" s="143"/>
      <c r="D37" s="143"/>
      <c r="E37" s="143"/>
      <c r="F37" s="144">
        <f t="shared" si="0"/>
        <v>0</v>
      </c>
      <c r="G37" s="143"/>
      <c r="H37" s="143"/>
      <c r="I37" s="144">
        <f t="shared" si="1"/>
        <v>0</v>
      </c>
      <c r="J37" s="143"/>
      <c r="K37" s="143"/>
      <c r="L37" s="144">
        <f t="shared" si="2"/>
        <v>0</v>
      </c>
    </row>
    <row r="38" spans="1:12" ht="13.5" hidden="1" thickBot="1" x14ac:dyDescent="0.25">
      <c r="A38" s="12" t="s">
        <v>74</v>
      </c>
      <c r="B38" s="6" t="s">
        <v>75</v>
      </c>
      <c r="C38" s="143">
        <f>SUM(C39:C44)</f>
        <v>0</v>
      </c>
      <c r="D38" s="143">
        <f>SUM(D39:D44)</f>
        <v>0</v>
      </c>
      <c r="E38" s="143">
        <f>SUM(E39:E44)</f>
        <v>0</v>
      </c>
      <c r="F38" s="144">
        <f t="shared" si="0"/>
        <v>0</v>
      </c>
      <c r="G38" s="143">
        <f>SUM(G39:G44)</f>
        <v>0</v>
      </c>
      <c r="H38" s="143">
        <f>SUM(H39:H44)</f>
        <v>0</v>
      </c>
      <c r="I38" s="144">
        <f t="shared" si="1"/>
        <v>0</v>
      </c>
      <c r="J38" s="143">
        <f>SUM(J39:J44)</f>
        <v>0</v>
      </c>
      <c r="K38" s="143">
        <f>SUM(K39:K44)</f>
        <v>0</v>
      </c>
      <c r="L38" s="144">
        <f t="shared" si="2"/>
        <v>0</v>
      </c>
    </row>
    <row r="39" spans="1:12" ht="13.5" hidden="1" thickBot="1" x14ac:dyDescent="0.25">
      <c r="A39" s="12"/>
      <c r="B39" s="6" t="s">
        <v>76</v>
      </c>
      <c r="C39" s="143"/>
      <c r="D39" s="143"/>
      <c r="E39" s="143"/>
      <c r="F39" s="144">
        <f t="shared" si="0"/>
        <v>0</v>
      </c>
      <c r="G39" s="143"/>
      <c r="H39" s="143"/>
      <c r="I39" s="144">
        <f t="shared" si="1"/>
        <v>0</v>
      </c>
      <c r="J39" s="143"/>
      <c r="K39" s="143"/>
      <c r="L39" s="144">
        <f t="shared" si="2"/>
        <v>0</v>
      </c>
    </row>
    <row r="40" spans="1:12" ht="13.5" hidden="1" thickBot="1" x14ac:dyDescent="0.25">
      <c r="A40" s="12"/>
      <c r="B40" s="6" t="s">
        <v>77</v>
      </c>
      <c r="C40" s="143"/>
      <c r="D40" s="143"/>
      <c r="E40" s="143"/>
      <c r="F40" s="144">
        <f t="shared" si="0"/>
        <v>0</v>
      </c>
      <c r="G40" s="143"/>
      <c r="H40" s="143"/>
      <c r="I40" s="144">
        <f t="shared" si="1"/>
        <v>0</v>
      </c>
      <c r="J40" s="143"/>
      <c r="K40" s="143"/>
      <c r="L40" s="144">
        <f t="shared" si="2"/>
        <v>0</v>
      </c>
    </row>
    <row r="41" spans="1:12" ht="13.5" hidden="1" thickBot="1" x14ac:dyDescent="0.25">
      <c r="A41" s="12"/>
      <c r="B41" s="6" t="s">
        <v>78</v>
      </c>
      <c r="C41" s="143"/>
      <c r="D41" s="143"/>
      <c r="E41" s="143"/>
      <c r="F41" s="144">
        <f t="shared" si="0"/>
        <v>0</v>
      </c>
      <c r="G41" s="143"/>
      <c r="H41" s="143"/>
      <c r="I41" s="144">
        <f t="shared" si="1"/>
        <v>0</v>
      </c>
      <c r="J41" s="143"/>
      <c r="K41" s="143"/>
      <c r="L41" s="144">
        <f t="shared" si="2"/>
        <v>0</v>
      </c>
    </row>
    <row r="42" spans="1:12" ht="13.5" hidden="1" thickBot="1" x14ac:dyDescent="0.25">
      <c r="A42" s="12"/>
      <c r="B42" s="6" t="s">
        <v>79</v>
      </c>
      <c r="C42" s="143"/>
      <c r="D42" s="143"/>
      <c r="E42" s="143"/>
      <c r="F42" s="144">
        <f t="shared" si="0"/>
        <v>0</v>
      </c>
      <c r="G42" s="143"/>
      <c r="H42" s="143"/>
      <c r="I42" s="144">
        <f t="shared" si="1"/>
        <v>0</v>
      </c>
      <c r="J42" s="143"/>
      <c r="K42" s="143"/>
      <c r="L42" s="144">
        <f t="shared" si="2"/>
        <v>0</v>
      </c>
    </row>
    <row r="43" spans="1:12" ht="13.5" hidden="1" thickBot="1" x14ac:dyDescent="0.25">
      <c r="A43" s="12"/>
      <c r="B43" s="6" t="s">
        <v>80</v>
      </c>
      <c r="C43" s="143"/>
      <c r="D43" s="143"/>
      <c r="E43" s="143"/>
      <c r="F43" s="144">
        <f t="shared" si="0"/>
        <v>0</v>
      </c>
      <c r="G43" s="143"/>
      <c r="H43" s="143"/>
      <c r="I43" s="144">
        <f t="shared" si="1"/>
        <v>0</v>
      </c>
      <c r="J43" s="143"/>
      <c r="K43" s="143"/>
      <c r="L43" s="144">
        <f t="shared" si="2"/>
        <v>0</v>
      </c>
    </row>
    <row r="44" spans="1:12" ht="13.5" hidden="1" thickBot="1" x14ac:dyDescent="0.25">
      <c r="A44" s="13"/>
      <c r="B44" s="21" t="s">
        <v>81</v>
      </c>
      <c r="C44" s="145"/>
      <c r="D44" s="145"/>
      <c r="E44" s="145"/>
      <c r="F44" s="146">
        <f t="shared" si="0"/>
        <v>0</v>
      </c>
      <c r="G44" s="145"/>
      <c r="H44" s="145"/>
      <c r="I44" s="146">
        <f t="shared" si="1"/>
        <v>0</v>
      </c>
      <c r="J44" s="145"/>
      <c r="K44" s="145"/>
      <c r="L44" s="146">
        <f t="shared" si="2"/>
        <v>0</v>
      </c>
    </row>
    <row r="45" spans="1:12" ht="13.5" thickBot="1" x14ac:dyDescent="0.25">
      <c r="A45" s="11" t="s">
        <v>82</v>
      </c>
      <c r="B45" s="10" t="s">
        <v>14</v>
      </c>
      <c r="C45" s="147">
        <f>C46+C47+C48+C49+C54+C55+C56+C57+C58+C59+C60</f>
        <v>0</v>
      </c>
      <c r="D45" s="147">
        <f>D46+D47+D48+D49+D54+D55+D56+D57+D58+D59+D60</f>
        <v>0</v>
      </c>
      <c r="E45" s="147">
        <f>E46+E47+E48+E49+E54+E55+E56+E57+E58+E59+E60</f>
        <v>0</v>
      </c>
      <c r="F45" s="148">
        <f t="shared" si="0"/>
        <v>0</v>
      </c>
      <c r="G45" s="147">
        <f>G46+G47+G48+G49+G54+G55+G56+G57+G58+G59+G60</f>
        <v>0</v>
      </c>
      <c r="H45" s="147">
        <f>H46+H47+H48+H49+H54+H55+H56+H57+H58+H59+H60</f>
        <v>0</v>
      </c>
      <c r="I45" s="148">
        <f t="shared" si="1"/>
        <v>0</v>
      </c>
      <c r="J45" s="147">
        <f>J46+J47+J48+J49+J54+J55+J56+J57+J58+J59+J60</f>
        <v>0</v>
      </c>
      <c r="K45" s="147">
        <f>K46+K47+K48+K49+K54+K55+K56+K57+K58+K59+K60</f>
        <v>0</v>
      </c>
      <c r="L45" s="148">
        <f t="shared" si="2"/>
        <v>0</v>
      </c>
    </row>
    <row r="46" spans="1:12" ht="13.5" hidden="1" thickBot="1" x14ac:dyDescent="0.25">
      <c r="A46" s="12" t="s">
        <v>83</v>
      </c>
      <c r="B46" s="6" t="s">
        <v>84</v>
      </c>
      <c r="C46" s="141"/>
      <c r="D46" s="141"/>
      <c r="E46" s="141"/>
      <c r="F46" s="142">
        <f t="shared" si="0"/>
        <v>0</v>
      </c>
      <c r="G46" s="141"/>
      <c r="H46" s="141"/>
      <c r="I46" s="142">
        <f t="shared" si="1"/>
        <v>0</v>
      </c>
      <c r="J46" s="141"/>
      <c r="K46" s="141"/>
      <c r="L46" s="142">
        <f t="shared" si="2"/>
        <v>0</v>
      </c>
    </row>
    <row r="47" spans="1:12" ht="13.5" hidden="1" thickBot="1" x14ac:dyDescent="0.25">
      <c r="A47" s="12" t="s">
        <v>85</v>
      </c>
      <c r="B47" s="6" t="s">
        <v>86</v>
      </c>
      <c r="C47" s="143"/>
      <c r="D47" s="143"/>
      <c r="E47" s="143"/>
      <c r="F47" s="144">
        <f t="shared" si="0"/>
        <v>0</v>
      </c>
      <c r="G47" s="143"/>
      <c r="H47" s="143"/>
      <c r="I47" s="144">
        <f t="shared" si="1"/>
        <v>0</v>
      </c>
      <c r="J47" s="143"/>
      <c r="K47" s="143"/>
      <c r="L47" s="144">
        <f t="shared" si="2"/>
        <v>0</v>
      </c>
    </row>
    <row r="48" spans="1:12" ht="13.5" hidden="1" thickBot="1" x14ac:dyDescent="0.25">
      <c r="A48" s="12" t="s">
        <v>87</v>
      </c>
      <c r="B48" s="6" t="s">
        <v>88</v>
      </c>
      <c r="C48" s="143"/>
      <c r="D48" s="143"/>
      <c r="E48" s="143"/>
      <c r="F48" s="144">
        <f t="shared" si="0"/>
        <v>0</v>
      </c>
      <c r="G48" s="143"/>
      <c r="H48" s="143"/>
      <c r="I48" s="144">
        <f t="shared" si="1"/>
        <v>0</v>
      </c>
      <c r="J48" s="143"/>
      <c r="K48" s="143"/>
      <c r="L48" s="144">
        <f t="shared" si="2"/>
        <v>0</v>
      </c>
    </row>
    <row r="49" spans="1:12" ht="13.5" hidden="1" thickBot="1" x14ac:dyDescent="0.25">
      <c r="A49" s="12" t="s">
        <v>89</v>
      </c>
      <c r="B49" s="6" t="s">
        <v>90</v>
      </c>
      <c r="C49" s="143">
        <f>SUM(C50:C53)</f>
        <v>0</v>
      </c>
      <c r="D49" s="143">
        <f>SUM(D50:D53)</f>
        <v>0</v>
      </c>
      <c r="E49" s="143">
        <f>SUM(E50:E53)</f>
        <v>0</v>
      </c>
      <c r="F49" s="144">
        <f t="shared" si="0"/>
        <v>0</v>
      </c>
      <c r="G49" s="143">
        <f>SUM(G50:G53)</f>
        <v>0</v>
      </c>
      <c r="H49" s="143">
        <f>SUM(H50:H53)</f>
        <v>0</v>
      </c>
      <c r="I49" s="144">
        <f t="shared" si="1"/>
        <v>0</v>
      </c>
      <c r="J49" s="143">
        <f>SUM(J50:J53)</f>
        <v>0</v>
      </c>
      <c r="K49" s="143">
        <f>SUM(K50:K53)</f>
        <v>0</v>
      </c>
      <c r="L49" s="144">
        <f t="shared" si="2"/>
        <v>0</v>
      </c>
    </row>
    <row r="50" spans="1:12" ht="13.5" hidden="1" thickBot="1" x14ac:dyDescent="0.25">
      <c r="A50" s="12"/>
      <c r="B50" s="6" t="s">
        <v>91</v>
      </c>
      <c r="C50" s="143"/>
      <c r="D50" s="143"/>
      <c r="E50" s="143"/>
      <c r="F50" s="144">
        <f t="shared" si="0"/>
        <v>0</v>
      </c>
      <c r="G50" s="143"/>
      <c r="H50" s="143"/>
      <c r="I50" s="144">
        <f t="shared" si="1"/>
        <v>0</v>
      </c>
      <c r="J50" s="143"/>
      <c r="K50" s="143"/>
      <c r="L50" s="144">
        <f t="shared" si="2"/>
        <v>0</v>
      </c>
    </row>
    <row r="51" spans="1:12" ht="13.5" hidden="1" thickBot="1" x14ac:dyDescent="0.25">
      <c r="A51" s="12"/>
      <c r="B51" s="6" t="s">
        <v>92</v>
      </c>
      <c r="C51" s="143"/>
      <c r="D51" s="143"/>
      <c r="E51" s="143"/>
      <c r="F51" s="144">
        <f t="shared" si="0"/>
        <v>0</v>
      </c>
      <c r="G51" s="143"/>
      <c r="H51" s="143"/>
      <c r="I51" s="144">
        <f t="shared" si="1"/>
        <v>0</v>
      </c>
      <c r="J51" s="143"/>
      <c r="K51" s="143"/>
      <c r="L51" s="144">
        <f t="shared" si="2"/>
        <v>0</v>
      </c>
    </row>
    <row r="52" spans="1:12" ht="13.5" hidden="1" thickBot="1" x14ac:dyDescent="0.25">
      <c r="A52" s="12"/>
      <c r="B52" s="6" t="s">
        <v>93</v>
      </c>
      <c r="C52" s="143"/>
      <c r="D52" s="143"/>
      <c r="E52" s="143"/>
      <c r="F52" s="144">
        <f t="shared" si="0"/>
        <v>0</v>
      </c>
      <c r="G52" s="143"/>
      <c r="H52" s="143"/>
      <c r="I52" s="144">
        <f t="shared" si="1"/>
        <v>0</v>
      </c>
      <c r="J52" s="143"/>
      <c r="K52" s="143"/>
      <c r="L52" s="144">
        <f t="shared" si="2"/>
        <v>0</v>
      </c>
    </row>
    <row r="53" spans="1:12" ht="13.5" hidden="1" thickBot="1" x14ac:dyDescent="0.25">
      <c r="A53" s="12"/>
      <c r="B53" s="6" t="s">
        <v>94</v>
      </c>
      <c r="C53" s="143"/>
      <c r="D53" s="143"/>
      <c r="E53" s="143"/>
      <c r="F53" s="144">
        <f t="shared" si="0"/>
        <v>0</v>
      </c>
      <c r="G53" s="143"/>
      <c r="H53" s="143"/>
      <c r="I53" s="144">
        <f t="shared" si="1"/>
        <v>0</v>
      </c>
      <c r="J53" s="143"/>
      <c r="K53" s="143"/>
      <c r="L53" s="144">
        <f t="shared" si="2"/>
        <v>0</v>
      </c>
    </row>
    <row r="54" spans="1:12" ht="13.5" hidden="1" thickBot="1" x14ac:dyDescent="0.25">
      <c r="A54" s="12" t="s">
        <v>95</v>
      </c>
      <c r="B54" s="6" t="s">
        <v>96</v>
      </c>
      <c r="C54" s="143"/>
      <c r="D54" s="143"/>
      <c r="E54" s="143"/>
      <c r="F54" s="144">
        <f t="shared" si="0"/>
        <v>0</v>
      </c>
      <c r="G54" s="143"/>
      <c r="H54" s="143"/>
      <c r="I54" s="144">
        <f t="shared" si="1"/>
        <v>0</v>
      </c>
      <c r="J54" s="143"/>
      <c r="K54" s="143"/>
      <c r="L54" s="144">
        <f t="shared" si="2"/>
        <v>0</v>
      </c>
    </row>
    <row r="55" spans="1:12" ht="13.5" hidden="1" thickBot="1" x14ac:dyDescent="0.25">
      <c r="A55" s="12" t="s">
        <v>97</v>
      </c>
      <c r="B55" s="6" t="s">
        <v>98</v>
      </c>
      <c r="C55" s="143"/>
      <c r="D55" s="143"/>
      <c r="E55" s="143"/>
      <c r="F55" s="144">
        <f t="shared" si="0"/>
        <v>0</v>
      </c>
      <c r="G55" s="143"/>
      <c r="H55" s="143"/>
      <c r="I55" s="144">
        <f t="shared" si="1"/>
        <v>0</v>
      </c>
      <c r="J55" s="143"/>
      <c r="K55" s="143"/>
      <c r="L55" s="144">
        <f t="shared" si="2"/>
        <v>0</v>
      </c>
    </row>
    <row r="56" spans="1:12" ht="13.5" hidden="1" thickBot="1" x14ac:dyDescent="0.25">
      <c r="A56" s="12" t="s">
        <v>99</v>
      </c>
      <c r="B56" s="6" t="s">
        <v>100</v>
      </c>
      <c r="C56" s="143"/>
      <c r="D56" s="143"/>
      <c r="E56" s="143"/>
      <c r="F56" s="144">
        <f t="shared" si="0"/>
        <v>0</v>
      </c>
      <c r="G56" s="143"/>
      <c r="H56" s="143"/>
      <c r="I56" s="144">
        <f t="shared" si="1"/>
        <v>0</v>
      </c>
      <c r="J56" s="143"/>
      <c r="K56" s="143"/>
      <c r="L56" s="144">
        <f t="shared" si="2"/>
        <v>0</v>
      </c>
    </row>
    <row r="57" spans="1:12" ht="13.5" hidden="1" thickBot="1" x14ac:dyDescent="0.25">
      <c r="A57" s="12" t="s">
        <v>101</v>
      </c>
      <c r="B57" s="6" t="s">
        <v>102</v>
      </c>
      <c r="C57" s="143"/>
      <c r="D57" s="143"/>
      <c r="E57" s="143"/>
      <c r="F57" s="144">
        <f t="shared" si="0"/>
        <v>0</v>
      </c>
      <c r="G57" s="143"/>
      <c r="H57" s="143"/>
      <c r="I57" s="144">
        <f t="shared" si="1"/>
        <v>0</v>
      </c>
      <c r="J57" s="143"/>
      <c r="K57" s="143"/>
      <c r="L57" s="144">
        <f t="shared" si="2"/>
        <v>0</v>
      </c>
    </row>
    <row r="58" spans="1:12" ht="13.5" hidden="1" thickBot="1" x14ac:dyDescent="0.25">
      <c r="A58" s="12" t="s">
        <v>103</v>
      </c>
      <c r="B58" s="6" t="s">
        <v>104</v>
      </c>
      <c r="C58" s="143"/>
      <c r="D58" s="143"/>
      <c r="E58" s="143"/>
      <c r="F58" s="144">
        <f t="shared" si="0"/>
        <v>0</v>
      </c>
      <c r="G58" s="143"/>
      <c r="H58" s="143"/>
      <c r="I58" s="144">
        <f t="shared" si="1"/>
        <v>0</v>
      </c>
      <c r="J58" s="143"/>
      <c r="K58" s="143"/>
      <c r="L58" s="144">
        <f t="shared" si="2"/>
        <v>0</v>
      </c>
    </row>
    <row r="59" spans="1:12" ht="13.5" hidden="1" thickBot="1" x14ac:dyDescent="0.25">
      <c r="A59" s="12" t="s">
        <v>105</v>
      </c>
      <c r="B59" s="6" t="s">
        <v>106</v>
      </c>
      <c r="C59" s="143"/>
      <c r="D59" s="143"/>
      <c r="E59" s="143"/>
      <c r="F59" s="144">
        <f t="shared" si="0"/>
        <v>0</v>
      </c>
      <c r="G59" s="143"/>
      <c r="H59" s="143"/>
      <c r="I59" s="144">
        <f t="shared" si="1"/>
        <v>0</v>
      </c>
      <c r="J59" s="143"/>
      <c r="K59" s="143"/>
      <c r="L59" s="144">
        <f t="shared" si="2"/>
        <v>0</v>
      </c>
    </row>
    <row r="60" spans="1:12" ht="13.5" hidden="1" thickBot="1" x14ac:dyDescent="0.25">
      <c r="A60" s="13" t="s">
        <v>107</v>
      </c>
      <c r="B60" s="21" t="s">
        <v>108</v>
      </c>
      <c r="C60" s="145"/>
      <c r="D60" s="145"/>
      <c r="E60" s="145"/>
      <c r="F60" s="146">
        <f t="shared" si="0"/>
        <v>0</v>
      </c>
      <c r="G60" s="145"/>
      <c r="H60" s="145"/>
      <c r="I60" s="146">
        <f t="shared" si="1"/>
        <v>0</v>
      </c>
      <c r="J60" s="145"/>
      <c r="K60" s="145"/>
      <c r="L60" s="146">
        <f t="shared" si="2"/>
        <v>0</v>
      </c>
    </row>
    <row r="61" spans="1:12" ht="13.5" thickBot="1" x14ac:dyDescent="0.25">
      <c r="A61" s="11" t="s">
        <v>109</v>
      </c>
      <c r="B61" s="10" t="s">
        <v>16</v>
      </c>
      <c r="C61" s="141">
        <f>SUM(C62:C66)</f>
        <v>0</v>
      </c>
      <c r="D61" s="141">
        <f>SUM(D62:D66)</f>
        <v>0</v>
      </c>
      <c r="E61" s="141">
        <f>SUM(E62:E66)</f>
        <v>0</v>
      </c>
      <c r="F61" s="142">
        <f t="shared" si="0"/>
        <v>0</v>
      </c>
      <c r="G61" s="141">
        <f>SUM(G62:G66)</f>
        <v>0</v>
      </c>
      <c r="H61" s="141">
        <f>SUM(H62:H66)</f>
        <v>0</v>
      </c>
      <c r="I61" s="142">
        <f t="shared" si="1"/>
        <v>0</v>
      </c>
      <c r="J61" s="141">
        <f>SUM(J62:J66)</f>
        <v>0</v>
      </c>
      <c r="K61" s="141">
        <f>SUM(K62:K66)</f>
        <v>0</v>
      </c>
      <c r="L61" s="142">
        <f t="shared" si="2"/>
        <v>0</v>
      </c>
    </row>
    <row r="62" spans="1:12" ht="13.5" hidden="1" thickBot="1" x14ac:dyDescent="0.25">
      <c r="A62" s="12" t="s">
        <v>110</v>
      </c>
      <c r="B62" s="6" t="s">
        <v>111</v>
      </c>
      <c r="C62" s="143"/>
      <c r="D62" s="143"/>
      <c r="E62" s="143"/>
      <c r="F62" s="144">
        <f t="shared" si="0"/>
        <v>0</v>
      </c>
      <c r="G62" s="143"/>
      <c r="H62" s="143"/>
      <c r="I62" s="144">
        <f t="shared" si="1"/>
        <v>0</v>
      </c>
      <c r="J62" s="143"/>
      <c r="K62" s="143"/>
      <c r="L62" s="144">
        <f t="shared" si="2"/>
        <v>0</v>
      </c>
    </row>
    <row r="63" spans="1:12" ht="13.5" hidden="1" thickBot="1" x14ac:dyDescent="0.25">
      <c r="A63" s="12" t="s">
        <v>112</v>
      </c>
      <c r="B63" s="6" t="s">
        <v>113</v>
      </c>
      <c r="C63" s="143"/>
      <c r="D63" s="143"/>
      <c r="E63" s="143"/>
      <c r="F63" s="144">
        <f t="shared" si="0"/>
        <v>0</v>
      </c>
      <c r="G63" s="143"/>
      <c r="H63" s="143"/>
      <c r="I63" s="144">
        <f t="shared" si="1"/>
        <v>0</v>
      </c>
      <c r="J63" s="143"/>
      <c r="K63" s="143"/>
      <c r="L63" s="144">
        <f t="shared" si="2"/>
        <v>0</v>
      </c>
    </row>
    <row r="64" spans="1:12" ht="13.5" hidden="1" thickBot="1" x14ac:dyDescent="0.25">
      <c r="A64" s="12" t="s">
        <v>114</v>
      </c>
      <c r="B64" s="6" t="s">
        <v>115</v>
      </c>
      <c r="C64" s="143"/>
      <c r="D64" s="143"/>
      <c r="E64" s="143"/>
      <c r="F64" s="144">
        <f t="shared" si="0"/>
        <v>0</v>
      </c>
      <c r="G64" s="143"/>
      <c r="H64" s="143"/>
      <c r="I64" s="144">
        <f t="shared" si="1"/>
        <v>0</v>
      </c>
      <c r="J64" s="143"/>
      <c r="K64" s="143"/>
      <c r="L64" s="144">
        <f t="shared" si="2"/>
        <v>0</v>
      </c>
    </row>
    <row r="65" spans="1:12" ht="13.5" hidden="1" thickBot="1" x14ac:dyDescent="0.25">
      <c r="A65" s="12" t="s">
        <v>116</v>
      </c>
      <c r="B65" s="6" t="s">
        <v>117</v>
      </c>
      <c r="C65" s="143"/>
      <c r="D65" s="143"/>
      <c r="E65" s="143"/>
      <c r="F65" s="144">
        <f t="shared" si="0"/>
        <v>0</v>
      </c>
      <c r="G65" s="143"/>
      <c r="H65" s="143"/>
      <c r="I65" s="144">
        <f t="shared" si="1"/>
        <v>0</v>
      </c>
      <c r="J65" s="143"/>
      <c r="K65" s="143"/>
      <c r="L65" s="144">
        <f t="shared" si="2"/>
        <v>0</v>
      </c>
    </row>
    <row r="66" spans="1:12" ht="13.5" hidden="1" thickBot="1" x14ac:dyDescent="0.25">
      <c r="A66" s="13" t="s">
        <v>118</v>
      </c>
      <c r="B66" s="21" t="s">
        <v>119</v>
      </c>
      <c r="C66" s="145"/>
      <c r="D66" s="145"/>
      <c r="E66" s="145"/>
      <c r="F66" s="146">
        <f t="shared" si="0"/>
        <v>0</v>
      </c>
      <c r="G66" s="145"/>
      <c r="H66" s="145"/>
      <c r="I66" s="146">
        <f t="shared" si="1"/>
        <v>0</v>
      </c>
      <c r="J66" s="145"/>
      <c r="K66" s="145"/>
      <c r="L66" s="146">
        <f t="shared" si="2"/>
        <v>0</v>
      </c>
    </row>
    <row r="67" spans="1:12" ht="13.5" thickBot="1" x14ac:dyDescent="0.25">
      <c r="A67" s="11" t="s">
        <v>120</v>
      </c>
      <c r="B67" s="10" t="s">
        <v>121</v>
      </c>
      <c r="C67" s="147">
        <f>SUM(C68:C69)</f>
        <v>0</v>
      </c>
      <c r="D67" s="147">
        <f>SUM(D68:D69)</f>
        <v>0</v>
      </c>
      <c r="E67" s="147">
        <f>SUM(E68:E69)</f>
        <v>0</v>
      </c>
      <c r="F67" s="148">
        <f t="shared" si="0"/>
        <v>0</v>
      </c>
      <c r="G67" s="147">
        <f>SUM(G68:G69)</f>
        <v>0</v>
      </c>
      <c r="H67" s="147">
        <f>SUM(H68:H69)</f>
        <v>0</v>
      </c>
      <c r="I67" s="148">
        <f t="shared" si="1"/>
        <v>0</v>
      </c>
      <c r="J67" s="147">
        <f>SUM(J68:J69)</f>
        <v>0</v>
      </c>
      <c r="K67" s="147">
        <f>SUM(K68:K69)</f>
        <v>0</v>
      </c>
      <c r="L67" s="148">
        <f t="shared" si="2"/>
        <v>0</v>
      </c>
    </row>
    <row r="68" spans="1:12" ht="13.5" hidden="1" thickBot="1" x14ac:dyDescent="0.25">
      <c r="A68" s="12" t="s">
        <v>122</v>
      </c>
      <c r="B68" s="6" t="s">
        <v>123</v>
      </c>
      <c r="C68" s="141"/>
      <c r="D68" s="141"/>
      <c r="E68" s="141"/>
      <c r="F68" s="142">
        <f t="shared" si="0"/>
        <v>0</v>
      </c>
      <c r="G68" s="141"/>
      <c r="H68" s="141"/>
      <c r="I68" s="142">
        <f t="shared" si="1"/>
        <v>0</v>
      </c>
      <c r="J68" s="141"/>
      <c r="K68" s="141"/>
      <c r="L68" s="142">
        <f t="shared" si="2"/>
        <v>0</v>
      </c>
    </row>
    <row r="69" spans="1:12" ht="13.5" hidden="1" thickBot="1" x14ac:dyDescent="0.25">
      <c r="A69" s="13" t="s">
        <v>124</v>
      </c>
      <c r="B69" s="21" t="s">
        <v>125</v>
      </c>
      <c r="C69" s="145"/>
      <c r="D69" s="145"/>
      <c r="E69" s="145"/>
      <c r="F69" s="146">
        <f t="shared" si="0"/>
        <v>0</v>
      </c>
      <c r="G69" s="145"/>
      <c r="H69" s="145"/>
      <c r="I69" s="146">
        <f t="shared" si="1"/>
        <v>0</v>
      </c>
      <c r="J69" s="145"/>
      <c r="K69" s="145"/>
      <c r="L69" s="146">
        <f t="shared" si="2"/>
        <v>0</v>
      </c>
    </row>
    <row r="70" spans="1:12" ht="13.5" thickBot="1" x14ac:dyDescent="0.25">
      <c r="A70" s="11" t="s">
        <v>126</v>
      </c>
      <c r="B70" s="10" t="s">
        <v>127</v>
      </c>
      <c r="C70" s="141">
        <f>C71</f>
        <v>0</v>
      </c>
      <c r="D70" s="141">
        <f>D71</f>
        <v>0</v>
      </c>
      <c r="E70" s="141">
        <f>E71</f>
        <v>0</v>
      </c>
      <c r="F70" s="142">
        <f t="shared" si="0"/>
        <v>0</v>
      </c>
      <c r="G70" s="141">
        <f>G71</f>
        <v>0</v>
      </c>
      <c r="H70" s="141">
        <f>H71</f>
        <v>0</v>
      </c>
      <c r="I70" s="142">
        <f t="shared" si="1"/>
        <v>0</v>
      </c>
      <c r="J70" s="141">
        <f>J71</f>
        <v>0</v>
      </c>
      <c r="K70" s="141">
        <f>K71</f>
        <v>0</v>
      </c>
      <c r="L70" s="142">
        <f t="shared" si="2"/>
        <v>0</v>
      </c>
    </row>
    <row r="71" spans="1:12" ht="13.5" hidden="1" thickBot="1" x14ac:dyDescent="0.25">
      <c r="A71" s="13"/>
      <c r="B71" s="21" t="s">
        <v>128</v>
      </c>
      <c r="C71" s="145"/>
      <c r="D71" s="145"/>
      <c r="E71" s="145"/>
      <c r="F71" s="146">
        <f t="shared" si="0"/>
        <v>0</v>
      </c>
      <c r="G71" s="145"/>
      <c r="H71" s="145"/>
      <c r="I71" s="146">
        <f t="shared" si="1"/>
        <v>0</v>
      </c>
      <c r="J71" s="145"/>
      <c r="K71" s="145"/>
      <c r="L71" s="146">
        <f t="shared" si="2"/>
        <v>0</v>
      </c>
    </row>
    <row r="72" spans="1:12" ht="13.5" thickBot="1" x14ac:dyDescent="0.25">
      <c r="A72" s="14" t="s">
        <v>129</v>
      </c>
      <c r="B72" s="4" t="s">
        <v>130</v>
      </c>
      <c r="C72" s="147">
        <f>C9+C22+C25+C45+C61+C67+C70</f>
        <v>0</v>
      </c>
      <c r="D72" s="147">
        <f>D9+D22+D25+D45+D61+D67+D70</f>
        <v>0</v>
      </c>
      <c r="E72" s="147">
        <f>E9+E22+E25+E45+E61+E67+E70</f>
        <v>0</v>
      </c>
      <c r="F72" s="148">
        <f t="shared" si="0"/>
        <v>0</v>
      </c>
      <c r="G72" s="147">
        <f>G9+G22+G25+G45+G61+G67+G70</f>
        <v>0</v>
      </c>
      <c r="H72" s="147">
        <f>H9+H22+H25+H45+H61+H67+H70</f>
        <v>0</v>
      </c>
      <c r="I72" s="148">
        <f t="shared" si="1"/>
        <v>0</v>
      </c>
      <c r="J72" s="147">
        <f>J9+J22+J25+J45+J61+J67+J70</f>
        <v>0</v>
      </c>
      <c r="K72" s="147">
        <f>K9+K22+K25+K45+K61+K67+K70</f>
        <v>0</v>
      </c>
      <c r="L72" s="148">
        <f t="shared" si="2"/>
        <v>0</v>
      </c>
    </row>
    <row r="73" spans="1:12" ht="13.5" thickBot="1" x14ac:dyDescent="0.25">
      <c r="A73" s="15" t="s">
        <v>131</v>
      </c>
      <c r="B73" s="25" t="s">
        <v>132</v>
      </c>
      <c r="C73" s="141">
        <f>C74+C82</f>
        <v>0</v>
      </c>
      <c r="D73" s="141">
        <f>D74+D82</f>
        <v>0</v>
      </c>
      <c r="E73" s="141">
        <f>E74+E82</f>
        <v>0</v>
      </c>
      <c r="F73" s="142">
        <f t="shared" ref="F73:F80" si="3">SUM(D73:E73)</f>
        <v>0</v>
      </c>
      <c r="G73" s="141">
        <f>G74+G82</f>
        <v>0</v>
      </c>
      <c r="H73" s="141">
        <f>H74+H82</f>
        <v>0</v>
      </c>
      <c r="I73" s="142">
        <f t="shared" ref="I73:I80" si="4">SUM(G73:H73)</f>
        <v>0</v>
      </c>
      <c r="J73" s="141">
        <f>J74+J82</f>
        <v>0</v>
      </c>
      <c r="K73" s="141">
        <f>K74+K82</f>
        <v>0</v>
      </c>
      <c r="L73" s="142">
        <f t="shared" ref="L73:L80" si="5">SUM(J73:K73)</f>
        <v>0</v>
      </c>
    </row>
    <row r="74" spans="1:12" ht="13.5" hidden="1" thickBot="1" x14ac:dyDescent="0.25">
      <c r="A74" s="12" t="s">
        <v>133</v>
      </c>
      <c r="B74" s="6" t="s">
        <v>134</v>
      </c>
      <c r="C74" s="143">
        <f>SUM(C75:C76,C77,C78,C82,C81)</f>
        <v>0</v>
      </c>
      <c r="D74" s="143">
        <f t="shared" ref="D74:E74" si="6">SUM(D75:D76,D77,D78,D82,D81)</f>
        <v>0</v>
      </c>
      <c r="E74" s="143">
        <f t="shared" si="6"/>
        <v>0</v>
      </c>
      <c r="F74" s="144">
        <f t="shared" si="3"/>
        <v>0</v>
      </c>
      <c r="G74" s="143">
        <f t="shared" ref="G74:H74" si="7">SUM(G75:G76,G77,G78,G82,G81)</f>
        <v>0</v>
      </c>
      <c r="H74" s="143">
        <f t="shared" si="7"/>
        <v>0</v>
      </c>
      <c r="I74" s="144">
        <f t="shared" si="4"/>
        <v>0</v>
      </c>
      <c r="J74" s="143">
        <f t="shared" ref="J74:K74" si="8">SUM(J75:J76,J77,J78,J82,J81)</f>
        <v>0</v>
      </c>
      <c r="K74" s="143">
        <f t="shared" si="8"/>
        <v>0</v>
      </c>
      <c r="L74" s="144">
        <f t="shared" si="5"/>
        <v>0</v>
      </c>
    </row>
    <row r="75" spans="1:12" ht="13.5" hidden="1" thickBot="1" x14ac:dyDescent="0.25">
      <c r="A75" s="12" t="s">
        <v>135</v>
      </c>
      <c r="B75" s="6" t="s">
        <v>136</v>
      </c>
      <c r="C75" s="143"/>
      <c r="D75" s="143"/>
      <c r="E75" s="143"/>
      <c r="F75" s="144">
        <f t="shared" si="3"/>
        <v>0</v>
      </c>
      <c r="G75" s="143"/>
      <c r="H75" s="143"/>
      <c r="I75" s="144">
        <f t="shared" si="4"/>
        <v>0</v>
      </c>
      <c r="J75" s="143"/>
      <c r="K75" s="143"/>
      <c r="L75" s="144">
        <f t="shared" si="5"/>
        <v>0</v>
      </c>
    </row>
    <row r="76" spans="1:12" ht="13.5" hidden="1" thickBot="1" x14ac:dyDescent="0.25">
      <c r="A76" s="12" t="s">
        <v>137</v>
      </c>
      <c r="B76" s="6" t="s">
        <v>138</v>
      </c>
      <c r="C76" s="143"/>
      <c r="D76" s="143"/>
      <c r="E76" s="143"/>
      <c r="F76" s="144">
        <f t="shared" si="3"/>
        <v>0</v>
      </c>
      <c r="G76" s="143"/>
      <c r="H76" s="143"/>
      <c r="I76" s="144">
        <f t="shared" si="4"/>
        <v>0</v>
      </c>
      <c r="J76" s="143"/>
      <c r="K76" s="143"/>
      <c r="L76" s="144">
        <f t="shared" si="5"/>
        <v>0</v>
      </c>
    </row>
    <row r="77" spans="1:12" ht="13.5" hidden="1" thickBot="1" x14ac:dyDescent="0.25">
      <c r="A77" s="12" t="s">
        <v>139</v>
      </c>
      <c r="B77" s="6" t="s">
        <v>140</v>
      </c>
      <c r="C77" s="143"/>
      <c r="D77" s="143"/>
      <c r="E77" s="143"/>
      <c r="F77" s="144">
        <f t="shared" si="3"/>
        <v>0</v>
      </c>
      <c r="G77" s="143"/>
      <c r="H77" s="143"/>
      <c r="I77" s="144">
        <f t="shared" si="4"/>
        <v>0</v>
      </c>
      <c r="J77" s="143"/>
      <c r="K77" s="143"/>
      <c r="L77" s="144">
        <f t="shared" si="5"/>
        <v>0</v>
      </c>
    </row>
    <row r="78" spans="1:12" ht="13.5" hidden="1" thickBot="1" x14ac:dyDescent="0.25">
      <c r="A78" s="12" t="s">
        <v>141</v>
      </c>
      <c r="B78" s="6" t="s">
        <v>142</v>
      </c>
      <c r="C78" s="143">
        <f>SUM(C79:C80)</f>
        <v>0</v>
      </c>
      <c r="D78" s="143">
        <f>SUM(D79:D80)</f>
        <v>0</v>
      </c>
      <c r="E78" s="143">
        <f>SUM(E79:E80)</f>
        <v>0</v>
      </c>
      <c r="F78" s="144">
        <f t="shared" si="3"/>
        <v>0</v>
      </c>
      <c r="G78" s="143">
        <f>SUM(G79:G80)</f>
        <v>0</v>
      </c>
      <c r="H78" s="143">
        <f>SUM(H79:H80)</f>
        <v>0</v>
      </c>
      <c r="I78" s="144">
        <f t="shared" si="4"/>
        <v>0</v>
      </c>
      <c r="J78" s="143">
        <f>SUM(J79:J80)</f>
        <v>0</v>
      </c>
      <c r="K78" s="143">
        <f>SUM(K79:K80)</f>
        <v>0</v>
      </c>
      <c r="L78" s="144">
        <f t="shared" si="5"/>
        <v>0</v>
      </c>
    </row>
    <row r="79" spans="1:12" ht="13.5" hidden="1" thickBot="1" x14ac:dyDescent="0.25">
      <c r="A79" s="12"/>
      <c r="B79" s="6" t="s">
        <v>17</v>
      </c>
      <c r="C79" s="143"/>
      <c r="D79" s="143"/>
      <c r="E79" s="143"/>
      <c r="F79" s="144">
        <f t="shared" si="3"/>
        <v>0</v>
      </c>
      <c r="G79" s="143"/>
      <c r="H79" s="143"/>
      <c r="I79" s="144">
        <f t="shared" si="4"/>
        <v>0</v>
      </c>
      <c r="J79" s="143"/>
      <c r="K79" s="143"/>
      <c r="L79" s="144">
        <f t="shared" si="5"/>
        <v>0</v>
      </c>
    </row>
    <row r="80" spans="1:12" ht="13.5" hidden="1" thickBot="1" x14ac:dyDescent="0.25">
      <c r="A80" s="12"/>
      <c r="B80" s="6" t="s">
        <v>18</v>
      </c>
      <c r="C80" s="143"/>
      <c r="D80" s="143"/>
      <c r="E80" s="143"/>
      <c r="F80" s="144">
        <f t="shared" si="3"/>
        <v>0</v>
      </c>
      <c r="G80" s="143"/>
      <c r="H80" s="143"/>
      <c r="I80" s="144">
        <f t="shared" si="4"/>
        <v>0</v>
      </c>
      <c r="J80" s="143"/>
      <c r="K80" s="143"/>
      <c r="L80" s="144">
        <f t="shared" si="5"/>
        <v>0</v>
      </c>
    </row>
    <row r="81" spans="1:12" ht="13.5" hidden="1" thickBot="1" x14ac:dyDescent="0.25">
      <c r="A81" s="12" t="s">
        <v>450</v>
      </c>
      <c r="B81" s="6" t="s">
        <v>323</v>
      </c>
      <c r="C81" s="143"/>
      <c r="D81" s="143"/>
      <c r="E81" s="143"/>
      <c r="F81" s="144"/>
      <c r="G81" s="143"/>
      <c r="H81" s="143"/>
      <c r="I81" s="144"/>
      <c r="J81" s="143"/>
      <c r="K81" s="143"/>
      <c r="L81" s="144"/>
    </row>
    <row r="82" spans="1:12" ht="13.5" hidden="1" thickBot="1" x14ac:dyDescent="0.25">
      <c r="A82" s="12" t="s">
        <v>143</v>
      </c>
      <c r="B82" s="6" t="s">
        <v>144</v>
      </c>
      <c r="C82" s="143"/>
      <c r="D82" s="143"/>
      <c r="E82" s="143"/>
      <c r="F82" s="144">
        <f t="shared" ref="F82:F84" si="9">SUM(D82:E82)</f>
        <v>0</v>
      </c>
      <c r="G82" s="143"/>
      <c r="H82" s="143"/>
      <c r="I82" s="144">
        <f t="shared" ref="I82:I84" si="10">SUM(G82:H82)</f>
        <v>0</v>
      </c>
      <c r="J82" s="143"/>
      <c r="K82" s="143"/>
      <c r="L82" s="144">
        <f t="shared" ref="L82:L84" si="11">SUM(J82:K82)</f>
        <v>0</v>
      </c>
    </row>
    <row r="83" spans="1:12" ht="13.5" hidden="1" thickBot="1" x14ac:dyDescent="0.25">
      <c r="A83" s="13" t="s">
        <v>145</v>
      </c>
      <c r="B83" s="21" t="s">
        <v>146</v>
      </c>
      <c r="C83" s="145"/>
      <c r="D83" s="145"/>
      <c r="E83" s="145"/>
      <c r="F83" s="146">
        <f t="shared" si="9"/>
        <v>0</v>
      </c>
      <c r="G83" s="145"/>
      <c r="H83" s="145"/>
      <c r="I83" s="146">
        <f t="shared" si="10"/>
        <v>0</v>
      </c>
      <c r="J83" s="145"/>
      <c r="K83" s="145"/>
      <c r="L83" s="146">
        <f t="shared" si="11"/>
        <v>0</v>
      </c>
    </row>
    <row r="84" spans="1:12" ht="13.5" thickBot="1" x14ac:dyDescent="0.25">
      <c r="A84" s="14" t="s">
        <v>251</v>
      </c>
      <c r="B84" s="4" t="s">
        <v>147</v>
      </c>
      <c r="C84" s="147">
        <f>C72+C73</f>
        <v>0</v>
      </c>
      <c r="D84" s="147">
        <f>D72+D73</f>
        <v>0</v>
      </c>
      <c r="E84" s="147">
        <f>E72+E73</f>
        <v>0</v>
      </c>
      <c r="F84" s="148">
        <f t="shared" si="9"/>
        <v>0</v>
      </c>
      <c r="G84" s="147">
        <f>G72+G73</f>
        <v>0</v>
      </c>
      <c r="H84" s="147">
        <f>H72+H73</f>
        <v>0</v>
      </c>
      <c r="I84" s="148">
        <f t="shared" si="10"/>
        <v>0</v>
      </c>
      <c r="J84" s="147">
        <f>J72+J73</f>
        <v>0</v>
      </c>
      <c r="K84" s="147">
        <f>K72+K73</f>
        <v>0</v>
      </c>
      <c r="L84" s="148">
        <f t="shared" si="11"/>
        <v>0</v>
      </c>
    </row>
    <row r="85" spans="1:12" x14ac:dyDescent="0.2">
      <c r="A85" s="16"/>
      <c r="B85" s="17"/>
      <c r="C85" s="101"/>
      <c r="D85" s="111"/>
      <c r="E85" s="111"/>
      <c r="F85" s="111"/>
      <c r="G85" s="111"/>
      <c r="H85" s="111"/>
      <c r="I85" s="111"/>
      <c r="J85" s="111"/>
      <c r="K85" s="111"/>
      <c r="L85" s="111"/>
    </row>
    <row r="86" spans="1:12" ht="13.5" thickBot="1" x14ac:dyDescent="0.25">
      <c r="A86" s="26"/>
      <c r="B86" s="27"/>
      <c r="C86" s="103"/>
      <c r="D86" s="149"/>
      <c r="E86" s="149"/>
      <c r="F86" s="149"/>
      <c r="G86" s="149"/>
      <c r="H86" s="149"/>
      <c r="I86" s="149"/>
      <c r="J86" s="149"/>
      <c r="K86" s="149"/>
      <c r="L86" s="149"/>
    </row>
    <row r="87" spans="1:12" x14ac:dyDescent="0.2">
      <c r="A87" s="18" t="s">
        <v>148</v>
      </c>
      <c r="B87" s="10" t="s">
        <v>22</v>
      </c>
      <c r="C87" s="141">
        <f>C88+C100</f>
        <v>0</v>
      </c>
      <c r="D87" s="141">
        <f>D88+D100</f>
        <v>0</v>
      </c>
      <c r="E87" s="141">
        <f>E88+E100</f>
        <v>0</v>
      </c>
      <c r="F87" s="150">
        <f t="shared" ref="F87:F89" si="12">SUM(D87:E87)</f>
        <v>0</v>
      </c>
      <c r="G87" s="141">
        <f>G88+G100</f>
        <v>0</v>
      </c>
      <c r="H87" s="141">
        <f>H88+H100</f>
        <v>0</v>
      </c>
      <c r="I87" s="150">
        <f t="shared" ref="I87:I89" si="13">SUM(G87:H87)</f>
        <v>0</v>
      </c>
      <c r="J87" s="141">
        <f>J88+J100</f>
        <v>0</v>
      </c>
      <c r="K87" s="141">
        <f>K88+K100</f>
        <v>0</v>
      </c>
      <c r="L87" s="150">
        <f t="shared" ref="L87:L89" si="14">SUM(J87:K87)</f>
        <v>0</v>
      </c>
    </row>
    <row r="88" spans="1:12" x14ac:dyDescent="0.2">
      <c r="A88" s="19" t="s">
        <v>149</v>
      </c>
      <c r="B88" s="6" t="s">
        <v>150</v>
      </c>
      <c r="C88" s="143">
        <f>SUM(C89:C99)</f>
        <v>0</v>
      </c>
      <c r="D88" s="143">
        <f>SUM(D89:D99)</f>
        <v>0</v>
      </c>
      <c r="E88" s="143">
        <f>SUM(E89:E99)</f>
        <v>0</v>
      </c>
      <c r="F88" s="144">
        <f t="shared" si="12"/>
        <v>0</v>
      </c>
      <c r="G88" s="143">
        <f>SUM(G89:G99)</f>
        <v>0</v>
      </c>
      <c r="H88" s="143">
        <f>SUM(H89:H99)</f>
        <v>0</v>
      </c>
      <c r="I88" s="144">
        <f t="shared" si="13"/>
        <v>0</v>
      </c>
      <c r="J88" s="143">
        <f>SUM(J89:J99)</f>
        <v>0</v>
      </c>
      <c r="K88" s="143">
        <f>SUM(K89:K99)</f>
        <v>0</v>
      </c>
      <c r="L88" s="144">
        <f t="shared" si="14"/>
        <v>0</v>
      </c>
    </row>
    <row r="89" spans="1:12" x14ac:dyDescent="0.2">
      <c r="A89" s="19" t="s">
        <v>151</v>
      </c>
      <c r="B89" s="6" t="s">
        <v>152</v>
      </c>
      <c r="C89" s="143"/>
      <c r="D89" s="143"/>
      <c r="E89" s="143"/>
      <c r="F89" s="144">
        <f t="shared" si="12"/>
        <v>0</v>
      </c>
      <c r="G89" s="143"/>
      <c r="H89" s="143"/>
      <c r="I89" s="144">
        <f t="shared" si="13"/>
        <v>0</v>
      </c>
      <c r="J89" s="143"/>
      <c r="K89" s="143"/>
      <c r="L89" s="144">
        <f t="shared" si="14"/>
        <v>0</v>
      </c>
    </row>
    <row r="90" spans="1:12" x14ac:dyDescent="0.2">
      <c r="A90" s="19" t="s">
        <v>440</v>
      </c>
      <c r="B90" s="6" t="s">
        <v>441</v>
      </c>
      <c r="C90" s="143"/>
      <c r="D90" s="143"/>
      <c r="E90" s="143"/>
      <c r="F90" s="144"/>
      <c r="G90" s="143"/>
      <c r="H90" s="143"/>
      <c r="I90" s="144"/>
      <c r="J90" s="143"/>
      <c r="K90" s="143"/>
      <c r="L90" s="144"/>
    </row>
    <row r="91" spans="1:12" x14ac:dyDescent="0.2">
      <c r="A91" s="19" t="s">
        <v>153</v>
      </c>
      <c r="B91" s="6" t="s">
        <v>154</v>
      </c>
      <c r="C91" s="143"/>
      <c r="D91" s="143"/>
      <c r="E91" s="143"/>
      <c r="F91" s="144">
        <f t="shared" ref="F91:F149" si="15">SUM(D91:E91)</f>
        <v>0</v>
      </c>
      <c r="G91" s="143"/>
      <c r="H91" s="143"/>
      <c r="I91" s="144">
        <f t="shared" ref="I91:I119" si="16">SUM(G91:H91)</f>
        <v>0</v>
      </c>
      <c r="J91" s="143"/>
      <c r="K91" s="143"/>
      <c r="L91" s="144">
        <f t="shared" ref="L91:L120" si="17">SUM(J91:K91)</f>
        <v>0</v>
      </c>
    </row>
    <row r="92" spans="1:12" x14ac:dyDescent="0.2">
      <c r="A92" s="19" t="s">
        <v>155</v>
      </c>
      <c r="B92" s="6" t="s">
        <v>156</v>
      </c>
      <c r="C92" s="143">
        <v>0</v>
      </c>
      <c r="D92" s="143"/>
      <c r="E92" s="143"/>
      <c r="F92" s="144">
        <f t="shared" si="15"/>
        <v>0</v>
      </c>
      <c r="G92" s="143"/>
      <c r="H92" s="143"/>
      <c r="I92" s="144">
        <f t="shared" si="16"/>
        <v>0</v>
      </c>
      <c r="J92" s="143"/>
      <c r="K92" s="143"/>
      <c r="L92" s="144">
        <f t="shared" si="17"/>
        <v>0</v>
      </c>
    </row>
    <row r="93" spans="1:12" x14ac:dyDescent="0.2">
      <c r="A93" s="19" t="s">
        <v>157</v>
      </c>
      <c r="B93" s="6" t="s">
        <v>158</v>
      </c>
      <c r="C93" s="143"/>
      <c r="D93" s="143"/>
      <c r="E93" s="143"/>
      <c r="F93" s="144">
        <f t="shared" si="15"/>
        <v>0</v>
      </c>
      <c r="G93" s="143"/>
      <c r="H93" s="143"/>
      <c r="I93" s="144">
        <f t="shared" si="16"/>
        <v>0</v>
      </c>
      <c r="J93" s="143"/>
      <c r="K93" s="143"/>
      <c r="L93" s="144">
        <f t="shared" si="17"/>
        <v>0</v>
      </c>
    </row>
    <row r="94" spans="1:12" x14ac:dyDescent="0.2">
      <c r="A94" s="19" t="s">
        <v>159</v>
      </c>
      <c r="B94" s="6" t="s">
        <v>160</v>
      </c>
      <c r="C94" s="143"/>
      <c r="D94" s="143"/>
      <c r="E94" s="143"/>
      <c r="F94" s="144">
        <f t="shared" si="15"/>
        <v>0</v>
      </c>
      <c r="G94" s="143"/>
      <c r="H94" s="143"/>
      <c r="I94" s="144">
        <f t="shared" si="16"/>
        <v>0</v>
      </c>
      <c r="J94" s="143"/>
      <c r="K94" s="143"/>
      <c r="L94" s="144">
        <f t="shared" si="17"/>
        <v>0</v>
      </c>
    </row>
    <row r="95" spans="1:12" x14ac:dyDescent="0.2">
      <c r="A95" s="19" t="s">
        <v>161</v>
      </c>
      <c r="B95" s="6" t="s">
        <v>162</v>
      </c>
      <c r="C95" s="143"/>
      <c r="D95" s="143"/>
      <c r="E95" s="143"/>
      <c r="F95" s="144">
        <f t="shared" si="15"/>
        <v>0</v>
      </c>
      <c r="G95" s="143"/>
      <c r="H95" s="143"/>
      <c r="I95" s="144">
        <f t="shared" si="16"/>
        <v>0</v>
      </c>
      <c r="J95" s="143"/>
      <c r="K95" s="143"/>
      <c r="L95" s="144">
        <f t="shared" si="17"/>
        <v>0</v>
      </c>
    </row>
    <row r="96" spans="1:12" x14ac:dyDescent="0.2">
      <c r="A96" s="19" t="s">
        <v>163</v>
      </c>
      <c r="B96" s="6" t="s">
        <v>164</v>
      </c>
      <c r="C96" s="143"/>
      <c r="D96" s="143"/>
      <c r="E96" s="143"/>
      <c r="F96" s="144">
        <f t="shared" si="15"/>
        <v>0</v>
      </c>
      <c r="G96" s="143"/>
      <c r="H96" s="143"/>
      <c r="I96" s="144">
        <f t="shared" si="16"/>
        <v>0</v>
      </c>
      <c r="J96" s="143"/>
      <c r="K96" s="143"/>
      <c r="L96" s="144">
        <f t="shared" si="17"/>
        <v>0</v>
      </c>
    </row>
    <row r="97" spans="1:12" x14ac:dyDescent="0.2">
      <c r="A97" s="19" t="s">
        <v>165</v>
      </c>
      <c r="B97" s="6" t="s">
        <v>166</v>
      </c>
      <c r="C97" s="143"/>
      <c r="D97" s="143"/>
      <c r="E97" s="143"/>
      <c r="F97" s="144">
        <f t="shared" si="15"/>
        <v>0</v>
      </c>
      <c r="G97" s="143"/>
      <c r="H97" s="143"/>
      <c r="I97" s="144">
        <f t="shared" si="16"/>
        <v>0</v>
      </c>
      <c r="J97" s="143"/>
      <c r="K97" s="143"/>
      <c r="L97" s="144">
        <f t="shared" si="17"/>
        <v>0</v>
      </c>
    </row>
    <row r="98" spans="1:12" x14ac:dyDescent="0.2">
      <c r="A98" s="19" t="s">
        <v>167</v>
      </c>
      <c r="B98" s="6" t="s">
        <v>168</v>
      </c>
      <c r="C98" s="143"/>
      <c r="D98" s="143"/>
      <c r="E98" s="143"/>
      <c r="F98" s="144">
        <f t="shared" si="15"/>
        <v>0</v>
      </c>
      <c r="G98" s="143"/>
      <c r="H98" s="143"/>
      <c r="I98" s="144">
        <f t="shared" si="16"/>
        <v>0</v>
      </c>
      <c r="J98" s="143"/>
      <c r="K98" s="143"/>
      <c r="L98" s="144">
        <f t="shared" si="17"/>
        <v>0</v>
      </c>
    </row>
    <row r="99" spans="1:12" x14ac:dyDescent="0.2">
      <c r="A99" s="19" t="s">
        <v>169</v>
      </c>
      <c r="B99" s="6" t="s">
        <v>170</v>
      </c>
      <c r="C99" s="143"/>
      <c r="D99" s="143"/>
      <c r="E99" s="143"/>
      <c r="F99" s="144">
        <f t="shared" si="15"/>
        <v>0</v>
      </c>
      <c r="G99" s="143"/>
      <c r="H99" s="143"/>
      <c r="I99" s="144">
        <f t="shared" si="16"/>
        <v>0</v>
      </c>
      <c r="J99" s="143"/>
      <c r="K99" s="143"/>
      <c r="L99" s="144">
        <f t="shared" si="17"/>
        <v>0</v>
      </c>
    </row>
    <row r="100" spans="1:12" x14ac:dyDescent="0.2">
      <c r="A100" s="19" t="s">
        <v>171</v>
      </c>
      <c r="B100" s="6" t="s">
        <v>172</v>
      </c>
      <c r="C100" s="143">
        <f>SUM(C101:C103)</f>
        <v>0</v>
      </c>
      <c r="D100" s="143">
        <f>SUM(D101:D103)</f>
        <v>0</v>
      </c>
      <c r="E100" s="143">
        <f>SUM(E101:E103)</f>
        <v>0</v>
      </c>
      <c r="F100" s="144">
        <f t="shared" si="15"/>
        <v>0</v>
      </c>
      <c r="G100" s="143">
        <f>SUM(G101:G103)</f>
        <v>0</v>
      </c>
      <c r="H100" s="143">
        <f>SUM(H101:H103)</f>
        <v>0</v>
      </c>
      <c r="I100" s="144">
        <f t="shared" si="16"/>
        <v>0</v>
      </c>
      <c r="J100" s="143">
        <f>SUM(J101:J103)</f>
        <v>0</v>
      </c>
      <c r="K100" s="143">
        <f>SUM(K101:K103)</f>
        <v>0</v>
      </c>
      <c r="L100" s="144">
        <f t="shared" si="17"/>
        <v>0</v>
      </c>
    </row>
    <row r="101" spans="1:12" x14ac:dyDescent="0.2">
      <c r="A101" s="19" t="s">
        <v>173</v>
      </c>
      <c r="B101" s="6" t="s">
        <v>174</v>
      </c>
      <c r="C101" s="143"/>
      <c r="D101" s="143"/>
      <c r="E101" s="143"/>
      <c r="F101" s="144">
        <f t="shared" si="15"/>
        <v>0</v>
      </c>
      <c r="G101" s="143"/>
      <c r="H101" s="143"/>
      <c r="I101" s="144">
        <f t="shared" si="16"/>
        <v>0</v>
      </c>
      <c r="J101" s="143"/>
      <c r="K101" s="143"/>
      <c r="L101" s="144">
        <f t="shared" si="17"/>
        <v>0</v>
      </c>
    </row>
    <row r="102" spans="1:12" x14ac:dyDescent="0.2">
      <c r="A102" s="19" t="s">
        <v>175</v>
      </c>
      <c r="B102" s="6" t="s">
        <v>176</v>
      </c>
      <c r="C102" s="143"/>
      <c r="D102" s="143"/>
      <c r="E102" s="143"/>
      <c r="F102" s="144">
        <f t="shared" si="15"/>
        <v>0</v>
      </c>
      <c r="G102" s="143"/>
      <c r="H102" s="143"/>
      <c r="I102" s="144">
        <f t="shared" si="16"/>
        <v>0</v>
      </c>
      <c r="J102" s="143"/>
      <c r="K102" s="143"/>
      <c r="L102" s="144">
        <f t="shared" si="17"/>
        <v>0</v>
      </c>
    </row>
    <row r="103" spans="1:12" ht="13.5" thickBot="1" x14ac:dyDescent="0.25">
      <c r="A103" s="20" t="s">
        <v>177</v>
      </c>
      <c r="B103" s="21" t="s">
        <v>178</v>
      </c>
      <c r="C103" s="145"/>
      <c r="D103" s="145"/>
      <c r="E103" s="145"/>
      <c r="F103" s="146">
        <f t="shared" si="15"/>
        <v>0</v>
      </c>
      <c r="G103" s="145"/>
      <c r="H103" s="145"/>
      <c r="I103" s="146">
        <f t="shared" si="16"/>
        <v>0</v>
      </c>
      <c r="J103" s="145"/>
      <c r="K103" s="145"/>
      <c r="L103" s="146">
        <f t="shared" si="17"/>
        <v>0</v>
      </c>
    </row>
    <row r="104" spans="1:12" ht="13.5" thickBot="1" x14ac:dyDescent="0.25">
      <c r="A104" s="18" t="s">
        <v>179</v>
      </c>
      <c r="B104" s="10" t="s">
        <v>180</v>
      </c>
      <c r="C104" s="147">
        <f>SUM(C105:C109)</f>
        <v>0</v>
      </c>
      <c r="D104" s="147">
        <f>SUM(D105:D109)</f>
        <v>0</v>
      </c>
      <c r="E104" s="147">
        <f>SUM(E105:E109)</f>
        <v>0</v>
      </c>
      <c r="F104" s="148">
        <f t="shared" si="15"/>
        <v>0</v>
      </c>
      <c r="G104" s="147">
        <f>SUM(G105:G109)</f>
        <v>0</v>
      </c>
      <c r="H104" s="147">
        <f>SUM(H105:H109)</f>
        <v>0</v>
      </c>
      <c r="I104" s="148">
        <f t="shared" si="16"/>
        <v>0</v>
      </c>
      <c r="J104" s="147">
        <f>SUM(J105:J109)</f>
        <v>0</v>
      </c>
      <c r="K104" s="147">
        <f>SUM(K105:K109)</f>
        <v>0</v>
      </c>
      <c r="L104" s="148">
        <f t="shared" si="17"/>
        <v>0</v>
      </c>
    </row>
    <row r="105" spans="1:12" x14ac:dyDescent="0.2">
      <c r="A105" s="19"/>
      <c r="B105" s="6" t="s">
        <v>181</v>
      </c>
      <c r="C105" s="141"/>
      <c r="D105" s="141"/>
      <c r="E105" s="141"/>
      <c r="F105" s="142">
        <f t="shared" si="15"/>
        <v>0</v>
      </c>
      <c r="G105" s="141"/>
      <c r="H105" s="141"/>
      <c r="I105" s="142">
        <f t="shared" si="16"/>
        <v>0</v>
      </c>
      <c r="J105" s="141"/>
      <c r="K105" s="141"/>
      <c r="L105" s="142">
        <f t="shared" si="17"/>
        <v>0</v>
      </c>
    </row>
    <row r="106" spans="1:12" x14ac:dyDescent="0.2">
      <c r="A106" s="19"/>
      <c r="B106" s="6" t="s">
        <v>182</v>
      </c>
      <c r="C106" s="143"/>
      <c r="D106" s="143"/>
      <c r="E106" s="143"/>
      <c r="F106" s="144">
        <f t="shared" si="15"/>
        <v>0</v>
      </c>
      <c r="G106" s="143"/>
      <c r="H106" s="143"/>
      <c r="I106" s="144">
        <f t="shared" si="16"/>
        <v>0</v>
      </c>
      <c r="J106" s="143"/>
      <c r="K106" s="143"/>
      <c r="L106" s="144">
        <f t="shared" si="17"/>
        <v>0</v>
      </c>
    </row>
    <row r="107" spans="1:12" x14ac:dyDescent="0.2">
      <c r="A107" s="20"/>
      <c r="B107" s="21" t="s">
        <v>183</v>
      </c>
      <c r="C107" s="143"/>
      <c r="D107" s="143"/>
      <c r="E107" s="143"/>
      <c r="F107" s="144">
        <f t="shared" si="15"/>
        <v>0</v>
      </c>
      <c r="G107" s="143"/>
      <c r="H107" s="143"/>
      <c r="I107" s="144">
        <f t="shared" si="16"/>
        <v>0</v>
      </c>
      <c r="J107" s="143"/>
      <c r="K107" s="143"/>
      <c r="L107" s="144">
        <f t="shared" si="17"/>
        <v>0</v>
      </c>
    </row>
    <row r="108" spans="1:12" x14ac:dyDescent="0.2">
      <c r="A108" s="20"/>
      <c r="B108" s="21" t="s">
        <v>184</v>
      </c>
      <c r="C108" s="143"/>
      <c r="D108" s="143"/>
      <c r="E108" s="143"/>
      <c r="F108" s="144">
        <f t="shared" si="15"/>
        <v>0</v>
      </c>
      <c r="G108" s="143"/>
      <c r="H108" s="143"/>
      <c r="I108" s="144">
        <f t="shared" si="16"/>
        <v>0</v>
      </c>
      <c r="J108" s="143"/>
      <c r="K108" s="143"/>
      <c r="L108" s="144">
        <f t="shared" si="17"/>
        <v>0</v>
      </c>
    </row>
    <row r="109" spans="1:12" ht="13.5" thickBot="1" x14ac:dyDescent="0.25">
      <c r="A109" s="20"/>
      <c r="B109" s="21" t="s">
        <v>185</v>
      </c>
      <c r="C109" s="145">
        <v>0</v>
      </c>
      <c r="D109" s="145"/>
      <c r="E109" s="145"/>
      <c r="F109" s="146">
        <f t="shared" si="15"/>
        <v>0</v>
      </c>
      <c r="G109" s="145"/>
      <c r="H109" s="145"/>
      <c r="I109" s="146">
        <f t="shared" si="16"/>
        <v>0</v>
      </c>
      <c r="J109" s="145"/>
      <c r="K109" s="145"/>
      <c r="L109" s="146">
        <f t="shared" si="17"/>
        <v>0</v>
      </c>
    </row>
    <row r="110" spans="1:12" x14ac:dyDescent="0.2">
      <c r="A110" s="18" t="s">
        <v>186</v>
      </c>
      <c r="B110" s="10" t="s">
        <v>23</v>
      </c>
      <c r="C110" s="141">
        <f>SUM(C111:C112,C113,C126,C125)</f>
        <v>47835</v>
      </c>
      <c r="D110" s="141">
        <f>SUM(D111:D112,D113,D126,D125)</f>
        <v>0</v>
      </c>
      <c r="E110" s="141">
        <f>SUM(E111:E112,E113,E126,E125)</f>
        <v>0</v>
      </c>
      <c r="F110" s="142">
        <f t="shared" si="15"/>
        <v>0</v>
      </c>
      <c r="G110" s="141">
        <f>SUM(G111:G112,G113,G126,G125)</f>
        <v>0</v>
      </c>
      <c r="H110" s="141">
        <f>SUM(H111:H112,H113,H126,H125)</f>
        <v>0</v>
      </c>
      <c r="I110" s="142">
        <f t="shared" si="16"/>
        <v>0</v>
      </c>
      <c r="J110" s="141">
        <f>SUM(J111:J112,J113,J126,J125)</f>
        <v>385000</v>
      </c>
      <c r="K110" s="141">
        <f>SUM(K111:K112,K113,K126,K125)</f>
        <v>0</v>
      </c>
      <c r="L110" s="142">
        <f t="shared" si="17"/>
        <v>385000</v>
      </c>
    </row>
    <row r="111" spans="1:12" x14ac:dyDescent="0.2">
      <c r="A111" s="19" t="s">
        <v>187</v>
      </c>
      <c r="B111" s="6" t="s">
        <v>188</v>
      </c>
      <c r="C111" s="143">
        <v>0</v>
      </c>
      <c r="D111" s="143"/>
      <c r="E111" s="143"/>
      <c r="F111" s="144">
        <f t="shared" si="15"/>
        <v>0</v>
      </c>
      <c r="G111" s="143"/>
      <c r="H111" s="143"/>
      <c r="I111" s="144">
        <f t="shared" si="16"/>
        <v>0</v>
      </c>
      <c r="J111" s="143"/>
      <c r="K111" s="143"/>
      <c r="L111" s="144">
        <f t="shared" si="17"/>
        <v>0</v>
      </c>
    </row>
    <row r="112" spans="1:12" x14ac:dyDescent="0.2">
      <c r="A112" s="19" t="s">
        <v>189</v>
      </c>
      <c r="B112" s="6" t="s">
        <v>190</v>
      </c>
      <c r="C112" s="143"/>
      <c r="D112" s="143"/>
      <c r="E112" s="143"/>
      <c r="F112" s="144">
        <f t="shared" si="15"/>
        <v>0</v>
      </c>
      <c r="G112" s="143"/>
      <c r="H112" s="143"/>
      <c r="I112" s="144">
        <f t="shared" si="16"/>
        <v>0</v>
      </c>
      <c r="J112" s="143"/>
      <c r="K112" s="143"/>
      <c r="L112" s="144">
        <f t="shared" si="17"/>
        <v>0</v>
      </c>
    </row>
    <row r="113" spans="1:24" ht="15" x14ac:dyDescent="0.25">
      <c r="A113" s="19" t="s">
        <v>191</v>
      </c>
      <c r="B113" s="6" t="s">
        <v>192</v>
      </c>
      <c r="C113" s="143">
        <f>SUM(C114:C124)</f>
        <v>0</v>
      </c>
      <c r="D113" s="73">
        <f t="shared" ref="D113:E113" si="18">SUM(D114:D124)-D115-D116-D117-D118</f>
        <v>0</v>
      </c>
      <c r="E113" s="73">
        <f t="shared" si="18"/>
        <v>0</v>
      </c>
      <c r="F113" s="144">
        <f t="shared" si="15"/>
        <v>0</v>
      </c>
      <c r="G113" s="73">
        <f t="shared" ref="G113:H113" si="19">SUM(G114:G124)-G115-G116-G117-G118</f>
        <v>0</v>
      </c>
      <c r="H113" s="73">
        <f t="shared" si="19"/>
        <v>0</v>
      </c>
      <c r="I113" s="144">
        <f t="shared" si="16"/>
        <v>0</v>
      </c>
      <c r="J113" s="73">
        <f t="shared" ref="J113:K113" si="20">SUM(J114:J124)-J115-J116-J117-J118</f>
        <v>0</v>
      </c>
      <c r="K113" s="73">
        <f t="shared" si="20"/>
        <v>0</v>
      </c>
      <c r="L113" s="144">
        <f t="shared" si="17"/>
        <v>0</v>
      </c>
    </row>
    <row r="114" spans="1:24" x14ac:dyDescent="0.2">
      <c r="A114" s="19" t="s">
        <v>193</v>
      </c>
      <c r="B114" s="6" t="s">
        <v>194</v>
      </c>
      <c r="C114" s="143"/>
      <c r="D114" s="143"/>
      <c r="E114" s="143"/>
      <c r="F114" s="144">
        <f t="shared" si="15"/>
        <v>0</v>
      </c>
      <c r="G114" s="143"/>
      <c r="H114" s="143"/>
      <c r="I114" s="144">
        <f t="shared" si="16"/>
        <v>0</v>
      </c>
      <c r="J114" s="143"/>
      <c r="K114" s="143"/>
      <c r="L114" s="144">
        <f t="shared" si="17"/>
        <v>0</v>
      </c>
    </row>
    <row r="115" spans="1:24" x14ac:dyDescent="0.2">
      <c r="A115" s="19"/>
      <c r="B115" s="6" t="s">
        <v>874</v>
      </c>
      <c r="C115" s="143"/>
      <c r="D115" s="143"/>
      <c r="E115" s="143"/>
      <c r="F115" s="144">
        <f t="shared" si="15"/>
        <v>0</v>
      </c>
      <c r="G115" s="143"/>
      <c r="H115" s="143"/>
      <c r="I115" s="144">
        <f t="shared" si="16"/>
        <v>0</v>
      </c>
      <c r="J115" s="143"/>
      <c r="K115" s="143"/>
      <c r="L115" s="144">
        <f t="shared" si="17"/>
        <v>0</v>
      </c>
    </row>
    <row r="116" spans="1:24" x14ac:dyDescent="0.2">
      <c r="A116" s="19"/>
      <c r="B116" s="6" t="s">
        <v>875</v>
      </c>
      <c r="C116" s="143"/>
      <c r="D116" s="143"/>
      <c r="E116" s="143"/>
      <c r="F116" s="144">
        <f t="shared" si="15"/>
        <v>0</v>
      </c>
      <c r="G116" s="143"/>
      <c r="H116" s="143"/>
      <c r="I116" s="144">
        <f t="shared" si="16"/>
        <v>0</v>
      </c>
      <c r="J116" s="143"/>
      <c r="K116" s="143"/>
      <c r="L116" s="144">
        <f t="shared" si="17"/>
        <v>0</v>
      </c>
    </row>
    <row r="117" spans="1:24" x14ac:dyDescent="0.2">
      <c r="A117" s="19"/>
      <c r="B117" s="6" t="s">
        <v>873</v>
      </c>
      <c r="C117" s="143"/>
      <c r="D117" s="143"/>
      <c r="E117" s="143"/>
      <c r="F117" s="144">
        <f t="shared" si="15"/>
        <v>0</v>
      </c>
      <c r="G117" s="143"/>
      <c r="H117" s="143"/>
      <c r="I117" s="144">
        <f t="shared" si="16"/>
        <v>0</v>
      </c>
      <c r="J117" s="143"/>
      <c r="K117" s="143"/>
      <c r="L117" s="144">
        <f t="shared" si="17"/>
        <v>0</v>
      </c>
    </row>
    <row r="118" spans="1:24" x14ac:dyDescent="0.2">
      <c r="A118" s="19"/>
      <c r="B118" s="6" t="s">
        <v>876</v>
      </c>
      <c r="C118" s="143"/>
      <c r="D118" s="143"/>
      <c r="E118" s="143"/>
      <c r="F118" s="144">
        <f t="shared" si="15"/>
        <v>0</v>
      </c>
      <c r="G118" s="143"/>
      <c r="H118" s="143"/>
      <c r="I118" s="144">
        <f t="shared" si="16"/>
        <v>0</v>
      </c>
      <c r="J118" s="143"/>
      <c r="K118" s="143"/>
      <c r="L118" s="144">
        <f t="shared" si="17"/>
        <v>0</v>
      </c>
    </row>
    <row r="119" spans="1:24" x14ac:dyDescent="0.2">
      <c r="A119" s="19" t="s">
        <v>195</v>
      </c>
      <c r="B119" s="6" t="s">
        <v>196</v>
      </c>
      <c r="C119" s="143">
        <v>0</v>
      </c>
      <c r="D119" s="143"/>
      <c r="E119" s="143"/>
      <c r="F119" s="144">
        <f t="shared" si="15"/>
        <v>0</v>
      </c>
      <c r="G119" s="143"/>
      <c r="H119" s="143"/>
      <c r="I119" s="144">
        <f t="shared" si="16"/>
        <v>0</v>
      </c>
      <c r="J119" s="143"/>
      <c r="K119" s="143"/>
      <c r="L119" s="144">
        <f t="shared" si="17"/>
        <v>0</v>
      </c>
    </row>
    <row r="120" spans="1:24" x14ac:dyDescent="0.2">
      <c r="A120" s="19" t="s">
        <v>197</v>
      </c>
      <c r="B120" s="6" t="s">
        <v>198</v>
      </c>
      <c r="C120" s="143"/>
      <c r="D120" s="143"/>
      <c r="E120" s="143"/>
      <c r="F120" s="144">
        <f t="shared" si="15"/>
        <v>0</v>
      </c>
      <c r="G120" s="143"/>
      <c r="H120" s="143"/>
      <c r="I120" s="144">
        <f t="shared" ref="I120:I149" si="21">SUM(G120:H120)</f>
        <v>0</v>
      </c>
      <c r="J120" s="143"/>
      <c r="K120" s="143"/>
      <c r="L120" s="144">
        <f t="shared" si="17"/>
        <v>0</v>
      </c>
    </row>
    <row r="121" spans="1:24" x14ac:dyDescent="0.2">
      <c r="A121" s="19" t="s">
        <v>199</v>
      </c>
      <c r="B121" s="6" t="s">
        <v>200</v>
      </c>
      <c r="C121" s="143"/>
      <c r="D121" s="143"/>
      <c r="E121" s="143"/>
      <c r="F121" s="144">
        <f t="shared" si="15"/>
        <v>0</v>
      </c>
      <c r="G121" s="143"/>
      <c r="H121" s="143"/>
      <c r="I121" s="144">
        <f t="shared" si="21"/>
        <v>0</v>
      </c>
      <c r="J121" s="143"/>
      <c r="K121" s="143"/>
      <c r="L121" s="144">
        <f t="shared" ref="L121:L149" si="22">SUM(J121:K121)</f>
        <v>0</v>
      </c>
    </row>
    <row r="122" spans="1:24" x14ac:dyDescent="0.2">
      <c r="A122" s="19" t="s">
        <v>201</v>
      </c>
      <c r="B122" s="6" t="s">
        <v>202</v>
      </c>
      <c r="C122" s="143"/>
      <c r="D122" s="143"/>
      <c r="E122" s="143"/>
      <c r="F122" s="144">
        <f t="shared" si="15"/>
        <v>0</v>
      </c>
      <c r="G122" s="143"/>
      <c r="H122" s="143"/>
      <c r="I122" s="144">
        <f t="shared" si="21"/>
        <v>0</v>
      </c>
      <c r="J122" s="143"/>
      <c r="K122" s="143"/>
      <c r="L122" s="144">
        <f t="shared" si="22"/>
        <v>0</v>
      </c>
    </row>
    <row r="123" spans="1:24" x14ac:dyDescent="0.2">
      <c r="A123" s="19" t="s">
        <v>203</v>
      </c>
      <c r="B123" s="6" t="s">
        <v>204</v>
      </c>
      <c r="C123" s="143"/>
      <c r="D123" s="143"/>
      <c r="E123" s="143"/>
      <c r="F123" s="144">
        <f t="shared" si="15"/>
        <v>0</v>
      </c>
      <c r="G123" s="143"/>
      <c r="H123" s="143"/>
      <c r="I123" s="144">
        <f t="shared" si="21"/>
        <v>0</v>
      </c>
      <c r="J123" s="143"/>
      <c r="K123" s="143"/>
      <c r="L123" s="144">
        <f t="shared" si="22"/>
        <v>0</v>
      </c>
    </row>
    <row r="124" spans="1:24" x14ac:dyDescent="0.2">
      <c r="A124" s="19" t="s">
        <v>205</v>
      </c>
      <c r="B124" s="6" t="s">
        <v>206</v>
      </c>
      <c r="C124" s="143"/>
      <c r="D124" s="143"/>
      <c r="E124" s="143"/>
      <c r="F124" s="144">
        <f t="shared" si="15"/>
        <v>0</v>
      </c>
      <c r="G124" s="143"/>
      <c r="H124" s="143"/>
      <c r="I124" s="144">
        <f t="shared" si="21"/>
        <v>0</v>
      </c>
      <c r="J124" s="143"/>
      <c r="K124" s="143"/>
      <c r="L124" s="144">
        <f t="shared" si="22"/>
        <v>0</v>
      </c>
    </row>
    <row r="125" spans="1:24" x14ac:dyDescent="0.2">
      <c r="A125" s="19" t="s">
        <v>207</v>
      </c>
      <c r="B125" s="6" t="s">
        <v>208</v>
      </c>
      <c r="C125" s="143"/>
      <c r="D125" s="143"/>
      <c r="E125" s="143"/>
      <c r="F125" s="144">
        <f t="shared" si="15"/>
        <v>0</v>
      </c>
      <c r="G125" s="143"/>
      <c r="H125" s="143"/>
      <c r="I125" s="144">
        <f t="shared" si="21"/>
        <v>0</v>
      </c>
      <c r="J125" s="143"/>
      <c r="K125" s="143"/>
      <c r="L125" s="144">
        <f t="shared" si="22"/>
        <v>0</v>
      </c>
    </row>
    <row r="126" spans="1:24" x14ac:dyDescent="0.2">
      <c r="A126" s="19" t="s">
        <v>209</v>
      </c>
      <c r="B126" s="6" t="s">
        <v>210</v>
      </c>
      <c r="C126" s="143">
        <f>SUM(C127:C130)</f>
        <v>47835</v>
      </c>
      <c r="D126" s="143">
        <f>SUM(D127:D130)</f>
        <v>0</v>
      </c>
      <c r="E126" s="143">
        <f>SUM(E127:E130)</f>
        <v>0</v>
      </c>
      <c r="F126" s="144">
        <f t="shared" si="15"/>
        <v>0</v>
      </c>
      <c r="G126" s="143">
        <f>SUM(G127:G130)</f>
        <v>0</v>
      </c>
      <c r="H126" s="143">
        <f>SUM(H127:H130)</f>
        <v>0</v>
      </c>
      <c r="I126" s="144">
        <f t="shared" si="21"/>
        <v>0</v>
      </c>
      <c r="J126" s="143">
        <f>SUM(J127:J130)</f>
        <v>385000</v>
      </c>
      <c r="K126" s="143">
        <f>SUM(K127:K130)</f>
        <v>0</v>
      </c>
      <c r="L126" s="144">
        <f t="shared" si="22"/>
        <v>385000</v>
      </c>
    </row>
    <row r="127" spans="1:24" x14ac:dyDescent="0.2">
      <c r="A127" s="19"/>
      <c r="B127" s="6" t="s">
        <v>647</v>
      </c>
      <c r="C127" s="143">
        <v>47835</v>
      </c>
      <c r="D127" s="143"/>
      <c r="E127" s="143"/>
      <c r="F127" s="144">
        <f t="shared" si="15"/>
        <v>0</v>
      </c>
      <c r="G127" s="143"/>
      <c r="H127" s="143"/>
      <c r="I127" s="144">
        <f t="shared" si="21"/>
        <v>0</v>
      </c>
      <c r="J127" s="143">
        <v>385000</v>
      </c>
      <c r="K127" s="143"/>
      <c r="L127" s="144">
        <f t="shared" si="22"/>
        <v>385000</v>
      </c>
    </row>
    <row r="128" spans="1:24" customFormat="1" ht="15" x14ac:dyDescent="0.25">
      <c r="A128" s="31"/>
      <c r="B128" s="31" t="s">
        <v>646</v>
      </c>
      <c r="C128" s="73"/>
      <c r="D128" s="73"/>
      <c r="E128" s="73"/>
      <c r="F128" s="73">
        <f t="shared" si="15"/>
        <v>0</v>
      </c>
      <c r="G128" s="73"/>
      <c r="H128" s="73"/>
      <c r="I128" s="73">
        <f t="shared" si="21"/>
        <v>0</v>
      </c>
      <c r="J128" s="73"/>
      <c r="K128" s="73"/>
      <c r="L128" s="73">
        <f t="shared" si="22"/>
        <v>0</v>
      </c>
      <c r="M128" s="63"/>
      <c r="N128" s="63"/>
      <c r="O128" s="63"/>
      <c r="P128" s="63"/>
      <c r="Q128" s="63"/>
      <c r="R128" s="63"/>
      <c r="T128" s="63"/>
      <c r="U128" s="63"/>
      <c r="V128" s="63"/>
      <c r="W128" s="63"/>
      <c r="X128" s="63"/>
    </row>
    <row r="129" spans="1:12" x14ac:dyDescent="0.2">
      <c r="A129" s="20"/>
      <c r="B129" s="21" t="s">
        <v>211</v>
      </c>
      <c r="C129" s="143"/>
      <c r="D129" s="143"/>
      <c r="E129" s="143"/>
      <c r="F129" s="144">
        <f t="shared" si="15"/>
        <v>0</v>
      </c>
      <c r="G129" s="143"/>
      <c r="H129" s="143"/>
      <c r="I129" s="144">
        <f t="shared" si="21"/>
        <v>0</v>
      </c>
      <c r="J129" s="143"/>
      <c r="K129" s="143"/>
      <c r="L129" s="144">
        <f t="shared" si="22"/>
        <v>0</v>
      </c>
    </row>
    <row r="130" spans="1:12" ht="13.5" thickBot="1" x14ac:dyDescent="0.25">
      <c r="A130" s="20" t="s">
        <v>212</v>
      </c>
      <c r="B130" s="21" t="s">
        <v>213</v>
      </c>
      <c r="C130" s="145"/>
      <c r="D130" s="145"/>
      <c r="E130" s="145"/>
      <c r="F130" s="146">
        <f t="shared" si="15"/>
        <v>0</v>
      </c>
      <c r="G130" s="145"/>
      <c r="H130" s="145"/>
      <c r="I130" s="146">
        <f t="shared" si="21"/>
        <v>0</v>
      </c>
      <c r="J130" s="145"/>
      <c r="K130" s="145"/>
      <c r="L130" s="146">
        <f t="shared" si="22"/>
        <v>0</v>
      </c>
    </row>
    <row r="131" spans="1:12" ht="13.5" thickBot="1" x14ac:dyDescent="0.25">
      <c r="A131" s="22" t="s">
        <v>214</v>
      </c>
      <c r="B131" s="4" t="s">
        <v>24</v>
      </c>
      <c r="C131" s="147">
        <v>13081385</v>
      </c>
      <c r="D131" s="147">
        <v>10075522</v>
      </c>
      <c r="E131" s="147"/>
      <c r="F131" s="148">
        <f t="shared" si="15"/>
        <v>10075522</v>
      </c>
      <c r="G131" s="147">
        <v>10075522</v>
      </c>
      <c r="H131" s="147"/>
      <c r="I131" s="148">
        <f t="shared" si="21"/>
        <v>10075522</v>
      </c>
      <c r="J131" s="147">
        <v>16535522</v>
      </c>
      <c r="K131" s="147"/>
      <c r="L131" s="148">
        <f t="shared" si="22"/>
        <v>16535522</v>
      </c>
    </row>
    <row r="132" spans="1:12" x14ac:dyDescent="0.2">
      <c r="A132" s="18" t="s">
        <v>215</v>
      </c>
      <c r="B132" s="10" t="s">
        <v>25</v>
      </c>
      <c r="C132" s="141">
        <f>SUM(C133:C138)</f>
        <v>0</v>
      </c>
      <c r="D132" s="141">
        <f>SUM(D133:D138)</f>
        <v>0</v>
      </c>
      <c r="E132" s="141">
        <f>SUM(E133:E138)</f>
        <v>0</v>
      </c>
      <c r="F132" s="142">
        <f t="shared" si="15"/>
        <v>0</v>
      </c>
      <c r="G132" s="141">
        <f>SUM(G133:G138)</f>
        <v>0</v>
      </c>
      <c r="H132" s="141">
        <f>SUM(H133:H138)</f>
        <v>0</v>
      </c>
      <c r="I132" s="142">
        <f t="shared" si="21"/>
        <v>0</v>
      </c>
      <c r="J132" s="141">
        <f>SUM(J133:J138)</f>
        <v>0</v>
      </c>
      <c r="K132" s="141">
        <f>SUM(K133:K138)</f>
        <v>0</v>
      </c>
      <c r="L132" s="142">
        <f t="shared" si="22"/>
        <v>0</v>
      </c>
    </row>
    <row r="133" spans="1:12" x14ac:dyDescent="0.2">
      <c r="A133" s="19" t="s">
        <v>216</v>
      </c>
      <c r="B133" s="6" t="s">
        <v>217</v>
      </c>
      <c r="C133" s="143"/>
      <c r="D133" s="143"/>
      <c r="E133" s="143"/>
      <c r="F133" s="144">
        <f t="shared" si="15"/>
        <v>0</v>
      </c>
      <c r="G133" s="143"/>
      <c r="H133" s="143"/>
      <c r="I133" s="144">
        <f t="shared" si="21"/>
        <v>0</v>
      </c>
      <c r="J133" s="143"/>
      <c r="K133" s="143"/>
      <c r="L133" s="144">
        <f t="shared" si="22"/>
        <v>0</v>
      </c>
    </row>
    <row r="134" spans="1:12" x14ac:dyDescent="0.2">
      <c r="A134" s="19" t="s">
        <v>455</v>
      </c>
      <c r="B134" s="6" t="s">
        <v>456</v>
      </c>
      <c r="C134" s="143"/>
      <c r="D134" s="143"/>
      <c r="E134" s="143"/>
      <c r="F134" s="144">
        <f t="shared" si="15"/>
        <v>0</v>
      </c>
      <c r="G134" s="143"/>
      <c r="H134" s="143"/>
      <c r="I134" s="144">
        <f t="shared" si="21"/>
        <v>0</v>
      </c>
      <c r="J134" s="143"/>
      <c r="K134" s="143"/>
      <c r="L134" s="144">
        <f t="shared" si="22"/>
        <v>0</v>
      </c>
    </row>
    <row r="135" spans="1:12" x14ac:dyDescent="0.2">
      <c r="A135" s="19" t="s">
        <v>218</v>
      </c>
      <c r="B135" s="6" t="s">
        <v>219</v>
      </c>
      <c r="C135" s="143"/>
      <c r="D135" s="143"/>
      <c r="E135" s="143"/>
      <c r="F135" s="144">
        <f t="shared" si="15"/>
        <v>0</v>
      </c>
      <c r="G135" s="143"/>
      <c r="H135" s="143"/>
      <c r="I135" s="144">
        <f t="shared" si="21"/>
        <v>0</v>
      </c>
      <c r="J135" s="143"/>
      <c r="K135" s="143"/>
      <c r="L135" s="144">
        <f t="shared" si="22"/>
        <v>0</v>
      </c>
    </row>
    <row r="136" spans="1:12" x14ac:dyDescent="0.2">
      <c r="A136" s="19" t="s">
        <v>220</v>
      </c>
      <c r="B136" s="6" t="s">
        <v>221</v>
      </c>
      <c r="C136" s="143"/>
      <c r="D136" s="143"/>
      <c r="E136" s="143"/>
      <c r="F136" s="144">
        <f t="shared" si="15"/>
        <v>0</v>
      </c>
      <c r="G136" s="143"/>
      <c r="H136" s="143"/>
      <c r="I136" s="144">
        <f t="shared" si="21"/>
        <v>0</v>
      </c>
      <c r="J136" s="143"/>
      <c r="K136" s="143"/>
      <c r="L136" s="144">
        <f t="shared" si="22"/>
        <v>0</v>
      </c>
    </row>
    <row r="137" spans="1:12" x14ac:dyDescent="0.2">
      <c r="A137" s="19" t="s">
        <v>222</v>
      </c>
      <c r="B137" s="6" t="s">
        <v>223</v>
      </c>
      <c r="C137" s="143"/>
      <c r="D137" s="143"/>
      <c r="E137" s="143"/>
      <c r="F137" s="144">
        <f t="shared" si="15"/>
        <v>0</v>
      </c>
      <c r="G137" s="143"/>
      <c r="H137" s="143"/>
      <c r="I137" s="144">
        <f t="shared" si="21"/>
        <v>0</v>
      </c>
      <c r="J137" s="143"/>
      <c r="K137" s="143"/>
      <c r="L137" s="144">
        <f t="shared" si="22"/>
        <v>0</v>
      </c>
    </row>
    <row r="138" spans="1:12" x14ac:dyDescent="0.2">
      <c r="A138" s="19" t="s">
        <v>224</v>
      </c>
      <c r="B138" s="6" t="s">
        <v>225</v>
      </c>
      <c r="C138" s="143">
        <f>SUM(C139:C140)</f>
        <v>0</v>
      </c>
      <c r="D138" s="143">
        <f>SUM(D139:D140)</f>
        <v>0</v>
      </c>
      <c r="E138" s="143">
        <f>SUM(E139:E140)</f>
        <v>0</v>
      </c>
      <c r="F138" s="144">
        <f t="shared" si="15"/>
        <v>0</v>
      </c>
      <c r="G138" s="143">
        <f>SUM(G139:G140)</f>
        <v>0</v>
      </c>
      <c r="H138" s="143">
        <f>SUM(H139:H140)</f>
        <v>0</v>
      </c>
      <c r="I138" s="144">
        <f t="shared" si="21"/>
        <v>0</v>
      </c>
      <c r="J138" s="143">
        <f>SUM(J139:J140)</f>
        <v>0</v>
      </c>
      <c r="K138" s="143">
        <f>SUM(K139:K140)</f>
        <v>0</v>
      </c>
      <c r="L138" s="144">
        <f t="shared" si="22"/>
        <v>0</v>
      </c>
    </row>
    <row r="139" spans="1:12" x14ac:dyDescent="0.2">
      <c r="A139" s="19"/>
      <c r="B139" s="6" t="s">
        <v>226</v>
      </c>
      <c r="C139" s="143"/>
      <c r="D139" s="143"/>
      <c r="E139" s="143"/>
      <c r="F139" s="144">
        <f t="shared" si="15"/>
        <v>0</v>
      </c>
      <c r="G139" s="143"/>
      <c r="H139" s="143"/>
      <c r="I139" s="144">
        <f t="shared" si="21"/>
        <v>0</v>
      </c>
      <c r="J139" s="143"/>
      <c r="K139" s="143"/>
      <c r="L139" s="144">
        <f t="shared" si="22"/>
        <v>0</v>
      </c>
    </row>
    <row r="140" spans="1:12" ht="13.5" thickBot="1" x14ac:dyDescent="0.25">
      <c r="A140" s="20"/>
      <c r="B140" s="21" t="s">
        <v>227</v>
      </c>
      <c r="C140" s="145"/>
      <c r="D140" s="145"/>
      <c r="E140" s="145"/>
      <c r="F140" s="146">
        <f t="shared" si="15"/>
        <v>0</v>
      </c>
      <c r="G140" s="145"/>
      <c r="H140" s="145"/>
      <c r="I140" s="146">
        <f t="shared" si="21"/>
        <v>0</v>
      </c>
      <c r="J140" s="145"/>
      <c r="K140" s="145"/>
      <c r="L140" s="146">
        <f t="shared" si="22"/>
        <v>0</v>
      </c>
    </row>
    <row r="141" spans="1:12" x14ac:dyDescent="0.2">
      <c r="A141" s="18" t="s">
        <v>228</v>
      </c>
      <c r="B141" s="10" t="s">
        <v>26</v>
      </c>
      <c r="C141" s="141"/>
      <c r="D141" s="141"/>
      <c r="E141" s="141"/>
      <c r="F141" s="142">
        <f t="shared" si="15"/>
        <v>0</v>
      </c>
      <c r="G141" s="141"/>
      <c r="H141" s="141"/>
      <c r="I141" s="142">
        <f t="shared" si="21"/>
        <v>0</v>
      </c>
      <c r="J141" s="141"/>
      <c r="K141" s="141"/>
      <c r="L141" s="142">
        <f t="shared" si="22"/>
        <v>0</v>
      </c>
    </row>
    <row r="142" spans="1:12" ht="13.5" thickBot="1" x14ac:dyDescent="0.25">
      <c r="A142" s="20" t="s">
        <v>229</v>
      </c>
      <c r="B142" s="21" t="s">
        <v>230</v>
      </c>
      <c r="C142" s="145"/>
      <c r="D142" s="145"/>
      <c r="E142" s="145"/>
      <c r="F142" s="146">
        <f t="shared" si="15"/>
        <v>0</v>
      </c>
      <c r="G142" s="145"/>
      <c r="H142" s="145"/>
      <c r="I142" s="146">
        <f t="shared" si="21"/>
        <v>0</v>
      </c>
      <c r="J142" s="145"/>
      <c r="K142" s="145"/>
      <c r="L142" s="146">
        <f t="shared" si="22"/>
        <v>0</v>
      </c>
    </row>
    <row r="143" spans="1:12" x14ac:dyDescent="0.2">
      <c r="A143" s="18" t="s">
        <v>231</v>
      </c>
      <c r="B143" s="10" t="s">
        <v>27</v>
      </c>
      <c r="C143" s="141"/>
      <c r="D143" s="141"/>
      <c r="E143" s="141"/>
      <c r="F143" s="142">
        <f t="shared" si="15"/>
        <v>0</v>
      </c>
      <c r="G143" s="141"/>
      <c r="H143" s="141"/>
      <c r="I143" s="142">
        <f t="shared" si="21"/>
        <v>0</v>
      </c>
      <c r="J143" s="141"/>
      <c r="K143" s="141"/>
      <c r="L143" s="142">
        <f t="shared" si="22"/>
        <v>0</v>
      </c>
    </row>
    <row r="144" spans="1:12" ht="13.5" thickBot="1" x14ac:dyDescent="0.25">
      <c r="A144" s="20" t="s">
        <v>232</v>
      </c>
      <c r="B144" s="21" t="s">
        <v>233</v>
      </c>
      <c r="C144" s="145"/>
      <c r="D144" s="145"/>
      <c r="E144" s="145"/>
      <c r="F144" s="146">
        <f t="shared" si="15"/>
        <v>0</v>
      </c>
      <c r="G144" s="145"/>
      <c r="H144" s="145"/>
      <c r="I144" s="146">
        <f t="shared" si="21"/>
        <v>0</v>
      </c>
      <c r="J144" s="145"/>
      <c r="K144" s="145"/>
      <c r="L144" s="146">
        <f t="shared" si="22"/>
        <v>0</v>
      </c>
    </row>
    <row r="145" spans="1:12" ht="13.5" thickBot="1" x14ac:dyDescent="0.25">
      <c r="A145" s="23" t="s">
        <v>234</v>
      </c>
      <c r="B145" s="5" t="s">
        <v>28</v>
      </c>
      <c r="C145" s="151"/>
      <c r="D145" s="151"/>
      <c r="E145" s="151"/>
      <c r="F145" s="152">
        <f t="shared" si="15"/>
        <v>0</v>
      </c>
      <c r="G145" s="151"/>
      <c r="H145" s="151"/>
      <c r="I145" s="152">
        <f t="shared" si="21"/>
        <v>0</v>
      </c>
      <c r="J145" s="151"/>
      <c r="K145" s="151"/>
      <c r="L145" s="152">
        <f t="shared" si="22"/>
        <v>0</v>
      </c>
    </row>
    <row r="146" spans="1:12" ht="13.5" thickBot="1" x14ac:dyDescent="0.25">
      <c r="A146" s="22" t="s">
        <v>235</v>
      </c>
      <c r="B146" s="4" t="s">
        <v>236</v>
      </c>
      <c r="C146" s="147">
        <f>C145+C144+C143+C142+C141+C132+C131+C110+C104+C87</f>
        <v>13129220</v>
      </c>
      <c r="D146" s="147">
        <f>D145+D144+D143+D142+D141+D132+D131+D110+D104+D87</f>
        <v>10075522</v>
      </c>
      <c r="E146" s="147">
        <f>E145+E144+E143+E142+E141+E132+E131+E110+E104+E87</f>
        <v>0</v>
      </c>
      <c r="F146" s="148">
        <f t="shared" si="15"/>
        <v>10075522</v>
      </c>
      <c r="G146" s="147">
        <f>G145+G144+G143+G142+G141+G132+G131+G110+G104+G87</f>
        <v>10075522</v>
      </c>
      <c r="H146" s="147">
        <f>H145+H144+H143+H142+H141+H132+H131+H110+H104+H87</f>
        <v>0</v>
      </c>
      <c r="I146" s="148">
        <f t="shared" si="21"/>
        <v>10075522</v>
      </c>
      <c r="J146" s="147">
        <f>J145+J144+J143+J142+J141+J132+J131+J110+J104+J87</f>
        <v>16920522</v>
      </c>
      <c r="K146" s="147">
        <f>K145+K144+K143+K142+K141+K132+K131+K110+K104+K87</f>
        <v>0</v>
      </c>
      <c r="L146" s="148">
        <f t="shared" si="22"/>
        <v>16920522</v>
      </c>
    </row>
    <row r="147" spans="1:12" ht="13.5" thickBot="1" x14ac:dyDescent="0.25">
      <c r="A147" s="24" t="s">
        <v>237</v>
      </c>
      <c r="B147" s="25" t="s">
        <v>238</v>
      </c>
      <c r="C147" s="141">
        <f>SUM(C148:C154)</f>
        <v>0</v>
      </c>
      <c r="D147" s="141">
        <f>SUM(D148:D154)</f>
        <v>0</v>
      </c>
      <c r="E147" s="141">
        <f>SUM(E148:E154)</f>
        <v>0</v>
      </c>
      <c r="F147" s="142">
        <f t="shared" si="15"/>
        <v>0</v>
      </c>
      <c r="G147" s="141">
        <f>SUM(G148:G154)</f>
        <v>0</v>
      </c>
      <c r="H147" s="141">
        <f>SUM(H148:H154)</f>
        <v>0</v>
      </c>
      <c r="I147" s="142">
        <f t="shared" si="21"/>
        <v>0</v>
      </c>
      <c r="J147" s="141">
        <f>SUM(J148:J154)</f>
        <v>0</v>
      </c>
      <c r="K147" s="141">
        <f>SUM(K148:K154)</f>
        <v>0</v>
      </c>
      <c r="L147" s="142">
        <f t="shared" si="22"/>
        <v>0</v>
      </c>
    </row>
    <row r="148" spans="1:12" ht="13.5" hidden="1" thickBot="1" x14ac:dyDescent="0.25">
      <c r="A148" s="19" t="s">
        <v>239</v>
      </c>
      <c r="B148" s="6" t="s">
        <v>240</v>
      </c>
      <c r="C148" s="143"/>
      <c r="D148" s="143"/>
      <c r="E148" s="143"/>
      <c r="F148" s="144">
        <f t="shared" si="15"/>
        <v>0</v>
      </c>
      <c r="G148" s="143"/>
      <c r="H148" s="143"/>
      <c r="I148" s="144">
        <f t="shared" si="21"/>
        <v>0</v>
      </c>
      <c r="J148" s="143"/>
      <c r="K148" s="143"/>
      <c r="L148" s="144">
        <f t="shared" si="22"/>
        <v>0</v>
      </c>
    </row>
    <row r="149" spans="1:12" ht="13.5" hidden="1" thickBot="1" x14ac:dyDescent="0.25">
      <c r="A149" s="19" t="s">
        <v>241</v>
      </c>
      <c r="B149" s="6" t="s">
        <v>242</v>
      </c>
      <c r="C149" s="143"/>
      <c r="D149" s="143"/>
      <c r="E149" s="143"/>
      <c r="F149" s="144">
        <f t="shared" si="15"/>
        <v>0</v>
      </c>
      <c r="G149" s="143"/>
      <c r="H149" s="143"/>
      <c r="I149" s="144">
        <f t="shared" si="21"/>
        <v>0</v>
      </c>
      <c r="J149" s="143"/>
      <c r="K149" s="143"/>
      <c r="L149" s="144">
        <f t="shared" si="22"/>
        <v>0</v>
      </c>
    </row>
    <row r="150" spans="1:12" ht="13.5" hidden="1" thickBot="1" x14ac:dyDescent="0.25">
      <c r="A150" s="19" t="s">
        <v>448</v>
      </c>
      <c r="B150" s="6" t="s">
        <v>449</v>
      </c>
      <c r="C150" s="143"/>
      <c r="D150" s="143"/>
      <c r="E150" s="143"/>
      <c r="F150" s="144"/>
      <c r="G150" s="143"/>
      <c r="H150" s="143"/>
      <c r="I150" s="144"/>
      <c r="J150" s="143"/>
      <c r="K150" s="143"/>
      <c r="L150" s="144"/>
    </row>
    <row r="151" spans="1:12" ht="13.5" hidden="1" thickBot="1" x14ac:dyDescent="0.25">
      <c r="A151" s="19" t="s">
        <v>243</v>
      </c>
      <c r="B151" s="6" t="s">
        <v>244</v>
      </c>
      <c r="C151" s="143"/>
      <c r="D151" s="143"/>
      <c r="E151" s="143"/>
      <c r="F151" s="144">
        <f t="shared" ref="F151:F154" si="23">SUM(D151:E151)</f>
        <v>0</v>
      </c>
      <c r="G151" s="143"/>
      <c r="H151" s="143"/>
      <c r="I151" s="144">
        <f t="shared" ref="I151:I154" si="24">SUM(G151:H151)</f>
        <v>0</v>
      </c>
      <c r="J151" s="143"/>
      <c r="K151" s="143"/>
      <c r="L151" s="144">
        <f t="shared" ref="L151:L154" si="25">SUM(J151:K151)</f>
        <v>0</v>
      </c>
    </row>
    <row r="152" spans="1:12" ht="13.5" hidden="1" thickBot="1" x14ac:dyDescent="0.25">
      <c r="A152" s="19" t="s">
        <v>245</v>
      </c>
      <c r="B152" s="6" t="s">
        <v>246</v>
      </c>
      <c r="C152" s="143"/>
      <c r="D152" s="143"/>
      <c r="E152" s="143"/>
      <c r="F152" s="144">
        <f t="shared" si="23"/>
        <v>0</v>
      </c>
      <c r="G152" s="143"/>
      <c r="H152" s="143"/>
      <c r="I152" s="144">
        <f t="shared" si="24"/>
        <v>0</v>
      </c>
      <c r="J152" s="143"/>
      <c r="K152" s="143"/>
      <c r="L152" s="144">
        <f t="shared" si="25"/>
        <v>0</v>
      </c>
    </row>
    <row r="153" spans="1:12" ht="13.5" hidden="1" thickBot="1" x14ac:dyDescent="0.25">
      <c r="A153" s="19" t="s">
        <v>247</v>
      </c>
      <c r="B153" s="6" t="s">
        <v>248</v>
      </c>
      <c r="C153" s="143"/>
      <c r="D153" s="143"/>
      <c r="E153" s="143"/>
      <c r="F153" s="144">
        <f t="shared" si="23"/>
        <v>0</v>
      </c>
      <c r="G153" s="143"/>
      <c r="H153" s="143"/>
      <c r="I153" s="144">
        <f t="shared" si="24"/>
        <v>0</v>
      </c>
      <c r="J153" s="143"/>
      <c r="K153" s="143"/>
      <c r="L153" s="144">
        <f t="shared" si="25"/>
        <v>0</v>
      </c>
    </row>
    <row r="154" spans="1:12" ht="13.5" hidden="1" thickBot="1" x14ac:dyDescent="0.25">
      <c r="A154" s="20"/>
      <c r="B154" s="21" t="s">
        <v>249</v>
      </c>
      <c r="C154" s="153"/>
      <c r="D154" s="153"/>
      <c r="E154" s="145"/>
      <c r="F154" s="146">
        <f t="shared" si="23"/>
        <v>0</v>
      </c>
      <c r="G154" s="153"/>
      <c r="H154" s="145"/>
      <c r="I154" s="146">
        <f t="shared" si="24"/>
        <v>0</v>
      </c>
      <c r="J154" s="153"/>
      <c r="K154" s="145"/>
      <c r="L154" s="146">
        <f t="shared" si="25"/>
        <v>0</v>
      </c>
    </row>
    <row r="155" spans="1:12" ht="13.5" thickBot="1" x14ac:dyDescent="0.25">
      <c r="A155" s="22" t="s">
        <v>252</v>
      </c>
      <c r="B155" s="4" t="s">
        <v>250</v>
      </c>
      <c r="C155" s="147">
        <f>C147+C146</f>
        <v>13129220</v>
      </c>
      <c r="D155" s="147">
        <f>D147+D146</f>
        <v>10075522</v>
      </c>
      <c r="E155" s="147">
        <f>E147+E146</f>
        <v>0</v>
      </c>
      <c r="F155" s="148">
        <f>SUM(D155:E155)</f>
        <v>10075522</v>
      </c>
      <c r="G155" s="147">
        <f>G147+G146</f>
        <v>10075522</v>
      </c>
      <c r="H155" s="147">
        <f>H147+H146</f>
        <v>0</v>
      </c>
      <c r="I155" s="148">
        <f>SUM(G155:H155)</f>
        <v>10075522</v>
      </c>
      <c r="J155" s="147">
        <f>J147+J146</f>
        <v>16920522</v>
      </c>
      <c r="K155" s="147">
        <f>K147+K146</f>
        <v>0</v>
      </c>
      <c r="L155" s="148">
        <f>SUM(J155:K155)</f>
        <v>16920522</v>
      </c>
    </row>
    <row r="156" spans="1:12" x14ac:dyDescent="0.2">
      <c r="E156" s="94"/>
      <c r="F156" s="94"/>
      <c r="H156" s="94"/>
      <c r="I156" s="94"/>
      <c r="K156" s="94"/>
      <c r="L156" s="94"/>
    </row>
    <row r="165" spans="4:10" x14ac:dyDescent="0.2">
      <c r="D165" s="102"/>
      <c r="G165" s="102"/>
      <c r="J165" s="102"/>
    </row>
  </sheetData>
  <mergeCells count="2">
    <mergeCell ref="A1:L1"/>
    <mergeCell ref="A2:L2"/>
  </mergeCells>
  <pageMargins left="0.55118110236220474" right="0.15748031496062992" top="0.27559055118110237" bottom="0.43307086614173229" header="0.31496062992125984" footer="0.31496062992125984"/>
  <pageSetup paperSize="9" scale="65" orientation="portrait" r:id="rId1"/>
  <headerFooter>
    <oddFooter>&amp;R&amp;P</oddFoot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tabColor rgb="FF92D050"/>
    <pageSetUpPr fitToPage="1"/>
  </sheetPr>
  <dimension ref="A1:X157"/>
  <sheetViews>
    <sheetView view="pageBreakPreview" zoomScale="99" zoomScaleNormal="100" zoomScaleSheetLayoutView="99" workbookViewId="0">
      <pane xSplit="2" ySplit="8" topLeftCell="C123" activePane="bottomRight" state="frozen"/>
      <selection activeCell="D162" activeCellId="1" sqref="H6 D162"/>
      <selection pane="topRight" activeCell="D162" activeCellId="1" sqref="H6 D162"/>
      <selection pane="bottomLeft" activeCell="D162" activeCellId="1" sqref="H6 D162"/>
      <selection pane="bottomRight" activeCell="D162" activeCellId="1" sqref="H6 D162"/>
    </sheetView>
  </sheetViews>
  <sheetFormatPr defaultColWidth="9.140625" defaultRowHeight="15" x14ac:dyDescent="0.25"/>
  <cols>
    <col min="1" max="1" width="7.7109375" customWidth="1"/>
    <col min="2" max="2" width="59.140625" bestFit="1" customWidth="1"/>
    <col min="3" max="3" width="11" bestFit="1" customWidth="1"/>
    <col min="4" max="4" width="11.7109375" customWidth="1"/>
    <col min="5" max="5" width="9.140625" customWidth="1"/>
    <col min="6" max="7" width="11.7109375" customWidth="1"/>
    <col min="8" max="8" width="7.42578125" customWidth="1"/>
    <col min="9" max="10" width="11.7109375" customWidth="1"/>
    <col min="11" max="11" width="6.28515625" customWidth="1"/>
    <col min="12" max="12" width="11.7109375" customWidth="1"/>
    <col min="13" max="13" width="17.28515625" customWidth="1"/>
    <col min="14" max="14" width="10" bestFit="1" customWidth="1"/>
  </cols>
  <sheetData>
    <row r="1" spans="1:12" s="38" customFormat="1" ht="15" customHeight="1" x14ac:dyDescent="0.2">
      <c r="A1" s="1357" t="s">
        <v>259</v>
      </c>
      <c r="B1" s="1357"/>
      <c r="C1" s="1357"/>
      <c r="D1" s="1357"/>
      <c r="E1" s="1357"/>
      <c r="F1" s="1357"/>
      <c r="G1" s="1357"/>
      <c r="H1" s="1357"/>
      <c r="I1" s="1357"/>
      <c r="J1" s="1357"/>
      <c r="K1" s="1357"/>
      <c r="L1" s="1357"/>
    </row>
    <row r="2" spans="1:12" s="38" customFormat="1" ht="15" customHeight="1" x14ac:dyDescent="0.2">
      <c r="A2" s="1357">
        <v>2023</v>
      </c>
      <c r="B2" s="1357"/>
      <c r="C2" s="1357"/>
      <c r="D2" s="1357"/>
      <c r="E2" s="1357"/>
      <c r="F2" s="1357"/>
      <c r="G2" s="1357"/>
      <c r="H2" s="1357"/>
      <c r="I2" s="1357"/>
      <c r="J2" s="1357"/>
      <c r="K2" s="1357"/>
      <c r="L2" s="1357"/>
    </row>
    <row r="3" spans="1:12" s="38" customFormat="1" ht="5.25" customHeight="1" x14ac:dyDescent="0.25">
      <c r="C3"/>
    </row>
    <row r="4" spans="1:12" x14ac:dyDescent="0.25">
      <c r="A4" s="38" t="s">
        <v>257</v>
      </c>
    </row>
    <row r="5" spans="1:12" s="40" customFormat="1" x14ac:dyDescent="0.25">
      <c r="A5" s="47" t="s">
        <v>453</v>
      </c>
      <c r="B5" s="40" t="s">
        <v>454</v>
      </c>
      <c r="C5"/>
    </row>
    <row r="6" spans="1:12" x14ac:dyDescent="0.25">
      <c r="E6" s="65"/>
      <c r="F6" s="65"/>
      <c r="G6" s="237"/>
      <c r="H6" s="47" t="s">
        <v>1115</v>
      </c>
      <c r="I6" s="237" t="str">
        <f>+'1 mérleg'!B5</f>
        <v>melléklet az 1/2023 (II.15.) önkormányzati rendelethez</v>
      </c>
      <c r="J6" s="237"/>
      <c r="K6" s="65"/>
      <c r="L6" s="65"/>
    </row>
    <row r="7" spans="1:12" ht="15.75" thickBot="1" x14ac:dyDescent="0.3"/>
    <row r="8" spans="1:12" ht="53.25" thickBot="1" x14ac:dyDescent="0.3">
      <c r="A8" s="3" t="s">
        <v>30</v>
      </c>
      <c r="B8" s="32" t="s">
        <v>11</v>
      </c>
      <c r="C8" s="3" t="s">
        <v>867</v>
      </c>
      <c r="D8" s="3" t="s">
        <v>20</v>
      </c>
      <c r="E8" s="30" t="s">
        <v>21</v>
      </c>
      <c r="F8" s="8" t="s">
        <v>10</v>
      </c>
      <c r="G8" s="3" t="s">
        <v>20</v>
      </c>
      <c r="H8" s="30" t="s">
        <v>21</v>
      </c>
      <c r="I8" s="452" t="s">
        <v>829</v>
      </c>
      <c r="J8" s="3" t="s">
        <v>20</v>
      </c>
      <c r="K8" s="30" t="s">
        <v>21</v>
      </c>
      <c r="L8" s="452" t="s">
        <v>1038</v>
      </c>
    </row>
    <row r="9" spans="1:12" ht="15.75" thickBot="1" x14ac:dyDescent="0.3">
      <c r="A9" s="11" t="s">
        <v>31</v>
      </c>
      <c r="B9" s="10" t="s">
        <v>32</v>
      </c>
      <c r="C9" s="944">
        <f>SUM(C10,C17,C18,C20,C21,C19)</f>
        <v>0</v>
      </c>
      <c r="D9" s="125">
        <f>SUM(D10,D17,D18,D20,D21,D19)</f>
        <v>0</v>
      </c>
      <c r="E9" s="71">
        <f>SUM(E10,E17,E18,E20,E21,E19)</f>
        <v>0</v>
      </c>
      <c r="F9" s="72">
        <f t="shared" ref="F9:F72" si="0">SUM(D9:E9)</f>
        <v>0</v>
      </c>
      <c r="G9" s="71">
        <f>SUM(G10,G17,G18,G20,G21,G19)</f>
        <v>0</v>
      </c>
      <c r="H9" s="71">
        <f>SUM(H10,H17,H18,H20,H21,H19)</f>
        <v>0</v>
      </c>
      <c r="I9" s="72">
        <f t="shared" ref="I9:I72" si="1">SUM(G9:H9)</f>
        <v>0</v>
      </c>
      <c r="J9" s="71">
        <f>SUM(J10,J17,J18,J20,J21,J19)</f>
        <v>0</v>
      </c>
      <c r="K9" s="71">
        <f>SUM(K10,K17,K18,K20,K21,K19)</f>
        <v>0</v>
      </c>
      <c r="L9" s="72">
        <f t="shared" ref="L9:L72" si="2">SUM(J9:K9)</f>
        <v>0</v>
      </c>
    </row>
    <row r="10" spans="1:12" ht="15.75" hidden="1" thickBot="1" x14ac:dyDescent="0.3">
      <c r="A10" s="12" t="s">
        <v>33</v>
      </c>
      <c r="B10" s="6" t="s">
        <v>34</v>
      </c>
      <c r="C10" s="882">
        <f>SUM(C11:C16)</f>
        <v>0</v>
      </c>
      <c r="D10" s="285">
        <f>SUM(D11:D16)</f>
        <v>0</v>
      </c>
      <c r="E10" s="73">
        <f>SUM(E11:E16)</f>
        <v>0</v>
      </c>
      <c r="F10" s="74">
        <f t="shared" si="0"/>
        <v>0</v>
      </c>
      <c r="G10" s="73">
        <f>SUM(G11:G16)</f>
        <v>0</v>
      </c>
      <c r="H10" s="73">
        <f>SUM(H11:H16)</f>
        <v>0</v>
      </c>
      <c r="I10" s="74">
        <f t="shared" si="1"/>
        <v>0</v>
      </c>
      <c r="J10" s="73">
        <f>SUM(J11:J16)</f>
        <v>0</v>
      </c>
      <c r="K10" s="73">
        <f>SUM(K11:K16)</f>
        <v>0</v>
      </c>
      <c r="L10" s="74">
        <f t="shared" si="2"/>
        <v>0</v>
      </c>
    </row>
    <row r="11" spans="1:12" ht="15.75" hidden="1" thickBot="1" x14ac:dyDescent="0.3">
      <c r="A11" s="12" t="s">
        <v>35</v>
      </c>
      <c r="B11" s="6" t="s">
        <v>36</v>
      </c>
      <c r="C11" s="882"/>
      <c r="D11" s="285"/>
      <c r="E11" s="73"/>
      <c r="F11" s="74">
        <f t="shared" si="0"/>
        <v>0</v>
      </c>
      <c r="G11" s="73"/>
      <c r="H11" s="73"/>
      <c r="I11" s="74">
        <f t="shared" si="1"/>
        <v>0</v>
      </c>
      <c r="J11" s="73"/>
      <c r="K11" s="73"/>
      <c r="L11" s="74">
        <f t="shared" si="2"/>
        <v>0</v>
      </c>
    </row>
    <row r="12" spans="1:12" ht="15.75" hidden="1" thickBot="1" x14ac:dyDescent="0.3">
      <c r="A12" s="12" t="s">
        <v>37</v>
      </c>
      <c r="B12" s="6" t="s">
        <v>38</v>
      </c>
      <c r="C12" s="882"/>
      <c r="D12" s="285"/>
      <c r="E12" s="73"/>
      <c r="F12" s="74">
        <f t="shared" si="0"/>
        <v>0</v>
      </c>
      <c r="G12" s="73"/>
      <c r="H12" s="73"/>
      <c r="I12" s="74">
        <f t="shared" si="1"/>
        <v>0</v>
      </c>
      <c r="J12" s="73"/>
      <c r="K12" s="73"/>
      <c r="L12" s="74">
        <f t="shared" si="2"/>
        <v>0</v>
      </c>
    </row>
    <row r="13" spans="1:12" ht="15.75" hidden="1" thickBot="1" x14ac:dyDescent="0.3">
      <c r="A13" s="12" t="s">
        <v>39</v>
      </c>
      <c r="B13" s="6" t="s">
        <v>40</v>
      </c>
      <c r="C13" s="882"/>
      <c r="D13" s="285"/>
      <c r="E13" s="73"/>
      <c r="F13" s="74">
        <f t="shared" si="0"/>
        <v>0</v>
      </c>
      <c r="G13" s="73"/>
      <c r="H13" s="73"/>
      <c r="I13" s="74">
        <f t="shared" si="1"/>
        <v>0</v>
      </c>
      <c r="J13" s="73"/>
      <c r="K13" s="73"/>
      <c r="L13" s="74">
        <f t="shared" si="2"/>
        <v>0</v>
      </c>
    </row>
    <row r="14" spans="1:12" ht="15.75" hidden="1" thickBot="1" x14ac:dyDescent="0.3">
      <c r="A14" s="12" t="s">
        <v>41</v>
      </c>
      <c r="B14" s="6" t="s">
        <v>42</v>
      </c>
      <c r="C14" s="882"/>
      <c r="D14" s="285"/>
      <c r="E14" s="73"/>
      <c r="F14" s="74">
        <f t="shared" si="0"/>
        <v>0</v>
      </c>
      <c r="G14" s="73"/>
      <c r="H14" s="73"/>
      <c r="I14" s="74">
        <f t="shared" si="1"/>
        <v>0</v>
      </c>
      <c r="J14" s="73"/>
      <c r="K14" s="73"/>
      <c r="L14" s="74">
        <f t="shared" si="2"/>
        <v>0</v>
      </c>
    </row>
    <row r="15" spans="1:12" ht="15.75" hidden="1" thickBot="1" x14ac:dyDescent="0.3">
      <c r="A15" s="12" t="s">
        <v>43</v>
      </c>
      <c r="B15" s="6" t="s">
        <v>44</v>
      </c>
      <c r="C15" s="882"/>
      <c r="D15" s="285"/>
      <c r="E15" s="73"/>
      <c r="F15" s="74">
        <f t="shared" si="0"/>
        <v>0</v>
      </c>
      <c r="G15" s="73"/>
      <c r="H15" s="73"/>
      <c r="I15" s="74">
        <f t="shared" si="1"/>
        <v>0</v>
      </c>
      <c r="J15" s="73"/>
      <c r="K15" s="73"/>
      <c r="L15" s="74">
        <f t="shared" si="2"/>
        <v>0</v>
      </c>
    </row>
    <row r="16" spans="1:12" ht="15.75" hidden="1" thickBot="1" x14ac:dyDescent="0.3">
      <c r="A16" s="12" t="s">
        <v>45</v>
      </c>
      <c r="B16" s="6" t="s">
        <v>46</v>
      </c>
      <c r="C16" s="882"/>
      <c r="D16" s="285"/>
      <c r="E16" s="73"/>
      <c r="F16" s="74">
        <f t="shared" si="0"/>
        <v>0</v>
      </c>
      <c r="G16" s="73"/>
      <c r="H16" s="73"/>
      <c r="I16" s="74">
        <f t="shared" si="1"/>
        <v>0</v>
      </c>
      <c r="J16" s="73"/>
      <c r="K16" s="73"/>
      <c r="L16" s="74">
        <f t="shared" si="2"/>
        <v>0</v>
      </c>
    </row>
    <row r="17" spans="1:12" ht="15.75" hidden="1" thickBot="1" x14ac:dyDescent="0.3">
      <c r="A17" s="12" t="s">
        <v>47</v>
      </c>
      <c r="B17" s="6" t="s">
        <v>48</v>
      </c>
      <c r="C17" s="882"/>
      <c r="D17" s="285"/>
      <c r="E17" s="73"/>
      <c r="F17" s="74">
        <f t="shared" si="0"/>
        <v>0</v>
      </c>
      <c r="G17" s="73"/>
      <c r="H17" s="73"/>
      <c r="I17" s="74">
        <f t="shared" si="1"/>
        <v>0</v>
      </c>
      <c r="J17" s="73"/>
      <c r="K17" s="73"/>
      <c r="L17" s="74">
        <f t="shared" si="2"/>
        <v>0</v>
      </c>
    </row>
    <row r="18" spans="1:12" ht="15.75" hidden="1" thickBot="1" x14ac:dyDescent="0.3">
      <c r="A18" s="12" t="s">
        <v>49</v>
      </c>
      <c r="B18" s="6" t="s">
        <v>50</v>
      </c>
      <c r="C18" s="882"/>
      <c r="D18" s="285"/>
      <c r="E18" s="73"/>
      <c r="F18" s="74">
        <f t="shared" si="0"/>
        <v>0</v>
      </c>
      <c r="G18" s="73"/>
      <c r="H18" s="73"/>
      <c r="I18" s="74">
        <f t="shared" si="1"/>
        <v>0</v>
      </c>
      <c r="J18" s="73"/>
      <c r="K18" s="73"/>
      <c r="L18" s="74">
        <f t="shared" si="2"/>
        <v>0</v>
      </c>
    </row>
    <row r="19" spans="1:12" ht="15.75" hidden="1" thickBot="1" x14ac:dyDescent="0.3">
      <c r="A19" s="13" t="s">
        <v>253</v>
      </c>
      <c r="B19" s="21" t="s">
        <v>254</v>
      </c>
      <c r="C19" s="882"/>
      <c r="D19" s="285"/>
      <c r="E19" s="73"/>
      <c r="F19" s="74">
        <f t="shared" si="0"/>
        <v>0</v>
      </c>
      <c r="G19" s="73"/>
      <c r="H19" s="73"/>
      <c r="I19" s="74">
        <f t="shared" si="1"/>
        <v>0</v>
      </c>
      <c r="J19" s="73"/>
      <c r="K19" s="73"/>
      <c r="L19" s="74">
        <f t="shared" si="2"/>
        <v>0</v>
      </c>
    </row>
    <row r="20" spans="1:12" ht="15.75" hidden="1" thickBot="1" x14ac:dyDescent="0.3">
      <c r="A20" s="13" t="s">
        <v>51</v>
      </c>
      <c r="B20" s="21" t="s">
        <v>52</v>
      </c>
      <c r="C20" s="882"/>
      <c r="D20" s="285"/>
      <c r="E20" s="73"/>
      <c r="F20" s="74">
        <f t="shared" si="0"/>
        <v>0</v>
      </c>
      <c r="G20" s="73"/>
      <c r="H20" s="73"/>
      <c r="I20" s="74">
        <f t="shared" si="1"/>
        <v>0</v>
      </c>
      <c r="J20" s="73"/>
      <c r="K20" s="73"/>
      <c r="L20" s="74">
        <f t="shared" si="2"/>
        <v>0</v>
      </c>
    </row>
    <row r="21" spans="1:12" ht="15.75" hidden="1" thickBot="1" x14ac:dyDescent="0.3">
      <c r="A21" s="13" t="s">
        <v>53</v>
      </c>
      <c r="B21" s="21" t="s">
        <v>54</v>
      </c>
      <c r="C21" s="933"/>
      <c r="D21" s="930"/>
      <c r="E21" s="75"/>
      <c r="F21" s="76">
        <f t="shared" si="0"/>
        <v>0</v>
      </c>
      <c r="G21" s="75"/>
      <c r="H21" s="75"/>
      <c r="I21" s="76">
        <f t="shared" si="1"/>
        <v>0</v>
      </c>
      <c r="J21" s="75"/>
      <c r="K21" s="75"/>
      <c r="L21" s="76">
        <f t="shared" si="2"/>
        <v>0</v>
      </c>
    </row>
    <row r="22" spans="1:12" x14ac:dyDescent="0.25">
      <c r="A22" s="34" t="s">
        <v>55</v>
      </c>
      <c r="B22" s="5" t="s">
        <v>15</v>
      </c>
      <c r="C22" s="932">
        <f>SUM(C23:C24)</f>
        <v>0</v>
      </c>
      <c r="D22" s="125">
        <f>SUM(D23:D24)</f>
        <v>0</v>
      </c>
      <c r="E22" s="71">
        <f>SUM(E23:E24)</f>
        <v>0</v>
      </c>
      <c r="F22" s="72">
        <f t="shared" si="0"/>
        <v>0</v>
      </c>
      <c r="G22" s="71">
        <f>SUM(G23:G24)</f>
        <v>0</v>
      </c>
      <c r="H22" s="71">
        <f>SUM(H23:H24)</f>
        <v>0</v>
      </c>
      <c r="I22" s="72">
        <f t="shared" si="1"/>
        <v>0</v>
      </c>
      <c r="J22" s="71">
        <f>SUM(J23:J24)</f>
        <v>0</v>
      </c>
      <c r="K22" s="71">
        <f>SUM(K23:K24)</f>
        <v>0</v>
      </c>
      <c r="L22" s="72">
        <f t="shared" si="2"/>
        <v>0</v>
      </c>
    </row>
    <row r="23" spans="1:12" hidden="1" x14ac:dyDescent="0.25">
      <c r="A23" s="35"/>
      <c r="B23" s="6" t="s">
        <v>255</v>
      </c>
      <c r="C23" s="882"/>
      <c r="D23" s="285"/>
      <c r="E23" s="73"/>
      <c r="F23" s="74">
        <f t="shared" si="0"/>
        <v>0</v>
      </c>
      <c r="G23" s="73"/>
      <c r="H23" s="73"/>
      <c r="I23" s="74">
        <f t="shared" si="1"/>
        <v>0</v>
      </c>
      <c r="J23" s="73"/>
      <c r="K23" s="73"/>
      <c r="L23" s="74">
        <f t="shared" si="2"/>
        <v>0</v>
      </c>
    </row>
    <row r="24" spans="1:12" ht="15.75" hidden="1" thickBot="1" x14ac:dyDescent="0.3">
      <c r="A24" s="36"/>
      <c r="B24" s="28" t="s">
        <v>256</v>
      </c>
      <c r="C24" s="933"/>
      <c r="D24" s="930"/>
      <c r="E24" s="75"/>
      <c r="F24" s="76">
        <f t="shared" si="0"/>
        <v>0</v>
      </c>
      <c r="G24" s="75"/>
      <c r="H24" s="75"/>
      <c r="I24" s="76">
        <f t="shared" si="1"/>
        <v>0</v>
      </c>
      <c r="J24" s="75"/>
      <c r="K24" s="75"/>
      <c r="L24" s="76">
        <f t="shared" si="2"/>
        <v>0</v>
      </c>
    </row>
    <row r="25" spans="1:12" x14ac:dyDescent="0.25">
      <c r="A25" s="15" t="s">
        <v>56</v>
      </c>
      <c r="B25" s="25" t="s">
        <v>13</v>
      </c>
      <c r="C25" s="932">
        <f>C26+C30+C38</f>
        <v>430669931</v>
      </c>
      <c r="D25" s="125">
        <f>D26+D30+D38</f>
        <v>420000000</v>
      </c>
      <c r="E25" s="71">
        <f>E26+E30+E38</f>
        <v>0</v>
      </c>
      <c r="F25" s="72">
        <f t="shared" si="0"/>
        <v>420000000</v>
      </c>
      <c r="G25" s="71">
        <f>G26+G30+G38</f>
        <v>420000000</v>
      </c>
      <c r="H25" s="71">
        <f>H26+H30+H38</f>
        <v>0</v>
      </c>
      <c r="I25" s="72">
        <f t="shared" si="1"/>
        <v>420000000</v>
      </c>
      <c r="J25" s="71">
        <f>J26+J30+J38</f>
        <v>498475527</v>
      </c>
      <c r="K25" s="71">
        <f>K26+K30+K38</f>
        <v>0</v>
      </c>
      <c r="L25" s="72">
        <f t="shared" si="2"/>
        <v>498475527</v>
      </c>
    </row>
    <row r="26" spans="1:12" x14ac:dyDescent="0.25">
      <c r="A26" s="12" t="s">
        <v>57</v>
      </c>
      <c r="B26" s="6" t="s">
        <v>58</v>
      </c>
      <c r="C26" s="882">
        <f>SUM(C27:C29)</f>
        <v>196821415</v>
      </c>
      <c r="D26" s="285">
        <f>SUM(D27:D29)</f>
        <v>190000000</v>
      </c>
      <c r="E26" s="73">
        <f>SUM(E27:E29)</f>
        <v>0</v>
      </c>
      <c r="F26" s="74">
        <f t="shared" si="0"/>
        <v>190000000</v>
      </c>
      <c r="G26" s="73">
        <f>SUM(G27:G29)</f>
        <v>183000000</v>
      </c>
      <c r="H26" s="73">
        <f>SUM(H27:H29)</f>
        <v>0</v>
      </c>
      <c r="I26" s="74">
        <f t="shared" si="1"/>
        <v>183000000</v>
      </c>
      <c r="J26" s="73">
        <f>SUM(J27:J29)</f>
        <v>190027000</v>
      </c>
      <c r="K26" s="73">
        <f>SUM(K27:K29)</f>
        <v>0</v>
      </c>
      <c r="L26" s="74">
        <f t="shared" si="2"/>
        <v>190027000</v>
      </c>
    </row>
    <row r="27" spans="1:12" x14ac:dyDescent="0.25">
      <c r="A27" s="12"/>
      <c r="B27" s="6" t="s">
        <v>59</v>
      </c>
      <c r="C27" s="882">
        <v>166931278</v>
      </c>
      <c r="D27" s="285">
        <v>160000000</v>
      </c>
      <c r="E27" s="73"/>
      <c r="F27" s="74">
        <f t="shared" si="0"/>
        <v>160000000</v>
      </c>
      <c r="G27" s="73">
        <v>155000000</v>
      </c>
      <c r="H27" s="73"/>
      <c r="I27" s="74">
        <f t="shared" si="1"/>
        <v>155000000</v>
      </c>
      <c r="J27" s="73">
        <v>162000000</v>
      </c>
      <c r="K27" s="73"/>
      <c r="L27" s="74">
        <f t="shared" si="2"/>
        <v>162000000</v>
      </c>
    </row>
    <row r="28" spans="1:12" x14ac:dyDescent="0.25">
      <c r="A28" s="12"/>
      <c r="B28" s="6" t="s">
        <v>968</v>
      </c>
      <c r="C28" s="882">
        <v>26835</v>
      </c>
      <c r="D28" s="285"/>
      <c r="E28" s="73"/>
      <c r="F28" s="74">
        <f t="shared" si="0"/>
        <v>0</v>
      </c>
      <c r="G28" s="73"/>
      <c r="H28" s="73"/>
      <c r="I28" s="74">
        <f t="shared" si="1"/>
        <v>0</v>
      </c>
      <c r="J28" s="73">
        <v>27000</v>
      </c>
      <c r="K28" s="73"/>
      <c r="L28" s="74">
        <f t="shared" si="2"/>
        <v>27000</v>
      </c>
    </row>
    <row r="29" spans="1:12" x14ac:dyDescent="0.25">
      <c r="A29" s="12"/>
      <c r="B29" s="6" t="s">
        <v>61</v>
      </c>
      <c r="C29" s="882">
        <v>29863302</v>
      </c>
      <c r="D29" s="285">
        <v>30000000</v>
      </c>
      <c r="E29" s="73"/>
      <c r="F29" s="74">
        <f t="shared" si="0"/>
        <v>30000000</v>
      </c>
      <c r="G29" s="73">
        <v>28000000</v>
      </c>
      <c r="H29" s="73"/>
      <c r="I29" s="74">
        <f t="shared" si="1"/>
        <v>28000000</v>
      </c>
      <c r="J29" s="73">
        <v>28000000</v>
      </c>
      <c r="K29" s="73"/>
      <c r="L29" s="74">
        <f t="shared" si="2"/>
        <v>28000000</v>
      </c>
    </row>
    <row r="30" spans="1:12" x14ac:dyDescent="0.25">
      <c r="A30" s="12" t="s">
        <v>62</v>
      </c>
      <c r="B30" s="6" t="s">
        <v>63</v>
      </c>
      <c r="C30" s="882">
        <f>C31+C33+C34</f>
        <v>230117950</v>
      </c>
      <c r="D30" s="285">
        <f>D31+D33+D34</f>
        <v>230000000</v>
      </c>
      <c r="E30" s="73">
        <f>E31+E33+E34</f>
        <v>0</v>
      </c>
      <c r="F30" s="74">
        <f t="shared" si="0"/>
        <v>230000000</v>
      </c>
      <c r="G30" s="73">
        <f>G31+G33+G34</f>
        <v>237000000</v>
      </c>
      <c r="H30" s="73">
        <f>H31+H33+H34</f>
        <v>0</v>
      </c>
      <c r="I30" s="74">
        <f t="shared" si="1"/>
        <v>237000000</v>
      </c>
      <c r="J30" s="73">
        <f>J31+J33+J34</f>
        <v>304448527</v>
      </c>
      <c r="K30" s="73">
        <f>K31+K33+K34</f>
        <v>0</v>
      </c>
      <c r="L30" s="74">
        <f t="shared" si="2"/>
        <v>304448527</v>
      </c>
    </row>
    <row r="31" spans="1:12" x14ac:dyDescent="0.25">
      <c r="A31" s="12" t="s">
        <v>64</v>
      </c>
      <c r="B31" s="6" t="s">
        <v>65</v>
      </c>
      <c r="C31" s="882">
        <f>C32</f>
        <v>121088038</v>
      </c>
      <c r="D31" s="285">
        <f>D32</f>
        <v>130000000</v>
      </c>
      <c r="E31" s="73">
        <f>E32</f>
        <v>0</v>
      </c>
      <c r="F31" s="74">
        <f t="shared" si="0"/>
        <v>130000000</v>
      </c>
      <c r="G31" s="73">
        <f>G32</f>
        <v>147000000</v>
      </c>
      <c r="H31" s="73">
        <f>H32</f>
        <v>0</v>
      </c>
      <c r="I31" s="74">
        <f t="shared" si="1"/>
        <v>147000000</v>
      </c>
      <c r="J31" s="73">
        <f>J32</f>
        <v>209448527</v>
      </c>
      <c r="K31" s="73">
        <f>K32</f>
        <v>0</v>
      </c>
      <c r="L31" s="74">
        <f t="shared" si="2"/>
        <v>209448527</v>
      </c>
    </row>
    <row r="32" spans="1:12" x14ac:dyDescent="0.25">
      <c r="A32" s="12"/>
      <c r="B32" s="6" t="s">
        <v>66</v>
      </c>
      <c r="C32" s="882">
        <v>121088038</v>
      </c>
      <c r="D32" s="285">
        <v>130000000</v>
      </c>
      <c r="E32" s="73"/>
      <c r="F32" s="74">
        <f t="shared" si="0"/>
        <v>130000000</v>
      </c>
      <c r="G32" s="73">
        <v>147000000</v>
      </c>
      <c r="H32" s="73"/>
      <c r="I32" s="74">
        <f t="shared" si="1"/>
        <v>147000000</v>
      </c>
      <c r="J32" s="73">
        <v>209448527</v>
      </c>
      <c r="K32" s="73"/>
      <c r="L32" s="74">
        <f t="shared" si="2"/>
        <v>209448527</v>
      </c>
    </row>
    <row r="33" spans="1:12" x14ac:dyDescent="0.25">
      <c r="A33" s="12" t="s">
        <v>67</v>
      </c>
      <c r="B33" s="6" t="s">
        <v>68</v>
      </c>
      <c r="C33" s="882"/>
      <c r="D33" s="285"/>
      <c r="E33" s="73"/>
      <c r="F33" s="74">
        <f t="shared" si="0"/>
        <v>0</v>
      </c>
      <c r="G33" s="73"/>
      <c r="H33" s="73"/>
      <c r="I33" s="74">
        <f t="shared" si="1"/>
        <v>0</v>
      </c>
      <c r="J33" s="73"/>
      <c r="K33" s="73"/>
      <c r="L33" s="74">
        <f t="shared" si="2"/>
        <v>0</v>
      </c>
    </row>
    <row r="34" spans="1:12" x14ac:dyDescent="0.25">
      <c r="A34" s="12" t="s">
        <v>69</v>
      </c>
      <c r="B34" s="6" t="s">
        <v>70</v>
      </c>
      <c r="C34" s="882">
        <f>SUM(C35:C37)</f>
        <v>109029912</v>
      </c>
      <c r="D34" s="285">
        <f>SUM(D35:D37)</f>
        <v>100000000</v>
      </c>
      <c r="E34" s="73">
        <f>SUM(E35:E37)</f>
        <v>0</v>
      </c>
      <c r="F34" s="74">
        <f t="shared" si="0"/>
        <v>100000000</v>
      </c>
      <c r="G34" s="73">
        <f>SUM(G35:G37)</f>
        <v>90000000</v>
      </c>
      <c r="H34" s="73">
        <f>SUM(H35:H37)</f>
        <v>0</v>
      </c>
      <c r="I34" s="74">
        <f t="shared" si="1"/>
        <v>90000000</v>
      </c>
      <c r="J34" s="73">
        <f>SUM(J35:J37)</f>
        <v>95000000</v>
      </c>
      <c r="K34" s="73">
        <f>SUM(K35:K37)</f>
        <v>0</v>
      </c>
      <c r="L34" s="74">
        <f t="shared" si="2"/>
        <v>95000000</v>
      </c>
    </row>
    <row r="35" spans="1:12" x14ac:dyDescent="0.25">
      <c r="A35" s="12"/>
      <c r="B35" s="6" t="s">
        <v>71</v>
      </c>
      <c r="C35" s="882">
        <v>109029912</v>
      </c>
      <c r="D35" s="285">
        <v>100000000</v>
      </c>
      <c r="E35" s="73"/>
      <c r="F35" s="74">
        <f t="shared" si="0"/>
        <v>100000000</v>
      </c>
      <c r="G35" s="73">
        <v>90000000</v>
      </c>
      <c r="H35" s="73"/>
      <c r="I35" s="74">
        <f t="shared" si="1"/>
        <v>90000000</v>
      </c>
      <c r="J35" s="73">
        <v>95000000</v>
      </c>
      <c r="K35" s="73"/>
      <c r="L35" s="74">
        <f t="shared" si="2"/>
        <v>95000000</v>
      </c>
    </row>
    <row r="36" spans="1:12" x14ac:dyDescent="0.25">
      <c r="A36" s="12"/>
      <c r="B36" s="6" t="s">
        <v>72</v>
      </c>
      <c r="C36" s="882"/>
      <c r="D36" s="285"/>
      <c r="E36" s="73"/>
      <c r="F36" s="74">
        <f t="shared" si="0"/>
        <v>0</v>
      </c>
      <c r="G36" s="73"/>
      <c r="H36" s="73"/>
      <c r="I36" s="74">
        <f t="shared" si="1"/>
        <v>0</v>
      </c>
      <c r="J36" s="73"/>
      <c r="K36" s="73"/>
      <c r="L36" s="74">
        <f t="shared" si="2"/>
        <v>0</v>
      </c>
    </row>
    <row r="37" spans="1:12" x14ac:dyDescent="0.25">
      <c r="A37" s="12"/>
      <c r="B37" s="6" t="s">
        <v>73</v>
      </c>
      <c r="C37" s="882"/>
      <c r="D37" s="285"/>
      <c r="E37" s="73"/>
      <c r="F37" s="74">
        <f t="shared" si="0"/>
        <v>0</v>
      </c>
      <c r="G37" s="73"/>
      <c r="H37" s="73"/>
      <c r="I37" s="74">
        <f t="shared" si="1"/>
        <v>0</v>
      </c>
      <c r="J37" s="73"/>
      <c r="K37" s="73"/>
      <c r="L37" s="74">
        <f t="shared" si="2"/>
        <v>0</v>
      </c>
    </row>
    <row r="38" spans="1:12" x14ac:dyDescent="0.25">
      <c r="A38" s="12" t="s">
        <v>74</v>
      </c>
      <c r="B38" s="6" t="s">
        <v>75</v>
      </c>
      <c r="C38" s="882">
        <f>SUM(C39:C44)</f>
        <v>3730566</v>
      </c>
      <c r="D38" s="285"/>
      <c r="E38" s="73">
        <f>SUM(E39:E44)</f>
        <v>0</v>
      </c>
      <c r="F38" s="74">
        <f t="shared" si="0"/>
        <v>0</v>
      </c>
      <c r="G38" s="73"/>
      <c r="H38" s="73">
        <f>SUM(H39:H44)</f>
        <v>0</v>
      </c>
      <c r="I38" s="74">
        <f t="shared" si="1"/>
        <v>0</v>
      </c>
      <c r="J38" s="73">
        <f>SUM(J39:J44)</f>
        <v>4000000</v>
      </c>
      <c r="K38" s="73">
        <f>SUM(K39:K44)</f>
        <v>0</v>
      </c>
      <c r="L38" s="74">
        <f t="shared" si="2"/>
        <v>4000000</v>
      </c>
    </row>
    <row r="39" spans="1:12" x14ac:dyDescent="0.25">
      <c r="A39" s="12"/>
      <c r="B39" s="6" t="s">
        <v>76</v>
      </c>
      <c r="C39" s="882"/>
      <c r="D39" s="285"/>
      <c r="E39" s="73"/>
      <c r="F39" s="74">
        <f t="shared" si="0"/>
        <v>0</v>
      </c>
      <c r="G39" s="73"/>
      <c r="H39" s="73"/>
      <c r="I39" s="74">
        <f t="shared" si="1"/>
        <v>0</v>
      </c>
      <c r="J39" s="73"/>
      <c r="K39" s="73"/>
      <c r="L39" s="74">
        <f t="shared" si="2"/>
        <v>0</v>
      </c>
    </row>
    <row r="40" spans="1:12" x14ac:dyDescent="0.25">
      <c r="A40" s="12"/>
      <c r="B40" s="6" t="s">
        <v>77</v>
      </c>
      <c r="C40" s="882"/>
      <c r="D40" s="285"/>
      <c r="E40" s="73"/>
      <c r="F40" s="74">
        <f t="shared" si="0"/>
        <v>0</v>
      </c>
      <c r="G40" s="73"/>
      <c r="H40" s="73"/>
      <c r="I40" s="74">
        <f t="shared" si="1"/>
        <v>0</v>
      </c>
      <c r="J40" s="73"/>
      <c r="K40" s="73"/>
      <c r="L40" s="74">
        <f t="shared" si="2"/>
        <v>0</v>
      </c>
    </row>
    <row r="41" spans="1:12" x14ac:dyDescent="0.25">
      <c r="A41" s="12"/>
      <c r="B41" s="6" t="s">
        <v>78</v>
      </c>
      <c r="C41" s="882"/>
      <c r="D41" s="285"/>
      <c r="E41" s="73"/>
      <c r="F41" s="74">
        <f t="shared" si="0"/>
        <v>0</v>
      </c>
      <c r="G41" s="73"/>
      <c r="H41" s="73"/>
      <c r="I41" s="74">
        <f t="shared" si="1"/>
        <v>0</v>
      </c>
      <c r="J41" s="73"/>
      <c r="K41" s="73"/>
      <c r="L41" s="74">
        <f t="shared" si="2"/>
        <v>0</v>
      </c>
    </row>
    <row r="42" spans="1:12" x14ac:dyDescent="0.25">
      <c r="A42" s="12"/>
      <c r="B42" s="6" t="s">
        <v>79</v>
      </c>
      <c r="C42" s="882"/>
      <c r="D42" s="285"/>
      <c r="E42" s="73"/>
      <c r="F42" s="74">
        <f t="shared" si="0"/>
        <v>0</v>
      </c>
      <c r="G42" s="73"/>
      <c r="H42" s="73"/>
      <c r="I42" s="74">
        <f t="shared" si="1"/>
        <v>0</v>
      </c>
      <c r="J42" s="73"/>
      <c r="K42" s="73"/>
      <c r="L42" s="74">
        <f t="shared" si="2"/>
        <v>0</v>
      </c>
    </row>
    <row r="43" spans="1:12" x14ac:dyDescent="0.25">
      <c r="A43" s="12"/>
      <c r="B43" s="6" t="s">
        <v>80</v>
      </c>
      <c r="C43" s="882">
        <v>430000</v>
      </c>
      <c r="D43" s="285"/>
      <c r="E43" s="73"/>
      <c r="F43" s="74">
        <f t="shared" si="0"/>
        <v>0</v>
      </c>
      <c r="G43" s="73"/>
      <c r="H43" s="73"/>
      <c r="I43" s="74">
        <f t="shared" si="1"/>
        <v>0</v>
      </c>
      <c r="J43" s="73">
        <v>400000</v>
      </c>
      <c r="K43" s="73"/>
      <c r="L43" s="74">
        <f t="shared" si="2"/>
        <v>400000</v>
      </c>
    </row>
    <row r="44" spans="1:12" ht="15.75" thickBot="1" x14ac:dyDescent="0.3">
      <c r="A44" s="13"/>
      <c r="B44" s="21" t="s">
        <v>81</v>
      </c>
      <c r="C44" s="933">
        <v>3300566</v>
      </c>
      <c r="D44" s="930"/>
      <c r="E44" s="75"/>
      <c r="F44" s="76">
        <f t="shared" si="0"/>
        <v>0</v>
      </c>
      <c r="G44" s="75"/>
      <c r="H44" s="75"/>
      <c r="I44" s="76">
        <f t="shared" si="1"/>
        <v>0</v>
      </c>
      <c r="J44" s="75">
        <v>3600000</v>
      </c>
      <c r="K44" s="75"/>
      <c r="L44" s="76">
        <f t="shared" si="2"/>
        <v>3600000</v>
      </c>
    </row>
    <row r="45" spans="1:12" ht="15.75" thickBot="1" x14ac:dyDescent="0.3">
      <c r="A45" s="11" t="s">
        <v>82</v>
      </c>
      <c r="B45" s="10" t="s">
        <v>14</v>
      </c>
      <c r="C45" s="932">
        <f>C46+C47+C48+C49+C54+C55+C56+C57+C58+C59+C60</f>
        <v>0</v>
      </c>
      <c r="D45" s="125">
        <f>D46+D47+D48+D49+D54+D55+D56+D57+D58+D59+D60</f>
        <v>0</v>
      </c>
      <c r="E45" s="71">
        <f>E46+E47+E48+E49+E54+E55+E56+E57+E58+E59+E60</f>
        <v>0</v>
      </c>
      <c r="F45" s="72">
        <f t="shared" si="0"/>
        <v>0</v>
      </c>
      <c r="G45" s="71">
        <f>G46+G47+G48+G49+G54+G55+G56+G57+G58+G59+G60</f>
        <v>0</v>
      </c>
      <c r="H45" s="71">
        <f>H46+H47+H48+H49+H54+H55+H56+H57+H58+H59+H60</f>
        <v>0</v>
      </c>
      <c r="I45" s="72">
        <f t="shared" si="1"/>
        <v>0</v>
      </c>
      <c r="J45" s="71">
        <f>J46+J47+J48+J49+J54+J55+J56+J57+J58+J59+J60</f>
        <v>0</v>
      </c>
      <c r="K45" s="71">
        <f>K46+K47+K48+K49+K54+K55+K56+K57+K58+K59+K60</f>
        <v>0</v>
      </c>
      <c r="L45" s="72">
        <f t="shared" si="2"/>
        <v>0</v>
      </c>
    </row>
    <row r="46" spans="1:12" ht="15.75" hidden="1" thickBot="1" x14ac:dyDescent="0.3">
      <c r="A46" s="12" t="s">
        <v>83</v>
      </c>
      <c r="B46" s="6" t="s">
        <v>84</v>
      </c>
      <c r="C46" s="882"/>
      <c r="D46" s="285"/>
      <c r="E46" s="73"/>
      <c r="F46" s="74">
        <f t="shared" si="0"/>
        <v>0</v>
      </c>
      <c r="G46" s="73"/>
      <c r="H46" s="73"/>
      <c r="I46" s="74">
        <f t="shared" si="1"/>
        <v>0</v>
      </c>
      <c r="J46" s="73"/>
      <c r="K46" s="73"/>
      <c r="L46" s="74">
        <f t="shared" si="2"/>
        <v>0</v>
      </c>
    </row>
    <row r="47" spans="1:12" ht="15.75" hidden="1" thickBot="1" x14ac:dyDescent="0.3">
      <c r="A47" s="12" t="s">
        <v>85</v>
      </c>
      <c r="B47" s="6" t="s">
        <v>86</v>
      </c>
      <c r="C47" s="882"/>
      <c r="D47" s="285"/>
      <c r="E47" s="73"/>
      <c r="F47" s="74">
        <f t="shared" si="0"/>
        <v>0</v>
      </c>
      <c r="G47" s="73"/>
      <c r="H47" s="73"/>
      <c r="I47" s="74">
        <f t="shared" si="1"/>
        <v>0</v>
      </c>
      <c r="J47" s="73"/>
      <c r="K47" s="73"/>
      <c r="L47" s="74">
        <f t="shared" si="2"/>
        <v>0</v>
      </c>
    </row>
    <row r="48" spans="1:12" ht="15.75" hidden="1" thickBot="1" x14ac:dyDescent="0.3">
      <c r="A48" s="12" t="s">
        <v>87</v>
      </c>
      <c r="B48" s="6" t="s">
        <v>88</v>
      </c>
      <c r="C48" s="882"/>
      <c r="D48" s="285"/>
      <c r="E48" s="73"/>
      <c r="F48" s="74">
        <f t="shared" si="0"/>
        <v>0</v>
      </c>
      <c r="G48" s="73"/>
      <c r="H48" s="73"/>
      <c r="I48" s="74">
        <f t="shared" si="1"/>
        <v>0</v>
      </c>
      <c r="J48" s="73"/>
      <c r="K48" s="73"/>
      <c r="L48" s="74">
        <f t="shared" si="2"/>
        <v>0</v>
      </c>
    </row>
    <row r="49" spans="1:12" ht="15.75" hidden="1" thickBot="1" x14ac:dyDescent="0.3">
      <c r="A49" s="12" t="s">
        <v>89</v>
      </c>
      <c r="B49" s="6" t="s">
        <v>90</v>
      </c>
      <c r="C49" s="882">
        <f>SUM(C50:C53)</f>
        <v>0</v>
      </c>
      <c r="D49" s="285">
        <f>SUM(D50:D53)</f>
        <v>0</v>
      </c>
      <c r="E49" s="73">
        <f>SUM(E50:E53)</f>
        <v>0</v>
      </c>
      <c r="F49" s="74">
        <f t="shared" si="0"/>
        <v>0</v>
      </c>
      <c r="G49" s="73">
        <f>SUM(G50:G53)</f>
        <v>0</v>
      </c>
      <c r="H49" s="73">
        <f>SUM(H50:H53)</f>
        <v>0</v>
      </c>
      <c r="I49" s="74">
        <f t="shared" si="1"/>
        <v>0</v>
      </c>
      <c r="J49" s="73">
        <f>SUM(J50:J53)</f>
        <v>0</v>
      </c>
      <c r="K49" s="73">
        <f>SUM(K50:K53)</f>
        <v>0</v>
      </c>
      <c r="L49" s="74">
        <f t="shared" si="2"/>
        <v>0</v>
      </c>
    </row>
    <row r="50" spans="1:12" ht="15.75" hidden="1" thickBot="1" x14ac:dyDescent="0.3">
      <c r="A50" s="12"/>
      <c r="B50" s="6" t="s">
        <v>91</v>
      </c>
      <c r="C50" s="882"/>
      <c r="D50" s="285"/>
      <c r="E50" s="73"/>
      <c r="F50" s="74">
        <f t="shared" si="0"/>
        <v>0</v>
      </c>
      <c r="G50" s="73"/>
      <c r="H50" s="73"/>
      <c r="I50" s="74">
        <f t="shared" si="1"/>
        <v>0</v>
      </c>
      <c r="J50" s="73"/>
      <c r="K50" s="73"/>
      <c r="L50" s="74">
        <f t="shared" si="2"/>
        <v>0</v>
      </c>
    </row>
    <row r="51" spans="1:12" ht="15.75" hidden="1" thickBot="1" x14ac:dyDescent="0.3">
      <c r="A51" s="12"/>
      <c r="B51" s="6" t="s">
        <v>92</v>
      </c>
      <c r="C51" s="882"/>
      <c r="D51" s="285"/>
      <c r="E51" s="73"/>
      <c r="F51" s="74">
        <f t="shared" si="0"/>
        <v>0</v>
      </c>
      <c r="G51" s="73"/>
      <c r="H51" s="73"/>
      <c r="I51" s="74">
        <f t="shared" si="1"/>
        <v>0</v>
      </c>
      <c r="J51" s="73"/>
      <c r="K51" s="73"/>
      <c r="L51" s="74">
        <f t="shared" si="2"/>
        <v>0</v>
      </c>
    </row>
    <row r="52" spans="1:12" ht="15.75" hidden="1" thickBot="1" x14ac:dyDescent="0.3">
      <c r="A52" s="12"/>
      <c r="B52" s="6" t="s">
        <v>93</v>
      </c>
      <c r="C52" s="882"/>
      <c r="D52" s="285"/>
      <c r="E52" s="73"/>
      <c r="F52" s="74">
        <f t="shared" si="0"/>
        <v>0</v>
      </c>
      <c r="G52" s="73"/>
      <c r="H52" s="73"/>
      <c r="I52" s="74">
        <f t="shared" si="1"/>
        <v>0</v>
      </c>
      <c r="J52" s="73"/>
      <c r="K52" s="73"/>
      <c r="L52" s="74">
        <f t="shared" si="2"/>
        <v>0</v>
      </c>
    </row>
    <row r="53" spans="1:12" ht="15.75" hidden="1" thickBot="1" x14ac:dyDescent="0.3">
      <c r="A53" s="12"/>
      <c r="B53" s="6" t="s">
        <v>94</v>
      </c>
      <c r="C53" s="882"/>
      <c r="D53" s="285"/>
      <c r="E53" s="73"/>
      <c r="F53" s="74">
        <f t="shared" si="0"/>
        <v>0</v>
      </c>
      <c r="G53" s="73"/>
      <c r="H53" s="73"/>
      <c r="I53" s="74">
        <f t="shared" si="1"/>
        <v>0</v>
      </c>
      <c r="J53" s="73"/>
      <c r="K53" s="73"/>
      <c r="L53" s="74">
        <f t="shared" si="2"/>
        <v>0</v>
      </c>
    </row>
    <row r="54" spans="1:12" ht="15.75" hidden="1" thickBot="1" x14ac:dyDescent="0.3">
      <c r="A54" s="12" t="s">
        <v>95</v>
      </c>
      <c r="B54" s="6" t="s">
        <v>96</v>
      </c>
      <c r="C54" s="882"/>
      <c r="D54" s="285"/>
      <c r="E54" s="73"/>
      <c r="F54" s="74">
        <f t="shared" si="0"/>
        <v>0</v>
      </c>
      <c r="G54" s="73"/>
      <c r="H54" s="73"/>
      <c r="I54" s="74">
        <f t="shared" si="1"/>
        <v>0</v>
      </c>
      <c r="J54" s="73"/>
      <c r="K54" s="73"/>
      <c r="L54" s="74">
        <f t="shared" si="2"/>
        <v>0</v>
      </c>
    </row>
    <row r="55" spans="1:12" ht="15.75" hidden="1" thickBot="1" x14ac:dyDescent="0.3">
      <c r="A55" s="12" t="s">
        <v>97</v>
      </c>
      <c r="B55" s="6" t="s">
        <v>98</v>
      </c>
      <c r="C55" s="882"/>
      <c r="D55" s="285"/>
      <c r="E55" s="73"/>
      <c r="F55" s="74">
        <f t="shared" si="0"/>
        <v>0</v>
      </c>
      <c r="G55" s="73"/>
      <c r="H55" s="73"/>
      <c r="I55" s="74">
        <f t="shared" si="1"/>
        <v>0</v>
      </c>
      <c r="J55" s="73"/>
      <c r="K55" s="73"/>
      <c r="L55" s="74">
        <f t="shared" si="2"/>
        <v>0</v>
      </c>
    </row>
    <row r="56" spans="1:12" ht="15.75" hidden="1" thickBot="1" x14ac:dyDescent="0.3">
      <c r="A56" s="12" t="s">
        <v>99</v>
      </c>
      <c r="B56" s="6" t="s">
        <v>100</v>
      </c>
      <c r="C56" s="882"/>
      <c r="D56" s="285"/>
      <c r="E56" s="73"/>
      <c r="F56" s="74">
        <f t="shared" si="0"/>
        <v>0</v>
      </c>
      <c r="G56" s="73"/>
      <c r="H56" s="73"/>
      <c r="I56" s="74">
        <f t="shared" si="1"/>
        <v>0</v>
      </c>
      <c r="J56" s="73"/>
      <c r="K56" s="73"/>
      <c r="L56" s="74">
        <f t="shared" si="2"/>
        <v>0</v>
      </c>
    </row>
    <row r="57" spans="1:12" ht="15.75" hidden="1" thickBot="1" x14ac:dyDescent="0.3">
      <c r="A57" s="12" t="s">
        <v>101</v>
      </c>
      <c r="B57" s="6" t="s">
        <v>102</v>
      </c>
      <c r="C57" s="882"/>
      <c r="D57" s="285"/>
      <c r="E57" s="73"/>
      <c r="F57" s="74">
        <f t="shared" si="0"/>
        <v>0</v>
      </c>
      <c r="G57" s="73"/>
      <c r="H57" s="73"/>
      <c r="I57" s="74">
        <f t="shared" si="1"/>
        <v>0</v>
      </c>
      <c r="J57" s="73"/>
      <c r="K57" s="73"/>
      <c r="L57" s="74">
        <f t="shared" si="2"/>
        <v>0</v>
      </c>
    </row>
    <row r="58" spans="1:12" ht="15.75" hidden="1" thickBot="1" x14ac:dyDescent="0.3">
      <c r="A58" s="12" t="s">
        <v>103</v>
      </c>
      <c r="B58" s="6" t="s">
        <v>104</v>
      </c>
      <c r="C58" s="882"/>
      <c r="D58" s="285"/>
      <c r="E58" s="73"/>
      <c r="F58" s="74">
        <f t="shared" si="0"/>
        <v>0</v>
      </c>
      <c r="G58" s="73"/>
      <c r="H58" s="73"/>
      <c r="I58" s="74">
        <f t="shared" si="1"/>
        <v>0</v>
      </c>
      <c r="J58" s="73"/>
      <c r="K58" s="73"/>
      <c r="L58" s="74">
        <f t="shared" si="2"/>
        <v>0</v>
      </c>
    </row>
    <row r="59" spans="1:12" ht="15.75" hidden="1" thickBot="1" x14ac:dyDescent="0.3">
      <c r="A59" s="12" t="s">
        <v>105</v>
      </c>
      <c r="B59" s="6" t="s">
        <v>106</v>
      </c>
      <c r="C59" s="882"/>
      <c r="D59" s="285"/>
      <c r="E59" s="73"/>
      <c r="F59" s="74">
        <f t="shared" si="0"/>
        <v>0</v>
      </c>
      <c r="G59" s="73"/>
      <c r="H59" s="73"/>
      <c r="I59" s="74">
        <f t="shared" si="1"/>
        <v>0</v>
      </c>
      <c r="J59" s="73"/>
      <c r="K59" s="73"/>
      <c r="L59" s="74">
        <f t="shared" si="2"/>
        <v>0</v>
      </c>
    </row>
    <row r="60" spans="1:12" ht="15.75" hidden="1" thickBot="1" x14ac:dyDescent="0.3">
      <c r="A60" s="13" t="s">
        <v>107</v>
      </c>
      <c r="B60" s="21" t="s">
        <v>108</v>
      </c>
      <c r="C60" s="933"/>
      <c r="D60" s="930"/>
      <c r="E60" s="75"/>
      <c r="F60" s="76">
        <f t="shared" si="0"/>
        <v>0</v>
      </c>
      <c r="G60" s="75"/>
      <c r="H60" s="75"/>
      <c r="I60" s="76">
        <f t="shared" si="1"/>
        <v>0</v>
      </c>
      <c r="J60" s="75"/>
      <c r="K60" s="75"/>
      <c r="L60" s="76">
        <f t="shared" si="2"/>
        <v>0</v>
      </c>
    </row>
    <row r="61" spans="1:12" ht="15.75" thickBot="1" x14ac:dyDescent="0.3">
      <c r="A61" s="11" t="s">
        <v>109</v>
      </c>
      <c r="B61" s="10" t="s">
        <v>16</v>
      </c>
      <c r="C61" s="931">
        <f>SUM(C62:C66)</f>
        <v>0</v>
      </c>
      <c r="D61" s="929">
        <f>SUM(D62:D66)</f>
        <v>0</v>
      </c>
      <c r="E61" s="77">
        <f>SUM(E62:E66)</f>
        <v>0</v>
      </c>
      <c r="F61" s="78">
        <f t="shared" si="0"/>
        <v>0</v>
      </c>
      <c r="G61" s="77">
        <f>SUM(G62:G66)</f>
        <v>0</v>
      </c>
      <c r="H61" s="77">
        <f>SUM(H62:H66)</f>
        <v>0</v>
      </c>
      <c r="I61" s="78">
        <f t="shared" si="1"/>
        <v>0</v>
      </c>
      <c r="J61" s="77">
        <f>SUM(J62:J66)</f>
        <v>0</v>
      </c>
      <c r="K61" s="77">
        <f>SUM(K62:K66)</f>
        <v>0</v>
      </c>
      <c r="L61" s="78">
        <f t="shared" si="2"/>
        <v>0</v>
      </c>
    </row>
    <row r="62" spans="1:12" ht="15.75" hidden="1" thickBot="1" x14ac:dyDescent="0.3">
      <c r="A62" s="12" t="s">
        <v>110</v>
      </c>
      <c r="B62" s="6" t="s">
        <v>111</v>
      </c>
      <c r="C62" s="932"/>
      <c r="D62" s="125"/>
      <c r="E62" s="71"/>
      <c r="F62" s="72">
        <f t="shared" si="0"/>
        <v>0</v>
      </c>
      <c r="G62" s="71"/>
      <c r="H62" s="71"/>
      <c r="I62" s="72">
        <f t="shared" si="1"/>
        <v>0</v>
      </c>
      <c r="J62" s="71"/>
      <c r="K62" s="71"/>
      <c r="L62" s="72">
        <f t="shared" si="2"/>
        <v>0</v>
      </c>
    </row>
    <row r="63" spans="1:12" ht="15.75" hidden="1" thickBot="1" x14ac:dyDescent="0.3">
      <c r="A63" s="12" t="s">
        <v>112</v>
      </c>
      <c r="B63" s="6" t="s">
        <v>113</v>
      </c>
      <c r="C63" s="882"/>
      <c r="D63" s="285"/>
      <c r="E63" s="73"/>
      <c r="F63" s="74">
        <f t="shared" si="0"/>
        <v>0</v>
      </c>
      <c r="G63" s="73"/>
      <c r="H63" s="73"/>
      <c r="I63" s="74">
        <f t="shared" si="1"/>
        <v>0</v>
      </c>
      <c r="J63" s="73"/>
      <c r="K63" s="73"/>
      <c r="L63" s="74">
        <f t="shared" si="2"/>
        <v>0</v>
      </c>
    </row>
    <row r="64" spans="1:12" ht="15.75" hidden="1" thickBot="1" x14ac:dyDescent="0.3">
      <c r="A64" s="12" t="s">
        <v>114</v>
      </c>
      <c r="B64" s="6" t="s">
        <v>115</v>
      </c>
      <c r="C64" s="882"/>
      <c r="D64" s="285"/>
      <c r="E64" s="73"/>
      <c r="F64" s="74">
        <f t="shared" si="0"/>
        <v>0</v>
      </c>
      <c r="G64" s="73"/>
      <c r="H64" s="73"/>
      <c r="I64" s="74">
        <f t="shared" si="1"/>
        <v>0</v>
      </c>
      <c r="J64" s="73"/>
      <c r="K64" s="73"/>
      <c r="L64" s="74">
        <f t="shared" si="2"/>
        <v>0</v>
      </c>
    </row>
    <row r="65" spans="1:12" ht="15.75" hidden="1" thickBot="1" x14ac:dyDescent="0.3">
      <c r="A65" s="12" t="s">
        <v>116</v>
      </c>
      <c r="B65" s="6" t="s">
        <v>117</v>
      </c>
      <c r="C65" s="882"/>
      <c r="D65" s="285"/>
      <c r="E65" s="73"/>
      <c r="F65" s="74">
        <f t="shared" si="0"/>
        <v>0</v>
      </c>
      <c r="G65" s="73"/>
      <c r="H65" s="73"/>
      <c r="I65" s="74">
        <f t="shared" si="1"/>
        <v>0</v>
      </c>
      <c r="J65" s="73"/>
      <c r="K65" s="73"/>
      <c r="L65" s="74">
        <f t="shared" si="2"/>
        <v>0</v>
      </c>
    </row>
    <row r="66" spans="1:12" ht="15.75" hidden="1" thickBot="1" x14ac:dyDescent="0.3">
      <c r="A66" s="13" t="s">
        <v>118</v>
      </c>
      <c r="B66" s="21" t="s">
        <v>119</v>
      </c>
      <c r="C66" s="933"/>
      <c r="D66" s="930"/>
      <c r="E66" s="75"/>
      <c r="F66" s="76">
        <f t="shared" si="0"/>
        <v>0</v>
      </c>
      <c r="G66" s="75"/>
      <c r="H66" s="75"/>
      <c r="I66" s="76">
        <f t="shared" si="1"/>
        <v>0</v>
      </c>
      <c r="J66" s="75"/>
      <c r="K66" s="75"/>
      <c r="L66" s="76">
        <f t="shared" si="2"/>
        <v>0</v>
      </c>
    </row>
    <row r="67" spans="1:12" ht="15.75" thickBot="1" x14ac:dyDescent="0.3">
      <c r="A67" s="11" t="s">
        <v>120</v>
      </c>
      <c r="B67" s="10" t="s">
        <v>121</v>
      </c>
      <c r="C67" s="931">
        <f>SUM(C68:C69)</f>
        <v>0</v>
      </c>
      <c r="D67" s="929">
        <f>SUM(D68:D69)</f>
        <v>0</v>
      </c>
      <c r="E67" s="77">
        <f>SUM(E68:E69)</f>
        <v>0</v>
      </c>
      <c r="F67" s="78">
        <f t="shared" si="0"/>
        <v>0</v>
      </c>
      <c r="G67" s="77">
        <f>SUM(G68:G69)</f>
        <v>0</v>
      </c>
      <c r="H67" s="77">
        <f>SUM(H68:H69)</f>
        <v>0</v>
      </c>
      <c r="I67" s="78">
        <f t="shared" si="1"/>
        <v>0</v>
      </c>
      <c r="J67" s="77">
        <f>SUM(J68:J69)</f>
        <v>0</v>
      </c>
      <c r="K67" s="77">
        <f>SUM(K68:K69)</f>
        <v>0</v>
      </c>
      <c r="L67" s="78">
        <f t="shared" si="2"/>
        <v>0</v>
      </c>
    </row>
    <row r="68" spans="1:12" ht="15.75" hidden="1" thickBot="1" x14ac:dyDescent="0.3">
      <c r="A68" s="12" t="s">
        <v>122</v>
      </c>
      <c r="B68" s="6" t="s">
        <v>123</v>
      </c>
      <c r="C68" s="932"/>
      <c r="D68" s="125"/>
      <c r="E68" s="71"/>
      <c r="F68" s="72">
        <f t="shared" si="0"/>
        <v>0</v>
      </c>
      <c r="G68" s="71"/>
      <c r="H68" s="71"/>
      <c r="I68" s="72">
        <f t="shared" si="1"/>
        <v>0</v>
      </c>
      <c r="J68" s="71"/>
      <c r="K68" s="71"/>
      <c r="L68" s="72">
        <f t="shared" si="2"/>
        <v>0</v>
      </c>
    </row>
    <row r="69" spans="1:12" ht="15.75" hidden="1" thickBot="1" x14ac:dyDescent="0.3">
      <c r="A69" s="13" t="s">
        <v>124</v>
      </c>
      <c r="B69" s="21" t="s">
        <v>125</v>
      </c>
      <c r="C69" s="933"/>
      <c r="D69" s="930"/>
      <c r="E69" s="75"/>
      <c r="F69" s="76">
        <f t="shared" si="0"/>
        <v>0</v>
      </c>
      <c r="G69" s="75"/>
      <c r="H69" s="75"/>
      <c r="I69" s="76">
        <f t="shared" si="1"/>
        <v>0</v>
      </c>
      <c r="J69" s="75"/>
      <c r="K69" s="75"/>
      <c r="L69" s="76">
        <f t="shared" si="2"/>
        <v>0</v>
      </c>
    </row>
    <row r="70" spans="1:12" x14ac:dyDescent="0.25">
      <c r="A70" s="11" t="s">
        <v>126</v>
      </c>
      <c r="B70" s="10" t="s">
        <v>127</v>
      </c>
      <c r="C70" s="932">
        <f>C71</f>
        <v>0</v>
      </c>
      <c r="D70" s="125">
        <f>D71</f>
        <v>0</v>
      </c>
      <c r="E70" s="71">
        <f>E71</f>
        <v>0</v>
      </c>
      <c r="F70" s="72">
        <f t="shared" si="0"/>
        <v>0</v>
      </c>
      <c r="G70" s="71">
        <f>G71</f>
        <v>0</v>
      </c>
      <c r="H70" s="71">
        <f>H71</f>
        <v>0</v>
      </c>
      <c r="I70" s="72">
        <f t="shared" si="1"/>
        <v>0</v>
      </c>
      <c r="J70" s="71">
        <f>J71</f>
        <v>0</v>
      </c>
      <c r="K70" s="71">
        <f>K71</f>
        <v>0</v>
      </c>
      <c r="L70" s="72">
        <f t="shared" si="2"/>
        <v>0</v>
      </c>
    </row>
    <row r="71" spans="1:12" ht="15.75" thickBot="1" x14ac:dyDescent="0.3">
      <c r="A71" s="13"/>
      <c r="B71" s="21" t="s">
        <v>128</v>
      </c>
      <c r="C71" s="933"/>
      <c r="D71" s="930"/>
      <c r="E71" s="75"/>
      <c r="F71" s="76">
        <f t="shared" si="0"/>
        <v>0</v>
      </c>
      <c r="G71" s="75"/>
      <c r="H71" s="75"/>
      <c r="I71" s="76">
        <f t="shared" si="1"/>
        <v>0</v>
      </c>
      <c r="J71" s="75"/>
      <c r="K71" s="75"/>
      <c r="L71" s="76">
        <f t="shared" si="2"/>
        <v>0</v>
      </c>
    </row>
    <row r="72" spans="1:12" ht="15.75" thickBot="1" x14ac:dyDescent="0.3">
      <c r="A72" s="14" t="s">
        <v>129</v>
      </c>
      <c r="B72" s="4" t="s">
        <v>130</v>
      </c>
      <c r="C72" s="931">
        <f>C9+C22+C25+C45+C61+C67+C70</f>
        <v>430669931</v>
      </c>
      <c r="D72" s="929">
        <f>D9+D22+D25+D45+D61+D67+D70</f>
        <v>420000000</v>
      </c>
      <c r="E72" s="77">
        <f>E9+E22+E25+E45+E61+E67+E70</f>
        <v>0</v>
      </c>
      <c r="F72" s="78">
        <f t="shared" si="0"/>
        <v>420000000</v>
      </c>
      <c r="G72" s="77">
        <f>G9+G22+G25+G45+G61+G67+G70</f>
        <v>420000000</v>
      </c>
      <c r="H72" s="77">
        <f>H9+H22+H25+H45+H61+H67+H70</f>
        <v>0</v>
      </c>
      <c r="I72" s="78">
        <f t="shared" si="1"/>
        <v>420000000</v>
      </c>
      <c r="J72" s="77">
        <f>J9+J22+J25+J45+J61+J67+J70</f>
        <v>498475527</v>
      </c>
      <c r="K72" s="77">
        <f>K9+K22+K25+K45+K61+K67+K70</f>
        <v>0</v>
      </c>
      <c r="L72" s="78">
        <f t="shared" si="2"/>
        <v>498475527</v>
      </c>
    </row>
    <row r="73" spans="1:12" ht="15.75" thickBot="1" x14ac:dyDescent="0.3">
      <c r="A73" s="15" t="s">
        <v>131</v>
      </c>
      <c r="B73" s="25" t="s">
        <v>132</v>
      </c>
      <c r="C73" s="932">
        <f>C74+C82</f>
        <v>0</v>
      </c>
      <c r="D73" s="125">
        <f>D74+D82</f>
        <v>0</v>
      </c>
      <c r="E73" s="71">
        <f>E74+E82</f>
        <v>0</v>
      </c>
      <c r="F73" s="72">
        <f t="shared" ref="F73:F80" si="3">SUM(D73:E73)</f>
        <v>0</v>
      </c>
      <c r="G73" s="71">
        <f>G74+G82</f>
        <v>0</v>
      </c>
      <c r="H73" s="71">
        <f>H74+H82</f>
        <v>0</v>
      </c>
      <c r="I73" s="72">
        <f t="shared" ref="I73:I80" si="4">SUM(G73:H73)</f>
        <v>0</v>
      </c>
      <c r="J73" s="71">
        <f>J74+J82</f>
        <v>0</v>
      </c>
      <c r="K73" s="71">
        <f>K74+K82</f>
        <v>0</v>
      </c>
      <c r="L73" s="72">
        <f t="shared" ref="L73:L80" si="5">SUM(J73:K73)</f>
        <v>0</v>
      </c>
    </row>
    <row r="74" spans="1:12" ht="15.75" hidden="1" thickBot="1" x14ac:dyDescent="0.3">
      <c r="A74" s="12" t="s">
        <v>133</v>
      </c>
      <c r="B74" s="6" t="s">
        <v>134</v>
      </c>
      <c r="C74" s="882">
        <f>SUM(C75:C76,C77,C78,C82,C81)</f>
        <v>0</v>
      </c>
      <c r="D74" s="285">
        <f t="shared" ref="D74:E74" si="6">SUM(D75:D76,D77,D78,D82,D81)</f>
        <v>0</v>
      </c>
      <c r="E74" s="73">
        <f t="shared" si="6"/>
        <v>0</v>
      </c>
      <c r="F74" s="74">
        <f t="shared" si="3"/>
        <v>0</v>
      </c>
      <c r="G74" s="73">
        <f t="shared" ref="G74:H74" si="7">SUM(G75:G76,G77,G78,G82,G81)</f>
        <v>0</v>
      </c>
      <c r="H74" s="73">
        <f t="shared" si="7"/>
        <v>0</v>
      </c>
      <c r="I74" s="74">
        <f t="shared" si="4"/>
        <v>0</v>
      </c>
      <c r="J74" s="73">
        <f t="shared" ref="J74:K74" si="8">SUM(J75:J76,J77,J78,J82,J81)</f>
        <v>0</v>
      </c>
      <c r="K74" s="73">
        <f t="shared" si="8"/>
        <v>0</v>
      </c>
      <c r="L74" s="74">
        <f t="shared" si="5"/>
        <v>0</v>
      </c>
    </row>
    <row r="75" spans="1:12" ht="15.75" hidden="1" thickBot="1" x14ac:dyDescent="0.3">
      <c r="A75" s="12" t="s">
        <v>135</v>
      </c>
      <c r="B75" s="6" t="s">
        <v>136</v>
      </c>
      <c r="C75" s="882"/>
      <c r="D75" s="285"/>
      <c r="E75" s="73"/>
      <c r="F75" s="74">
        <f t="shared" si="3"/>
        <v>0</v>
      </c>
      <c r="G75" s="73"/>
      <c r="H75" s="73"/>
      <c r="I75" s="74">
        <f t="shared" si="4"/>
        <v>0</v>
      </c>
      <c r="J75" s="73"/>
      <c r="K75" s="73"/>
      <c r="L75" s="74">
        <f t="shared" si="5"/>
        <v>0</v>
      </c>
    </row>
    <row r="76" spans="1:12" ht="15.75" hidden="1" thickBot="1" x14ac:dyDescent="0.3">
      <c r="A76" s="12" t="s">
        <v>137</v>
      </c>
      <c r="B76" s="6" t="s">
        <v>138</v>
      </c>
      <c r="C76" s="882"/>
      <c r="D76" s="285"/>
      <c r="E76" s="73"/>
      <c r="F76" s="74">
        <f t="shared" si="3"/>
        <v>0</v>
      </c>
      <c r="G76" s="73"/>
      <c r="H76" s="73"/>
      <c r="I76" s="74">
        <f t="shared" si="4"/>
        <v>0</v>
      </c>
      <c r="J76" s="73"/>
      <c r="K76" s="73"/>
      <c r="L76" s="74">
        <f t="shared" si="5"/>
        <v>0</v>
      </c>
    </row>
    <row r="77" spans="1:12" ht="15.75" hidden="1" thickBot="1" x14ac:dyDescent="0.3">
      <c r="A77" s="12" t="s">
        <v>139</v>
      </c>
      <c r="B77" s="6" t="s">
        <v>140</v>
      </c>
      <c r="C77" s="882"/>
      <c r="D77" s="285"/>
      <c r="E77" s="73"/>
      <c r="F77" s="74">
        <f t="shared" si="3"/>
        <v>0</v>
      </c>
      <c r="G77" s="73"/>
      <c r="H77" s="73"/>
      <c r="I77" s="74">
        <f t="shared" si="4"/>
        <v>0</v>
      </c>
      <c r="J77" s="73"/>
      <c r="K77" s="73"/>
      <c r="L77" s="74">
        <f t="shared" si="5"/>
        <v>0</v>
      </c>
    </row>
    <row r="78" spans="1:12" ht="15.75" hidden="1" thickBot="1" x14ac:dyDescent="0.3">
      <c r="A78" s="12" t="s">
        <v>141</v>
      </c>
      <c r="B78" s="6" t="s">
        <v>142</v>
      </c>
      <c r="C78" s="882">
        <f>SUM(C79:C80)</f>
        <v>0</v>
      </c>
      <c r="D78" s="285">
        <f>SUM(D79:D80)</f>
        <v>0</v>
      </c>
      <c r="E78" s="73">
        <f>SUM(E79:E80)</f>
        <v>0</v>
      </c>
      <c r="F78" s="74">
        <f t="shared" si="3"/>
        <v>0</v>
      </c>
      <c r="G78" s="73">
        <f>SUM(G79:G80)</f>
        <v>0</v>
      </c>
      <c r="H78" s="73">
        <f>SUM(H79:H80)</f>
        <v>0</v>
      </c>
      <c r="I78" s="74">
        <f t="shared" si="4"/>
        <v>0</v>
      </c>
      <c r="J78" s="73">
        <f>SUM(J79:J80)</f>
        <v>0</v>
      </c>
      <c r="K78" s="73">
        <f>SUM(K79:K80)</f>
        <v>0</v>
      </c>
      <c r="L78" s="74">
        <f t="shared" si="5"/>
        <v>0</v>
      </c>
    </row>
    <row r="79" spans="1:12" ht="15.75" hidden="1" thickBot="1" x14ac:dyDescent="0.3">
      <c r="A79" s="12"/>
      <c r="B79" s="6" t="s">
        <v>17</v>
      </c>
      <c r="C79" s="882"/>
      <c r="D79" s="285"/>
      <c r="E79" s="73"/>
      <c r="F79" s="74">
        <f t="shared" si="3"/>
        <v>0</v>
      </c>
      <c r="G79" s="73"/>
      <c r="H79" s="73"/>
      <c r="I79" s="74">
        <f t="shared" si="4"/>
        <v>0</v>
      </c>
      <c r="J79" s="73"/>
      <c r="K79" s="73"/>
      <c r="L79" s="74">
        <f t="shared" si="5"/>
        <v>0</v>
      </c>
    </row>
    <row r="80" spans="1:12" ht="15.75" hidden="1" thickBot="1" x14ac:dyDescent="0.3">
      <c r="A80" s="12"/>
      <c r="B80" s="6" t="s">
        <v>18</v>
      </c>
      <c r="C80" s="882"/>
      <c r="D80" s="285"/>
      <c r="E80" s="73"/>
      <c r="F80" s="74">
        <f t="shared" si="3"/>
        <v>0</v>
      </c>
      <c r="G80" s="73"/>
      <c r="H80" s="73"/>
      <c r="I80" s="74">
        <f t="shared" si="4"/>
        <v>0</v>
      </c>
      <c r="J80" s="73"/>
      <c r="K80" s="73"/>
      <c r="L80" s="74">
        <f t="shared" si="5"/>
        <v>0</v>
      </c>
    </row>
    <row r="81" spans="1:12" ht="15.75" hidden="1" thickBot="1" x14ac:dyDescent="0.3">
      <c r="A81" s="12" t="s">
        <v>450</v>
      </c>
      <c r="B81" s="6" t="s">
        <v>323</v>
      </c>
      <c r="C81" s="882"/>
      <c r="D81" s="285"/>
      <c r="E81" s="73"/>
      <c r="F81" s="74"/>
      <c r="G81" s="73"/>
      <c r="H81" s="73"/>
      <c r="I81" s="74"/>
      <c r="J81" s="73"/>
      <c r="K81" s="73"/>
      <c r="L81" s="74"/>
    </row>
    <row r="82" spans="1:12" ht="15.75" hidden="1" thickBot="1" x14ac:dyDescent="0.3">
      <c r="A82" s="12" t="s">
        <v>143</v>
      </c>
      <c r="B82" s="6" t="s">
        <v>144</v>
      </c>
      <c r="C82" s="882"/>
      <c r="D82" s="285"/>
      <c r="E82" s="73"/>
      <c r="F82" s="74">
        <f t="shared" ref="F82:F84" si="9">SUM(D82:E82)</f>
        <v>0</v>
      </c>
      <c r="G82" s="73"/>
      <c r="H82" s="73"/>
      <c r="I82" s="74">
        <f t="shared" ref="I82:I84" si="10">SUM(G82:H82)</f>
        <v>0</v>
      </c>
      <c r="J82" s="73"/>
      <c r="K82" s="73"/>
      <c r="L82" s="74">
        <f t="shared" ref="L82:L84" si="11">SUM(J82:K82)</f>
        <v>0</v>
      </c>
    </row>
    <row r="83" spans="1:12" ht="15.75" hidden="1" thickBot="1" x14ac:dyDescent="0.3">
      <c r="A83" s="13" t="s">
        <v>145</v>
      </c>
      <c r="B83" s="21" t="s">
        <v>146</v>
      </c>
      <c r="C83" s="933"/>
      <c r="D83" s="930"/>
      <c r="E83" s="75"/>
      <c r="F83" s="76">
        <f t="shared" si="9"/>
        <v>0</v>
      </c>
      <c r="G83" s="75"/>
      <c r="H83" s="75"/>
      <c r="I83" s="76">
        <f t="shared" si="10"/>
        <v>0</v>
      </c>
      <c r="J83" s="75"/>
      <c r="K83" s="75"/>
      <c r="L83" s="76">
        <f t="shared" si="11"/>
        <v>0</v>
      </c>
    </row>
    <row r="84" spans="1:12" ht="15.75" thickBot="1" x14ac:dyDescent="0.3">
      <c r="A84" s="14" t="s">
        <v>251</v>
      </c>
      <c r="B84" s="4" t="s">
        <v>147</v>
      </c>
      <c r="C84" s="919">
        <f>C72+C73</f>
        <v>430669931</v>
      </c>
      <c r="D84" s="929">
        <f>D72+D73</f>
        <v>420000000</v>
      </c>
      <c r="E84" s="77">
        <f>E72+E73</f>
        <v>0</v>
      </c>
      <c r="F84" s="78">
        <f t="shared" si="9"/>
        <v>420000000</v>
      </c>
      <c r="G84" s="77">
        <f>G72+G73</f>
        <v>420000000</v>
      </c>
      <c r="H84" s="77">
        <f>H72+H73</f>
        <v>0</v>
      </c>
      <c r="I84" s="78">
        <f t="shared" si="10"/>
        <v>420000000</v>
      </c>
      <c r="J84" s="77">
        <f>J72+J73</f>
        <v>498475527</v>
      </c>
      <c r="K84" s="77">
        <f>K72+K73</f>
        <v>0</v>
      </c>
      <c r="L84" s="78">
        <f t="shared" si="11"/>
        <v>498475527</v>
      </c>
    </row>
    <row r="85" spans="1:12" x14ac:dyDescent="0.25">
      <c r="A85" s="16"/>
      <c r="B85" s="17"/>
      <c r="C85" s="66"/>
      <c r="D85" s="63"/>
      <c r="E85" s="63"/>
      <c r="F85" s="63"/>
      <c r="G85" s="63"/>
      <c r="H85" s="63"/>
      <c r="I85" s="63"/>
      <c r="J85" s="63"/>
      <c r="K85" s="63"/>
      <c r="L85" s="63"/>
    </row>
    <row r="86" spans="1:12" ht="15.75" thickBot="1" x14ac:dyDescent="0.3">
      <c r="A86" s="26"/>
      <c r="B86" s="27"/>
      <c r="C86" s="67"/>
      <c r="D86" s="79"/>
      <c r="E86" s="79"/>
      <c r="F86" s="79"/>
      <c r="G86" s="79"/>
      <c r="H86" s="79"/>
      <c r="I86" s="79"/>
      <c r="J86" s="79"/>
      <c r="K86" s="79"/>
      <c r="L86" s="79"/>
    </row>
    <row r="87" spans="1:12" ht="15.75" thickBot="1" x14ac:dyDescent="0.3">
      <c r="A87" s="18" t="s">
        <v>148</v>
      </c>
      <c r="B87" s="10" t="s">
        <v>22</v>
      </c>
      <c r="C87" s="931">
        <f>C88+C100</f>
        <v>0</v>
      </c>
      <c r="D87" s="929">
        <f>D88+D100</f>
        <v>0</v>
      </c>
      <c r="E87" s="77">
        <f>E88+E100</f>
        <v>0</v>
      </c>
      <c r="F87" s="78">
        <f t="shared" ref="F87:F88" si="12">SUM(D87:E87)</f>
        <v>0</v>
      </c>
      <c r="G87" s="77">
        <f>G88+G100</f>
        <v>0</v>
      </c>
      <c r="H87" s="77">
        <f>H88+H100</f>
        <v>0</v>
      </c>
      <c r="I87" s="78">
        <f t="shared" ref="I87:I91" si="13">SUM(G87:H87)</f>
        <v>0</v>
      </c>
      <c r="J87" s="77">
        <f>J88+J100</f>
        <v>0</v>
      </c>
      <c r="K87" s="77">
        <f>K88+K100</f>
        <v>0</v>
      </c>
      <c r="L87" s="78">
        <f t="shared" ref="L87:L91" si="14">SUM(J87:K87)</f>
        <v>0</v>
      </c>
    </row>
    <row r="88" spans="1:12" x14ac:dyDescent="0.25">
      <c r="A88" s="19" t="s">
        <v>149</v>
      </c>
      <c r="B88" s="6" t="s">
        <v>150</v>
      </c>
      <c r="C88" s="932">
        <f>SUM(C89:C99)</f>
        <v>0</v>
      </c>
      <c r="D88" s="125">
        <f>SUM(D89:D99)</f>
        <v>0</v>
      </c>
      <c r="E88" s="71">
        <f>SUM(E89:E99)</f>
        <v>0</v>
      </c>
      <c r="F88" s="72">
        <f t="shared" si="12"/>
        <v>0</v>
      </c>
      <c r="G88" s="71">
        <f>SUM(G89:G99)</f>
        <v>0</v>
      </c>
      <c r="H88" s="71">
        <f>SUM(H89:H99)</f>
        <v>0</v>
      </c>
      <c r="I88" s="72">
        <f t="shared" si="13"/>
        <v>0</v>
      </c>
      <c r="J88" s="71">
        <f>SUM(J89:J99)</f>
        <v>0</v>
      </c>
      <c r="K88" s="71">
        <f>SUM(K89:K99)</f>
        <v>0</v>
      </c>
      <c r="L88" s="72">
        <f t="shared" si="14"/>
        <v>0</v>
      </c>
    </row>
    <row r="89" spans="1:12" x14ac:dyDescent="0.25">
      <c r="A89" s="19" t="s">
        <v>151</v>
      </c>
      <c r="B89" s="6" t="s">
        <v>152</v>
      </c>
      <c r="C89" s="882"/>
      <c r="D89" s="285"/>
      <c r="E89" s="73"/>
      <c r="F89" s="74">
        <f>SUM(D89:E89)</f>
        <v>0</v>
      </c>
      <c r="G89" s="73"/>
      <c r="H89" s="73"/>
      <c r="I89" s="74">
        <f t="shared" si="13"/>
        <v>0</v>
      </c>
      <c r="J89" s="73"/>
      <c r="K89" s="73"/>
      <c r="L89" s="74">
        <f t="shared" si="14"/>
        <v>0</v>
      </c>
    </row>
    <row r="90" spans="1:12" x14ac:dyDescent="0.25">
      <c r="A90" s="19" t="s">
        <v>440</v>
      </c>
      <c r="B90" s="6" t="s">
        <v>441</v>
      </c>
      <c r="C90" s="882"/>
      <c r="D90" s="285"/>
      <c r="E90" s="73"/>
      <c r="F90" s="74">
        <f t="shared" ref="F90:F91" si="15">SUM(D90:E90)</f>
        <v>0</v>
      </c>
      <c r="G90" s="73"/>
      <c r="H90" s="73"/>
      <c r="I90" s="74">
        <f t="shared" si="13"/>
        <v>0</v>
      </c>
      <c r="J90" s="73"/>
      <c r="K90" s="73"/>
      <c r="L90" s="74">
        <f t="shared" si="14"/>
        <v>0</v>
      </c>
    </row>
    <row r="91" spans="1:12" x14ac:dyDescent="0.25">
      <c r="A91" s="19" t="s">
        <v>153</v>
      </c>
      <c r="B91" s="6" t="s">
        <v>154</v>
      </c>
      <c r="C91" s="882"/>
      <c r="D91" s="285"/>
      <c r="E91" s="73"/>
      <c r="F91" s="74">
        <f t="shared" si="15"/>
        <v>0</v>
      </c>
      <c r="G91" s="73"/>
      <c r="H91" s="73"/>
      <c r="I91" s="74">
        <f t="shared" si="13"/>
        <v>0</v>
      </c>
      <c r="J91" s="73"/>
      <c r="K91" s="73"/>
      <c r="L91" s="74">
        <f t="shared" si="14"/>
        <v>0</v>
      </c>
    </row>
    <row r="92" spans="1:12" x14ac:dyDescent="0.25">
      <c r="A92" s="19" t="s">
        <v>155</v>
      </c>
      <c r="B92" s="6" t="s">
        <v>156</v>
      </c>
      <c r="C92" s="882">
        <v>0</v>
      </c>
      <c r="D92" s="285"/>
      <c r="E92" s="73"/>
      <c r="F92" s="74">
        <f t="shared" ref="F92:F149" si="16">SUM(D92:E92)</f>
        <v>0</v>
      </c>
      <c r="G92" s="73"/>
      <c r="H92" s="73"/>
      <c r="I92" s="74">
        <f t="shared" ref="I92:I119" si="17">SUM(G92:H92)</f>
        <v>0</v>
      </c>
      <c r="J92" s="73"/>
      <c r="K92" s="73"/>
      <c r="L92" s="74">
        <f t="shared" ref="L92:L120" si="18">SUM(J92:K92)</f>
        <v>0</v>
      </c>
    </row>
    <row r="93" spans="1:12" x14ac:dyDescent="0.25">
      <c r="A93" s="19" t="s">
        <v>157</v>
      </c>
      <c r="B93" s="6" t="s">
        <v>158</v>
      </c>
      <c r="C93" s="882"/>
      <c r="D93" s="285"/>
      <c r="E93" s="73"/>
      <c r="F93" s="74">
        <f t="shared" si="16"/>
        <v>0</v>
      </c>
      <c r="G93" s="73"/>
      <c r="H93" s="73"/>
      <c r="I93" s="74">
        <f t="shared" si="17"/>
        <v>0</v>
      </c>
      <c r="J93" s="73"/>
      <c r="K93" s="73"/>
      <c r="L93" s="74">
        <f t="shared" si="18"/>
        <v>0</v>
      </c>
    </row>
    <row r="94" spans="1:12" x14ac:dyDescent="0.25">
      <c r="A94" s="19" t="s">
        <v>159</v>
      </c>
      <c r="B94" s="6" t="s">
        <v>160</v>
      </c>
      <c r="C94" s="882"/>
      <c r="D94" s="285"/>
      <c r="E94" s="73"/>
      <c r="F94" s="74">
        <f t="shared" si="16"/>
        <v>0</v>
      </c>
      <c r="G94" s="73"/>
      <c r="H94" s="73"/>
      <c r="I94" s="74">
        <f t="shared" si="17"/>
        <v>0</v>
      </c>
      <c r="J94" s="73"/>
      <c r="K94" s="73"/>
      <c r="L94" s="74">
        <f t="shared" si="18"/>
        <v>0</v>
      </c>
    </row>
    <row r="95" spans="1:12" x14ac:dyDescent="0.25">
      <c r="A95" s="19" t="s">
        <v>161</v>
      </c>
      <c r="B95" s="6" t="s">
        <v>162</v>
      </c>
      <c r="C95" s="882"/>
      <c r="D95" s="285"/>
      <c r="E95" s="73"/>
      <c r="F95" s="74">
        <f t="shared" si="16"/>
        <v>0</v>
      </c>
      <c r="G95" s="73"/>
      <c r="H95" s="73"/>
      <c r="I95" s="74">
        <f t="shared" si="17"/>
        <v>0</v>
      </c>
      <c r="J95" s="73"/>
      <c r="K95" s="73"/>
      <c r="L95" s="74">
        <f t="shared" si="18"/>
        <v>0</v>
      </c>
    </row>
    <row r="96" spans="1:12" x14ac:dyDescent="0.25">
      <c r="A96" s="19" t="s">
        <v>163</v>
      </c>
      <c r="B96" s="6" t="s">
        <v>164</v>
      </c>
      <c r="C96" s="882"/>
      <c r="D96" s="285"/>
      <c r="E96" s="73"/>
      <c r="F96" s="74">
        <f t="shared" si="16"/>
        <v>0</v>
      </c>
      <c r="G96" s="73"/>
      <c r="H96" s="73"/>
      <c r="I96" s="74">
        <f t="shared" si="17"/>
        <v>0</v>
      </c>
      <c r="J96" s="73"/>
      <c r="K96" s="73"/>
      <c r="L96" s="74">
        <f t="shared" si="18"/>
        <v>0</v>
      </c>
    </row>
    <row r="97" spans="1:12" x14ac:dyDescent="0.25">
      <c r="A97" s="19" t="s">
        <v>165</v>
      </c>
      <c r="B97" s="6" t="s">
        <v>166</v>
      </c>
      <c r="C97" s="882"/>
      <c r="D97" s="285"/>
      <c r="E97" s="73"/>
      <c r="F97" s="74">
        <f t="shared" si="16"/>
        <v>0</v>
      </c>
      <c r="G97" s="73"/>
      <c r="H97" s="73"/>
      <c r="I97" s="74">
        <f t="shared" si="17"/>
        <v>0</v>
      </c>
      <c r="J97" s="73"/>
      <c r="K97" s="73"/>
      <c r="L97" s="74">
        <f t="shared" si="18"/>
        <v>0</v>
      </c>
    </row>
    <row r="98" spans="1:12" x14ac:dyDescent="0.25">
      <c r="A98" s="19" t="s">
        <v>167</v>
      </c>
      <c r="B98" s="6" t="s">
        <v>168</v>
      </c>
      <c r="C98" s="882"/>
      <c r="D98" s="285"/>
      <c r="E98" s="73"/>
      <c r="F98" s="74">
        <f t="shared" si="16"/>
        <v>0</v>
      </c>
      <c r="G98" s="73"/>
      <c r="H98" s="73"/>
      <c r="I98" s="74">
        <f t="shared" si="17"/>
        <v>0</v>
      </c>
      <c r="J98" s="73"/>
      <c r="K98" s="73"/>
      <c r="L98" s="74">
        <f t="shared" si="18"/>
        <v>0</v>
      </c>
    </row>
    <row r="99" spans="1:12" x14ac:dyDescent="0.25">
      <c r="A99" s="19" t="s">
        <v>169</v>
      </c>
      <c r="B99" s="6" t="s">
        <v>170</v>
      </c>
      <c r="C99" s="882"/>
      <c r="D99" s="285"/>
      <c r="E99" s="73"/>
      <c r="F99" s="74">
        <f t="shared" si="16"/>
        <v>0</v>
      </c>
      <c r="G99" s="73"/>
      <c r="H99" s="73"/>
      <c r="I99" s="74">
        <f t="shared" si="17"/>
        <v>0</v>
      </c>
      <c r="J99" s="73"/>
      <c r="K99" s="73"/>
      <c r="L99" s="74">
        <f t="shared" si="18"/>
        <v>0</v>
      </c>
    </row>
    <row r="100" spans="1:12" x14ac:dyDescent="0.25">
      <c r="A100" s="19" t="s">
        <v>171</v>
      </c>
      <c r="B100" s="6" t="s">
        <v>172</v>
      </c>
      <c r="C100" s="882">
        <f>SUM(C101:C103)</f>
        <v>0</v>
      </c>
      <c r="D100" s="285">
        <f>SUM(D101:D103)</f>
        <v>0</v>
      </c>
      <c r="E100" s="73">
        <f>SUM(E101:E103)</f>
        <v>0</v>
      </c>
      <c r="F100" s="74">
        <f t="shared" si="16"/>
        <v>0</v>
      </c>
      <c r="G100" s="73">
        <f>SUM(G101:G103)</f>
        <v>0</v>
      </c>
      <c r="H100" s="73">
        <f>SUM(H101:H103)</f>
        <v>0</v>
      </c>
      <c r="I100" s="74">
        <f t="shared" si="17"/>
        <v>0</v>
      </c>
      <c r="J100" s="73">
        <f>SUM(J101:J103)</f>
        <v>0</v>
      </c>
      <c r="K100" s="73">
        <f>SUM(K101:K103)</f>
        <v>0</v>
      </c>
      <c r="L100" s="74">
        <f t="shared" si="18"/>
        <v>0</v>
      </c>
    </row>
    <row r="101" spans="1:12" x14ac:dyDescent="0.25">
      <c r="A101" s="19" t="s">
        <v>173</v>
      </c>
      <c r="B101" s="6" t="s">
        <v>174</v>
      </c>
      <c r="C101" s="882"/>
      <c r="D101" s="285"/>
      <c r="E101" s="73"/>
      <c r="F101" s="74">
        <f t="shared" si="16"/>
        <v>0</v>
      </c>
      <c r="G101" s="73"/>
      <c r="H101" s="73"/>
      <c r="I101" s="74">
        <f t="shared" si="17"/>
        <v>0</v>
      </c>
      <c r="J101" s="73"/>
      <c r="K101" s="73"/>
      <c r="L101" s="74">
        <f t="shared" si="18"/>
        <v>0</v>
      </c>
    </row>
    <row r="102" spans="1:12" x14ac:dyDescent="0.25">
      <c r="A102" s="19" t="s">
        <v>175</v>
      </c>
      <c r="B102" s="6" t="s">
        <v>176</v>
      </c>
      <c r="C102" s="882"/>
      <c r="D102" s="285"/>
      <c r="E102" s="73"/>
      <c r="F102" s="74">
        <f t="shared" si="16"/>
        <v>0</v>
      </c>
      <c r="G102" s="73"/>
      <c r="H102" s="73"/>
      <c r="I102" s="74">
        <f t="shared" si="17"/>
        <v>0</v>
      </c>
      <c r="J102" s="73"/>
      <c r="K102" s="73"/>
      <c r="L102" s="74">
        <f t="shared" si="18"/>
        <v>0</v>
      </c>
    </row>
    <row r="103" spans="1:12" ht="15.75" thickBot="1" x14ac:dyDescent="0.3">
      <c r="A103" s="20" t="s">
        <v>177</v>
      </c>
      <c r="B103" s="21" t="s">
        <v>178</v>
      </c>
      <c r="C103" s="933"/>
      <c r="D103" s="930"/>
      <c r="E103" s="75"/>
      <c r="F103" s="76">
        <f t="shared" si="16"/>
        <v>0</v>
      </c>
      <c r="G103" s="75"/>
      <c r="H103" s="75"/>
      <c r="I103" s="76">
        <f t="shared" si="17"/>
        <v>0</v>
      </c>
      <c r="J103" s="75"/>
      <c r="K103" s="75"/>
      <c r="L103" s="76">
        <f t="shared" si="18"/>
        <v>0</v>
      </c>
    </row>
    <row r="104" spans="1:12" ht="15.75" thickBot="1" x14ac:dyDescent="0.3">
      <c r="A104" s="18" t="s">
        <v>179</v>
      </c>
      <c r="B104" s="10" t="s">
        <v>180</v>
      </c>
      <c r="C104" s="931">
        <f>SUM(C105:C109)</f>
        <v>0</v>
      </c>
      <c r="D104" s="929">
        <f>SUM(D105:D109)</f>
        <v>0</v>
      </c>
      <c r="E104" s="77">
        <f>SUM(E105:E109)</f>
        <v>0</v>
      </c>
      <c r="F104" s="78">
        <f t="shared" si="16"/>
        <v>0</v>
      </c>
      <c r="G104" s="77">
        <f>SUM(G105:G109)</f>
        <v>0</v>
      </c>
      <c r="H104" s="77">
        <f>SUM(H105:H109)</f>
        <v>0</v>
      </c>
      <c r="I104" s="78">
        <f t="shared" si="17"/>
        <v>0</v>
      </c>
      <c r="J104" s="77">
        <f>SUM(J105:J109)</f>
        <v>0</v>
      </c>
      <c r="K104" s="77">
        <f>SUM(K105:K109)</f>
        <v>0</v>
      </c>
      <c r="L104" s="78">
        <f t="shared" si="18"/>
        <v>0</v>
      </c>
    </row>
    <row r="105" spans="1:12" x14ac:dyDescent="0.25">
      <c r="A105" s="19"/>
      <c r="B105" s="6" t="s">
        <v>181</v>
      </c>
      <c r="C105" s="932"/>
      <c r="D105" s="125"/>
      <c r="E105" s="71"/>
      <c r="F105" s="72">
        <f t="shared" si="16"/>
        <v>0</v>
      </c>
      <c r="G105" s="71"/>
      <c r="H105" s="71"/>
      <c r="I105" s="72">
        <f t="shared" si="17"/>
        <v>0</v>
      </c>
      <c r="J105" s="71"/>
      <c r="K105" s="71"/>
      <c r="L105" s="72">
        <f t="shared" si="18"/>
        <v>0</v>
      </c>
    </row>
    <row r="106" spans="1:12" x14ac:dyDescent="0.25">
      <c r="A106" s="19"/>
      <c r="B106" s="6" t="s">
        <v>182</v>
      </c>
      <c r="C106" s="882"/>
      <c r="D106" s="285"/>
      <c r="E106" s="73"/>
      <c r="F106" s="74">
        <f t="shared" si="16"/>
        <v>0</v>
      </c>
      <c r="G106" s="73"/>
      <c r="H106" s="73"/>
      <c r="I106" s="74">
        <f t="shared" si="17"/>
        <v>0</v>
      </c>
      <c r="J106" s="73"/>
      <c r="K106" s="73"/>
      <c r="L106" s="74">
        <f t="shared" si="18"/>
        <v>0</v>
      </c>
    </row>
    <row r="107" spans="1:12" x14ac:dyDescent="0.25">
      <c r="A107" s="20"/>
      <c r="B107" s="21" t="s">
        <v>183</v>
      </c>
      <c r="C107" s="882"/>
      <c r="D107" s="285"/>
      <c r="E107" s="73"/>
      <c r="F107" s="74">
        <f t="shared" si="16"/>
        <v>0</v>
      </c>
      <c r="G107" s="73"/>
      <c r="H107" s="73"/>
      <c r="I107" s="74">
        <f t="shared" si="17"/>
        <v>0</v>
      </c>
      <c r="J107" s="73"/>
      <c r="K107" s="73"/>
      <c r="L107" s="74">
        <f t="shared" si="18"/>
        <v>0</v>
      </c>
    </row>
    <row r="108" spans="1:12" x14ac:dyDescent="0.25">
      <c r="A108" s="20"/>
      <c r="B108" s="21" t="s">
        <v>184</v>
      </c>
      <c r="C108" s="882"/>
      <c r="D108" s="285"/>
      <c r="E108" s="73"/>
      <c r="F108" s="74">
        <f t="shared" si="16"/>
        <v>0</v>
      </c>
      <c r="G108" s="73"/>
      <c r="H108" s="73"/>
      <c r="I108" s="74">
        <f t="shared" si="17"/>
        <v>0</v>
      </c>
      <c r="J108" s="73"/>
      <c r="K108" s="73"/>
      <c r="L108" s="74">
        <f t="shared" si="18"/>
        <v>0</v>
      </c>
    </row>
    <row r="109" spans="1:12" ht="15.75" thickBot="1" x14ac:dyDescent="0.3">
      <c r="A109" s="20"/>
      <c r="B109" s="21" t="s">
        <v>185</v>
      </c>
      <c r="C109" s="933">
        <v>0</v>
      </c>
      <c r="D109" s="930"/>
      <c r="E109" s="75"/>
      <c r="F109" s="76">
        <f t="shared" si="16"/>
        <v>0</v>
      </c>
      <c r="G109" s="75"/>
      <c r="H109" s="75"/>
      <c r="I109" s="76">
        <f t="shared" si="17"/>
        <v>0</v>
      </c>
      <c r="J109" s="75"/>
      <c r="K109" s="75"/>
      <c r="L109" s="76">
        <f t="shared" si="18"/>
        <v>0</v>
      </c>
    </row>
    <row r="110" spans="1:12" s="135" customFormat="1" x14ac:dyDescent="0.25">
      <c r="A110" s="18" t="s">
        <v>186</v>
      </c>
      <c r="B110" s="10" t="s">
        <v>23</v>
      </c>
      <c r="C110" s="939">
        <f>SUM(C111:C112,C113,C126,C125)</f>
        <v>0</v>
      </c>
      <c r="D110" s="940">
        <f>SUM(D111:D112,D113,D126,D125)</f>
        <v>0</v>
      </c>
      <c r="E110" s="379">
        <f>SUM(E111:E112,E113,E126,E125)</f>
        <v>0</v>
      </c>
      <c r="F110" s="380">
        <f t="shared" si="16"/>
        <v>0</v>
      </c>
      <c r="G110" s="379">
        <f>SUM(G111:G112,G113,G126,G125)</f>
        <v>0</v>
      </c>
      <c r="H110" s="379">
        <f>SUM(H111:H112,H113,H126,H125)</f>
        <v>0</v>
      </c>
      <c r="I110" s="380">
        <f t="shared" si="17"/>
        <v>0</v>
      </c>
      <c r="J110" s="379">
        <f>SUM(J111:J112,J113,J126,J125)</f>
        <v>0</v>
      </c>
      <c r="K110" s="379">
        <f>SUM(K111:K112,K113,K126,K125)</f>
        <v>0</v>
      </c>
      <c r="L110" s="380">
        <f t="shared" si="18"/>
        <v>0</v>
      </c>
    </row>
    <row r="111" spans="1:12" x14ac:dyDescent="0.25">
      <c r="A111" s="19" t="s">
        <v>187</v>
      </c>
      <c r="B111" s="6" t="s">
        <v>188</v>
      </c>
      <c r="C111" s="882"/>
      <c r="D111" s="285"/>
      <c r="E111" s="73"/>
      <c r="F111" s="74">
        <f t="shared" si="16"/>
        <v>0</v>
      </c>
      <c r="G111" s="73"/>
      <c r="H111" s="73"/>
      <c r="I111" s="74">
        <f t="shared" si="17"/>
        <v>0</v>
      </c>
      <c r="J111" s="73"/>
      <c r="K111" s="73"/>
      <c r="L111" s="74">
        <f t="shared" si="18"/>
        <v>0</v>
      </c>
    </row>
    <row r="112" spans="1:12" x14ac:dyDescent="0.25">
      <c r="A112" s="19" t="s">
        <v>189</v>
      </c>
      <c r="B112" s="6" t="s">
        <v>190</v>
      </c>
      <c r="C112" s="882"/>
      <c r="D112" s="285"/>
      <c r="E112" s="73"/>
      <c r="F112" s="74">
        <f t="shared" si="16"/>
        <v>0</v>
      </c>
      <c r="G112" s="73"/>
      <c r="H112" s="73"/>
      <c r="I112" s="74">
        <f t="shared" si="17"/>
        <v>0</v>
      </c>
      <c r="J112" s="73"/>
      <c r="K112" s="73"/>
      <c r="L112" s="74">
        <f t="shared" si="18"/>
        <v>0</v>
      </c>
    </row>
    <row r="113" spans="1:24" x14ac:dyDescent="0.25">
      <c r="A113" s="19" t="s">
        <v>191</v>
      </c>
      <c r="B113" s="6" t="s">
        <v>192</v>
      </c>
      <c r="C113" s="882">
        <f>SUM(C114:C124)</f>
        <v>0</v>
      </c>
      <c r="D113" s="285">
        <f t="shared" ref="D113:E113" si="19">SUM(D114:D124)-D115-D116-D117-D118</f>
        <v>0</v>
      </c>
      <c r="E113" s="73">
        <f t="shared" si="19"/>
        <v>0</v>
      </c>
      <c r="F113" s="74">
        <f t="shared" si="16"/>
        <v>0</v>
      </c>
      <c r="G113" s="73">
        <f t="shared" ref="G113:H113" si="20">SUM(G114:G124)-G115-G116-G117-G118</f>
        <v>0</v>
      </c>
      <c r="H113" s="73">
        <f t="shared" si="20"/>
        <v>0</v>
      </c>
      <c r="I113" s="74">
        <f t="shared" si="17"/>
        <v>0</v>
      </c>
      <c r="J113" s="73">
        <f t="shared" ref="J113:K113" si="21">SUM(J114:J124)-J115-J116-J117-J118</f>
        <v>0</v>
      </c>
      <c r="K113" s="73">
        <f t="shared" si="21"/>
        <v>0</v>
      </c>
      <c r="L113" s="74">
        <f t="shared" si="18"/>
        <v>0</v>
      </c>
    </row>
    <row r="114" spans="1:24" x14ac:dyDescent="0.25">
      <c r="A114" s="19" t="s">
        <v>193</v>
      </c>
      <c r="B114" s="6" t="s">
        <v>194</v>
      </c>
      <c r="C114" s="882"/>
      <c r="D114" s="285"/>
      <c r="E114" s="73"/>
      <c r="F114" s="74">
        <f t="shared" si="16"/>
        <v>0</v>
      </c>
      <c r="G114" s="73"/>
      <c r="H114" s="73"/>
      <c r="I114" s="74">
        <f t="shared" si="17"/>
        <v>0</v>
      </c>
      <c r="J114" s="73"/>
      <c r="K114" s="73"/>
      <c r="L114" s="74">
        <f t="shared" si="18"/>
        <v>0</v>
      </c>
    </row>
    <row r="115" spans="1:24" x14ac:dyDescent="0.25">
      <c r="A115" s="19"/>
      <c r="B115" s="6" t="s">
        <v>874</v>
      </c>
      <c r="C115" s="882"/>
      <c r="D115" s="285"/>
      <c r="E115" s="73"/>
      <c r="F115" s="74">
        <f t="shared" si="16"/>
        <v>0</v>
      </c>
      <c r="G115" s="73"/>
      <c r="H115" s="73"/>
      <c r="I115" s="74">
        <f t="shared" si="17"/>
        <v>0</v>
      </c>
      <c r="J115" s="73"/>
      <c r="K115" s="73"/>
      <c r="L115" s="74">
        <f t="shared" si="18"/>
        <v>0</v>
      </c>
    </row>
    <row r="116" spans="1:24" x14ac:dyDescent="0.25">
      <c r="A116" s="19"/>
      <c r="B116" s="6" t="s">
        <v>875</v>
      </c>
      <c r="C116" s="882"/>
      <c r="D116" s="285"/>
      <c r="E116" s="73"/>
      <c r="F116" s="74">
        <f t="shared" si="16"/>
        <v>0</v>
      </c>
      <c r="G116" s="73"/>
      <c r="H116" s="73"/>
      <c r="I116" s="74">
        <f t="shared" si="17"/>
        <v>0</v>
      </c>
      <c r="J116" s="73"/>
      <c r="K116" s="73"/>
      <c r="L116" s="74">
        <f t="shared" si="18"/>
        <v>0</v>
      </c>
    </row>
    <row r="117" spans="1:24" x14ac:dyDescent="0.25">
      <c r="A117" s="19"/>
      <c r="B117" s="6" t="s">
        <v>873</v>
      </c>
      <c r="C117" s="882"/>
      <c r="D117" s="285"/>
      <c r="E117" s="73"/>
      <c r="F117" s="74">
        <f t="shared" si="16"/>
        <v>0</v>
      </c>
      <c r="G117" s="73"/>
      <c r="H117" s="73"/>
      <c r="I117" s="74">
        <f t="shared" si="17"/>
        <v>0</v>
      </c>
      <c r="J117" s="73"/>
      <c r="K117" s="73"/>
      <c r="L117" s="74">
        <f t="shared" si="18"/>
        <v>0</v>
      </c>
    </row>
    <row r="118" spans="1:24" x14ac:dyDescent="0.25">
      <c r="A118" s="19"/>
      <c r="B118" s="6" t="s">
        <v>876</v>
      </c>
      <c r="C118" s="882"/>
      <c r="D118" s="285"/>
      <c r="E118" s="73"/>
      <c r="F118" s="74">
        <f t="shared" si="16"/>
        <v>0</v>
      </c>
      <c r="G118" s="73"/>
      <c r="H118" s="73"/>
      <c r="I118" s="74">
        <f t="shared" si="17"/>
        <v>0</v>
      </c>
      <c r="J118" s="73"/>
      <c r="K118" s="73"/>
      <c r="L118" s="74">
        <f t="shared" si="18"/>
        <v>0</v>
      </c>
    </row>
    <row r="119" spans="1:24" x14ac:dyDescent="0.25">
      <c r="A119" s="19" t="s">
        <v>195</v>
      </c>
      <c r="B119" s="6" t="s">
        <v>196</v>
      </c>
      <c r="C119" s="882"/>
      <c r="D119" s="285"/>
      <c r="E119" s="73"/>
      <c r="F119" s="74">
        <f t="shared" si="16"/>
        <v>0</v>
      </c>
      <c r="G119" s="73"/>
      <c r="H119" s="73"/>
      <c r="I119" s="74">
        <f t="shared" si="17"/>
        <v>0</v>
      </c>
      <c r="J119" s="73"/>
      <c r="K119" s="73"/>
      <c r="L119" s="74">
        <f t="shared" si="18"/>
        <v>0</v>
      </c>
    </row>
    <row r="120" spans="1:24" x14ac:dyDescent="0.25">
      <c r="A120" s="19" t="s">
        <v>197</v>
      </c>
      <c r="B120" s="6" t="s">
        <v>198</v>
      </c>
      <c r="C120" s="882"/>
      <c r="D120" s="285"/>
      <c r="E120" s="73"/>
      <c r="F120" s="74">
        <f t="shared" si="16"/>
        <v>0</v>
      </c>
      <c r="G120" s="73"/>
      <c r="H120" s="73"/>
      <c r="I120" s="74">
        <f t="shared" ref="I120:I149" si="22">SUM(G120:H120)</f>
        <v>0</v>
      </c>
      <c r="J120" s="73"/>
      <c r="K120" s="73"/>
      <c r="L120" s="74">
        <f t="shared" si="18"/>
        <v>0</v>
      </c>
    </row>
    <row r="121" spans="1:24" x14ac:dyDescent="0.25">
      <c r="A121" s="19" t="s">
        <v>199</v>
      </c>
      <c r="B121" s="6" t="s">
        <v>200</v>
      </c>
      <c r="C121" s="882"/>
      <c r="D121" s="285"/>
      <c r="E121" s="73"/>
      <c r="F121" s="74">
        <f t="shared" si="16"/>
        <v>0</v>
      </c>
      <c r="G121" s="73"/>
      <c r="H121" s="73"/>
      <c r="I121" s="74">
        <f t="shared" si="22"/>
        <v>0</v>
      </c>
      <c r="J121" s="73"/>
      <c r="K121" s="73"/>
      <c r="L121" s="74">
        <f t="shared" ref="L121:L149" si="23">SUM(J121:K121)</f>
        <v>0</v>
      </c>
    </row>
    <row r="122" spans="1:24" x14ac:dyDescent="0.25">
      <c r="A122" s="19" t="s">
        <v>201</v>
      </c>
      <c r="B122" s="6" t="s">
        <v>202</v>
      </c>
      <c r="C122" s="882"/>
      <c r="D122" s="285"/>
      <c r="E122" s="73"/>
      <c r="F122" s="74">
        <f t="shared" si="16"/>
        <v>0</v>
      </c>
      <c r="G122" s="73"/>
      <c r="H122" s="73"/>
      <c r="I122" s="74">
        <f t="shared" si="22"/>
        <v>0</v>
      </c>
      <c r="J122" s="73"/>
      <c r="K122" s="73"/>
      <c r="L122" s="74">
        <f t="shared" si="23"/>
        <v>0</v>
      </c>
    </row>
    <row r="123" spans="1:24" x14ac:dyDescent="0.25">
      <c r="A123" s="19" t="s">
        <v>203</v>
      </c>
      <c r="B123" s="6" t="s">
        <v>204</v>
      </c>
      <c r="C123" s="882"/>
      <c r="D123" s="285"/>
      <c r="E123" s="73"/>
      <c r="F123" s="74">
        <f t="shared" si="16"/>
        <v>0</v>
      </c>
      <c r="G123" s="73"/>
      <c r="H123" s="73"/>
      <c r="I123" s="74">
        <f t="shared" si="22"/>
        <v>0</v>
      </c>
      <c r="J123" s="73"/>
      <c r="K123" s="73"/>
      <c r="L123" s="74">
        <f t="shared" si="23"/>
        <v>0</v>
      </c>
    </row>
    <row r="124" spans="1:24" x14ac:dyDescent="0.25">
      <c r="A124" s="19" t="s">
        <v>205</v>
      </c>
      <c r="B124" s="6" t="s">
        <v>206</v>
      </c>
      <c r="C124" s="882"/>
      <c r="D124" s="285"/>
      <c r="E124" s="73"/>
      <c r="F124" s="74">
        <f t="shared" si="16"/>
        <v>0</v>
      </c>
      <c r="G124" s="73"/>
      <c r="H124" s="73"/>
      <c r="I124" s="74">
        <f t="shared" si="22"/>
        <v>0</v>
      </c>
      <c r="J124" s="73"/>
      <c r="K124" s="73"/>
      <c r="L124" s="74">
        <f t="shared" si="23"/>
        <v>0</v>
      </c>
    </row>
    <row r="125" spans="1:24" x14ac:dyDescent="0.25">
      <c r="A125" s="19" t="s">
        <v>207</v>
      </c>
      <c r="B125" s="6" t="s">
        <v>208</v>
      </c>
      <c r="C125" s="882"/>
      <c r="D125" s="285"/>
      <c r="E125" s="73"/>
      <c r="F125" s="74">
        <f t="shared" si="16"/>
        <v>0</v>
      </c>
      <c r="G125" s="73"/>
      <c r="H125" s="73"/>
      <c r="I125" s="74">
        <f t="shared" si="22"/>
        <v>0</v>
      </c>
      <c r="J125" s="73"/>
      <c r="K125" s="73"/>
      <c r="L125" s="74">
        <f t="shared" si="23"/>
        <v>0</v>
      </c>
    </row>
    <row r="126" spans="1:24" x14ac:dyDescent="0.25">
      <c r="A126" s="19" t="s">
        <v>209</v>
      </c>
      <c r="B126" s="6" t="s">
        <v>210</v>
      </c>
      <c r="C126" s="882">
        <f>SUM(C127:C130)</f>
        <v>0</v>
      </c>
      <c r="D126" s="285">
        <f>SUM(D127:D130)</f>
        <v>0</v>
      </c>
      <c r="E126" s="73">
        <f>SUM(E127:E130)</f>
        <v>0</v>
      </c>
      <c r="F126" s="74">
        <f t="shared" si="16"/>
        <v>0</v>
      </c>
      <c r="G126" s="73">
        <f>SUM(G127:G130)</f>
        <v>0</v>
      </c>
      <c r="H126" s="73">
        <f>SUM(H127:H130)</f>
        <v>0</v>
      </c>
      <c r="I126" s="74">
        <f t="shared" si="22"/>
        <v>0</v>
      </c>
      <c r="J126" s="73">
        <f>SUM(J127:J130)</f>
        <v>0</v>
      </c>
      <c r="K126" s="73">
        <f>SUM(K127:K130)</f>
        <v>0</v>
      </c>
      <c r="L126" s="74">
        <f t="shared" si="23"/>
        <v>0</v>
      </c>
    </row>
    <row r="127" spans="1:24" x14ac:dyDescent="0.25">
      <c r="A127" s="19"/>
      <c r="B127" s="6" t="s">
        <v>647</v>
      </c>
      <c r="C127" s="882"/>
      <c r="D127" s="285"/>
      <c r="E127" s="73"/>
      <c r="F127" s="74">
        <f t="shared" si="16"/>
        <v>0</v>
      </c>
      <c r="G127" s="73"/>
      <c r="H127" s="73"/>
      <c r="I127" s="74">
        <f t="shared" si="22"/>
        <v>0</v>
      </c>
      <c r="J127" s="73"/>
      <c r="K127" s="73"/>
      <c r="L127" s="74">
        <f t="shared" si="23"/>
        <v>0</v>
      </c>
    </row>
    <row r="128" spans="1:24" x14ac:dyDescent="0.25">
      <c r="A128" s="31"/>
      <c r="B128" s="6" t="s">
        <v>646</v>
      </c>
      <c r="C128" s="882"/>
      <c r="D128" s="285"/>
      <c r="E128" s="73"/>
      <c r="F128" s="74">
        <f t="shared" ref="F128:F129" si="24">SUM(D128:E128)</f>
        <v>0</v>
      </c>
      <c r="G128" s="73"/>
      <c r="H128" s="73"/>
      <c r="I128" s="74">
        <f t="shared" ref="I128:I129" si="25">SUM(G128:H128)</f>
        <v>0</v>
      </c>
      <c r="J128" s="73"/>
      <c r="K128" s="73"/>
      <c r="L128" s="74">
        <f t="shared" ref="L128:L129" si="26">SUM(J128:K128)</f>
        <v>0</v>
      </c>
      <c r="M128" s="63"/>
      <c r="N128" s="63"/>
      <c r="O128" s="63"/>
      <c r="P128" s="63"/>
      <c r="Q128" s="63"/>
      <c r="R128" s="63"/>
      <c r="T128" s="63"/>
      <c r="U128" s="63"/>
      <c r="V128" s="63"/>
      <c r="W128" s="63"/>
      <c r="X128" s="63"/>
    </row>
    <row r="129" spans="1:12" x14ac:dyDescent="0.25">
      <c r="A129" s="20"/>
      <c r="B129" s="21" t="s">
        <v>211</v>
      </c>
      <c r="C129" s="882"/>
      <c r="D129" s="285"/>
      <c r="E129" s="73"/>
      <c r="F129" s="74">
        <f t="shared" si="24"/>
        <v>0</v>
      </c>
      <c r="G129" s="73"/>
      <c r="H129" s="73"/>
      <c r="I129" s="74">
        <f t="shared" si="25"/>
        <v>0</v>
      </c>
      <c r="J129" s="73"/>
      <c r="K129" s="73"/>
      <c r="L129" s="74">
        <f t="shared" si="26"/>
        <v>0</v>
      </c>
    </row>
    <row r="130" spans="1:12" ht="15.75" thickBot="1" x14ac:dyDescent="0.3">
      <c r="A130" s="20" t="s">
        <v>212</v>
      </c>
      <c r="B130" s="21" t="s">
        <v>213</v>
      </c>
      <c r="C130" s="933"/>
      <c r="D130" s="930"/>
      <c r="E130" s="75"/>
      <c r="F130" s="76">
        <f t="shared" si="16"/>
        <v>0</v>
      </c>
      <c r="G130" s="75"/>
      <c r="H130" s="75"/>
      <c r="I130" s="76">
        <f t="shared" si="22"/>
        <v>0</v>
      </c>
      <c r="J130" s="75"/>
      <c r="K130" s="75"/>
      <c r="L130" s="76">
        <f t="shared" si="23"/>
        <v>0</v>
      </c>
    </row>
    <row r="131" spans="1:12" ht="15.75" thickBot="1" x14ac:dyDescent="0.3">
      <c r="A131" s="22" t="s">
        <v>214</v>
      </c>
      <c r="B131" s="4" t="s">
        <v>24</v>
      </c>
      <c r="C131" s="931"/>
      <c r="D131" s="929"/>
      <c r="E131" s="77"/>
      <c r="F131" s="78">
        <f t="shared" si="16"/>
        <v>0</v>
      </c>
      <c r="G131" s="77"/>
      <c r="H131" s="77"/>
      <c r="I131" s="78">
        <f t="shared" si="22"/>
        <v>0</v>
      </c>
      <c r="J131" s="77"/>
      <c r="K131" s="77"/>
      <c r="L131" s="78">
        <f t="shared" si="23"/>
        <v>0</v>
      </c>
    </row>
    <row r="132" spans="1:12" ht="15.75" thickBot="1" x14ac:dyDescent="0.3">
      <c r="A132" s="18" t="s">
        <v>215</v>
      </c>
      <c r="B132" s="10" t="s">
        <v>25</v>
      </c>
      <c r="C132" s="934">
        <f>SUM(C133:C138)</f>
        <v>0</v>
      </c>
      <c r="D132" s="632">
        <f>SUM(D133:D138)</f>
        <v>0</v>
      </c>
      <c r="E132" s="81">
        <f>SUM(E133:E138)</f>
        <v>0</v>
      </c>
      <c r="F132" s="82">
        <f t="shared" si="16"/>
        <v>0</v>
      </c>
      <c r="G132" s="81">
        <f>SUM(G133:G138)</f>
        <v>0</v>
      </c>
      <c r="H132" s="81">
        <f>SUM(H133:H138)</f>
        <v>0</v>
      </c>
      <c r="I132" s="82">
        <f t="shared" si="22"/>
        <v>0</v>
      </c>
      <c r="J132" s="81">
        <f>SUM(J133:J138)</f>
        <v>0</v>
      </c>
      <c r="K132" s="81">
        <f>SUM(K133:K138)</f>
        <v>0</v>
      </c>
      <c r="L132" s="82">
        <f t="shared" si="23"/>
        <v>0</v>
      </c>
    </row>
    <row r="133" spans="1:12" ht="15.75" hidden="1" thickBot="1" x14ac:dyDescent="0.3">
      <c r="A133" s="19" t="s">
        <v>216</v>
      </c>
      <c r="B133" s="6" t="s">
        <v>217</v>
      </c>
      <c r="C133" s="932"/>
      <c r="D133" s="125"/>
      <c r="E133" s="71"/>
      <c r="F133" s="72">
        <f t="shared" si="16"/>
        <v>0</v>
      </c>
      <c r="G133" s="71"/>
      <c r="H133" s="71"/>
      <c r="I133" s="72">
        <f t="shared" si="22"/>
        <v>0</v>
      </c>
      <c r="J133" s="71"/>
      <c r="K133" s="71"/>
      <c r="L133" s="72">
        <f t="shared" si="23"/>
        <v>0</v>
      </c>
    </row>
    <row r="134" spans="1:12" ht="15.75" hidden="1" thickBot="1" x14ac:dyDescent="0.3">
      <c r="A134" s="19" t="s">
        <v>455</v>
      </c>
      <c r="B134" s="6" t="s">
        <v>456</v>
      </c>
      <c r="C134" s="882"/>
      <c r="D134" s="285"/>
      <c r="E134" s="73"/>
      <c r="F134" s="74">
        <f t="shared" si="16"/>
        <v>0</v>
      </c>
      <c r="G134" s="73"/>
      <c r="H134" s="73"/>
      <c r="I134" s="74">
        <f t="shared" si="22"/>
        <v>0</v>
      </c>
      <c r="J134" s="73"/>
      <c r="K134" s="73"/>
      <c r="L134" s="74">
        <f t="shared" si="23"/>
        <v>0</v>
      </c>
    </row>
    <row r="135" spans="1:12" ht="15.75" hidden="1" thickBot="1" x14ac:dyDescent="0.3">
      <c r="A135" s="19" t="s">
        <v>218</v>
      </c>
      <c r="B135" s="6" t="s">
        <v>219</v>
      </c>
      <c r="C135" s="882"/>
      <c r="D135" s="285"/>
      <c r="E135" s="73"/>
      <c r="F135" s="74">
        <f t="shared" si="16"/>
        <v>0</v>
      </c>
      <c r="G135" s="73"/>
      <c r="H135" s="73"/>
      <c r="I135" s="74">
        <f t="shared" si="22"/>
        <v>0</v>
      </c>
      <c r="J135" s="73"/>
      <c r="K135" s="73"/>
      <c r="L135" s="74">
        <f t="shared" si="23"/>
        <v>0</v>
      </c>
    </row>
    <row r="136" spans="1:12" ht="15.75" hidden="1" thickBot="1" x14ac:dyDescent="0.3">
      <c r="A136" s="19" t="s">
        <v>220</v>
      </c>
      <c r="B136" s="6" t="s">
        <v>221</v>
      </c>
      <c r="C136" s="882"/>
      <c r="D136" s="285"/>
      <c r="E136" s="73"/>
      <c r="F136" s="74">
        <f t="shared" si="16"/>
        <v>0</v>
      </c>
      <c r="G136" s="73"/>
      <c r="H136" s="73"/>
      <c r="I136" s="74">
        <f t="shared" si="22"/>
        <v>0</v>
      </c>
      <c r="J136" s="73"/>
      <c r="K136" s="73"/>
      <c r="L136" s="74">
        <f t="shared" si="23"/>
        <v>0</v>
      </c>
    </row>
    <row r="137" spans="1:12" ht="15.75" hidden="1" thickBot="1" x14ac:dyDescent="0.3">
      <c r="A137" s="19" t="s">
        <v>222</v>
      </c>
      <c r="B137" s="6" t="s">
        <v>223</v>
      </c>
      <c r="C137" s="882"/>
      <c r="D137" s="285"/>
      <c r="E137" s="73"/>
      <c r="F137" s="74">
        <f t="shared" si="16"/>
        <v>0</v>
      </c>
      <c r="G137" s="73"/>
      <c r="H137" s="73"/>
      <c r="I137" s="74">
        <f t="shared" si="22"/>
        <v>0</v>
      </c>
      <c r="J137" s="73"/>
      <c r="K137" s="73"/>
      <c r="L137" s="74">
        <f t="shared" si="23"/>
        <v>0</v>
      </c>
    </row>
    <row r="138" spans="1:12" ht="15.75" hidden="1" thickBot="1" x14ac:dyDescent="0.3">
      <c r="A138" s="19" t="s">
        <v>224</v>
      </c>
      <c r="B138" s="6" t="s">
        <v>225</v>
      </c>
      <c r="C138" s="882">
        <f>SUM(C139:C140)</f>
        <v>0</v>
      </c>
      <c r="D138" s="285">
        <f>SUM(D139:D140)</f>
        <v>0</v>
      </c>
      <c r="E138" s="73">
        <f>SUM(E139:E140)</f>
        <v>0</v>
      </c>
      <c r="F138" s="74">
        <f t="shared" si="16"/>
        <v>0</v>
      </c>
      <c r="G138" s="73">
        <f>SUM(G139:G140)</f>
        <v>0</v>
      </c>
      <c r="H138" s="73">
        <f>SUM(H139:H140)</f>
        <v>0</v>
      </c>
      <c r="I138" s="74">
        <f t="shared" si="22"/>
        <v>0</v>
      </c>
      <c r="J138" s="73">
        <f>SUM(J139:J140)</f>
        <v>0</v>
      </c>
      <c r="K138" s="73">
        <f>SUM(K139:K140)</f>
        <v>0</v>
      </c>
      <c r="L138" s="74">
        <f t="shared" si="23"/>
        <v>0</v>
      </c>
    </row>
    <row r="139" spans="1:12" ht="15.75" hidden="1" thickBot="1" x14ac:dyDescent="0.3">
      <c r="A139" s="19"/>
      <c r="B139" s="6" t="s">
        <v>226</v>
      </c>
      <c r="C139" s="882"/>
      <c r="D139" s="285"/>
      <c r="E139" s="73"/>
      <c r="F139" s="74">
        <f t="shared" si="16"/>
        <v>0</v>
      </c>
      <c r="G139" s="73"/>
      <c r="H139" s="73"/>
      <c r="I139" s="74">
        <f t="shared" si="22"/>
        <v>0</v>
      </c>
      <c r="J139" s="73"/>
      <c r="K139" s="73"/>
      <c r="L139" s="74">
        <f t="shared" si="23"/>
        <v>0</v>
      </c>
    </row>
    <row r="140" spans="1:12" ht="15.75" hidden="1" thickBot="1" x14ac:dyDescent="0.3">
      <c r="A140" s="20"/>
      <c r="B140" s="21" t="s">
        <v>227</v>
      </c>
      <c r="C140" s="933"/>
      <c r="D140" s="930"/>
      <c r="E140" s="75"/>
      <c r="F140" s="76">
        <f t="shared" si="16"/>
        <v>0</v>
      </c>
      <c r="G140" s="75"/>
      <c r="H140" s="75"/>
      <c r="I140" s="76">
        <f t="shared" si="22"/>
        <v>0</v>
      </c>
      <c r="J140" s="75"/>
      <c r="K140" s="75"/>
      <c r="L140" s="76">
        <f t="shared" si="23"/>
        <v>0</v>
      </c>
    </row>
    <row r="141" spans="1:12" x14ac:dyDescent="0.25">
      <c r="A141" s="18" t="s">
        <v>228</v>
      </c>
      <c r="B141" s="10" t="s">
        <v>26</v>
      </c>
      <c r="C141" s="932"/>
      <c r="D141" s="125"/>
      <c r="E141" s="71"/>
      <c r="F141" s="72">
        <f t="shared" si="16"/>
        <v>0</v>
      </c>
      <c r="G141" s="71"/>
      <c r="H141" s="71"/>
      <c r="I141" s="72">
        <f t="shared" si="22"/>
        <v>0</v>
      </c>
      <c r="J141" s="71"/>
      <c r="K141" s="71"/>
      <c r="L141" s="72">
        <f t="shared" si="23"/>
        <v>0</v>
      </c>
    </row>
    <row r="142" spans="1:12" ht="15.75" thickBot="1" x14ac:dyDescent="0.3">
      <c r="A142" s="20" t="s">
        <v>229</v>
      </c>
      <c r="B142" s="21" t="s">
        <v>230</v>
      </c>
      <c r="C142" s="933"/>
      <c r="D142" s="930"/>
      <c r="E142" s="75"/>
      <c r="F142" s="76">
        <f t="shared" si="16"/>
        <v>0</v>
      </c>
      <c r="G142" s="75"/>
      <c r="H142" s="75"/>
      <c r="I142" s="76">
        <f t="shared" si="22"/>
        <v>0</v>
      </c>
      <c r="J142" s="75"/>
      <c r="K142" s="75"/>
      <c r="L142" s="76">
        <f t="shared" si="23"/>
        <v>0</v>
      </c>
    </row>
    <row r="143" spans="1:12" x14ac:dyDescent="0.25">
      <c r="A143" s="18" t="s">
        <v>231</v>
      </c>
      <c r="B143" s="10" t="s">
        <v>27</v>
      </c>
      <c r="C143" s="932"/>
      <c r="D143" s="125"/>
      <c r="E143" s="71"/>
      <c r="F143" s="72">
        <f t="shared" si="16"/>
        <v>0</v>
      </c>
      <c r="G143" s="71"/>
      <c r="H143" s="71"/>
      <c r="I143" s="72">
        <f t="shared" si="22"/>
        <v>0</v>
      </c>
      <c r="J143" s="71"/>
      <c r="K143" s="71"/>
      <c r="L143" s="72">
        <f t="shared" si="23"/>
        <v>0</v>
      </c>
    </row>
    <row r="144" spans="1:12" ht="15.75" thickBot="1" x14ac:dyDescent="0.3">
      <c r="A144" s="20" t="s">
        <v>232</v>
      </c>
      <c r="B144" s="21" t="s">
        <v>233</v>
      </c>
      <c r="C144" s="933"/>
      <c r="D144" s="930"/>
      <c r="E144" s="75"/>
      <c r="F144" s="76">
        <f t="shared" si="16"/>
        <v>0</v>
      </c>
      <c r="G144" s="75"/>
      <c r="H144" s="75"/>
      <c r="I144" s="76">
        <f t="shared" si="22"/>
        <v>0</v>
      </c>
      <c r="J144" s="75"/>
      <c r="K144" s="75"/>
      <c r="L144" s="76">
        <f t="shared" si="23"/>
        <v>0</v>
      </c>
    </row>
    <row r="145" spans="1:12" ht="15.75" thickBot="1" x14ac:dyDescent="0.3">
      <c r="A145" s="23" t="s">
        <v>234</v>
      </c>
      <c r="B145" s="5" t="s">
        <v>28</v>
      </c>
      <c r="C145" s="934"/>
      <c r="D145" s="632"/>
      <c r="E145" s="81"/>
      <c r="F145" s="82">
        <f t="shared" si="16"/>
        <v>0</v>
      </c>
      <c r="G145" s="81"/>
      <c r="H145" s="81"/>
      <c r="I145" s="82">
        <f t="shared" si="22"/>
        <v>0</v>
      </c>
      <c r="J145" s="81"/>
      <c r="K145" s="81"/>
      <c r="L145" s="82">
        <f t="shared" si="23"/>
        <v>0</v>
      </c>
    </row>
    <row r="146" spans="1:12" ht="15.75" thickBot="1" x14ac:dyDescent="0.3">
      <c r="A146" s="22" t="s">
        <v>235</v>
      </c>
      <c r="B146" s="4" t="s">
        <v>236</v>
      </c>
      <c r="C146" s="931">
        <f>C145+C144+C143+C142+C141+C132+C131+C110+C104+C87</f>
        <v>0</v>
      </c>
      <c r="D146" s="929">
        <f>D145+D144+D143+D142+D141+D132+D131+D110+D104+D87</f>
        <v>0</v>
      </c>
      <c r="E146" s="77">
        <f>E145+E144+E143+E142+E141+E132+E131+E110+E104+E87</f>
        <v>0</v>
      </c>
      <c r="F146" s="78">
        <f t="shared" si="16"/>
        <v>0</v>
      </c>
      <c r="G146" s="77">
        <f>G145+G144+G143+G142+G141+G132+G131+G110+G104+G87</f>
        <v>0</v>
      </c>
      <c r="H146" s="77">
        <f>H145+H144+H143+H142+H141+H132+H131+H110+H104+H87</f>
        <v>0</v>
      </c>
      <c r="I146" s="78">
        <f t="shared" si="22"/>
        <v>0</v>
      </c>
      <c r="J146" s="77">
        <f>J145+J144+J143+J142+J141+J132+J131+J110+J104+J87</f>
        <v>0</v>
      </c>
      <c r="K146" s="77">
        <f>K145+K144+K143+K142+K141+K132+K131+K110+K104+K87</f>
        <v>0</v>
      </c>
      <c r="L146" s="78">
        <f t="shared" si="23"/>
        <v>0</v>
      </c>
    </row>
    <row r="147" spans="1:12" ht="15.75" thickBot="1" x14ac:dyDescent="0.3">
      <c r="A147" s="24" t="s">
        <v>237</v>
      </c>
      <c r="B147" s="25" t="s">
        <v>238</v>
      </c>
      <c r="C147" s="932">
        <f>SUM(C148:C154)</f>
        <v>0</v>
      </c>
      <c r="D147" s="125">
        <f>SUM(D148:D154)</f>
        <v>0</v>
      </c>
      <c r="E147" s="71">
        <f>SUM(E148:E154)</f>
        <v>0</v>
      </c>
      <c r="F147" s="72">
        <f t="shared" si="16"/>
        <v>0</v>
      </c>
      <c r="G147" s="71">
        <f>SUM(G148:G154)</f>
        <v>0</v>
      </c>
      <c r="H147" s="71">
        <f>SUM(H148:H154)</f>
        <v>0</v>
      </c>
      <c r="I147" s="72">
        <f t="shared" si="22"/>
        <v>0</v>
      </c>
      <c r="J147" s="71">
        <f>SUM(J148:J154)</f>
        <v>0</v>
      </c>
      <c r="K147" s="71">
        <f>SUM(K148:K154)</f>
        <v>0</v>
      </c>
      <c r="L147" s="72">
        <f t="shared" si="23"/>
        <v>0</v>
      </c>
    </row>
    <row r="148" spans="1:12" ht="15.75" hidden="1" thickBot="1" x14ac:dyDescent="0.3">
      <c r="A148" s="19" t="s">
        <v>239</v>
      </c>
      <c r="B148" s="6" t="s">
        <v>240</v>
      </c>
      <c r="C148" s="882"/>
      <c r="D148" s="285"/>
      <c r="E148" s="73"/>
      <c r="F148" s="74">
        <f t="shared" si="16"/>
        <v>0</v>
      </c>
      <c r="G148" s="73"/>
      <c r="H148" s="73"/>
      <c r="I148" s="74">
        <f t="shared" si="22"/>
        <v>0</v>
      </c>
      <c r="J148" s="73"/>
      <c r="K148" s="73"/>
      <c r="L148" s="74">
        <f t="shared" si="23"/>
        <v>0</v>
      </c>
    </row>
    <row r="149" spans="1:12" ht="15.75" hidden="1" thickBot="1" x14ac:dyDescent="0.3">
      <c r="A149" s="19" t="s">
        <v>241</v>
      </c>
      <c r="B149" s="6" t="s">
        <v>242</v>
      </c>
      <c r="C149" s="882"/>
      <c r="D149" s="285"/>
      <c r="E149" s="73"/>
      <c r="F149" s="74">
        <f t="shared" si="16"/>
        <v>0</v>
      </c>
      <c r="G149" s="73"/>
      <c r="H149" s="73"/>
      <c r="I149" s="74">
        <f t="shared" si="22"/>
        <v>0</v>
      </c>
      <c r="J149" s="73"/>
      <c r="K149" s="73"/>
      <c r="L149" s="74">
        <f t="shared" si="23"/>
        <v>0</v>
      </c>
    </row>
    <row r="150" spans="1:12" ht="15.75" hidden="1" thickBot="1" x14ac:dyDescent="0.3">
      <c r="A150" s="19" t="s">
        <v>448</v>
      </c>
      <c r="B150" s="6" t="s">
        <v>449</v>
      </c>
      <c r="C150" s="882"/>
      <c r="D150" s="285"/>
      <c r="E150" s="73"/>
      <c r="F150" s="74"/>
      <c r="G150" s="73"/>
      <c r="H150" s="73"/>
      <c r="I150" s="74"/>
      <c r="J150" s="73"/>
      <c r="K150" s="73"/>
      <c r="L150" s="74"/>
    </row>
    <row r="151" spans="1:12" ht="15.75" hidden="1" thickBot="1" x14ac:dyDescent="0.3">
      <c r="A151" s="19" t="s">
        <v>243</v>
      </c>
      <c r="B151" s="6" t="s">
        <v>244</v>
      </c>
      <c r="C151" s="882"/>
      <c r="D151" s="285"/>
      <c r="E151" s="73"/>
      <c r="F151" s="74">
        <f t="shared" ref="F151:F154" si="27">SUM(D151:E151)</f>
        <v>0</v>
      </c>
      <c r="G151" s="73"/>
      <c r="H151" s="73"/>
      <c r="I151" s="74">
        <f t="shared" ref="I151:I154" si="28">SUM(G151:H151)</f>
        <v>0</v>
      </c>
      <c r="J151" s="73"/>
      <c r="K151" s="73"/>
      <c r="L151" s="74">
        <f t="shared" ref="L151:L154" si="29">SUM(J151:K151)</f>
        <v>0</v>
      </c>
    </row>
    <row r="152" spans="1:12" ht="15.75" hidden="1" thickBot="1" x14ac:dyDescent="0.3">
      <c r="A152" s="19" t="s">
        <v>245</v>
      </c>
      <c r="B152" s="6" t="s">
        <v>246</v>
      </c>
      <c r="C152" s="882"/>
      <c r="D152" s="285"/>
      <c r="E152" s="73"/>
      <c r="F152" s="74">
        <f t="shared" si="27"/>
        <v>0</v>
      </c>
      <c r="G152" s="73"/>
      <c r="H152" s="73"/>
      <c r="I152" s="74">
        <f t="shared" si="28"/>
        <v>0</v>
      </c>
      <c r="J152" s="73"/>
      <c r="K152" s="73"/>
      <c r="L152" s="74">
        <f t="shared" si="29"/>
        <v>0</v>
      </c>
    </row>
    <row r="153" spans="1:12" ht="15.75" hidden="1" thickBot="1" x14ac:dyDescent="0.3">
      <c r="A153" s="19" t="s">
        <v>247</v>
      </c>
      <c r="B153" s="6" t="s">
        <v>248</v>
      </c>
      <c r="C153" s="882"/>
      <c r="D153" s="285"/>
      <c r="E153" s="73"/>
      <c r="F153" s="74">
        <f t="shared" si="27"/>
        <v>0</v>
      </c>
      <c r="G153" s="73"/>
      <c r="H153" s="73"/>
      <c r="I153" s="74">
        <f t="shared" si="28"/>
        <v>0</v>
      </c>
      <c r="J153" s="73"/>
      <c r="K153" s="73"/>
      <c r="L153" s="74">
        <f t="shared" si="29"/>
        <v>0</v>
      </c>
    </row>
    <row r="154" spans="1:12" ht="15.75" hidden="1" thickBot="1" x14ac:dyDescent="0.3">
      <c r="A154" s="20"/>
      <c r="B154" s="21" t="s">
        <v>249</v>
      </c>
      <c r="C154" s="935"/>
      <c r="D154" s="484"/>
      <c r="E154" s="75"/>
      <c r="F154" s="76">
        <f t="shared" si="27"/>
        <v>0</v>
      </c>
      <c r="G154" s="83"/>
      <c r="H154" s="75"/>
      <c r="I154" s="76">
        <f t="shared" si="28"/>
        <v>0</v>
      </c>
      <c r="J154" s="83"/>
      <c r="K154" s="75"/>
      <c r="L154" s="76">
        <f t="shared" si="29"/>
        <v>0</v>
      </c>
    </row>
    <row r="155" spans="1:12" ht="15.75" thickBot="1" x14ac:dyDescent="0.3">
      <c r="A155" s="22" t="s">
        <v>252</v>
      </c>
      <c r="B155" s="4" t="s">
        <v>250</v>
      </c>
      <c r="C155" s="931">
        <f>C147+C146</f>
        <v>0</v>
      </c>
      <c r="D155" s="929">
        <f>D147+D146</f>
        <v>0</v>
      </c>
      <c r="E155" s="77">
        <f>E147+E146</f>
        <v>0</v>
      </c>
      <c r="F155" s="78">
        <f>SUM(D155:E155)</f>
        <v>0</v>
      </c>
      <c r="G155" s="77">
        <f>G147+G146</f>
        <v>0</v>
      </c>
      <c r="H155" s="77">
        <f>H147+H146</f>
        <v>0</v>
      </c>
      <c r="I155" s="78">
        <f>SUM(G155:H155)</f>
        <v>0</v>
      </c>
      <c r="J155" s="77">
        <f>J147+J146</f>
        <v>0</v>
      </c>
      <c r="K155" s="77">
        <f>K147+K146</f>
        <v>0</v>
      </c>
      <c r="L155" s="78">
        <f>SUM(J155:K155)</f>
        <v>0</v>
      </c>
    </row>
    <row r="156" spans="1:12" x14ac:dyDescent="0.25">
      <c r="E156" s="37"/>
      <c r="F156" s="37"/>
      <c r="H156" s="37"/>
      <c r="I156" s="37"/>
      <c r="K156" s="37"/>
      <c r="L156" s="37"/>
    </row>
    <row r="157" spans="1:12" x14ac:dyDescent="0.25">
      <c r="F157" s="111">
        <f t="shared" ref="F157" si="30">F84-F155</f>
        <v>420000000</v>
      </c>
      <c r="I157" s="111">
        <f t="shared" ref="I157" si="31">I84-I155</f>
        <v>420000000</v>
      </c>
      <c r="L157" s="111">
        <f t="shared" ref="L157" si="32">L84-L155</f>
        <v>498475527</v>
      </c>
    </row>
  </sheetData>
  <mergeCells count="2">
    <mergeCell ref="A1:L1"/>
    <mergeCell ref="A2:L2"/>
  </mergeCells>
  <pageMargins left="0.55118110236220474" right="0.15748031496062992" top="0.27559055118110237" bottom="0.43307086614173229" header="0.31496062992125984" footer="0.31496062992125984"/>
  <pageSetup paperSize="9" scale="54" orientation="portrait" r:id="rId1"/>
  <headerFooter>
    <oddFooter>&amp;R&amp;P</oddFoot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tabColor rgb="FF92D050"/>
  </sheetPr>
  <dimension ref="A1:X170"/>
  <sheetViews>
    <sheetView view="pageBreakPreview" zoomScale="99" zoomScaleNormal="100" zoomScaleSheetLayoutView="99" workbookViewId="0">
      <pane xSplit="2" ySplit="8" topLeftCell="C147" activePane="bottomRight" state="frozen"/>
      <selection activeCell="K123" activeCellId="2" sqref="P143:P144 K123 K123"/>
      <selection pane="topRight" activeCell="K123" activeCellId="2" sqref="P143:P144 K123 K123"/>
      <selection pane="bottomLeft" activeCell="K123" activeCellId="2" sqref="P143:P144 K123 K123"/>
      <selection pane="bottomRight" activeCell="D162" activeCellId="1" sqref="H6 D162"/>
    </sheetView>
  </sheetViews>
  <sheetFormatPr defaultColWidth="9.140625" defaultRowHeight="15" x14ac:dyDescent="0.25"/>
  <cols>
    <col min="1" max="1" width="8.5703125" customWidth="1"/>
    <col min="2" max="2" width="53.7109375" bestFit="1" customWidth="1"/>
    <col min="3" max="3" width="11" style="63" bestFit="1" customWidth="1"/>
    <col min="4" max="4" width="12" style="63" bestFit="1" customWidth="1"/>
    <col min="5" max="5" width="7.7109375" style="63" customWidth="1"/>
    <col min="6" max="6" width="12.28515625" style="63" bestFit="1" customWidth="1"/>
    <col min="7" max="7" width="12.7109375" style="63" customWidth="1"/>
    <col min="8" max="8" width="6.42578125" style="63" customWidth="1"/>
    <col min="9" max="10" width="11.85546875" style="63" customWidth="1"/>
    <col min="11" max="11" width="5.42578125" style="63" customWidth="1"/>
    <col min="12" max="12" width="11" style="63" customWidth="1"/>
    <col min="13" max="13" width="10.7109375" customWidth="1"/>
    <col min="15" max="15" width="11" bestFit="1" customWidth="1"/>
  </cols>
  <sheetData>
    <row r="1" spans="1:12" s="38" customFormat="1" ht="15" customHeight="1" x14ac:dyDescent="0.2">
      <c r="A1" s="1357" t="s">
        <v>259</v>
      </c>
      <c r="B1" s="1357"/>
      <c r="C1" s="1357"/>
      <c r="D1" s="1357"/>
      <c r="E1" s="1357"/>
      <c r="F1" s="1357"/>
      <c r="G1" s="1357"/>
      <c r="H1" s="1357"/>
      <c r="I1" s="1357"/>
      <c r="J1" s="1357"/>
      <c r="K1" s="1357"/>
      <c r="L1" s="1357"/>
    </row>
    <row r="2" spans="1:12" s="38" customFormat="1" ht="15" customHeight="1" x14ac:dyDescent="0.2">
      <c r="A2" s="1357">
        <v>2023</v>
      </c>
      <c r="B2" s="1357"/>
      <c r="C2" s="1357"/>
      <c r="D2" s="1357"/>
      <c r="E2" s="1357"/>
      <c r="F2" s="1357"/>
      <c r="G2" s="1357"/>
      <c r="H2" s="1357"/>
      <c r="I2" s="1357"/>
      <c r="J2" s="1357"/>
      <c r="K2" s="1357"/>
      <c r="L2" s="1357"/>
    </row>
    <row r="3" spans="1:12" s="38" customFormat="1" ht="5.25" customHeight="1" x14ac:dyDescent="0.25">
      <c r="C3" s="63"/>
      <c r="D3" s="111"/>
      <c r="E3" s="111"/>
      <c r="F3" s="111"/>
      <c r="G3" s="111"/>
      <c r="H3" s="111"/>
      <c r="I3" s="111"/>
      <c r="J3" s="111"/>
      <c r="K3" s="111"/>
      <c r="L3" s="111"/>
    </row>
    <row r="4" spans="1:12" x14ac:dyDescent="0.25">
      <c r="A4" s="38" t="s">
        <v>971</v>
      </c>
    </row>
    <row r="5" spans="1:12" s="40" customFormat="1" x14ac:dyDescent="0.25">
      <c r="A5" s="47"/>
      <c r="C5" s="63"/>
      <c r="D5" s="102"/>
      <c r="E5" s="102"/>
      <c r="F5" s="102"/>
      <c r="G5" s="102"/>
      <c r="H5" s="102"/>
      <c r="I5" s="102"/>
      <c r="J5" s="102"/>
      <c r="K5" s="102"/>
      <c r="L5" s="102"/>
    </row>
    <row r="6" spans="1:12" s="115" customFormat="1" x14ac:dyDescent="0.25">
      <c r="E6" s="195"/>
      <c r="F6" s="195"/>
      <c r="G6" s="236"/>
      <c r="H6" s="47" t="s">
        <v>1116</v>
      </c>
      <c r="I6" s="237" t="str">
        <f>+'1 mérleg'!B5</f>
        <v>melléklet az 1/2023 (II.15.) önkormányzati rendelethez</v>
      </c>
      <c r="K6" s="195"/>
      <c r="L6" s="195"/>
    </row>
    <row r="7" spans="1:12" ht="15.75" thickBot="1" x14ac:dyDescent="0.3"/>
    <row r="8" spans="1:12" ht="30" customHeight="1" thickBot="1" x14ac:dyDescent="0.3">
      <c r="A8" s="3" t="s">
        <v>30</v>
      </c>
      <c r="B8" s="32" t="s">
        <v>11</v>
      </c>
      <c r="C8" s="8" t="s">
        <v>867</v>
      </c>
      <c r="D8" s="813" t="s">
        <v>20</v>
      </c>
      <c r="E8" s="113" t="s">
        <v>21</v>
      </c>
      <c r="F8" s="8" t="s">
        <v>10</v>
      </c>
      <c r="G8" s="112" t="s">
        <v>20</v>
      </c>
      <c r="H8" s="113" t="s">
        <v>21</v>
      </c>
      <c r="I8" s="452" t="s">
        <v>829</v>
      </c>
      <c r="J8" s="112" t="s">
        <v>20</v>
      </c>
      <c r="K8" s="113" t="s">
        <v>21</v>
      </c>
      <c r="L8" s="452" t="s">
        <v>1032</v>
      </c>
    </row>
    <row r="9" spans="1:12" x14ac:dyDescent="0.25">
      <c r="A9" s="11" t="s">
        <v>31</v>
      </c>
      <c r="B9" s="777" t="s">
        <v>32</v>
      </c>
      <c r="C9" s="818">
        <f>'15 pályázatok részletes'!AY11</f>
        <v>12000000</v>
      </c>
      <c r="D9" s="776">
        <f>'15 pályázatok részletes'!AZ11</f>
        <v>0</v>
      </c>
      <c r="E9" s="155">
        <f>SUM(E10,E17,E18,E20,E21,E19)</f>
        <v>0</v>
      </c>
      <c r="F9" s="156">
        <f t="shared" ref="F9" si="0">SUM(D9:E9)</f>
        <v>0</v>
      </c>
      <c r="G9" s="785">
        <f>+'15 pályázatok részletes'!BA11</f>
        <v>0</v>
      </c>
      <c r="H9" s="155">
        <f>SUM(H10,H17,H18,H20,H21,H19)</f>
        <v>0</v>
      </c>
      <c r="I9" s="156">
        <f t="shared" ref="I9:I72" si="1">SUM(G9:H9)</f>
        <v>0</v>
      </c>
      <c r="J9" s="785">
        <f>'15 pályázatok részletes'!BB11</f>
        <v>0</v>
      </c>
      <c r="K9" s="155">
        <f>SUM(K10,K17,K18,K20,K21,K19)</f>
        <v>0</v>
      </c>
      <c r="L9" s="156">
        <f t="shared" ref="L9:L72" si="2">SUM(J9:K9)</f>
        <v>0</v>
      </c>
    </row>
    <row r="10" spans="1:12" hidden="1" x14ac:dyDescent="0.25">
      <c r="A10" s="12" t="s">
        <v>33</v>
      </c>
      <c r="B10" s="778" t="s">
        <v>34</v>
      </c>
      <c r="C10" s="818">
        <f>'15 pályázatok részletes'!AY12</f>
        <v>0</v>
      </c>
      <c r="D10" s="776">
        <f>'15 pályázatok részletes'!AZ12</f>
        <v>0</v>
      </c>
      <c r="E10" s="155">
        <f t="shared" ref="E10:E73" si="3">SUM(E11,E18,E19,E21,E22,E20)</f>
        <v>0</v>
      </c>
      <c r="F10" s="156">
        <f t="shared" ref="F10:F73" si="4">SUM(D10:E10)</f>
        <v>0</v>
      </c>
      <c r="G10" s="785">
        <f>+'15 pályázatok részletes'!BA12</f>
        <v>0</v>
      </c>
      <c r="H10" s="155">
        <f t="shared" ref="H10:H73" si="5">SUM(H11,H18,H19,H21,H22,H20)</f>
        <v>0</v>
      </c>
      <c r="I10" s="156">
        <f t="shared" si="1"/>
        <v>0</v>
      </c>
      <c r="J10" s="785">
        <f>'15 pályázatok részletes'!BB12</f>
        <v>0</v>
      </c>
      <c r="K10" s="155">
        <f t="shared" ref="K10:K73" si="6">SUM(K11,K18,K19,K21,K22,K20)</f>
        <v>0</v>
      </c>
      <c r="L10" s="156">
        <f t="shared" si="2"/>
        <v>0</v>
      </c>
    </row>
    <row r="11" spans="1:12" hidden="1" x14ac:dyDescent="0.25">
      <c r="A11" s="12" t="s">
        <v>35</v>
      </c>
      <c r="B11" s="778" t="s">
        <v>36</v>
      </c>
      <c r="C11" s="818">
        <f>'15 pályázatok részletes'!AY13</f>
        <v>0</v>
      </c>
      <c r="D11" s="776">
        <f>'15 pályázatok részletes'!AZ13</f>
        <v>0</v>
      </c>
      <c r="E11" s="155">
        <f t="shared" si="3"/>
        <v>0</v>
      </c>
      <c r="F11" s="156">
        <f t="shared" si="4"/>
        <v>0</v>
      </c>
      <c r="G11" s="785">
        <f>+'15 pályázatok részletes'!BA13</f>
        <v>0</v>
      </c>
      <c r="H11" s="155">
        <f t="shared" si="5"/>
        <v>0</v>
      </c>
      <c r="I11" s="156">
        <f t="shared" si="1"/>
        <v>0</v>
      </c>
      <c r="J11" s="785">
        <f>'15 pályázatok részletes'!BB13</f>
        <v>0</v>
      </c>
      <c r="K11" s="155">
        <f t="shared" si="6"/>
        <v>0</v>
      </c>
      <c r="L11" s="156">
        <f t="shared" si="2"/>
        <v>0</v>
      </c>
    </row>
    <row r="12" spans="1:12" hidden="1" x14ac:dyDescent="0.25">
      <c r="A12" s="12" t="s">
        <v>37</v>
      </c>
      <c r="B12" s="778" t="s">
        <v>38</v>
      </c>
      <c r="C12" s="818">
        <f>'15 pályázatok részletes'!AY14</f>
        <v>0</v>
      </c>
      <c r="D12" s="776">
        <f>'15 pályázatok részletes'!AZ14</f>
        <v>0</v>
      </c>
      <c r="E12" s="155">
        <f t="shared" si="3"/>
        <v>0</v>
      </c>
      <c r="F12" s="156">
        <f t="shared" si="4"/>
        <v>0</v>
      </c>
      <c r="G12" s="785">
        <f>+'15 pályázatok részletes'!BA14</f>
        <v>0</v>
      </c>
      <c r="H12" s="155">
        <f t="shared" si="5"/>
        <v>0</v>
      </c>
      <c r="I12" s="156">
        <f t="shared" si="1"/>
        <v>0</v>
      </c>
      <c r="J12" s="785">
        <f>'15 pályázatok részletes'!BB14</f>
        <v>0</v>
      </c>
      <c r="K12" s="155">
        <f t="shared" si="6"/>
        <v>0</v>
      </c>
      <c r="L12" s="156">
        <f t="shared" si="2"/>
        <v>0</v>
      </c>
    </row>
    <row r="13" spans="1:12" hidden="1" x14ac:dyDescent="0.25">
      <c r="A13" s="12" t="s">
        <v>39</v>
      </c>
      <c r="B13" s="778" t="s">
        <v>40</v>
      </c>
      <c r="C13" s="818">
        <f>'15 pályázatok részletes'!AY15</f>
        <v>0</v>
      </c>
      <c r="D13" s="776">
        <f>'15 pályázatok részletes'!AZ15</f>
        <v>0</v>
      </c>
      <c r="E13" s="155">
        <f t="shared" si="3"/>
        <v>0</v>
      </c>
      <c r="F13" s="156">
        <f t="shared" si="4"/>
        <v>0</v>
      </c>
      <c r="G13" s="785">
        <f>+'15 pályázatok részletes'!BA15</f>
        <v>0</v>
      </c>
      <c r="H13" s="155">
        <f t="shared" si="5"/>
        <v>0</v>
      </c>
      <c r="I13" s="156">
        <f t="shared" si="1"/>
        <v>0</v>
      </c>
      <c r="J13" s="785">
        <f>'15 pályázatok részletes'!BB15</f>
        <v>0</v>
      </c>
      <c r="K13" s="155">
        <f t="shared" si="6"/>
        <v>0</v>
      </c>
      <c r="L13" s="156">
        <f t="shared" si="2"/>
        <v>0</v>
      </c>
    </row>
    <row r="14" spans="1:12" hidden="1" x14ac:dyDescent="0.25">
      <c r="A14" s="12" t="s">
        <v>41</v>
      </c>
      <c r="B14" s="778" t="s">
        <v>42</v>
      </c>
      <c r="C14" s="818">
        <f>'15 pályázatok részletes'!AY16</f>
        <v>0</v>
      </c>
      <c r="D14" s="776">
        <f>'15 pályázatok részletes'!AZ16</f>
        <v>0</v>
      </c>
      <c r="E14" s="155">
        <f t="shared" si="3"/>
        <v>0</v>
      </c>
      <c r="F14" s="156">
        <f t="shared" si="4"/>
        <v>0</v>
      </c>
      <c r="G14" s="785">
        <f>+'15 pályázatok részletes'!BA16</f>
        <v>0</v>
      </c>
      <c r="H14" s="155">
        <f t="shared" si="5"/>
        <v>0</v>
      </c>
      <c r="I14" s="156">
        <f t="shared" si="1"/>
        <v>0</v>
      </c>
      <c r="J14" s="785">
        <f>'15 pályázatok részletes'!BB16</f>
        <v>0</v>
      </c>
      <c r="K14" s="155">
        <f t="shared" si="6"/>
        <v>0</v>
      </c>
      <c r="L14" s="156">
        <f t="shared" si="2"/>
        <v>0</v>
      </c>
    </row>
    <row r="15" spans="1:12" hidden="1" x14ac:dyDescent="0.25">
      <c r="A15" s="12" t="s">
        <v>43</v>
      </c>
      <c r="B15" s="778" t="s">
        <v>44</v>
      </c>
      <c r="C15" s="818">
        <f>'15 pályázatok részletes'!AY17</f>
        <v>0</v>
      </c>
      <c r="D15" s="776">
        <f>'15 pályázatok részletes'!AZ17</f>
        <v>0</v>
      </c>
      <c r="E15" s="155">
        <f t="shared" si="3"/>
        <v>0</v>
      </c>
      <c r="F15" s="156">
        <f t="shared" si="4"/>
        <v>0</v>
      </c>
      <c r="G15" s="785">
        <f>+'15 pályázatok részletes'!BA17</f>
        <v>0</v>
      </c>
      <c r="H15" s="155">
        <f t="shared" si="5"/>
        <v>0</v>
      </c>
      <c r="I15" s="156">
        <f t="shared" si="1"/>
        <v>0</v>
      </c>
      <c r="J15" s="785">
        <f>'15 pályázatok részletes'!BB17</f>
        <v>0</v>
      </c>
      <c r="K15" s="155">
        <f t="shared" si="6"/>
        <v>0</v>
      </c>
      <c r="L15" s="156">
        <f t="shared" si="2"/>
        <v>0</v>
      </c>
    </row>
    <row r="16" spans="1:12" hidden="1" x14ac:dyDescent="0.25">
      <c r="A16" s="12" t="s">
        <v>45</v>
      </c>
      <c r="B16" s="778" t="s">
        <v>46</v>
      </c>
      <c r="C16" s="818">
        <f>'15 pályázatok részletes'!AY18</f>
        <v>0</v>
      </c>
      <c r="D16" s="776">
        <f>'15 pályázatok részletes'!AZ18</f>
        <v>0</v>
      </c>
      <c r="E16" s="155">
        <f t="shared" si="3"/>
        <v>0</v>
      </c>
      <c r="F16" s="156">
        <f t="shared" si="4"/>
        <v>0</v>
      </c>
      <c r="G16" s="785">
        <f>+'15 pályázatok részletes'!BA18</f>
        <v>0</v>
      </c>
      <c r="H16" s="155">
        <f t="shared" si="5"/>
        <v>0</v>
      </c>
      <c r="I16" s="156">
        <f t="shared" si="1"/>
        <v>0</v>
      </c>
      <c r="J16" s="785">
        <f>'15 pályázatok részletes'!BB18</f>
        <v>0</v>
      </c>
      <c r="K16" s="155">
        <f t="shared" si="6"/>
        <v>0</v>
      </c>
      <c r="L16" s="156">
        <f t="shared" si="2"/>
        <v>0</v>
      </c>
    </row>
    <row r="17" spans="1:12" hidden="1" x14ac:dyDescent="0.25">
      <c r="A17" s="12" t="s">
        <v>47</v>
      </c>
      <c r="B17" s="778" t="s">
        <v>48</v>
      </c>
      <c r="C17" s="818">
        <f>'15 pályázatok részletes'!AY19</f>
        <v>0</v>
      </c>
      <c r="D17" s="776">
        <f>'15 pályázatok részletes'!AZ19</f>
        <v>0</v>
      </c>
      <c r="E17" s="155">
        <f t="shared" si="3"/>
        <v>0</v>
      </c>
      <c r="F17" s="156">
        <f t="shared" si="4"/>
        <v>0</v>
      </c>
      <c r="G17" s="785">
        <f>+'15 pályázatok részletes'!BA19</f>
        <v>0</v>
      </c>
      <c r="H17" s="155">
        <f t="shared" si="5"/>
        <v>0</v>
      </c>
      <c r="I17" s="156">
        <f t="shared" si="1"/>
        <v>0</v>
      </c>
      <c r="J17" s="785">
        <f>'15 pályázatok részletes'!BB19</f>
        <v>0</v>
      </c>
      <c r="K17" s="155">
        <f t="shared" si="6"/>
        <v>0</v>
      </c>
      <c r="L17" s="156">
        <f t="shared" si="2"/>
        <v>0</v>
      </c>
    </row>
    <row r="18" spans="1:12" hidden="1" x14ac:dyDescent="0.25">
      <c r="A18" s="12" t="s">
        <v>49</v>
      </c>
      <c r="B18" s="778" t="s">
        <v>50</v>
      </c>
      <c r="C18" s="818">
        <f>'15 pályázatok részletes'!AY20</f>
        <v>0</v>
      </c>
      <c r="D18" s="776">
        <f>'15 pályázatok részletes'!AZ20</f>
        <v>0</v>
      </c>
      <c r="E18" s="155">
        <f t="shared" si="3"/>
        <v>0</v>
      </c>
      <c r="F18" s="156">
        <f t="shared" si="4"/>
        <v>0</v>
      </c>
      <c r="G18" s="785">
        <f>+'15 pályázatok részletes'!BA20</f>
        <v>0</v>
      </c>
      <c r="H18" s="155">
        <f t="shared" si="5"/>
        <v>0</v>
      </c>
      <c r="I18" s="156">
        <f t="shared" si="1"/>
        <v>0</v>
      </c>
      <c r="J18" s="785">
        <f>'15 pályázatok részletes'!BB20</f>
        <v>0</v>
      </c>
      <c r="K18" s="155">
        <f t="shared" si="6"/>
        <v>0</v>
      </c>
      <c r="L18" s="156">
        <f t="shared" si="2"/>
        <v>0</v>
      </c>
    </row>
    <row r="19" spans="1:12" hidden="1" x14ac:dyDescent="0.25">
      <c r="A19" s="13" t="s">
        <v>253</v>
      </c>
      <c r="B19" s="779" t="s">
        <v>254</v>
      </c>
      <c r="C19" s="818">
        <f>'15 pályázatok részletes'!AY21</f>
        <v>0</v>
      </c>
      <c r="D19" s="776">
        <f>'15 pályázatok részletes'!AZ21</f>
        <v>0</v>
      </c>
      <c r="E19" s="155">
        <f t="shared" si="3"/>
        <v>0</v>
      </c>
      <c r="F19" s="156">
        <f t="shared" si="4"/>
        <v>0</v>
      </c>
      <c r="G19" s="785">
        <f>+'15 pályázatok részletes'!BA21</f>
        <v>0</v>
      </c>
      <c r="H19" s="155">
        <f t="shared" si="5"/>
        <v>0</v>
      </c>
      <c r="I19" s="156">
        <f t="shared" si="1"/>
        <v>0</v>
      </c>
      <c r="J19" s="785">
        <f>'15 pályázatok részletes'!BB21</f>
        <v>0</v>
      </c>
      <c r="K19" s="155">
        <f t="shared" si="6"/>
        <v>0</v>
      </c>
      <c r="L19" s="156">
        <f t="shared" si="2"/>
        <v>0</v>
      </c>
    </row>
    <row r="20" spans="1:12" x14ac:dyDescent="0.25">
      <c r="A20" s="13" t="s">
        <v>51</v>
      </c>
      <c r="B20" s="779" t="s">
        <v>52</v>
      </c>
      <c r="C20" s="818">
        <f>'15 pályázatok részletes'!AY22</f>
        <v>0</v>
      </c>
      <c r="D20" s="776">
        <f>'15 pályázatok részletes'!AZ22</f>
        <v>0</v>
      </c>
      <c r="E20" s="155">
        <f t="shared" si="3"/>
        <v>0</v>
      </c>
      <c r="F20" s="156">
        <f t="shared" si="4"/>
        <v>0</v>
      </c>
      <c r="G20" s="785">
        <f>+'15 pályázatok részletes'!BA22</f>
        <v>0</v>
      </c>
      <c r="H20" s="155">
        <f t="shared" si="5"/>
        <v>0</v>
      </c>
      <c r="I20" s="156">
        <f t="shared" si="1"/>
        <v>0</v>
      </c>
      <c r="J20" s="785">
        <f>'15 pályázatok részletes'!BB22</f>
        <v>0</v>
      </c>
      <c r="K20" s="155">
        <f t="shared" si="6"/>
        <v>0</v>
      </c>
      <c r="L20" s="156">
        <f t="shared" si="2"/>
        <v>0</v>
      </c>
    </row>
    <row r="21" spans="1:12" ht="15.75" thickBot="1" x14ac:dyDescent="0.3">
      <c r="A21" s="13" t="s">
        <v>53</v>
      </c>
      <c r="B21" s="779" t="s">
        <v>54</v>
      </c>
      <c r="C21" s="819">
        <f>'15 pályázatok részletes'!AY23</f>
        <v>12000000</v>
      </c>
      <c r="D21" s="814">
        <f>'15 pályázatok részletes'!AZ23</f>
        <v>0</v>
      </c>
      <c r="E21" s="455">
        <f t="shared" si="3"/>
        <v>0</v>
      </c>
      <c r="F21" s="787">
        <f t="shared" si="4"/>
        <v>0</v>
      </c>
      <c r="G21" s="786">
        <f>+'15 pályázatok részletes'!BA23</f>
        <v>0</v>
      </c>
      <c r="H21" s="455">
        <f t="shared" si="5"/>
        <v>0</v>
      </c>
      <c r="I21" s="787">
        <f t="shared" si="1"/>
        <v>0</v>
      </c>
      <c r="J21" s="786">
        <f>'15 pályázatok részletes'!BB23</f>
        <v>0</v>
      </c>
      <c r="K21" s="455">
        <f t="shared" si="6"/>
        <v>0</v>
      </c>
      <c r="L21" s="787">
        <f t="shared" si="2"/>
        <v>0</v>
      </c>
    </row>
    <row r="22" spans="1:12" x14ac:dyDescent="0.25">
      <c r="A22" s="34" t="s">
        <v>55</v>
      </c>
      <c r="B22" s="780" t="s">
        <v>15</v>
      </c>
      <c r="C22" s="820">
        <f>'15 pályázatok részletes'!AY24</f>
        <v>1611048256</v>
      </c>
      <c r="D22" s="815">
        <f>'15 pályázatok részletes'!AZ24</f>
        <v>320850705</v>
      </c>
      <c r="E22" s="457">
        <f t="shared" si="3"/>
        <v>0</v>
      </c>
      <c r="F22" s="160">
        <f t="shared" si="4"/>
        <v>320850705</v>
      </c>
      <c r="G22" s="456">
        <f>+'15 pályázatok részletes'!BA24</f>
        <v>585409402</v>
      </c>
      <c r="H22" s="457">
        <f t="shared" si="5"/>
        <v>0</v>
      </c>
      <c r="I22" s="160">
        <f t="shared" si="1"/>
        <v>585409402</v>
      </c>
      <c r="J22" s="456">
        <f>'15 pályázatok részletes'!BB24</f>
        <v>665408491</v>
      </c>
      <c r="K22" s="457">
        <f t="shared" si="6"/>
        <v>0</v>
      </c>
      <c r="L22" s="160">
        <f t="shared" si="2"/>
        <v>665408491</v>
      </c>
    </row>
    <row r="23" spans="1:12" x14ac:dyDescent="0.25">
      <c r="A23" s="336"/>
      <c r="B23" s="778" t="s">
        <v>457</v>
      </c>
      <c r="C23" s="818">
        <f>'15 pályázatok részletes'!AY25</f>
        <v>19501000</v>
      </c>
      <c r="D23" s="776">
        <f>'15 pályázatok részletes'!AZ25</f>
        <v>0</v>
      </c>
      <c r="E23" s="155">
        <f t="shared" si="3"/>
        <v>0</v>
      </c>
      <c r="F23" s="156">
        <f t="shared" si="4"/>
        <v>0</v>
      </c>
      <c r="G23" s="785">
        <f>+'15 pályázatok részletes'!BA25</f>
        <v>0</v>
      </c>
      <c r="H23" s="155">
        <f t="shared" si="5"/>
        <v>0</v>
      </c>
      <c r="I23" s="156">
        <f t="shared" si="1"/>
        <v>0</v>
      </c>
      <c r="J23" s="785">
        <f>'15 pályázatok részletes'!BB25</f>
        <v>0</v>
      </c>
      <c r="K23" s="155">
        <f t="shared" si="6"/>
        <v>0</v>
      </c>
      <c r="L23" s="156">
        <f t="shared" si="2"/>
        <v>0</v>
      </c>
    </row>
    <row r="24" spans="1:12" ht="15.75" thickBot="1" x14ac:dyDescent="0.3">
      <c r="A24" s="337"/>
      <c r="B24" s="781" t="s">
        <v>256</v>
      </c>
      <c r="C24" s="821">
        <f>'15 pályázatok részletes'!AY26</f>
        <v>1591547256</v>
      </c>
      <c r="D24" s="816">
        <f>'15 pályázatok részletes'!AZ26</f>
        <v>320850705</v>
      </c>
      <c r="E24" s="459">
        <f t="shared" si="3"/>
        <v>0</v>
      </c>
      <c r="F24" s="460">
        <f t="shared" si="4"/>
        <v>320850705</v>
      </c>
      <c r="G24" s="458">
        <f>+'15 pályázatok részletes'!BA26</f>
        <v>585409402</v>
      </c>
      <c r="H24" s="459">
        <f t="shared" si="5"/>
        <v>0</v>
      </c>
      <c r="I24" s="460">
        <f t="shared" si="1"/>
        <v>585409402</v>
      </c>
      <c r="J24" s="458">
        <f>'15 pályázatok részletes'!BB26</f>
        <v>665408491</v>
      </c>
      <c r="K24" s="459">
        <f t="shared" si="6"/>
        <v>0</v>
      </c>
      <c r="L24" s="460">
        <f t="shared" si="2"/>
        <v>665408491</v>
      </c>
    </row>
    <row r="25" spans="1:12" ht="15.75" thickBot="1" x14ac:dyDescent="0.3">
      <c r="A25" s="11" t="s">
        <v>56</v>
      </c>
      <c r="B25" s="777" t="s">
        <v>13</v>
      </c>
      <c r="C25" s="820">
        <f>'15 pályázatok részletes'!AY27</f>
        <v>0</v>
      </c>
      <c r="D25" s="815">
        <f>'15 pályázatok részletes'!AZ27</f>
        <v>0</v>
      </c>
      <c r="E25" s="457">
        <f t="shared" si="3"/>
        <v>0</v>
      </c>
      <c r="F25" s="160">
        <f t="shared" si="4"/>
        <v>0</v>
      </c>
      <c r="G25" s="456">
        <f>'15 pályázatok részletes'!BA27</f>
        <v>0</v>
      </c>
      <c r="H25" s="457">
        <f t="shared" si="5"/>
        <v>0</v>
      </c>
      <c r="I25" s="160">
        <f t="shared" si="1"/>
        <v>0</v>
      </c>
      <c r="J25" s="456">
        <f>'15 pályázatok részletes'!BB27</f>
        <v>0</v>
      </c>
      <c r="K25" s="457">
        <f t="shared" si="6"/>
        <v>0</v>
      </c>
      <c r="L25" s="160">
        <f t="shared" si="2"/>
        <v>0</v>
      </c>
    </row>
    <row r="26" spans="1:12" hidden="1" x14ac:dyDescent="0.25">
      <c r="A26" s="12" t="s">
        <v>57</v>
      </c>
      <c r="B26" s="778" t="s">
        <v>58</v>
      </c>
      <c r="C26" s="818">
        <f>'15 pályázatok részletes'!AY28</f>
        <v>0</v>
      </c>
      <c r="D26" s="776">
        <f>'15 pályázatok részletes'!AZ28</f>
        <v>0</v>
      </c>
      <c r="E26" s="155">
        <f t="shared" si="3"/>
        <v>0</v>
      </c>
      <c r="F26" s="156">
        <f t="shared" si="4"/>
        <v>0</v>
      </c>
      <c r="G26" s="785">
        <f>'15 pályázatok részletes'!BA28</f>
        <v>0</v>
      </c>
      <c r="H26" s="155">
        <f t="shared" si="5"/>
        <v>0</v>
      </c>
      <c r="I26" s="156">
        <f t="shared" si="1"/>
        <v>0</v>
      </c>
      <c r="J26" s="785">
        <f>'15 pályázatok részletes'!BB28</f>
        <v>0</v>
      </c>
      <c r="K26" s="155">
        <f t="shared" si="6"/>
        <v>0</v>
      </c>
      <c r="L26" s="156">
        <f t="shared" si="2"/>
        <v>0</v>
      </c>
    </row>
    <row r="27" spans="1:12" hidden="1" x14ac:dyDescent="0.25">
      <c r="A27" s="12"/>
      <c r="B27" s="778" t="s">
        <v>59</v>
      </c>
      <c r="C27" s="818">
        <f>'15 pályázatok részletes'!AY29</f>
        <v>0</v>
      </c>
      <c r="D27" s="776">
        <f>'15 pályázatok részletes'!AZ29</f>
        <v>0</v>
      </c>
      <c r="E27" s="155">
        <f t="shared" si="3"/>
        <v>0</v>
      </c>
      <c r="F27" s="156">
        <f t="shared" si="4"/>
        <v>0</v>
      </c>
      <c r="G27" s="785">
        <f>'15 pályázatok részletes'!BA29</f>
        <v>0</v>
      </c>
      <c r="H27" s="155">
        <f t="shared" si="5"/>
        <v>0</v>
      </c>
      <c r="I27" s="156">
        <f t="shared" si="1"/>
        <v>0</v>
      </c>
      <c r="J27" s="785">
        <f>'15 pályázatok részletes'!BB29</f>
        <v>0</v>
      </c>
      <c r="K27" s="155">
        <f t="shared" si="6"/>
        <v>0</v>
      </c>
      <c r="L27" s="156">
        <f t="shared" si="2"/>
        <v>0</v>
      </c>
    </row>
    <row r="28" spans="1:12" hidden="1" x14ac:dyDescent="0.25">
      <c r="A28" s="12"/>
      <c r="B28" s="778" t="s">
        <v>60</v>
      </c>
      <c r="C28" s="818">
        <f>'15 pályázatok részletes'!AY30</f>
        <v>0</v>
      </c>
      <c r="D28" s="776">
        <f>'15 pályázatok részletes'!AZ30</f>
        <v>0</v>
      </c>
      <c r="E28" s="155">
        <f t="shared" si="3"/>
        <v>0</v>
      </c>
      <c r="F28" s="156">
        <f t="shared" si="4"/>
        <v>0</v>
      </c>
      <c r="G28" s="785">
        <f>'15 pályázatok részletes'!BA30</f>
        <v>0</v>
      </c>
      <c r="H28" s="155">
        <f t="shared" si="5"/>
        <v>0</v>
      </c>
      <c r="I28" s="156">
        <f t="shared" si="1"/>
        <v>0</v>
      </c>
      <c r="J28" s="785">
        <f>'15 pályázatok részletes'!BB30</f>
        <v>0</v>
      </c>
      <c r="K28" s="155">
        <f t="shared" si="6"/>
        <v>0</v>
      </c>
      <c r="L28" s="156">
        <f t="shared" si="2"/>
        <v>0</v>
      </c>
    </row>
    <row r="29" spans="1:12" hidden="1" x14ac:dyDescent="0.25">
      <c r="A29" s="12"/>
      <c r="B29" s="778" t="s">
        <v>61</v>
      </c>
      <c r="C29" s="818">
        <f>'15 pályázatok részletes'!AY31</f>
        <v>0</v>
      </c>
      <c r="D29" s="776">
        <f>'15 pályázatok részletes'!AZ31</f>
        <v>0</v>
      </c>
      <c r="E29" s="155">
        <f t="shared" si="3"/>
        <v>0</v>
      </c>
      <c r="F29" s="156">
        <f t="shared" si="4"/>
        <v>0</v>
      </c>
      <c r="G29" s="785">
        <f>'15 pályázatok részletes'!BA31</f>
        <v>0</v>
      </c>
      <c r="H29" s="155">
        <f t="shared" si="5"/>
        <v>0</v>
      </c>
      <c r="I29" s="156">
        <f t="shared" si="1"/>
        <v>0</v>
      </c>
      <c r="J29" s="785">
        <f>'15 pályázatok részletes'!BB31</f>
        <v>0</v>
      </c>
      <c r="K29" s="155">
        <f t="shared" si="6"/>
        <v>0</v>
      </c>
      <c r="L29" s="156">
        <f t="shared" si="2"/>
        <v>0</v>
      </c>
    </row>
    <row r="30" spans="1:12" hidden="1" x14ac:dyDescent="0.25">
      <c r="A30" s="12" t="s">
        <v>62</v>
      </c>
      <c r="B30" s="778" t="s">
        <v>63</v>
      </c>
      <c r="C30" s="818">
        <f>'15 pályázatok részletes'!AY32</f>
        <v>0</v>
      </c>
      <c r="D30" s="776">
        <f>'15 pályázatok részletes'!AZ32</f>
        <v>0</v>
      </c>
      <c r="E30" s="155">
        <f t="shared" si="3"/>
        <v>0</v>
      </c>
      <c r="F30" s="156">
        <f t="shared" si="4"/>
        <v>0</v>
      </c>
      <c r="G30" s="785">
        <f>'15 pályázatok részletes'!BA32</f>
        <v>0</v>
      </c>
      <c r="H30" s="155">
        <f t="shared" si="5"/>
        <v>0</v>
      </c>
      <c r="I30" s="156">
        <f t="shared" si="1"/>
        <v>0</v>
      </c>
      <c r="J30" s="785">
        <f>'15 pályázatok részletes'!BB32</f>
        <v>0</v>
      </c>
      <c r="K30" s="155">
        <f t="shared" si="6"/>
        <v>0</v>
      </c>
      <c r="L30" s="156">
        <f t="shared" si="2"/>
        <v>0</v>
      </c>
    </row>
    <row r="31" spans="1:12" hidden="1" x14ac:dyDescent="0.25">
      <c r="A31" s="12" t="s">
        <v>64</v>
      </c>
      <c r="B31" s="778" t="s">
        <v>65</v>
      </c>
      <c r="C31" s="818">
        <f>'15 pályázatok részletes'!AY33</f>
        <v>0</v>
      </c>
      <c r="D31" s="776">
        <f>'15 pályázatok részletes'!AZ33</f>
        <v>0</v>
      </c>
      <c r="E31" s="155">
        <f t="shared" si="3"/>
        <v>0</v>
      </c>
      <c r="F31" s="156">
        <f t="shared" si="4"/>
        <v>0</v>
      </c>
      <c r="G31" s="785">
        <f>'15 pályázatok részletes'!BA33</f>
        <v>0</v>
      </c>
      <c r="H31" s="155">
        <f t="shared" si="5"/>
        <v>0</v>
      </c>
      <c r="I31" s="156">
        <f t="shared" si="1"/>
        <v>0</v>
      </c>
      <c r="J31" s="785">
        <f>'15 pályázatok részletes'!BB33</f>
        <v>0</v>
      </c>
      <c r="K31" s="155">
        <f t="shared" si="6"/>
        <v>0</v>
      </c>
      <c r="L31" s="156">
        <f t="shared" si="2"/>
        <v>0</v>
      </c>
    </row>
    <row r="32" spans="1:12" hidden="1" x14ac:dyDescent="0.25">
      <c r="A32" s="12"/>
      <c r="B32" s="778" t="s">
        <v>66</v>
      </c>
      <c r="C32" s="818">
        <f>'15 pályázatok részletes'!AY34</f>
        <v>0</v>
      </c>
      <c r="D32" s="776">
        <f>'15 pályázatok részletes'!AZ34</f>
        <v>0</v>
      </c>
      <c r="E32" s="155">
        <f t="shared" si="3"/>
        <v>0</v>
      </c>
      <c r="F32" s="156">
        <f t="shared" si="4"/>
        <v>0</v>
      </c>
      <c r="G32" s="785">
        <f>'15 pályázatok részletes'!BA34</f>
        <v>0</v>
      </c>
      <c r="H32" s="155">
        <f t="shared" si="5"/>
        <v>0</v>
      </c>
      <c r="I32" s="156">
        <f t="shared" si="1"/>
        <v>0</v>
      </c>
      <c r="J32" s="785">
        <f>'15 pályázatok részletes'!BB34</f>
        <v>0</v>
      </c>
      <c r="K32" s="155">
        <f t="shared" si="6"/>
        <v>0</v>
      </c>
      <c r="L32" s="156">
        <f t="shared" si="2"/>
        <v>0</v>
      </c>
    </row>
    <row r="33" spans="1:12" hidden="1" x14ac:dyDescent="0.25">
      <c r="A33" s="12" t="s">
        <v>67</v>
      </c>
      <c r="B33" s="778" t="s">
        <v>68</v>
      </c>
      <c r="C33" s="818">
        <f>'15 pályázatok részletes'!AY35</f>
        <v>0</v>
      </c>
      <c r="D33" s="776">
        <f>'15 pályázatok részletes'!AZ35</f>
        <v>0</v>
      </c>
      <c r="E33" s="155">
        <f t="shared" si="3"/>
        <v>0</v>
      </c>
      <c r="F33" s="156">
        <f t="shared" si="4"/>
        <v>0</v>
      </c>
      <c r="G33" s="785">
        <f>'15 pályázatok részletes'!BA35</f>
        <v>0</v>
      </c>
      <c r="H33" s="155">
        <f t="shared" si="5"/>
        <v>0</v>
      </c>
      <c r="I33" s="156">
        <f t="shared" si="1"/>
        <v>0</v>
      </c>
      <c r="J33" s="785">
        <f>'15 pályázatok részletes'!BB35</f>
        <v>0</v>
      </c>
      <c r="K33" s="155">
        <f t="shared" si="6"/>
        <v>0</v>
      </c>
      <c r="L33" s="156">
        <f t="shared" si="2"/>
        <v>0</v>
      </c>
    </row>
    <row r="34" spans="1:12" hidden="1" x14ac:dyDescent="0.25">
      <c r="A34" s="12" t="s">
        <v>69</v>
      </c>
      <c r="B34" s="778" t="s">
        <v>70</v>
      </c>
      <c r="C34" s="818">
        <f>'15 pályázatok részletes'!AY36</f>
        <v>0</v>
      </c>
      <c r="D34" s="776">
        <f>'15 pályázatok részletes'!AZ36</f>
        <v>0</v>
      </c>
      <c r="E34" s="155">
        <f t="shared" si="3"/>
        <v>0</v>
      </c>
      <c r="F34" s="156">
        <f t="shared" si="4"/>
        <v>0</v>
      </c>
      <c r="G34" s="785">
        <f>'15 pályázatok részletes'!BA36</f>
        <v>0</v>
      </c>
      <c r="H34" s="155">
        <f t="shared" si="5"/>
        <v>0</v>
      </c>
      <c r="I34" s="156">
        <f t="shared" si="1"/>
        <v>0</v>
      </c>
      <c r="J34" s="785">
        <f>'15 pályázatok részletes'!BB36</f>
        <v>0</v>
      </c>
      <c r="K34" s="155">
        <f t="shared" si="6"/>
        <v>0</v>
      </c>
      <c r="L34" s="156">
        <f t="shared" si="2"/>
        <v>0</v>
      </c>
    </row>
    <row r="35" spans="1:12" hidden="1" x14ac:dyDescent="0.25">
      <c r="A35" s="12"/>
      <c r="B35" s="778" t="s">
        <v>71</v>
      </c>
      <c r="C35" s="818">
        <f>'15 pályázatok részletes'!AY37</f>
        <v>0</v>
      </c>
      <c r="D35" s="776">
        <f>'15 pályázatok részletes'!AZ37</f>
        <v>0</v>
      </c>
      <c r="E35" s="155">
        <f t="shared" si="3"/>
        <v>0</v>
      </c>
      <c r="F35" s="156">
        <f t="shared" si="4"/>
        <v>0</v>
      </c>
      <c r="G35" s="785">
        <f>'15 pályázatok részletes'!BA37</f>
        <v>0</v>
      </c>
      <c r="H35" s="155">
        <f t="shared" si="5"/>
        <v>0</v>
      </c>
      <c r="I35" s="156">
        <f t="shared" si="1"/>
        <v>0</v>
      </c>
      <c r="J35" s="785">
        <f>'15 pályázatok részletes'!BB37</f>
        <v>0</v>
      </c>
      <c r="K35" s="155">
        <f t="shared" si="6"/>
        <v>0</v>
      </c>
      <c r="L35" s="156">
        <f t="shared" si="2"/>
        <v>0</v>
      </c>
    </row>
    <row r="36" spans="1:12" hidden="1" x14ac:dyDescent="0.25">
      <c r="A36" s="12"/>
      <c r="B36" s="778" t="s">
        <v>72</v>
      </c>
      <c r="C36" s="818">
        <f>'15 pályázatok részletes'!AY38</f>
        <v>0</v>
      </c>
      <c r="D36" s="776">
        <f>'15 pályázatok részletes'!AZ38</f>
        <v>0</v>
      </c>
      <c r="E36" s="155">
        <f t="shared" si="3"/>
        <v>0</v>
      </c>
      <c r="F36" s="156">
        <f t="shared" si="4"/>
        <v>0</v>
      </c>
      <c r="G36" s="785">
        <f>'15 pályázatok részletes'!BA38</f>
        <v>0</v>
      </c>
      <c r="H36" s="155">
        <f t="shared" si="5"/>
        <v>0</v>
      </c>
      <c r="I36" s="156">
        <f t="shared" si="1"/>
        <v>0</v>
      </c>
      <c r="J36" s="785">
        <f>'15 pályázatok részletes'!BB38</f>
        <v>0</v>
      </c>
      <c r="K36" s="155">
        <f t="shared" si="6"/>
        <v>0</v>
      </c>
      <c r="L36" s="156">
        <f t="shared" si="2"/>
        <v>0</v>
      </c>
    </row>
    <row r="37" spans="1:12" hidden="1" x14ac:dyDescent="0.25">
      <c r="A37" s="12"/>
      <c r="B37" s="778" t="s">
        <v>73</v>
      </c>
      <c r="C37" s="818">
        <f>'15 pályázatok részletes'!AY39</f>
        <v>0</v>
      </c>
      <c r="D37" s="776">
        <f>'15 pályázatok részletes'!AZ39</f>
        <v>0</v>
      </c>
      <c r="E37" s="155">
        <f t="shared" si="3"/>
        <v>0</v>
      </c>
      <c r="F37" s="156">
        <f t="shared" si="4"/>
        <v>0</v>
      </c>
      <c r="G37" s="785">
        <f>'15 pályázatok részletes'!BA39</f>
        <v>0</v>
      </c>
      <c r="H37" s="155">
        <f t="shared" si="5"/>
        <v>0</v>
      </c>
      <c r="I37" s="156">
        <f t="shared" si="1"/>
        <v>0</v>
      </c>
      <c r="J37" s="785">
        <f>'15 pályázatok részletes'!BB39</f>
        <v>0</v>
      </c>
      <c r="K37" s="155">
        <f t="shared" si="6"/>
        <v>0</v>
      </c>
      <c r="L37" s="156">
        <f t="shared" si="2"/>
        <v>0</v>
      </c>
    </row>
    <row r="38" spans="1:12" hidden="1" x14ac:dyDescent="0.25">
      <c r="A38" s="12" t="s">
        <v>74</v>
      </c>
      <c r="B38" s="778" t="s">
        <v>75</v>
      </c>
      <c r="C38" s="818">
        <f>'15 pályázatok részletes'!AY40</f>
        <v>0</v>
      </c>
      <c r="D38" s="776">
        <f>'15 pályázatok részletes'!AZ40</f>
        <v>0</v>
      </c>
      <c r="E38" s="155">
        <f t="shared" si="3"/>
        <v>0</v>
      </c>
      <c r="F38" s="156">
        <f t="shared" si="4"/>
        <v>0</v>
      </c>
      <c r="G38" s="785">
        <f>'15 pályázatok részletes'!BA40</f>
        <v>0</v>
      </c>
      <c r="H38" s="155">
        <f t="shared" si="5"/>
        <v>0</v>
      </c>
      <c r="I38" s="156">
        <f t="shared" si="1"/>
        <v>0</v>
      </c>
      <c r="J38" s="785">
        <f>'15 pályázatok részletes'!BB40</f>
        <v>0</v>
      </c>
      <c r="K38" s="155">
        <f t="shared" si="6"/>
        <v>0</v>
      </c>
      <c r="L38" s="156">
        <f t="shared" si="2"/>
        <v>0</v>
      </c>
    </row>
    <row r="39" spans="1:12" hidden="1" x14ac:dyDescent="0.25">
      <c r="A39" s="12"/>
      <c r="B39" s="778" t="s">
        <v>76</v>
      </c>
      <c r="C39" s="818">
        <f>'15 pályázatok részletes'!AY41</f>
        <v>0</v>
      </c>
      <c r="D39" s="776">
        <f>'15 pályázatok részletes'!AZ41</f>
        <v>0</v>
      </c>
      <c r="E39" s="155">
        <f t="shared" si="3"/>
        <v>0</v>
      </c>
      <c r="F39" s="156">
        <f t="shared" si="4"/>
        <v>0</v>
      </c>
      <c r="G39" s="785">
        <f>'15 pályázatok részletes'!BA41</f>
        <v>0</v>
      </c>
      <c r="H39" s="155">
        <f t="shared" si="5"/>
        <v>0</v>
      </c>
      <c r="I39" s="156">
        <f t="shared" si="1"/>
        <v>0</v>
      </c>
      <c r="J39" s="785">
        <f>'15 pályázatok részletes'!BB41</f>
        <v>0</v>
      </c>
      <c r="K39" s="155">
        <f t="shared" si="6"/>
        <v>0</v>
      </c>
      <c r="L39" s="156">
        <f t="shared" si="2"/>
        <v>0</v>
      </c>
    </row>
    <row r="40" spans="1:12" hidden="1" x14ac:dyDescent="0.25">
      <c r="A40" s="12"/>
      <c r="B40" s="778" t="s">
        <v>77</v>
      </c>
      <c r="C40" s="818">
        <f>'15 pályázatok részletes'!AY42</f>
        <v>0</v>
      </c>
      <c r="D40" s="776">
        <f>'15 pályázatok részletes'!AZ42</f>
        <v>0</v>
      </c>
      <c r="E40" s="155">
        <f t="shared" si="3"/>
        <v>0</v>
      </c>
      <c r="F40" s="156">
        <f t="shared" si="4"/>
        <v>0</v>
      </c>
      <c r="G40" s="785">
        <f>'15 pályázatok részletes'!BA42</f>
        <v>0</v>
      </c>
      <c r="H40" s="155">
        <f t="shared" si="5"/>
        <v>0</v>
      </c>
      <c r="I40" s="156">
        <f t="shared" si="1"/>
        <v>0</v>
      </c>
      <c r="J40" s="785">
        <f>'15 pályázatok részletes'!BB42</f>
        <v>0</v>
      </c>
      <c r="K40" s="155">
        <f t="shared" si="6"/>
        <v>0</v>
      </c>
      <c r="L40" s="156">
        <f t="shared" si="2"/>
        <v>0</v>
      </c>
    </row>
    <row r="41" spans="1:12" hidden="1" x14ac:dyDescent="0.25">
      <c r="A41" s="12"/>
      <c r="B41" s="778" t="s">
        <v>78</v>
      </c>
      <c r="C41" s="818">
        <f>'15 pályázatok részletes'!AY43</f>
        <v>0</v>
      </c>
      <c r="D41" s="776">
        <f>'15 pályázatok részletes'!AZ43</f>
        <v>0</v>
      </c>
      <c r="E41" s="155">
        <f t="shared" si="3"/>
        <v>0</v>
      </c>
      <c r="F41" s="156">
        <f t="shared" si="4"/>
        <v>0</v>
      </c>
      <c r="G41" s="785">
        <f>'15 pályázatok részletes'!BA43</f>
        <v>0</v>
      </c>
      <c r="H41" s="155">
        <f t="shared" si="5"/>
        <v>0</v>
      </c>
      <c r="I41" s="156">
        <f t="shared" si="1"/>
        <v>0</v>
      </c>
      <c r="J41" s="785">
        <f>'15 pályázatok részletes'!BB43</f>
        <v>0</v>
      </c>
      <c r="K41" s="155">
        <f t="shared" si="6"/>
        <v>0</v>
      </c>
      <c r="L41" s="156">
        <f t="shared" si="2"/>
        <v>0</v>
      </c>
    </row>
    <row r="42" spans="1:12" hidden="1" x14ac:dyDescent="0.25">
      <c r="A42" s="12"/>
      <c r="B42" s="778" t="s">
        <v>79</v>
      </c>
      <c r="C42" s="818">
        <f>'15 pályázatok részletes'!AY44</f>
        <v>0</v>
      </c>
      <c r="D42" s="776">
        <f>'15 pályázatok részletes'!AZ44</f>
        <v>0</v>
      </c>
      <c r="E42" s="155">
        <f t="shared" si="3"/>
        <v>0</v>
      </c>
      <c r="F42" s="156">
        <f t="shared" si="4"/>
        <v>0</v>
      </c>
      <c r="G42" s="785">
        <f>'15 pályázatok részletes'!BA44</f>
        <v>0</v>
      </c>
      <c r="H42" s="155">
        <f t="shared" si="5"/>
        <v>0</v>
      </c>
      <c r="I42" s="156">
        <f t="shared" si="1"/>
        <v>0</v>
      </c>
      <c r="J42" s="785">
        <f>'15 pályázatok részletes'!BB44</f>
        <v>0</v>
      </c>
      <c r="K42" s="155">
        <f t="shared" si="6"/>
        <v>0</v>
      </c>
      <c r="L42" s="156">
        <f t="shared" si="2"/>
        <v>0</v>
      </c>
    </row>
    <row r="43" spans="1:12" hidden="1" x14ac:dyDescent="0.25">
      <c r="A43" s="12"/>
      <c r="B43" s="778" t="s">
        <v>80</v>
      </c>
      <c r="C43" s="818">
        <f>'15 pályázatok részletes'!AY45</f>
        <v>0</v>
      </c>
      <c r="D43" s="776">
        <f>'15 pályázatok részletes'!AZ45</f>
        <v>0</v>
      </c>
      <c r="E43" s="155">
        <f t="shared" si="3"/>
        <v>0</v>
      </c>
      <c r="F43" s="156">
        <f t="shared" si="4"/>
        <v>0</v>
      </c>
      <c r="G43" s="785">
        <f>'15 pályázatok részletes'!BA45</f>
        <v>0</v>
      </c>
      <c r="H43" s="155">
        <f t="shared" si="5"/>
        <v>0</v>
      </c>
      <c r="I43" s="156">
        <f t="shared" si="1"/>
        <v>0</v>
      </c>
      <c r="J43" s="785">
        <f>'15 pályázatok részletes'!BB45</f>
        <v>0</v>
      </c>
      <c r="K43" s="155">
        <f t="shared" si="6"/>
        <v>0</v>
      </c>
      <c r="L43" s="156">
        <f t="shared" si="2"/>
        <v>0</v>
      </c>
    </row>
    <row r="44" spans="1:12" ht="15.75" hidden="1" thickBot="1" x14ac:dyDescent="0.3">
      <c r="A44" s="338"/>
      <c r="B44" s="781" t="s">
        <v>81</v>
      </c>
      <c r="C44" s="821">
        <f>'15 pályázatok részletes'!AY46</f>
        <v>0</v>
      </c>
      <c r="D44" s="816">
        <f>'15 pályázatok részletes'!AZ46</f>
        <v>0</v>
      </c>
      <c r="E44" s="459">
        <f t="shared" si="3"/>
        <v>0</v>
      </c>
      <c r="F44" s="460">
        <f t="shared" si="4"/>
        <v>0</v>
      </c>
      <c r="G44" s="786">
        <f>'15 pályázatok részletes'!BA46</f>
        <v>0</v>
      </c>
      <c r="H44" s="455">
        <f t="shared" si="5"/>
        <v>0</v>
      </c>
      <c r="I44" s="787">
        <f t="shared" si="1"/>
        <v>0</v>
      </c>
      <c r="J44" s="458">
        <f>'15 pályázatok részletes'!BB46</f>
        <v>0</v>
      </c>
      <c r="K44" s="459">
        <f t="shared" si="6"/>
        <v>0</v>
      </c>
      <c r="L44" s="460">
        <f t="shared" si="2"/>
        <v>0</v>
      </c>
    </row>
    <row r="45" spans="1:12" x14ac:dyDescent="0.25">
      <c r="A45" s="15" t="s">
        <v>82</v>
      </c>
      <c r="B45" s="782" t="s">
        <v>14</v>
      </c>
      <c r="C45" s="818">
        <f>'15 pályázatok részletes'!AY47</f>
        <v>5600</v>
      </c>
      <c r="D45" s="776">
        <f>'15 pályázatok részletes'!AZ47</f>
        <v>0</v>
      </c>
      <c r="E45" s="155">
        <f t="shared" si="3"/>
        <v>0</v>
      </c>
      <c r="F45" s="156">
        <f t="shared" si="4"/>
        <v>0</v>
      </c>
      <c r="G45" s="456">
        <f>'15 pályázatok részletes'!BA47</f>
        <v>0</v>
      </c>
      <c r="H45" s="457">
        <f t="shared" si="5"/>
        <v>0</v>
      </c>
      <c r="I45" s="160">
        <f t="shared" si="1"/>
        <v>0</v>
      </c>
      <c r="J45" s="785">
        <f>'15 pályázatok részletes'!BB47</f>
        <v>0</v>
      </c>
      <c r="K45" s="155">
        <f t="shared" si="6"/>
        <v>0</v>
      </c>
      <c r="L45" s="156">
        <f t="shared" si="2"/>
        <v>0</v>
      </c>
    </row>
    <row r="46" spans="1:12" hidden="1" x14ac:dyDescent="0.25">
      <c r="A46" s="12" t="s">
        <v>83</v>
      </c>
      <c r="B46" s="778" t="s">
        <v>84</v>
      </c>
      <c r="C46" s="818">
        <f>'15 pályázatok részletes'!AY48</f>
        <v>0</v>
      </c>
      <c r="D46" s="776">
        <f>'15 pályázatok részletes'!AZ48</f>
        <v>0</v>
      </c>
      <c r="E46" s="155">
        <f t="shared" si="3"/>
        <v>0</v>
      </c>
      <c r="F46" s="156">
        <f t="shared" si="4"/>
        <v>0</v>
      </c>
      <c r="G46" s="785">
        <f>'15 pályázatok részletes'!BA48</f>
        <v>0</v>
      </c>
      <c r="H46" s="155">
        <f t="shared" si="5"/>
        <v>0</v>
      </c>
      <c r="I46" s="156">
        <f t="shared" si="1"/>
        <v>0</v>
      </c>
      <c r="J46" s="785">
        <f>'15 pályázatok részletes'!BB48</f>
        <v>0</v>
      </c>
      <c r="K46" s="155">
        <f t="shared" si="6"/>
        <v>0</v>
      </c>
      <c r="L46" s="156">
        <f t="shared" si="2"/>
        <v>0</v>
      </c>
    </row>
    <row r="47" spans="1:12" hidden="1" x14ac:dyDescent="0.25">
      <c r="A47" s="12" t="s">
        <v>85</v>
      </c>
      <c r="B47" s="778" t="s">
        <v>86</v>
      </c>
      <c r="C47" s="818">
        <f>'15 pályázatok részletes'!AY49</f>
        <v>0</v>
      </c>
      <c r="D47" s="776">
        <f>'15 pályázatok részletes'!AZ49</f>
        <v>0</v>
      </c>
      <c r="E47" s="155">
        <f t="shared" si="3"/>
        <v>0</v>
      </c>
      <c r="F47" s="156">
        <f t="shared" si="4"/>
        <v>0</v>
      </c>
      <c r="G47" s="785">
        <f>'15 pályázatok részletes'!BA49</f>
        <v>0</v>
      </c>
      <c r="H47" s="155">
        <f t="shared" si="5"/>
        <v>0</v>
      </c>
      <c r="I47" s="156">
        <f t="shared" si="1"/>
        <v>0</v>
      </c>
      <c r="J47" s="785">
        <f>'15 pályázatok részletes'!BB49</f>
        <v>0</v>
      </c>
      <c r="K47" s="155">
        <f t="shared" si="6"/>
        <v>0</v>
      </c>
      <c r="L47" s="156">
        <f t="shared" si="2"/>
        <v>0</v>
      </c>
    </row>
    <row r="48" spans="1:12" hidden="1" x14ac:dyDescent="0.25">
      <c r="A48" s="12" t="s">
        <v>87</v>
      </c>
      <c r="B48" s="778" t="s">
        <v>88</v>
      </c>
      <c r="C48" s="818">
        <f>'15 pályázatok részletes'!AY50</f>
        <v>0</v>
      </c>
      <c r="D48" s="776">
        <f>'15 pályázatok részletes'!AZ50</f>
        <v>0</v>
      </c>
      <c r="E48" s="155">
        <f t="shared" si="3"/>
        <v>0</v>
      </c>
      <c r="F48" s="156">
        <f t="shared" si="4"/>
        <v>0</v>
      </c>
      <c r="G48" s="785">
        <f>'15 pályázatok részletes'!BA50</f>
        <v>0</v>
      </c>
      <c r="H48" s="155">
        <f t="shared" si="5"/>
        <v>0</v>
      </c>
      <c r="I48" s="156">
        <f t="shared" si="1"/>
        <v>0</v>
      </c>
      <c r="J48" s="785">
        <f>'15 pályázatok részletes'!BB50</f>
        <v>0</v>
      </c>
      <c r="K48" s="155">
        <f t="shared" si="6"/>
        <v>0</v>
      </c>
      <c r="L48" s="156">
        <f t="shared" si="2"/>
        <v>0</v>
      </c>
    </row>
    <row r="49" spans="1:12" hidden="1" x14ac:dyDescent="0.25">
      <c r="A49" s="12" t="s">
        <v>89</v>
      </c>
      <c r="B49" s="778" t="s">
        <v>90</v>
      </c>
      <c r="C49" s="818">
        <f>'15 pályázatok részletes'!AY51</f>
        <v>0</v>
      </c>
      <c r="D49" s="776">
        <f>'15 pályázatok részletes'!AZ51</f>
        <v>0</v>
      </c>
      <c r="E49" s="155">
        <f t="shared" si="3"/>
        <v>0</v>
      </c>
      <c r="F49" s="156">
        <f t="shared" si="4"/>
        <v>0</v>
      </c>
      <c r="G49" s="785">
        <f>'15 pályázatok részletes'!BA51</f>
        <v>0</v>
      </c>
      <c r="H49" s="155">
        <f t="shared" si="5"/>
        <v>0</v>
      </c>
      <c r="I49" s="156">
        <f t="shared" si="1"/>
        <v>0</v>
      </c>
      <c r="J49" s="785">
        <f>'15 pályázatok részletes'!BB51</f>
        <v>0</v>
      </c>
      <c r="K49" s="155">
        <f t="shared" si="6"/>
        <v>0</v>
      </c>
      <c r="L49" s="156">
        <f t="shared" si="2"/>
        <v>0</v>
      </c>
    </row>
    <row r="50" spans="1:12" hidden="1" x14ac:dyDescent="0.25">
      <c r="A50" s="12"/>
      <c r="B50" s="778" t="s">
        <v>91</v>
      </c>
      <c r="C50" s="818">
        <f>'15 pályázatok részletes'!AY52</f>
        <v>0</v>
      </c>
      <c r="D50" s="776">
        <f>'15 pályázatok részletes'!AZ52</f>
        <v>0</v>
      </c>
      <c r="E50" s="155">
        <f t="shared" si="3"/>
        <v>0</v>
      </c>
      <c r="F50" s="156">
        <f t="shared" si="4"/>
        <v>0</v>
      </c>
      <c r="G50" s="785">
        <f>'15 pályázatok részletes'!BA52</f>
        <v>0</v>
      </c>
      <c r="H50" s="155">
        <f t="shared" si="5"/>
        <v>0</v>
      </c>
      <c r="I50" s="156">
        <f t="shared" si="1"/>
        <v>0</v>
      </c>
      <c r="J50" s="785">
        <f>'15 pályázatok részletes'!BB52</f>
        <v>0</v>
      </c>
      <c r="K50" s="155">
        <f t="shared" si="6"/>
        <v>0</v>
      </c>
      <c r="L50" s="156">
        <f t="shared" si="2"/>
        <v>0</v>
      </c>
    </row>
    <row r="51" spans="1:12" hidden="1" x14ac:dyDescent="0.25">
      <c r="A51" s="12"/>
      <c r="B51" s="778" t="s">
        <v>92</v>
      </c>
      <c r="C51" s="818">
        <f>'15 pályázatok részletes'!AY53</f>
        <v>0</v>
      </c>
      <c r="D51" s="776">
        <f>'15 pályázatok részletes'!AZ53</f>
        <v>0</v>
      </c>
      <c r="E51" s="155">
        <f t="shared" si="3"/>
        <v>0</v>
      </c>
      <c r="F51" s="156">
        <f t="shared" si="4"/>
        <v>0</v>
      </c>
      <c r="G51" s="785">
        <f>'15 pályázatok részletes'!BA53</f>
        <v>0</v>
      </c>
      <c r="H51" s="155">
        <f t="shared" si="5"/>
        <v>0</v>
      </c>
      <c r="I51" s="156">
        <f t="shared" si="1"/>
        <v>0</v>
      </c>
      <c r="J51" s="785">
        <f>'15 pályázatok részletes'!BB53</f>
        <v>0</v>
      </c>
      <c r="K51" s="155">
        <f t="shared" si="6"/>
        <v>0</v>
      </c>
      <c r="L51" s="156">
        <f t="shared" si="2"/>
        <v>0</v>
      </c>
    </row>
    <row r="52" spans="1:12" hidden="1" x14ac:dyDescent="0.25">
      <c r="A52" s="12"/>
      <c r="B52" s="778" t="s">
        <v>93</v>
      </c>
      <c r="C52" s="818">
        <f>'15 pályázatok részletes'!AY54</f>
        <v>0</v>
      </c>
      <c r="D52" s="776">
        <f>'15 pályázatok részletes'!AZ54</f>
        <v>0</v>
      </c>
      <c r="E52" s="155">
        <f t="shared" si="3"/>
        <v>0</v>
      </c>
      <c r="F52" s="156">
        <f t="shared" si="4"/>
        <v>0</v>
      </c>
      <c r="G52" s="785">
        <f>'15 pályázatok részletes'!BA54</f>
        <v>0</v>
      </c>
      <c r="H52" s="155">
        <f t="shared" si="5"/>
        <v>0</v>
      </c>
      <c r="I52" s="156">
        <f t="shared" si="1"/>
        <v>0</v>
      </c>
      <c r="J52" s="785">
        <f>'15 pályázatok részletes'!BB54</f>
        <v>0</v>
      </c>
      <c r="K52" s="155">
        <f t="shared" si="6"/>
        <v>0</v>
      </c>
      <c r="L52" s="156">
        <f t="shared" si="2"/>
        <v>0</v>
      </c>
    </row>
    <row r="53" spans="1:12" hidden="1" x14ac:dyDescent="0.25">
      <c r="A53" s="12"/>
      <c r="B53" s="778" t="s">
        <v>94</v>
      </c>
      <c r="C53" s="818">
        <f>'15 pályázatok részletes'!AY55</f>
        <v>0</v>
      </c>
      <c r="D53" s="776">
        <f>'15 pályázatok részletes'!AZ55</f>
        <v>0</v>
      </c>
      <c r="E53" s="155">
        <f t="shared" si="3"/>
        <v>0</v>
      </c>
      <c r="F53" s="156">
        <f t="shared" si="4"/>
        <v>0</v>
      </c>
      <c r="G53" s="785">
        <f>'15 pályázatok részletes'!BA55</f>
        <v>0</v>
      </c>
      <c r="H53" s="155">
        <f t="shared" si="5"/>
        <v>0</v>
      </c>
      <c r="I53" s="156">
        <f t="shared" si="1"/>
        <v>0</v>
      </c>
      <c r="J53" s="785">
        <f>'15 pályázatok részletes'!BB55</f>
        <v>0</v>
      </c>
      <c r="K53" s="155">
        <f t="shared" si="6"/>
        <v>0</v>
      </c>
      <c r="L53" s="156">
        <f t="shared" si="2"/>
        <v>0</v>
      </c>
    </row>
    <row r="54" spans="1:12" hidden="1" x14ac:dyDescent="0.25">
      <c r="A54" s="12" t="s">
        <v>95</v>
      </c>
      <c r="B54" s="778" t="s">
        <v>96</v>
      </c>
      <c r="C54" s="818">
        <f>'15 pályázatok részletes'!AY56</f>
        <v>0</v>
      </c>
      <c r="D54" s="776">
        <f>'15 pályázatok részletes'!AZ56</f>
        <v>0</v>
      </c>
      <c r="E54" s="155">
        <f t="shared" si="3"/>
        <v>0</v>
      </c>
      <c r="F54" s="156">
        <f t="shared" si="4"/>
        <v>0</v>
      </c>
      <c r="G54" s="785">
        <f>'15 pályázatok részletes'!BA56</f>
        <v>0</v>
      </c>
      <c r="H54" s="155">
        <f t="shared" si="5"/>
        <v>0</v>
      </c>
      <c r="I54" s="156">
        <f t="shared" si="1"/>
        <v>0</v>
      </c>
      <c r="J54" s="785">
        <f>'15 pályázatok részletes'!BB56</f>
        <v>0</v>
      </c>
      <c r="K54" s="155">
        <f t="shared" si="6"/>
        <v>0</v>
      </c>
      <c r="L54" s="156">
        <f t="shared" si="2"/>
        <v>0</v>
      </c>
    </row>
    <row r="55" spans="1:12" hidden="1" x14ac:dyDescent="0.25">
      <c r="A55" s="12" t="s">
        <v>97</v>
      </c>
      <c r="B55" s="778" t="s">
        <v>98</v>
      </c>
      <c r="C55" s="818">
        <f>'15 pályázatok részletes'!AY57</f>
        <v>0</v>
      </c>
      <c r="D55" s="776">
        <f>'15 pályázatok részletes'!AZ57</f>
        <v>0</v>
      </c>
      <c r="E55" s="155">
        <f t="shared" si="3"/>
        <v>0</v>
      </c>
      <c r="F55" s="156">
        <f t="shared" si="4"/>
        <v>0</v>
      </c>
      <c r="G55" s="785">
        <f>'15 pályázatok részletes'!BA57</f>
        <v>0</v>
      </c>
      <c r="H55" s="155">
        <f t="shared" si="5"/>
        <v>0</v>
      </c>
      <c r="I55" s="156">
        <f t="shared" si="1"/>
        <v>0</v>
      </c>
      <c r="J55" s="785">
        <f>'15 pályázatok részletes'!BB57</f>
        <v>0</v>
      </c>
      <c r="K55" s="155">
        <f t="shared" si="6"/>
        <v>0</v>
      </c>
      <c r="L55" s="156">
        <f t="shared" si="2"/>
        <v>0</v>
      </c>
    </row>
    <row r="56" spans="1:12" x14ac:dyDescent="0.25">
      <c r="A56" s="12" t="s">
        <v>99</v>
      </c>
      <c r="B56" s="778" t="s">
        <v>100</v>
      </c>
      <c r="C56" s="818">
        <f>'15 pályázatok részletes'!AY58</f>
        <v>0</v>
      </c>
      <c r="D56" s="776">
        <f>'15 pályázatok részletes'!AZ58</f>
        <v>0</v>
      </c>
      <c r="E56" s="155">
        <f t="shared" si="3"/>
        <v>0</v>
      </c>
      <c r="F56" s="156">
        <f t="shared" si="4"/>
        <v>0</v>
      </c>
      <c r="G56" s="785">
        <f>'15 pályázatok részletes'!BA58</f>
        <v>0</v>
      </c>
      <c r="H56" s="155">
        <f t="shared" si="5"/>
        <v>0</v>
      </c>
      <c r="I56" s="156">
        <f t="shared" si="1"/>
        <v>0</v>
      </c>
      <c r="J56" s="785">
        <f>'15 pályázatok részletes'!BB58</f>
        <v>0</v>
      </c>
      <c r="K56" s="155">
        <f t="shared" si="6"/>
        <v>0</v>
      </c>
      <c r="L56" s="156">
        <f t="shared" si="2"/>
        <v>0</v>
      </c>
    </row>
    <row r="57" spans="1:12" ht="15.75" thickBot="1" x14ac:dyDescent="0.3">
      <c r="A57" s="12" t="s">
        <v>101</v>
      </c>
      <c r="B57" s="778" t="s">
        <v>102</v>
      </c>
      <c r="C57" s="818">
        <f>'15 pályázatok részletes'!AY59</f>
        <v>5600</v>
      </c>
      <c r="D57" s="776">
        <f>'15 pályázatok részletes'!AZ59</f>
        <v>0</v>
      </c>
      <c r="E57" s="155">
        <f t="shared" si="3"/>
        <v>0</v>
      </c>
      <c r="F57" s="156">
        <f t="shared" si="4"/>
        <v>0</v>
      </c>
      <c r="G57" s="785">
        <f>'15 pályázatok részletes'!BA59</f>
        <v>0</v>
      </c>
      <c r="H57" s="155">
        <f t="shared" si="5"/>
        <v>0</v>
      </c>
      <c r="I57" s="156">
        <f t="shared" si="1"/>
        <v>0</v>
      </c>
      <c r="J57" s="785">
        <f>'15 pályázatok részletes'!BB59</f>
        <v>0</v>
      </c>
      <c r="K57" s="155">
        <f t="shared" si="6"/>
        <v>0</v>
      </c>
      <c r="L57" s="156">
        <f t="shared" si="2"/>
        <v>0</v>
      </c>
    </row>
    <row r="58" spans="1:12" hidden="1" x14ac:dyDescent="0.25">
      <c r="A58" s="12" t="s">
        <v>103</v>
      </c>
      <c r="B58" s="778" t="s">
        <v>104</v>
      </c>
      <c r="C58" s="818">
        <f>'15 pályázatok részletes'!AY60</f>
        <v>0</v>
      </c>
      <c r="D58" s="776">
        <f>'15 pályázatok részletes'!AZ60</f>
        <v>0</v>
      </c>
      <c r="E58" s="155">
        <f t="shared" si="3"/>
        <v>0</v>
      </c>
      <c r="F58" s="156">
        <f t="shared" si="4"/>
        <v>0</v>
      </c>
      <c r="G58" s="785">
        <f>'15 pályázatok részletes'!BA60</f>
        <v>0</v>
      </c>
      <c r="H58" s="155">
        <f t="shared" si="5"/>
        <v>0</v>
      </c>
      <c r="I58" s="156">
        <f t="shared" si="1"/>
        <v>0</v>
      </c>
      <c r="J58" s="785">
        <f>'15 pályázatok részletes'!BB60</f>
        <v>0</v>
      </c>
      <c r="K58" s="155">
        <f t="shared" si="6"/>
        <v>0</v>
      </c>
      <c r="L58" s="156">
        <f t="shared" si="2"/>
        <v>0</v>
      </c>
    </row>
    <row r="59" spans="1:12" hidden="1" x14ac:dyDescent="0.25">
      <c r="A59" s="12" t="s">
        <v>105</v>
      </c>
      <c r="B59" s="778" t="s">
        <v>106</v>
      </c>
      <c r="C59" s="818">
        <f>'15 pályázatok részletes'!AY61</f>
        <v>0</v>
      </c>
      <c r="D59" s="776">
        <f>'15 pályázatok részletes'!AZ61</f>
        <v>0</v>
      </c>
      <c r="E59" s="155">
        <f t="shared" si="3"/>
        <v>0</v>
      </c>
      <c r="F59" s="156">
        <f t="shared" si="4"/>
        <v>0</v>
      </c>
      <c r="G59" s="785">
        <f>'15 pályázatok részletes'!BA61</f>
        <v>0</v>
      </c>
      <c r="H59" s="155">
        <f t="shared" si="5"/>
        <v>0</v>
      </c>
      <c r="I59" s="156">
        <f t="shared" si="1"/>
        <v>0</v>
      </c>
      <c r="J59" s="785">
        <f>'15 pályázatok részletes'!BB61</f>
        <v>0</v>
      </c>
      <c r="K59" s="155">
        <f t="shared" si="6"/>
        <v>0</v>
      </c>
      <c r="L59" s="156">
        <f t="shared" si="2"/>
        <v>0</v>
      </c>
    </row>
    <row r="60" spans="1:12" ht="15.75" hidden="1" thickBot="1" x14ac:dyDescent="0.3">
      <c r="A60" s="13" t="s">
        <v>107</v>
      </c>
      <c r="B60" s="779" t="s">
        <v>108</v>
      </c>
      <c r="C60" s="819">
        <f>'15 pályázatok részletes'!AY62</f>
        <v>0</v>
      </c>
      <c r="D60" s="814">
        <f>'15 pályázatok részletes'!AZ62</f>
        <v>0</v>
      </c>
      <c r="E60" s="455">
        <f t="shared" si="3"/>
        <v>0</v>
      </c>
      <c r="F60" s="787">
        <f t="shared" si="4"/>
        <v>0</v>
      </c>
      <c r="G60" s="785">
        <f>'15 pályázatok részletes'!BA62</f>
        <v>0</v>
      </c>
      <c r="H60" s="459">
        <f t="shared" si="5"/>
        <v>0</v>
      </c>
      <c r="I60" s="460">
        <f t="shared" si="1"/>
        <v>0</v>
      </c>
      <c r="J60" s="786">
        <f>'15 pályázatok részletes'!BB62</f>
        <v>0</v>
      </c>
      <c r="K60" s="455">
        <f t="shared" si="6"/>
        <v>0</v>
      </c>
      <c r="L60" s="787">
        <f t="shared" si="2"/>
        <v>0</v>
      </c>
    </row>
    <row r="61" spans="1:12" ht="15.75" thickBot="1" x14ac:dyDescent="0.3">
      <c r="A61" s="11" t="s">
        <v>109</v>
      </c>
      <c r="B61" s="777" t="s">
        <v>16</v>
      </c>
      <c r="C61" s="820">
        <f>'15 pályázatok részletes'!AY63</f>
        <v>0</v>
      </c>
      <c r="D61" s="815">
        <f>'15 pályázatok részletes'!AZ63</f>
        <v>0</v>
      </c>
      <c r="E61" s="457">
        <f t="shared" si="3"/>
        <v>0</v>
      </c>
      <c r="F61" s="160">
        <f t="shared" si="4"/>
        <v>0</v>
      </c>
      <c r="G61" s="456">
        <f>'15 pályázatok részletes'!BA63</f>
        <v>0</v>
      </c>
      <c r="H61" s="457">
        <f t="shared" si="5"/>
        <v>0</v>
      </c>
      <c r="I61" s="160">
        <f t="shared" si="1"/>
        <v>0</v>
      </c>
      <c r="J61" s="456">
        <f>'15 pályázatok részletes'!BB63</f>
        <v>0</v>
      </c>
      <c r="K61" s="457">
        <f t="shared" si="6"/>
        <v>0</v>
      </c>
      <c r="L61" s="160">
        <f t="shared" si="2"/>
        <v>0</v>
      </c>
    </row>
    <row r="62" spans="1:12" hidden="1" x14ac:dyDescent="0.25">
      <c r="A62" s="12" t="s">
        <v>110</v>
      </c>
      <c r="B62" s="778" t="s">
        <v>111</v>
      </c>
      <c r="C62" s="818">
        <f>'15 pályázatok részletes'!AY64</f>
        <v>0</v>
      </c>
      <c r="D62" s="776">
        <f>'15 pályázatok részletes'!AZ64</f>
        <v>0</v>
      </c>
      <c r="E62" s="155">
        <f t="shared" si="3"/>
        <v>0</v>
      </c>
      <c r="F62" s="156">
        <f t="shared" si="4"/>
        <v>0</v>
      </c>
      <c r="G62" s="785">
        <f>'15 pályázatok részletes'!BA64</f>
        <v>0</v>
      </c>
      <c r="H62" s="155">
        <f t="shared" si="5"/>
        <v>0</v>
      </c>
      <c r="I62" s="156">
        <f t="shared" si="1"/>
        <v>0</v>
      </c>
      <c r="J62" s="785">
        <f>'15 pályázatok részletes'!BB64</f>
        <v>0</v>
      </c>
      <c r="K62" s="155">
        <f t="shared" si="6"/>
        <v>0</v>
      </c>
      <c r="L62" s="156">
        <f t="shared" si="2"/>
        <v>0</v>
      </c>
    </row>
    <row r="63" spans="1:12" hidden="1" x14ac:dyDescent="0.25">
      <c r="A63" s="12" t="s">
        <v>112</v>
      </c>
      <c r="B63" s="778" t="s">
        <v>113</v>
      </c>
      <c r="C63" s="818">
        <f>'15 pályázatok részletes'!AY65</f>
        <v>0</v>
      </c>
      <c r="D63" s="776">
        <f>'15 pályázatok részletes'!AZ65</f>
        <v>0</v>
      </c>
      <c r="E63" s="155">
        <f t="shared" si="3"/>
        <v>0</v>
      </c>
      <c r="F63" s="156">
        <f t="shared" si="4"/>
        <v>0</v>
      </c>
      <c r="G63" s="785">
        <f>'15 pályázatok részletes'!BA65</f>
        <v>0</v>
      </c>
      <c r="H63" s="155">
        <f t="shared" si="5"/>
        <v>0</v>
      </c>
      <c r="I63" s="156">
        <f t="shared" si="1"/>
        <v>0</v>
      </c>
      <c r="J63" s="785">
        <f>'15 pályázatok részletes'!BB65</f>
        <v>0</v>
      </c>
      <c r="K63" s="155">
        <f t="shared" si="6"/>
        <v>0</v>
      </c>
      <c r="L63" s="156">
        <f t="shared" si="2"/>
        <v>0</v>
      </c>
    </row>
    <row r="64" spans="1:12" hidden="1" x14ac:dyDescent="0.25">
      <c r="A64" s="12" t="s">
        <v>114</v>
      </c>
      <c r="B64" s="778" t="s">
        <v>115</v>
      </c>
      <c r="C64" s="818">
        <f>'15 pályázatok részletes'!AY66</f>
        <v>0</v>
      </c>
      <c r="D64" s="776">
        <f>'15 pályázatok részletes'!AZ66</f>
        <v>0</v>
      </c>
      <c r="E64" s="155">
        <f t="shared" si="3"/>
        <v>0</v>
      </c>
      <c r="F64" s="156">
        <f t="shared" si="4"/>
        <v>0</v>
      </c>
      <c r="G64" s="785">
        <f>'15 pályázatok részletes'!BA66</f>
        <v>0</v>
      </c>
      <c r="H64" s="155">
        <f t="shared" si="5"/>
        <v>0</v>
      </c>
      <c r="I64" s="156">
        <f t="shared" si="1"/>
        <v>0</v>
      </c>
      <c r="J64" s="785">
        <f>'15 pályázatok részletes'!BB66</f>
        <v>0</v>
      </c>
      <c r="K64" s="155">
        <f t="shared" si="6"/>
        <v>0</v>
      </c>
      <c r="L64" s="156">
        <f t="shared" si="2"/>
        <v>0</v>
      </c>
    </row>
    <row r="65" spans="1:12" hidden="1" x14ac:dyDescent="0.25">
      <c r="A65" s="12" t="s">
        <v>116</v>
      </c>
      <c r="B65" s="778" t="s">
        <v>117</v>
      </c>
      <c r="C65" s="818">
        <f>'15 pályázatok részletes'!AY67</f>
        <v>0</v>
      </c>
      <c r="D65" s="776">
        <f>'15 pályázatok részletes'!AZ67</f>
        <v>0</v>
      </c>
      <c r="E65" s="155">
        <f t="shared" si="3"/>
        <v>0</v>
      </c>
      <c r="F65" s="156">
        <f t="shared" si="4"/>
        <v>0</v>
      </c>
      <c r="G65" s="785">
        <f>'15 pályázatok részletes'!BA67</f>
        <v>0</v>
      </c>
      <c r="H65" s="155">
        <f t="shared" si="5"/>
        <v>0</v>
      </c>
      <c r="I65" s="156">
        <f t="shared" si="1"/>
        <v>0</v>
      </c>
      <c r="J65" s="785">
        <f>'15 pályázatok részletes'!BB67</f>
        <v>0</v>
      </c>
      <c r="K65" s="155">
        <f t="shared" si="6"/>
        <v>0</v>
      </c>
      <c r="L65" s="156">
        <f t="shared" si="2"/>
        <v>0</v>
      </c>
    </row>
    <row r="66" spans="1:12" ht="15.75" hidden="1" thickBot="1" x14ac:dyDescent="0.3">
      <c r="A66" s="338" t="s">
        <v>118</v>
      </c>
      <c r="B66" s="781" t="s">
        <v>119</v>
      </c>
      <c r="C66" s="821">
        <f>'15 pályázatok részletes'!AY68</f>
        <v>0</v>
      </c>
      <c r="D66" s="816">
        <f>'15 pályázatok részletes'!AZ68</f>
        <v>0</v>
      </c>
      <c r="E66" s="459">
        <f t="shared" si="3"/>
        <v>0</v>
      </c>
      <c r="F66" s="460">
        <f t="shared" si="4"/>
        <v>0</v>
      </c>
      <c r="G66" s="785">
        <f>'15 pályázatok részletes'!BA68</f>
        <v>0</v>
      </c>
      <c r="H66" s="459">
        <f t="shared" si="5"/>
        <v>0</v>
      </c>
      <c r="I66" s="460">
        <f t="shared" si="1"/>
        <v>0</v>
      </c>
      <c r="J66" s="458">
        <f>'15 pályázatok részletes'!BB68</f>
        <v>0</v>
      </c>
      <c r="K66" s="459">
        <f t="shared" si="6"/>
        <v>0</v>
      </c>
      <c r="L66" s="460">
        <f t="shared" si="2"/>
        <v>0</v>
      </c>
    </row>
    <row r="67" spans="1:12" x14ac:dyDescent="0.25">
      <c r="A67" s="11" t="s">
        <v>120</v>
      </c>
      <c r="B67" s="777" t="s">
        <v>121</v>
      </c>
      <c r="C67" s="820">
        <f>'15 pályázatok részletes'!AY69</f>
        <v>0</v>
      </c>
      <c r="D67" s="815">
        <f>'15 pályázatok részletes'!AZ69</f>
        <v>0</v>
      </c>
      <c r="E67" s="457">
        <f t="shared" si="3"/>
        <v>0</v>
      </c>
      <c r="F67" s="160">
        <f t="shared" si="4"/>
        <v>0</v>
      </c>
      <c r="G67" s="456">
        <f>'15 pályázatok részletes'!BA69</f>
        <v>0</v>
      </c>
      <c r="H67" s="457">
        <f t="shared" si="5"/>
        <v>0</v>
      </c>
      <c r="I67" s="160">
        <f t="shared" si="1"/>
        <v>0</v>
      </c>
      <c r="J67" s="456">
        <f>'15 pályázatok részletes'!BB69</f>
        <v>0</v>
      </c>
      <c r="K67" s="457">
        <f t="shared" si="6"/>
        <v>0</v>
      </c>
      <c r="L67" s="160">
        <f t="shared" si="2"/>
        <v>0</v>
      </c>
    </row>
    <row r="68" spans="1:12" hidden="1" x14ac:dyDescent="0.25">
      <c r="A68" s="12" t="s">
        <v>122</v>
      </c>
      <c r="B68" s="778" t="s">
        <v>123</v>
      </c>
      <c r="C68" s="818">
        <f>'15 pályázatok részletes'!AY70</f>
        <v>0</v>
      </c>
      <c r="D68" s="776">
        <f>'15 pályázatok részletes'!AZ70</f>
        <v>0</v>
      </c>
      <c r="E68" s="155">
        <f t="shared" si="3"/>
        <v>0</v>
      </c>
      <c r="F68" s="156">
        <f t="shared" si="4"/>
        <v>0</v>
      </c>
      <c r="G68" s="785">
        <f>'15 pályázatok részletes'!BA70</f>
        <v>0</v>
      </c>
      <c r="H68" s="155">
        <f t="shared" si="5"/>
        <v>0</v>
      </c>
      <c r="I68" s="156">
        <f t="shared" si="1"/>
        <v>0</v>
      </c>
      <c r="J68" s="785">
        <f>'15 pályázatok részletes'!BB70</f>
        <v>0</v>
      </c>
      <c r="K68" s="155">
        <f t="shared" si="6"/>
        <v>0</v>
      </c>
      <c r="L68" s="156">
        <f t="shared" si="2"/>
        <v>0</v>
      </c>
    </row>
    <row r="69" spans="1:12" ht="15.75" hidden="1" thickBot="1" x14ac:dyDescent="0.3">
      <c r="A69" s="338" t="s">
        <v>124</v>
      </c>
      <c r="B69" s="781" t="s">
        <v>125</v>
      </c>
      <c r="C69" s="821">
        <f>'15 pályázatok részletes'!AY71</f>
        <v>0</v>
      </c>
      <c r="D69" s="816">
        <f>'15 pályázatok részletes'!AZ71</f>
        <v>0</v>
      </c>
      <c r="E69" s="459">
        <f t="shared" si="3"/>
        <v>0</v>
      </c>
      <c r="F69" s="460">
        <f t="shared" si="4"/>
        <v>0</v>
      </c>
      <c r="G69" s="458">
        <f>'15 pályázatok részletes'!BA71</f>
        <v>0</v>
      </c>
      <c r="H69" s="459">
        <f t="shared" si="5"/>
        <v>0</v>
      </c>
      <c r="I69" s="460">
        <f t="shared" si="1"/>
        <v>0</v>
      </c>
      <c r="J69" s="458">
        <f>'15 pályázatok részletes'!BB71</f>
        <v>0</v>
      </c>
      <c r="K69" s="459">
        <f t="shared" si="6"/>
        <v>0</v>
      </c>
      <c r="L69" s="460">
        <f t="shared" si="2"/>
        <v>0</v>
      </c>
    </row>
    <row r="70" spans="1:12" ht="15.75" thickBot="1" x14ac:dyDescent="0.3">
      <c r="A70" s="15" t="s">
        <v>126</v>
      </c>
      <c r="B70" s="782" t="s">
        <v>127</v>
      </c>
      <c r="C70" s="818">
        <f>'15 pályázatok részletes'!AY72</f>
        <v>0</v>
      </c>
      <c r="D70" s="776">
        <f>'15 pályázatok részletes'!AZ72</f>
        <v>0</v>
      </c>
      <c r="E70" s="155">
        <f t="shared" si="3"/>
        <v>0</v>
      </c>
      <c r="F70" s="156">
        <f t="shared" si="4"/>
        <v>0</v>
      </c>
      <c r="G70" s="785">
        <f>'15 pályázatok részletes'!BA72</f>
        <v>0</v>
      </c>
      <c r="H70" s="155">
        <f t="shared" si="5"/>
        <v>0</v>
      </c>
      <c r="I70" s="156">
        <f t="shared" si="1"/>
        <v>0</v>
      </c>
      <c r="J70" s="785">
        <f>'15 pályázatok részletes'!BB72</f>
        <v>0</v>
      </c>
      <c r="K70" s="155">
        <f t="shared" si="6"/>
        <v>0</v>
      </c>
      <c r="L70" s="156">
        <f t="shared" si="2"/>
        <v>0</v>
      </c>
    </row>
    <row r="71" spans="1:12" ht="15.75" hidden="1" thickBot="1" x14ac:dyDescent="0.3">
      <c r="A71" s="13"/>
      <c r="B71" s="779" t="s">
        <v>128</v>
      </c>
      <c r="C71" s="819">
        <f>'15 pályázatok részletes'!AY73</f>
        <v>0</v>
      </c>
      <c r="D71" s="814">
        <f>'15 pályázatok részletes'!AZ73</f>
        <v>0</v>
      </c>
      <c r="E71" s="455">
        <f t="shared" si="3"/>
        <v>0</v>
      </c>
      <c r="F71" s="787">
        <f t="shared" si="4"/>
        <v>0</v>
      </c>
      <c r="G71" s="786">
        <f>'15 pályázatok részletes'!BA73</f>
        <v>0</v>
      </c>
      <c r="H71" s="455">
        <f t="shared" si="5"/>
        <v>0</v>
      </c>
      <c r="I71" s="787">
        <f t="shared" si="1"/>
        <v>0</v>
      </c>
      <c r="J71" s="786">
        <f>'15 pályázatok részletes'!BB73</f>
        <v>0</v>
      </c>
      <c r="K71" s="455">
        <f t="shared" si="6"/>
        <v>0</v>
      </c>
      <c r="L71" s="787">
        <f t="shared" si="2"/>
        <v>0</v>
      </c>
    </row>
    <row r="72" spans="1:12" ht="15.75" thickBot="1" x14ac:dyDescent="0.3">
      <c r="A72" s="14" t="s">
        <v>129</v>
      </c>
      <c r="B72" s="783" t="s">
        <v>130</v>
      </c>
      <c r="C72" s="822">
        <f>'15 pályázatok részletes'!AY74</f>
        <v>1623053856</v>
      </c>
      <c r="D72" s="817">
        <f>'15 pályázatok részletes'!AZ74</f>
        <v>320850705</v>
      </c>
      <c r="E72" s="462">
        <f t="shared" si="3"/>
        <v>0</v>
      </c>
      <c r="F72" s="463">
        <f t="shared" si="4"/>
        <v>320850705</v>
      </c>
      <c r="G72" s="461">
        <f>'15 pályázatok részletes'!BA74</f>
        <v>585409402</v>
      </c>
      <c r="H72" s="462">
        <f t="shared" si="5"/>
        <v>0</v>
      </c>
      <c r="I72" s="463">
        <f t="shared" si="1"/>
        <v>585409402</v>
      </c>
      <c r="J72" s="461">
        <f>'15 pályázatok részletes'!BB74</f>
        <v>665408491</v>
      </c>
      <c r="K72" s="462">
        <f t="shared" si="6"/>
        <v>0</v>
      </c>
      <c r="L72" s="463">
        <f t="shared" si="2"/>
        <v>665408491</v>
      </c>
    </row>
    <row r="73" spans="1:12" x14ac:dyDescent="0.25">
      <c r="A73" s="15" t="s">
        <v>131</v>
      </c>
      <c r="B73" s="782" t="s">
        <v>132</v>
      </c>
      <c r="C73" s="818">
        <f>'15 pályázatok részletes'!AY75</f>
        <v>653597823</v>
      </c>
      <c r="D73" s="776">
        <f>'15 pályázatok részletes'!AZ75</f>
        <v>1331527585</v>
      </c>
      <c r="E73" s="155">
        <f t="shared" si="3"/>
        <v>0</v>
      </c>
      <c r="F73" s="156">
        <f t="shared" si="4"/>
        <v>1331527585</v>
      </c>
      <c r="G73" s="785">
        <f>'15 pályázatok részletes'!BA75</f>
        <v>1320529385</v>
      </c>
      <c r="H73" s="155">
        <f t="shared" si="5"/>
        <v>0</v>
      </c>
      <c r="I73" s="156">
        <f t="shared" ref="I73:I84" si="7">SUM(G73:H73)</f>
        <v>1320529385</v>
      </c>
      <c r="J73" s="785">
        <f>'15 pályázatok részletes'!BB75</f>
        <v>1320529385</v>
      </c>
      <c r="K73" s="155">
        <f t="shared" si="6"/>
        <v>0</v>
      </c>
      <c r="L73" s="156">
        <f t="shared" ref="L73:L84" si="8">SUM(J73:K73)</f>
        <v>1320529385</v>
      </c>
    </row>
    <row r="74" spans="1:12" x14ac:dyDescent="0.25">
      <c r="A74" s="12" t="s">
        <v>133</v>
      </c>
      <c r="B74" s="778" t="s">
        <v>134</v>
      </c>
      <c r="C74" s="818">
        <f>'15 pályázatok részletes'!AY76</f>
        <v>653597823</v>
      </c>
      <c r="D74" s="776">
        <f>'15 pályázatok részletes'!AZ76</f>
        <v>1331527585</v>
      </c>
      <c r="E74" s="155">
        <f t="shared" ref="E74:E84" si="9">SUM(E75,E82,E83,E85,E86,E84)</f>
        <v>0</v>
      </c>
      <c r="F74" s="156">
        <f t="shared" ref="F74:F84" si="10">SUM(D74:E74)</f>
        <v>1331527585</v>
      </c>
      <c r="G74" s="785">
        <f>'15 pályázatok részletes'!BA76</f>
        <v>1320529385</v>
      </c>
      <c r="H74" s="155">
        <f t="shared" ref="H74:H84" si="11">SUM(H75,H82,H83,H85,H86,H84)</f>
        <v>0</v>
      </c>
      <c r="I74" s="156">
        <f t="shared" si="7"/>
        <v>1320529385</v>
      </c>
      <c r="J74" s="785">
        <f>'15 pályázatok részletes'!BB76</f>
        <v>1320529385</v>
      </c>
      <c r="K74" s="155">
        <f t="shared" ref="K74:K84" si="12">SUM(K75,K82,K83,K85,K86,K84)</f>
        <v>0</v>
      </c>
      <c r="L74" s="156">
        <f t="shared" si="8"/>
        <v>1320529385</v>
      </c>
    </row>
    <row r="75" spans="1:12" x14ac:dyDescent="0.25">
      <c r="A75" s="12" t="s">
        <v>135</v>
      </c>
      <c r="B75" s="778" t="s">
        <v>136</v>
      </c>
      <c r="C75" s="818">
        <f>'15 pályázatok részletes'!AY77</f>
        <v>0</v>
      </c>
      <c r="D75" s="776">
        <f>'15 pályázatok részletes'!AZ77</f>
        <v>80000000</v>
      </c>
      <c r="E75" s="155">
        <f t="shared" si="9"/>
        <v>0</v>
      </c>
      <c r="F75" s="156">
        <f t="shared" si="10"/>
        <v>80000000</v>
      </c>
      <c r="G75" s="785">
        <f>'15 pályázatok részletes'!BA77</f>
        <v>80000000</v>
      </c>
      <c r="H75" s="155">
        <f t="shared" si="11"/>
        <v>0</v>
      </c>
      <c r="I75" s="156">
        <f t="shared" si="7"/>
        <v>80000000</v>
      </c>
      <c r="J75" s="785">
        <f>'15 pályázatok részletes'!BB77</f>
        <v>80000000</v>
      </c>
      <c r="K75" s="155">
        <f t="shared" si="12"/>
        <v>0</v>
      </c>
      <c r="L75" s="156">
        <f t="shared" si="8"/>
        <v>80000000</v>
      </c>
    </row>
    <row r="76" spans="1:12" hidden="1" x14ac:dyDescent="0.25">
      <c r="A76" s="12" t="s">
        <v>137</v>
      </c>
      <c r="B76" s="778" t="s">
        <v>138</v>
      </c>
      <c r="C76" s="818">
        <f>'15 pályázatok részletes'!AY78</f>
        <v>0</v>
      </c>
      <c r="D76" s="776">
        <f>'15 pályázatok részletes'!AZ78</f>
        <v>0</v>
      </c>
      <c r="E76" s="155">
        <f t="shared" si="9"/>
        <v>0</v>
      </c>
      <c r="F76" s="156">
        <f t="shared" si="10"/>
        <v>0</v>
      </c>
      <c r="G76" s="785">
        <f>'15 pályázatok részletes'!BA78</f>
        <v>0</v>
      </c>
      <c r="H76" s="155">
        <f t="shared" si="11"/>
        <v>0</v>
      </c>
      <c r="I76" s="156">
        <f t="shared" si="7"/>
        <v>0</v>
      </c>
      <c r="J76" s="785">
        <f>'15 pályázatok részletes'!BB78</f>
        <v>0</v>
      </c>
      <c r="K76" s="155">
        <f t="shared" si="12"/>
        <v>0</v>
      </c>
      <c r="L76" s="156">
        <f t="shared" si="8"/>
        <v>0</v>
      </c>
    </row>
    <row r="77" spans="1:12" hidden="1" x14ac:dyDescent="0.25">
      <c r="A77" s="12" t="s">
        <v>139</v>
      </c>
      <c r="B77" s="778" t="s">
        <v>140</v>
      </c>
      <c r="C77" s="818">
        <f>'15 pályázatok részletes'!AY79</f>
        <v>0</v>
      </c>
      <c r="D77" s="776">
        <f>'15 pályázatok részletes'!AZ79</f>
        <v>0</v>
      </c>
      <c r="E77" s="155">
        <f t="shared" si="9"/>
        <v>0</v>
      </c>
      <c r="F77" s="156">
        <f t="shared" si="10"/>
        <v>0</v>
      </c>
      <c r="G77" s="785">
        <f>'15 pályázatok részletes'!BA79</f>
        <v>0</v>
      </c>
      <c r="H77" s="155">
        <f t="shared" si="11"/>
        <v>0</v>
      </c>
      <c r="I77" s="156">
        <f t="shared" si="7"/>
        <v>0</v>
      </c>
      <c r="J77" s="785">
        <f>'15 pályázatok részletes'!BB79</f>
        <v>0</v>
      </c>
      <c r="K77" s="155">
        <f t="shared" si="12"/>
        <v>0</v>
      </c>
      <c r="L77" s="156">
        <f t="shared" si="8"/>
        <v>0</v>
      </c>
    </row>
    <row r="78" spans="1:12" x14ac:dyDescent="0.25">
      <c r="A78" s="12" t="s">
        <v>141</v>
      </c>
      <c r="B78" s="778" t="s">
        <v>142</v>
      </c>
      <c r="C78" s="818">
        <f>'15 pályázatok részletes'!AY80</f>
        <v>653597823</v>
      </c>
      <c r="D78" s="776">
        <f>'15 pályázatok részletes'!AZ80</f>
        <v>1251527585</v>
      </c>
      <c r="E78" s="155">
        <f t="shared" si="9"/>
        <v>0</v>
      </c>
      <c r="F78" s="156">
        <f t="shared" si="10"/>
        <v>1251527585</v>
      </c>
      <c r="G78" s="785">
        <f>'15 pályázatok részletes'!BA80</f>
        <v>1240529385</v>
      </c>
      <c r="H78" s="155">
        <f t="shared" si="11"/>
        <v>0</v>
      </c>
      <c r="I78" s="156">
        <f t="shared" si="7"/>
        <v>1240529385</v>
      </c>
      <c r="J78" s="785">
        <f>'15 pályázatok részletes'!BB80</f>
        <v>1240529385</v>
      </c>
      <c r="K78" s="155">
        <f t="shared" si="12"/>
        <v>0</v>
      </c>
      <c r="L78" s="156">
        <f t="shared" si="8"/>
        <v>1240529385</v>
      </c>
    </row>
    <row r="79" spans="1:12" x14ac:dyDescent="0.25">
      <c r="A79" s="12"/>
      <c r="B79" s="778" t="s">
        <v>17</v>
      </c>
      <c r="C79" s="818">
        <f>'15 pályázatok részletes'!AY81</f>
        <v>23102811</v>
      </c>
      <c r="D79" s="776">
        <f>'15 pályázatok részletes'!AZ81</f>
        <v>38210457</v>
      </c>
      <c r="E79" s="155">
        <f t="shared" si="9"/>
        <v>0</v>
      </c>
      <c r="F79" s="156">
        <f t="shared" si="10"/>
        <v>38210457</v>
      </c>
      <c r="G79" s="785">
        <f>'15 pályázatok részletes'!BA81</f>
        <v>27212257</v>
      </c>
      <c r="H79" s="155">
        <f t="shared" si="11"/>
        <v>0</v>
      </c>
      <c r="I79" s="156">
        <f t="shared" si="7"/>
        <v>27212257</v>
      </c>
      <c r="J79" s="785">
        <f>'15 pályázatok részletes'!BB81</f>
        <v>27212257</v>
      </c>
      <c r="K79" s="155">
        <f t="shared" si="12"/>
        <v>0</v>
      </c>
      <c r="L79" s="156">
        <f t="shared" si="8"/>
        <v>27212257</v>
      </c>
    </row>
    <row r="80" spans="1:12" x14ac:dyDescent="0.25">
      <c r="A80" s="12"/>
      <c r="B80" s="778" t="s">
        <v>18</v>
      </c>
      <c r="C80" s="818">
        <f>'15 pályázatok részletes'!AY82</f>
        <v>630495012</v>
      </c>
      <c r="D80" s="776">
        <f>'15 pályázatok részletes'!AZ82</f>
        <v>1213317128</v>
      </c>
      <c r="E80" s="155">
        <f t="shared" si="9"/>
        <v>0</v>
      </c>
      <c r="F80" s="156">
        <f t="shared" si="10"/>
        <v>1213317128</v>
      </c>
      <c r="G80" s="785">
        <f>'15 pályázatok részletes'!BA82</f>
        <v>1213317128</v>
      </c>
      <c r="H80" s="155">
        <f t="shared" si="11"/>
        <v>0</v>
      </c>
      <c r="I80" s="156">
        <f t="shared" si="7"/>
        <v>1213317128</v>
      </c>
      <c r="J80" s="785">
        <f>'15 pályázatok részletes'!BB82</f>
        <v>1213317128</v>
      </c>
      <c r="K80" s="155">
        <f t="shared" si="12"/>
        <v>0</v>
      </c>
      <c r="L80" s="156">
        <f t="shared" si="8"/>
        <v>1213317128</v>
      </c>
    </row>
    <row r="81" spans="1:13" x14ac:dyDescent="0.25">
      <c r="A81" s="12" t="s">
        <v>450</v>
      </c>
      <c r="B81" s="778" t="s">
        <v>323</v>
      </c>
      <c r="C81" s="818">
        <f>'15 pályázatok részletes'!AY83</f>
        <v>0</v>
      </c>
      <c r="D81" s="776">
        <f>'15 pályázatok részletes'!AZ83</f>
        <v>0</v>
      </c>
      <c r="E81" s="155">
        <f t="shared" si="9"/>
        <v>0</v>
      </c>
      <c r="F81" s="156">
        <f t="shared" si="10"/>
        <v>0</v>
      </c>
      <c r="G81" s="785">
        <f>'15 pályázatok részletes'!BA83</f>
        <v>0</v>
      </c>
      <c r="H81" s="155">
        <f t="shared" si="11"/>
        <v>0</v>
      </c>
      <c r="I81" s="156">
        <f t="shared" si="7"/>
        <v>0</v>
      </c>
      <c r="J81" s="785">
        <f>'15 pályázatok részletes'!BB83</f>
        <v>0</v>
      </c>
      <c r="K81" s="155">
        <f t="shared" si="12"/>
        <v>0</v>
      </c>
      <c r="L81" s="156">
        <f t="shared" si="8"/>
        <v>0</v>
      </c>
    </row>
    <row r="82" spans="1:13" x14ac:dyDescent="0.25">
      <c r="A82" s="12" t="s">
        <v>143</v>
      </c>
      <c r="B82" s="778" t="s">
        <v>144</v>
      </c>
      <c r="C82" s="818">
        <f>'15 pályázatok részletes'!AY84</f>
        <v>0</v>
      </c>
      <c r="D82" s="776">
        <f>'15 pályázatok részletes'!AZ84</f>
        <v>0</v>
      </c>
      <c r="E82" s="155">
        <f t="shared" si="9"/>
        <v>0</v>
      </c>
      <c r="F82" s="156">
        <f t="shared" si="10"/>
        <v>0</v>
      </c>
      <c r="G82" s="785">
        <f>'15 pályázatok részletes'!BA84</f>
        <v>0</v>
      </c>
      <c r="H82" s="155">
        <f t="shared" si="11"/>
        <v>0</v>
      </c>
      <c r="I82" s="156">
        <f t="shared" si="7"/>
        <v>0</v>
      </c>
      <c r="J82" s="785">
        <f>'15 pályázatok részletes'!BB84</f>
        <v>0</v>
      </c>
      <c r="K82" s="155">
        <f t="shared" si="12"/>
        <v>0</v>
      </c>
      <c r="L82" s="156">
        <f t="shared" si="8"/>
        <v>0</v>
      </c>
    </row>
    <row r="83" spans="1:13" ht="15.75" thickBot="1" x14ac:dyDescent="0.3">
      <c r="A83" s="13" t="s">
        <v>145</v>
      </c>
      <c r="B83" s="779" t="s">
        <v>146</v>
      </c>
      <c r="C83" s="819">
        <f>'15 pályázatok részletes'!AY85</f>
        <v>0</v>
      </c>
      <c r="D83" s="814">
        <f>'15 pályázatok részletes'!AZ85</f>
        <v>0</v>
      </c>
      <c r="E83" s="455">
        <f t="shared" si="9"/>
        <v>0</v>
      </c>
      <c r="F83" s="787">
        <f t="shared" si="10"/>
        <v>0</v>
      </c>
      <c r="G83" s="786">
        <f>'15 pályázatok részletes'!BA85</f>
        <v>0</v>
      </c>
      <c r="H83" s="455">
        <f t="shared" si="11"/>
        <v>0</v>
      </c>
      <c r="I83" s="787">
        <f t="shared" si="7"/>
        <v>0</v>
      </c>
      <c r="J83" s="786">
        <f>'15 pályázatok részletes'!BB85</f>
        <v>0</v>
      </c>
      <c r="K83" s="455">
        <f t="shared" si="12"/>
        <v>0</v>
      </c>
      <c r="L83" s="787">
        <f t="shared" si="8"/>
        <v>0</v>
      </c>
    </row>
    <row r="84" spans="1:13" s="118" customFormat="1" ht="15.75" thickBot="1" x14ac:dyDescent="0.3">
      <c r="A84" s="116" t="s">
        <v>251</v>
      </c>
      <c r="B84" s="784" t="s">
        <v>147</v>
      </c>
      <c r="C84" s="822">
        <f>'15 pályázatok részletes'!AY86</f>
        <v>2276651679</v>
      </c>
      <c r="D84" s="817">
        <f>'15 pályázatok részletes'!AZ86</f>
        <v>1652378290</v>
      </c>
      <c r="E84" s="462">
        <f t="shared" si="9"/>
        <v>0</v>
      </c>
      <c r="F84" s="463">
        <f t="shared" si="10"/>
        <v>1652378290</v>
      </c>
      <c r="G84" s="461">
        <f>'15 pályázatok részletes'!BA86</f>
        <v>1905938787</v>
      </c>
      <c r="H84" s="462">
        <f t="shared" si="11"/>
        <v>0</v>
      </c>
      <c r="I84" s="463">
        <f t="shared" si="7"/>
        <v>1905938787</v>
      </c>
      <c r="J84" s="461">
        <f>'15 pályázatok részletes'!BB86</f>
        <v>1985937876</v>
      </c>
      <c r="K84" s="462">
        <f t="shared" si="12"/>
        <v>0</v>
      </c>
      <c r="L84" s="463">
        <f t="shared" si="8"/>
        <v>1985937876</v>
      </c>
      <c r="M84"/>
    </row>
    <row r="85" spans="1:13" x14ac:dyDescent="0.25">
      <c r="A85" s="16"/>
      <c r="B85" s="17"/>
      <c r="C85" s="157"/>
      <c r="D85" s="158"/>
      <c r="E85" s="158"/>
      <c r="F85" s="158"/>
      <c r="G85" s="158"/>
      <c r="H85" s="158"/>
      <c r="I85" s="158"/>
      <c r="J85" s="158"/>
      <c r="K85" s="158"/>
      <c r="L85" s="158"/>
    </row>
    <row r="86" spans="1:13" ht="15.75" thickBot="1" x14ac:dyDescent="0.3">
      <c r="A86" s="26"/>
      <c r="B86" s="27"/>
      <c r="C86" s="159"/>
      <c r="D86" s="158"/>
      <c r="E86" s="158"/>
      <c r="F86" s="158"/>
      <c r="G86" s="158"/>
      <c r="H86" s="158"/>
      <c r="I86" s="158"/>
      <c r="J86" s="158"/>
      <c r="K86" s="158"/>
      <c r="L86" s="158"/>
    </row>
    <row r="87" spans="1:13" s="135" customFormat="1" ht="15.75" thickBot="1" x14ac:dyDescent="0.3">
      <c r="A87" s="22" t="s">
        <v>148</v>
      </c>
      <c r="B87" s="4" t="s">
        <v>22</v>
      </c>
      <c r="C87" s="851">
        <f>'15 pályázatok részletes'!AY89</f>
        <v>18084600</v>
      </c>
      <c r="D87" s="852">
        <f>'15 pályázatok részletes'!AZ89</f>
        <v>15173659</v>
      </c>
      <c r="E87" s="853">
        <f>E88+E100</f>
        <v>0</v>
      </c>
      <c r="F87" s="854">
        <f t="shared" ref="F87" si="13">SUM(D87:E87)</f>
        <v>15173659</v>
      </c>
      <c r="G87" s="855">
        <f>'15 pályázatok részletes'!BA89</f>
        <v>14569985</v>
      </c>
      <c r="H87" s="853">
        <f>H88+H100</f>
        <v>0</v>
      </c>
      <c r="I87" s="856">
        <f t="shared" ref="I87:I150" si="14">SUM(G87:H87)</f>
        <v>14569985</v>
      </c>
      <c r="J87" s="852">
        <f>'15 pályázatok részletes'!BB89</f>
        <v>21319279</v>
      </c>
      <c r="K87" s="853">
        <f>K88+K100</f>
        <v>0</v>
      </c>
      <c r="L87" s="854">
        <f t="shared" ref="L87:L150" si="15">SUM(J87:K87)</f>
        <v>21319279</v>
      </c>
    </row>
    <row r="88" spans="1:13" s="135" customFormat="1" x14ac:dyDescent="0.25">
      <c r="A88" s="24" t="s">
        <v>149</v>
      </c>
      <c r="B88" s="25" t="s">
        <v>150</v>
      </c>
      <c r="C88" s="845">
        <f>'15 pályázatok részletes'!AY90</f>
        <v>12254017</v>
      </c>
      <c r="D88" s="846">
        <f>'15 pályázatok részletes'!AZ90</f>
        <v>10512807</v>
      </c>
      <c r="E88" s="847">
        <f t="shared" ref="E88:E153" si="16">E89+E101</f>
        <v>0</v>
      </c>
      <c r="F88" s="848">
        <f t="shared" ref="F88:F155" si="17">SUM(D88:E88)</f>
        <v>10512807</v>
      </c>
      <c r="G88" s="849">
        <f>'15 pályázatok részletes'!BA90</f>
        <v>11166139</v>
      </c>
      <c r="H88" s="847">
        <f t="shared" ref="H88:H151" si="18">H89+H101</f>
        <v>0</v>
      </c>
      <c r="I88" s="850">
        <f t="shared" si="14"/>
        <v>11166139</v>
      </c>
      <c r="J88" s="846">
        <f>'15 pályázatok részletes'!BB90</f>
        <v>17548677</v>
      </c>
      <c r="K88" s="847">
        <f t="shared" ref="K88:K151" si="19">K89+K101</f>
        <v>0</v>
      </c>
      <c r="L88" s="848">
        <f t="shared" si="15"/>
        <v>17548677</v>
      </c>
    </row>
    <row r="89" spans="1:13" x14ac:dyDescent="0.25">
      <c r="A89" s="19" t="s">
        <v>151</v>
      </c>
      <c r="B89" s="6" t="s">
        <v>152</v>
      </c>
      <c r="C89" s="823">
        <f>'15 pályázatok részletes'!AY91</f>
        <v>10582857</v>
      </c>
      <c r="D89" s="829">
        <f>'15 pályázatok részletes'!AZ91</f>
        <v>7142954</v>
      </c>
      <c r="E89" s="828">
        <f t="shared" si="16"/>
        <v>0</v>
      </c>
      <c r="F89" s="830">
        <f t="shared" si="17"/>
        <v>7142954</v>
      </c>
      <c r="G89" s="837">
        <f>'15 pályázatok részletes'!BA91</f>
        <v>8802248</v>
      </c>
      <c r="H89" s="828">
        <f t="shared" si="18"/>
        <v>0</v>
      </c>
      <c r="I89" s="835">
        <f t="shared" si="14"/>
        <v>8802248</v>
      </c>
      <c r="J89" s="829">
        <f>'15 pályázatok részletes'!BB91</f>
        <v>13495492</v>
      </c>
      <c r="K89" s="828">
        <f t="shared" si="19"/>
        <v>0</v>
      </c>
      <c r="L89" s="830">
        <f t="shared" si="15"/>
        <v>13495492</v>
      </c>
    </row>
    <row r="90" spans="1:13" hidden="1" x14ac:dyDescent="0.25">
      <c r="A90" s="19" t="s">
        <v>440</v>
      </c>
      <c r="B90" s="6" t="s">
        <v>441</v>
      </c>
      <c r="C90" s="823">
        <f>'15 pályázatok részletes'!AY92</f>
        <v>0</v>
      </c>
      <c r="D90" s="829">
        <f>'15 pályázatok részletes'!AZ92</f>
        <v>0</v>
      </c>
      <c r="E90" s="828">
        <f t="shared" si="16"/>
        <v>0</v>
      </c>
      <c r="F90" s="830">
        <f t="shared" si="17"/>
        <v>0</v>
      </c>
      <c r="G90" s="837">
        <f>'15 pályázatok részletes'!BA92</f>
        <v>0</v>
      </c>
      <c r="H90" s="828">
        <f t="shared" si="18"/>
        <v>0</v>
      </c>
      <c r="I90" s="835">
        <f t="shared" si="14"/>
        <v>0</v>
      </c>
      <c r="J90" s="829">
        <f>'15 pályázatok részletes'!BB92</f>
        <v>0</v>
      </c>
      <c r="K90" s="828">
        <f t="shared" si="19"/>
        <v>0</v>
      </c>
      <c r="L90" s="830">
        <f t="shared" si="15"/>
        <v>0</v>
      </c>
    </row>
    <row r="91" spans="1:13" hidden="1" x14ac:dyDescent="0.25">
      <c r="A91" s="19" t="s">
        <v>153</v>
      </c>
      <c r="B91" s="6" t="s">
        <v>154</v>
      </c>
      <c r="C91" s="823">
        <f>'15 pályázatok részletes'!AY93</f>
        <v>0</v>
      </c>
      <c r="D91" s="829">
        <f>'15 pályázatok részletes'!AZ93</f>
        <v>0</v>
      </c>
      <c r="E91" s="828">
        <f t="shared" si="16"/>
        <v>0</v>
      </c>
      <c r="F91" s="830">
        <f t="shared" si="17"/>
        <v>0</v>
      </c>
      <c r="G91" s="837">
        <f>'15 pályázatok részletes'!BA93</f>
        <v>0</v>
      </c>
      <c r="H91" s="828">
        <f t="shared" si="18"/>
        <v>0</v>
      </c>
      <c r="I91" s="835">
        <f t="shared" si="14"/>
        <v>0</v>
      </c>
      <c r="J91" s="829">
        <f>'15 pályázatok részletes'!BB93</f>
        <v>0</v>
      </c>
      <c r="K91" s="828">
        <f t="shared" si="19"/>
        <v>0</v>
      </c>
      <c r="L91" s="830">
        <f t="shared" si="15"/>
        <v>0</v>
      </c>
    </row>
    <row r="92" spans="1:13" hidden="1" x14ac:dyDescent="0.25">
      <c r="A92" s="19" t="s">
        <v>155</v>
      </c>
      <c r="B92" s="6" t="s">
        <v>156</v>
      </c>
      <c r="C92" s="823">
        <f>'15 pályázatok részletes'!AY94</f>
        <v>0</v>
      </c>
      <c r="D92" s="829">
        <f>'15 pályázatok részletes'!AZ94</f>
        <v>0</v>
      </c>
      <c r="E92" s="828">
        <f t="shared" si="16"/>
        <v>0</v>
      </c>
      <c r="F92" s="830">
        <f t="shared" si="17"/>
        <v>0</v>
      </c>
      <c r="G92" s="837">
        <f>'15 pályázatok részletes'!BA94</f>
        <v>0</v>
      </c>
      <c r="H92" s="828">
        <f t="shared" si="18"/>
        <v>0</v>
      </c>
      <c r="I92" s="835">
        <f t="shared" si="14"/>
        <v>0</v>
      </c>
      <c r="J92" s="829">
        <f>'15 pályázatok részletes'!BB94</f>
        <v>0</v>
      </c>
      <c r="K92" s="828">
        <f t="shared" si="19"/>
        <v>0</v>
      </c>
      <c r="L92" s="830">
        <f t="shared" si="15"/>
        <v>0</v>
      </c>
    </row>
    <row r="93" spans="1:13" hidden="1" x14ac:dyDescent="0.25">
      <c r="A93" s="19" t="s">
        <v>157</v>
      </c>
      <c r="B93" s="6" t="s">
        <v>158</v>
      </c>
      <c r="C93" s="823">
        <f>'15 pályázatok részletes'!AY95</f>
        <v>0</v>
      </c>
      <c r="D93" s="829">
        <f>'15 pályázatok részletes'!AZ95</f>
        <v>0</v>
      </c>
      <c r="E93" s="828">
        <f t="shared" si="16"/>
        <v>0</v>
      </c>
      <c r="F93" s="830">
        <f t="shared" si="17"/>
        <v>0</v>
      </c>
      <c r="G93" s="837">
        <f>'15 pályázatok részletes'!BA95</f>
        <v>0</v>
      </c>
      <c r="H93" s="828">
        <f t="shared" si="18"/>
        <v>0</v>
      </c>
      <c r="I93" s="835">
        <f t="shared" si="14"/>
        <v>0</v>
      </c>
      <c r="J93" s="829">
        <f>'15 pályázatok részletes'!BB95</f>
        <v>0</v>
      </c>
      <c r="K93" s="828">
        <f t="shared" si="19"/>
        <v>0</v>
      </c>
      <c r="L93" s="830">
        <f t="shared" si="15"/>
        <v>0</v>
      </c>
    </row>
    <row r="94" spans="1:13" hidden="1" x14ac:dyDescent="0.25">
      <c r="A94" s="19" t="s">
        <v>159</v>
      </c>
      <c r="B94" s="6" t="s">
        <v>160</v>
      </c>
      <c r="C94" s="823">
        <f>'15 pályázatok részletes'!AY96</f>
        <v>0</v>
      </c>
      <c r="D94" s="829">
        <f>'15 pályázatok részletes'!AZ96</f>
        <v>0</v>
      </c>
      <c r="E94" s="828">
        <f t="shared" si="16"/>
        <v>0</v>
      </c>
      <c r="F94" s="830">
        <f t="shared" si="17"/>
        <v>0</v>
      </c>
      <c r="G94" s="837">
        <f>'15 pályázatok részletes'!BA96</f>
        <v>0</v>
      </c>
      <c r="H94" s="828">
        <f t="shared" si="18"/>
        <v>0</v>
      </c>
      <c r="I94" s="835">
        <f t="shared" si="14"/>
        <v>0</v>
      </c>
      <c r="J94" s="829">
        <f>'15 pályázatok részletes'!BB96</f>
        <v>0</v>
      </c>
      <c r="K94" s="828">
        <f t="shared" si="19"/>
        <v>0</v>
      </c>
      <c r="L94" s="830">
        <f t="shared" si="15"/>
        <v>0</v>
      </c>
    </row>
    <row r="95" spans="1:13" hidden="1" x14ac:dyDescent="0.25">
      <c r="A95" s="19" t="s">
        <v>161</v>
      </c>
      <c r="B95" s="6" t="s">
        <v>162</v>
      </c>
      <c r="C95" s="823">
        <f>'15 pályázatok részletes'!AY97</f>
        <v>0</v>
      </c>
      <c r="D95" s="829">
        <f>'15 pályázatok részletes'!AZ97</f>
        <v>0</v>
      </c>
      <c r="E95" s="828">
        <f t="shared" si="16"/>
        <v>0</v>
      </c>
      <c r="F95" s="830">
        <f t="shared" si="17"/>
        <v>0</v>
      </c>
      <c r="G95" s="837">
        <f>'15 pályázatok részletes'!BA97</f>
        <v>0</v>
      </c>
      <c r="H95" s="828">
        <f t="shared" si="18"/>
        <v>0</v>
      </c>
      <c r="I95" s="835">
        <f t="shared" si="14"/>
        <v>0</v>
      </c>
      <c r="J95" s="829">
        <f>'15 pályázatok részletes'!BB97</f>
        <v>0</v>
      </c>
      <c r="K95" s="828">
        <f t="shared" si="19"/>
        <v>0</v>
      </c>
      <c r="L95" s="830">
        <f t="shared" si="15"/>
        <v>0</v>
      </c>
    </row>
    <row r="96" spans="1:13" hidden="1" x14ac:dyDescent="0.25">
      <c r="A96" s="19" t="s">
        <v>163</v>
      </c>
      <c r="B96" s="6" t="s">
        <v>164</v>
      </c>
      <c r="C96" s="823">
        <f>'15 pályázatok részletes'!AY98</f>
        <v>0</v>
      </c>
      <c r="D96" s="829">
        <f>'15 pályázatok részletes'!AZ98</f>
        <v>0</v>
      </c>
      <c r="E96" s="828">
        <f t="shared" si="16"/>
        <v>0</v>
      </c>
      <c r="F96" s="830">
        <f t="shared" si="17"/>
        <v>0</v>
      </c>
      <c r="G96" s="837">
        <f>'15 pályázatok részletes'!BA98</f>
        <v>0</v>
      </c>
      <c r="H96" s="828">
        <f t="shared" si="18"/>
        <v>0</v>
      </c>
      <c r="I96" s="835">
        <f t="shared" si="14"/>
        <v>0</v>
      </c>
      <c r="J96" s="829">
        <f>'15 pályázatok részletes'!BB98</f>
        <v>0</v>
      </c>
      <c r="K96" s="828">
        <f t="shared" si="19"/>
        <v>0</v>
      </c>
      <c r="L96" s="830">
        <f t="shared" si="15"/>
        <v>0</v>
      </c>
    </row>
    <row r="97" spans="1:12" hidden="1" x14ac:dyDescent="0.25">
      <c r="A97" s="19" t="s">
        <v>165</v>
      </c>
      <c r="B97" s="6" t="s">
        <v>166</v>
      </c>
      <c r="C97" s="823">
        <f>'15 pályázatok részletes'!AY99</f>
        <v>0</v>
      </c>
      <c r="D97" s="829">
        <f>'15 pályázatok részletes'!AZ99</f>
        <v>0</v>
      </c>
      <c r="E97" s="828">
        <f t="shared" si="16"/>
        <v>0</v>
      </c>
      <c r="F97" s="830">
        <f t="shared" si="17"/>
        <v>0</v>
      </c>
      <c r="G97" s="837">
        <f>'15 pályázatok részletes'!BA99</f>
        <v>0</v>
      </c>
      <c r="H97" s="828">
        <f t="shared" si="18"/>
        <v>0</v>
      </c>
      <c r="I97" s="835">
        <f t="shared" si="14"/>
        <v>0</v>
      </c>
      <c r="J97" s="829">
        <f>'15 pályázatok részletes'!BB99</f>
        <v>0</v>
      </c>
      <c r="K97" s="828">
        <f t="shared" si="19"/>
        <v>0</v>
      </c>
      <c r="L97" s="830">
        <f t="shared" si="15"/>
        <v>0</v>
      </c>
    </row>
    <row r="98" spans="1:12" hidden="1" x14ac:dyDescent="0.25">
      <c r="A98" s="19" t="s">
        <v>167</v>
      </c>
      <c r="B98" s="6" t="s">
        <v>168</v>
      </c>
      <c r="C98" s="823">
        <f>'15 pályázatok részletes'!AY100</f>
        <v>0</v>
      </c>
      <c r="D98" s="829">
        <f>'15 pályázatok részletes'!AZ100</f>
        <v>0</v>
      </c>
      <c r="E98" s="828">
        <f t="shared" si="16"/>
        <v>0</v>
      </c>
      <c r="F98" s="830">
        <f t="shared" si="17"/>
        <v>0</v>
      </c>
      <c r="G98" s="837">
        <f>'15 pályázatok részletes'!BA100</f>
        <v>0</v>
      </c>
      <c r="H98" s="828">
        <f t="shared" si="18"/>
        <v>0</v>
      </c>
      <c r="I98" s="835">
        <f t="shared" si="14"/>
        <v>0</v>
      </c>
      <c r="J98" s="829">
        <f>'15 pályázatok részletes'!BB100</f>
        <v>0</v>
      </c>
      <c r="K98" s="828">
        <f t="shared" si="19"/>
        <v>0</v>
      </c>
      <c r="L98" s="830">
        <f t="shared" si="15"/>
        <v>0</v>
      </c>
    </row>
    <row r="99" spans="1:12" x14ac:dyDescent="0.25">
      <c r="A99" s="19" t="s">
        <v>169</v>
      </c>
      <c r="B99" s="6" t="s">
        <v>170</v>
      </c>
      <c r="C99" s="823">
        <f>'15 pályázatok részletes'!AY101</f>
        <v>1671160</v>
      </c>
      <c r="D99" s="829">
        <f>'15 pályázatok részletes'!AZ101</f>
        <v>3369853</v>
      </c>
      <c r="E99" s="828">
        <f t="shared" si="16"/>
        <v>0</v>
      </c>
      <c r="F99" s="830">
        <f t="shared" si="17"/>
        <v>3369853</v>
      </c>
      <c r="G99" s="837">
        <f>'15 pályázatok részletes'!BA101</f>
        <v>2363891</v>
      </c>
      <c r="H99" s="828">
        <f t="shared" si="18"/>
        <v>0</v>
      </c>
      <c r="I99" s="835">
        <f t="shared" si="14"/>
        <v>2363891</v>
      </c>
      <c r="J99" s="829">
        <f>'15 pályázatok részletes'!BB101</f>
        <v>4053185</v>
      </c>
      <c r="K99" s="828">
        <f t="shared" si="19"/>
        <v>0</v>
      </c>
      <c r="L99" s="830">
        <f t="shared" si="15"/>
        <v>4053185</v>
      </c>
    </row>
    <row r="100" spans="1:12" s="135" customFormat="1" x14ac:dyDescent="0.25">
      <c r="A100" s="672" t="s">
        <v>171</v>
      </c>
      <c r="B100" s="673" t="s">
        <v>172</v>
      </c>
      <c r="C100" s="845">
        <f>'15 pályázatok részletes'!AY102</f>
        <v>5830583</v>
      </c>
      <c r="D100" s="863">
        <f>'15 pályázatok részletes'!AZ102</f>
        <v>4660852</v>
      </c>
      <c r="E100" s="864">
        <f t="shared" si="16"/>
        <v>0</v>
      </c>
      <c r="F100" s="865">
        <f t="shared" si="17"/>
        <v>4660852</v>
      </c>
      <c r="G100" s="866">
        <f>'15 pályázatok részletes'!BA102</f>
        <v>3403846</v>
      </c>
      <c r="H100" s="864">
        <f t="shared" si="18"/>
        <v>0</v>
      </c>
      <c r="I100" s="867">
        <f t="shared" si="14"/>
        <v>3403846</v>
      </c>
      <c r="J100" s="863">
        <f>'15 pályázatok részletes'!BB102</f>
        <v>3770602</v>
      </c>
      <c r="K100" s="864">
        <f t="shared" si="19"/>
        <v>0</v>
      </c>
      <c r="L100" s="865">
        <f t="shared" si="15"/>
        <v>3770602</v>
      </c>
    </row>
    <row r="101" spans="1:12" x14ac:dyDescent="0.25">
      <c r="A101" s="19" t="s">
        <v>173</v>
      </c>
      <c r="B101" s="6" t="s">
        <v>174</v>
      </c>
      <c r="C101" s="823">
        <f>'15 pályázatok részletes'!AY103</f>
        <v>0</v>
      </c>
      <c r="D101" s="829">
        <f>'15 pályázatok részletes'!AZ103</f>
        <v>0</v>
      </c>
      <c r="E101" s="828">
        <f t="shared" si="16"/>
        <v>0</v>
      </c>
      <c r="F101" s="830">
        <f t="shared" si="17"/>
        <v>0</v>
      </c>
      <c r="G101" s="837">
        <f>'15 pályázatok részletes'!BA103</f>
        <v>0</v>
      </c>
      <c r="H101" s="828">
        <f t="shared" si="18"/>
        <v>0</v>
      </c>
      <c r="I101" s="835">
        <f t="shared" si="14"/>
        <v>0</v>
      </c>
      <c r="J101" s="829">
        <f>'15 pályázatok részletes'!BB103</f>
        <v>0</v>
      </c>
      <c r="K101" s="828">
        <f t="shared" si="19"/>
        <v>0</v>
      </c>
      <c r="L101" s="830">
        <f t="shared" si="15"/>
        <v>0</v>
      </c>
    </row>
    <row r="102" spans="1:12" x14ac:dyDescent="0.25">
      <c r="A102" s="19" t="s">
        <v>175</v>
      </c>
      <c r="B102" s="6" t="s">
        <v>176</v>
      </c>
      <c r="C102" s="823">
        <f>'15 pályázatok részletes'!AY104</f>
        <v>4347012</v>
      </c>
      <c r="D102" s="829">
        <f>'15 pályázatok részletes'!AZ104</f>
        <v>4660852</v>
      </c>
      <c r="E102" s="828">
        <f t="shared" ref="E102:E113" si="20">E103+E119</f>
        <v>0</v>
      </c>
      <c r="F102" s="830">
        <f t="shared" si="17"/>
        <v>4660852</v>
      </c>
      <c r="G102" s="837">
        <f>'15 pályázatok részletes'!BA104</f>
        <v>3403846</v>
      </c>
      <c r="H102" s="828">
        <f t="shared" ref="H102:H113" si="21">H103+H119</f>
        <v>0</v>
      </c>
      <c r="I102" s="835">
        <f t="shared" si="14"/>
        <v>3403846</v>
      </c>
      <c r="J102" s="829">
        <f>'15 pályázatok részletes'!BB104</f>
        <v>3770602</v>
      </c>
      <c r="K102" s="828">
        <f t="shared" ref="K102:K113" si="22">K103+K119</f>
        <v>0</v>
      </c>
      <c r="L102" s="830">
        <f t="shared" si="15"/>
        <v>3770602</v>
      </c>
    </row>
    <row r="103" spans="1:12" ht="15.75" thickBot="1" x14ac:dyDescent="0.3">
      <c r="A103" s="20" t="s">
        <v>177</v>
      </c>
      <c r="B103" s="21" t="s">
        <v>178</v>
      </c>
      <c r="C103" s="824">
        <f>'15 pályázatok részletes'!AY105</f>
        <v>1483571</v>
      </c>
      <c r="D103" s="839">
        <f>'15 pályázatok részletes'!AZ105</f>
        <v>0</v>
      </c>
      <c r="E103" s="840">
        <f t="shared" si="20"/>
        <v>0</v>
      </c>
      <c r="F103" s="841">
        <f t="shared" si="17"/>
        <v>0</v>
      </c>
      <c r="G103" s="842">
        <f>'15 pályázatok részletes'!BA105</f>
        <v>0</v>
      </c>
      <c r="H103" s="840">
        <f t="shared" si="21"/>
        <v>0</v>
      </c>
      <c r="I103" s="843">
        <f t="shared" si="14"/>
        <v>0</v>
      </c>
      <c r="J103" s="839">
        <f>'15 pályázatok részletes'!BB105</f>
        <v>0</v>
      </c>
      <c r="K103" s="840">
        <f t="shared" si="22"/>
        <v>0</v>
      </c>
      <c r="L103" s="841">
        <f t="shared" si="15"/>
        <v>0</v>
      </c>
    </row>
    <row r="104" spans="1:12" s="135" customFormat="1" x14ac:dyDescent="0.25">
      <c r="A104" s="18" t="s">
        <v>179</v>
      </c>
      <c r="B104" s="10" t="s">
        <v>180</v>
      </c>
      <c r="C104" s="857">
        <f>'15 pályázatok részletes'!AY106</f>
        <v>2106571</v>
      </c>
      <c r="D104" s="858">
        <f>'15 pályázatok részletes'!AZ106</f>
        <v>1946983</v>
      </c>
      <c r="E104" s="859">
        <f t="shared" si="20"/>
        <v>0</v>
      </c>
      <c r="F104" s="860">
        <f t="shared" si="17"/>
        <v>1946983</v>
      </c>
      <c r="G104" s="861">
        <f>'15 pályázatok részletes'!BA106</f>
        <v>1955173</v>
      </c>
      <c r="H104" s="859">
        <f t="shared" si="21"/>
        <v>0</v>
      </c>
      <c r="I104" s="862">
        <f t="shared" si="14"/>
        <v>1955173</v>
      </c>
      <c r="J104" s="858">
        <f>'15 pályázatok részletes'!BB106</f>
        <v>2475173</v>
      </c>
      <c r="K104" s="859">
        <f t="shared" si="22"/>
        <v>0</v>
      </c>
      <c r="L104" s="860">
        <f t="shared" si="15"/>
        <v>2475173</v>
      </c>
    </row>
    <row r="105" spans="1:12" x14ac:dyDescent="0.25">
      <c r="A105" s="19"/>
      <c r="B105" s="6" t="s">
        <v>181</v>
      </c>
      <c r="C105" s="823">
        <f>'15 pályázatok részletes'!AY107</f>
        <v>2106571</v>
      </c>
      <c r="D105" s="829">
        <f>'15 pályázatok részletes'!AZ107</f>
        <v>1946983</v>
      </c>
      <c r="E105" s="828">
        <f t="shared" si="20"/>
        <v>0</v>
      </c>
      <c r="F105" s="830">
        <f t="shared" si="17"/>
        <v>1946983</v>
      </c>
      <c r="G105" s="837">
        <f>'15 pályázatok részletes'!BA107</f>
        <v>1955173</v>
      </c>
      <c r="H105" s="828">
        <f t="shared" si="21"/>
        <v>0</v>
      </c>
      <c r="I105" s="835">
        <f t="shared" si="14"/>
        <v>1955173</v>
      </c>
      <c r="J105" s="829">
        <f>'15 pályázatok részletes'!BB107</f>
        <v>2475173</v>
      </c>
      <c r="K105" s="828">
        <f t="shared" si="22"/>
        <v>0</v>
      </c>
      <c r="L105" s="830">
        <f t="shared" si="15"/>
        <v>2475173</v>
      </c>
    </row>
    <row r="106" spans="1:12" hidden="1" x14ac:dyDescent="0.25">
      <c r="A106" s="19"/>
      <c r="B106" s="6" t="s">
        <v>182</v>
      </c>
      <c r="C106" s="823">
        <f>'15 pályázatok részletes'!AY108</f>
        <v>0</v>
      </c>
      <c r="D106" s="829">
        <f>'15 pályázatok részletes'!AZ108</f>
        <v>0</v>
      </c>
      <c r="E106" s="828">
        <f t="shared" si="20"/>
        <v>0</v>
      </c>
      <c r="F106" s="830">
        <f t="shared" si="17"/>
        <v>0</v>
      </c>
      <c r="G106" s="837">
        <f>'15 pályázatok részletes'!BA108</f>
        <v>0</v>
      </c>
      <c r="H106" s="828">
        <f t="shared" si="21"/>
        <v>0</v>
      </c>
      <c r="I106" s="835">
        <f t="shared" si="14"/>
        <v>0</v>
      </c>
      <c r="J106" s="829">
        <f>'15 pályázatok részletes'!BB108</f>
        <v>0</v>
      </c>
      <c r="K106" s="828">
        <f t="shared" si="22"/>
        <v>0</v>
      </c>
      <c r="L106" s="830">
        <f t="shared" si="15"/>
        <v>0</v>
      </c>
    </row>
    <row r="107" spans="1:12" hidden="1" x14ac:dyDescent="0.25">
      <c r="A107" s="20"/>
      <c r="B107" s="21" t="s">
        <v>183</v>
      </c>
      <c r="C107" s="823">
        <f>'15 pályázatok részletes'!AY109</f>
        <v>0</v>
      </c>
      <c r="D107" s="829">
        <f>'15 pályázatok részletes'!AZ109</f>
        <v>0</v>
      </c>
      <c r="E107" s="828">
        <f t="shared" si="20"/>
        <v>0</v>
      </c>
      <c r="F107" s="830">
        <f t="shared" si="17"/>
        <v>0</v>
      </c>
      <c r="G107" s="837">
        <f>'15 pályázatok részletes'!BA109</f>
        <v>0</v>
      </c>
      <c r="H107" s="828">
        <f t="shared" si="21"/>
        <v>0</v>
      </c>
      <c r="I107" s="835">
        <f t="shared" si="14"/>
        <v>0</v>
      </c>
      <c r="J107" s="829">
        <f>'15 pályázatok részletes'!BB109</f>
        <v>0</v>
      </c>
      <c r="K107" s="828">
        <f t="shared" si="22"/>
        <v>0</v>
      </c>
      <c r="L107" s="830">
        <f t="shared" si="15"/>
        <v>0</v>
      </c>
    </row>
    <row r="108" spans="1:12" hidden="1" x14ac:dyDescent="0.25">
      <c r="A108" s="20"/>
      <c r="B108" s="21" t="s">
        <v>184</v>
      </c>
      <c r="C108" s="823">
        <f>'15 pályázatok részletes'!AY110</f>
        <v>0</v>
      </c>
      <c r="D108" s="829">
        <f>'15 pályázatok részletes'!AZ110</f>
        <v>0</v>
      </c>
      <c r="E108" s="828">
        <f t="shared" si="20"/>
        <v>0</v>
      </c>
      <c r="F108" s="830">
        <f t="shared" si="17"/>
        <v>0</v>
      </c>
      <c r="G108" s="837">
        <f>'15 pályázatok részletes'!BA110</f>
        <v>0</v>
      </c>
      <c r="H108" s="828">
        <f t="shared" si="21"/>
        <v>0</v>
      </c>
      <c r="I108" s="835">
        <f t="shared" si="14"/>
        <v>0</v>
      </c>
      <c r="J108" s="829">
        <f>'15 pályázatok részletes'!BB110</f>
        <v>0</v>
      </c>
      <c r="K108" s="828">
        <f t="shared" si="22"/>
        <v>0</v>
      </c>
      <c r="L108" s="830">
        <f t="shared" si="15"/>
        <v>0</v>
      </c>
    </row>
    <row r="109" spans="1:12" ht="15.75" hidden="1" thickBot="1" x14ac:dyDescent="0.3">
      <c r="A109" s="342"/>
      <c r="B109" s="28" t="s">
        <v>185</v>
      </c>
      <c r="C109" s="827">
        <f>'15 pályázatok részletes'!AY111</f>
        <v>0</v>
      </c>
      <c r="D109" s="831">
        <f>'15 pályázatok részletes'!AZ111</f>
        <v>0</v>
      </c>
      <c r="E109" s="832">
        <f t="shared" si="20"/>
        <v>0</v>
      </c>
      <c r="F109" s="833">
        <f t="shared" si="17"/>
        <v>0</v>
      </c>
      <c r="G109" s="838">
        <f>'15 pályázatok részletes'!BA111</f>
        <v>0</v>
      </c>
      <c r="H109" s="832">
        <f t="shared" si="21"/>
        <v>0</v>
      </c>
      <c r="I109" s="836">
        <f t="shared" si="14"/>
        <v>0</v>
      </c>
      <c r="J109" s="831">
        <f>'15 pályázatok részletes'!BB111</f>
        <v>0</v>
      </c>
      <c r="K109" s="832">
        <f t="shared" si="22"/>
        <v>0</v>
      </c>
      <c r="L109" s="833">
        <f t="shared" si="15"/>
        <v>0</v>
      </c>
    </row>
    <row r="110" spans="1:12" s="135" customFormat="1" x14ac:dyDescent="0.25">
      <c r="A110" s="24" t="s">
        <v>186</v>
      </c>
      <c r="B110" s="25" t="s">
        <v>23</v>
      </c>
      <c r="C110" s="845">
        <f>'15 pályázatok részletes'!AY112</f>
        <v>99973071</v>
      </c>
      <c r="D110" s="846">
        <f>'15 pályázatok részletes'!AZ112</f>
        <v>41573169</v>
      </c>
      <c r="E110" s="847">
        <f t="shared" si="20"/>
        <v>0</v>
      </c>
      <c r="F110" s="848">
        <f t="shared" si="17"/>
        <v>41573169</v>
      </c>
      <c r="G110" s="849">
        <f ca="1">'15 pályázatok részletes'!BA112</f>
        <v>277956591</v>
      </c>
      <c r="H110" s="847">
        <f t="shared" si="21"/>
        <v>0</v>
      </c>
      <c r="I110" s="850">
        <f t="shared" ca="1" si="14"/>
        <v>277956591</v>
      </c>
      <c r="J110" s="846">
        <f ca="1">'15 pályázatok részletes'!BB112</f>
        <v>310765589</v>
      </c>
      <c r="K110" s="847">
        <f t="shared" si="22"/>
        <v>0</v>
      </c>
      <c r="L110" s="848">
        <f t="shared" ca="1" si="15"/>
        <v>310765589</v>
      </c>
    </row>
    <row r="111" spans="1:12" x14ac:dyDescent="0.25">
      <c r="A111" s="19" t="s">
        <v>187</v>
      </c>
      <c r="B111" s="6" t="s">
        <v>188</v>
      </c>
      <c r="C111" s="823">
        <f>'15 pályázatok részletes'!AY113</f>
        <v>141600</v>
      </c>
      <c r="D111" s="829">
        <f>'15 pályázatok részletes'!AZ113</f>
        <v>0</v>
      </c>
      <c r="E111" s="828">
        <f t="shared" si="20"/>
        <v>0</v>
      </c>
      <c r="F111" s="830">
        <f t="shared" si="17"/>
        <v>0</v>
      </c>
      <c r="G111" s="837">
        <f ca="1">'15 pályázatok részletes'!BA113</f>
        <v>0</v>
      </c>
      <c r="H111" s="828">
        <f t="shared" si="21"/>
        <v>0</v>
      </c>
      <c r="I111" s="835">
        <f t="shared" ca="1" si="14"/>
        <v>0</v>
      </c>
      <c r="J111" s="829">
        <f ca="1">'15 pályázatok részletes'!BB113</f>
        <v>0</v>
      </c>
      <c r="K111" s="828">
        <f t="shared" si="22"/>
        <v>0</v>
      </c>
      <c r="L111" s="830">
        <f t="shared" ca="1" si="15"/>
        <v>0</v>
      </c>
    </row>
    <row r="112" spans="1:12" x14ac:dyDescent="0.25">
      <c r="A112" s="19" t="s">
        <v>189</v>
      </c>
      <c r="B112" s="6" t="s">
        <v>190</v>
      </c>
      <c r="C112" s="823">
        <f>'15 pályázatok részletes'!AY114</f>
        <v>0</v>
      </c>
      <c r="D112" s="829">
        <f>'15 pályázatok részletes'!AZ114</f>
        <v>0</v>
      </c>
      <c r="E112" s="828">
        <f t="shared" si="20"/>
        <v>0</v>
      </c>
      <c r="F112" s="830">
        <f t="shared" si="17"/>
        <v>0</v>
      </c>
      <c r="G112" s="837">
        <f>'15 pályázatok részletes'!BA114</f>
        <v>0</v>
      </c>
      <c r="H112" s="828">
        <f t="shared" si="21"/>
        <v>0</v>
      </c>
      <c r="I112" s="835">
        <f t="shared" si="14"/>
        <v>0</v>
      </c>
      <c r="J112" s="829">
        <f>'15 pályázatok részletes'!BB114</f>
        <v>0</v>
      </c>
      <c r="K112" s="828">
        <f t="shared" si="22"/>
        <v>0</v>
      </c>
      <c r="L112" s="830">
        <f t="shared" si="15"/>
        <v>0</v>
      </c>
    </row>
    <row r="113" spans="1:24" x14ac:dyDescent="0.25">
      <c r="A113" s="19" t="s">
        <v>191</v>
      </c>
      <c r="B113" s="6" t="s">
        <v>192</v>
      </c>
      <c r="C113" s="823">
        <f>'15 pályázatok részletes'!AY115</f>
        <v>45201171</v>
      </c>
      <c r="D113" s="829">
        <f>'15 pályázatok részletes'!AZ115</f>
        <v>22787694</v>
      </c>
      <c r="E113" s="828">
        <f t="shared" si="20"/>
        <v>0</v>
      </c>
      <c r="F113" s="830">
        <f t="shared" si="17"/>
        <v>22787694</v>
      </c>
      <c r="G113" s="837">
        <f>'15 pályázatok részletes'!BA115</f>
        <v>25423896</v>
      </c>
      <c r="H113" s="828">
        <f t="shared" si="21"/>
        <v>0</v>
      </c>
      <c r="I113" s="835">
        <f t="shared" si="14"/>
        <v>25423896</v>
      </c>
      <c r="J113" s="829">
        <f>'15 pályázatok részletes'!BB115</f>
        <v>31374077</v>
      </c>
      <c r="K113" s="828">
        <f t="shared" si="22"/>
        <v>0</v>
      </c>
      <c r="L113" s="830">
        <f t="shared" si="15"/>
        <v>31374077</v>
      </c>
    </row>
    <row r="114" spans="1:24" x14ac:dyDescent="0.25">
      <c r="A114" s="19" t="s">
        <v>193</v>
      </c>
      <c r="B114" s="6" t="s">
        <v>194</v>
      </c>
      <c r="C114" s="823">
        <f>'15 pályázatok részletes'!AY116</f>
        <v>0</v>
      </c>
      <c r="D114" s="829">
        <f>'15 pályázatok részletes'!AZ116</f>
        <v>0</v>
      </c>
      <c r="E114" s="828">
        <f>E119+E131</f>
        <v>0</v>
      </c>
      <c r="F114" s="830">
        <f t="shared" si="17"/>
        <v>0</v>
      </c>
      <c r="G114" s="837">
        <f>'15 pályázatok részletes'!BA116</f>
        <v>0</v>
      </c>
      <c r="H114" s="828">
        <f>H119+H131</f>
        <v>0</v>
      </c>
      <c r="I114" s="835">
        <f t="shared" si="14"/>
        <v>0</v>
      </c>
      <c r="J114" s="829">
        <f>'15 pályázatok részletes'!BB116</f>
        <v>0</v>
      </c>
      <c r="K114" s="828">
        <f>K119+K131</f>
        <v>0</v>
      </c>
      <c r="L114" s="830">
        <f t="shared" si="15"/>
        <v>0</v>
      </c>
    </row>
    <row r="115" spans="1:24" hidden="1" x14ac:dyDescent="0.25">
      <c r="A115" s="19"/>
      <c r="B115" s="6" t="s">
        <v>874</v>
      </c>
      <c r="C115" s="823"/>
      <c r="D115" s="829">
        <f>'15 pályázatok részletes'!AZ117</f>
        <v>0</v>
      </c>
      <c r="E115" s="828"/>
      <c r="F115" s="830"/>
      <c r="G115" s="837"/>
      <c r="H115" s="828"/>
      <c r="I115" s="835">
        <f t="shared" si="14"/>
        <v>0</v>
      </c>
      <c r="J115" s="829"/>
      <c r="K115" s="828"/>
      <c r="L115" s="830">
        <f t="shared" si="15"/>
        <v>0</v>
      </c>
    </row>
    <row r="116" spans="1:24" hidden="1" x14ac:dyDescent="0.25">
      <c r="A116" s="19"/>
      <c r="B116" s="6" t="s">
        <v>875</v>
      </c>
      <c r="C116" s="823"/>
      <c r="D116" s="829">
        <f>'15 pályázatok részletes'!AZ118</f>
        <v>0</v>
      </c>
      <c r="E116" s="828"/>
      <c r="F116" s="830"/>
      <c r="G116" s="837"/>
      <c r="H116" s="828"/>
      <c r="I116" s="835">
        <f t="shared" si="14"/>
        <v>0</v>
      </c>
      <c r="J116" s="829"/>
      <c r="K116" s="828"/>
      <c r="L116" s="830">
        <f t="shared" si="15"/>
        <v>0</v>
      </c>
    </row>
    <row r="117" spans="1:24" hidden="1" x14ac:dyDescent="0.25">
      <c r="A117" s="19"/>
      <c r="B117" s="6" t="s">
        <v>873</v>
      </c>
      <c r="C117" s="823"/>
      <c r="D117" s="829">
        <f>'15 pályázatok részletes'!AZ119</f>
        <v>0</v>
      </c>
      <c r="E117" s="828"/>
      <c r="F117" s="830"/>
      <c r="G117" s="837"/>
      <c r="H117" s="828"/>
      <c r="I117" s="835">
        <f t="shared" si="14"/>
        <v>0</v>
      </c>
      <c r="J117" s="829"/>
      <c r="K117" s="828"/>
      <c r="L117" s="830">
        <f t="shared" si="15"/>
        <v>0</v>
      </c>
    </row>
    <row r="118" spans="1:24" hidden="1" x14ac:dyDescent="0.25">
      <c r="A118" s="19"/>
      <c r="B118" s="6" t="s">
        <v>876</v>
      </c>
      <c r="C118" s="823"/>
      <c r="D118" s="829">
        <f>'15 pályázatok részletes'!AZ120</f>
        <v>0</v>
      </c>
      <c r="E118" s="828"/>
      <c r="F118" s="830"/>
      <c r="G118" s="837"/>
      <c r="H118" s="828"/>
      <c r="I118" s="835">
        <f t="shared" si="14"/>
        <v>0</v>
      </c>
      <c r="J118" s="829"/>
      <c r="K118" s="828"/>
      <c r="L118" s="830">
        <f t="shared" si="15"/>
        <v>0</v>
      </c>
    </row>
    <row r="119" spans="1:24" hidden="1" x14ac:dyDescent="0.25">
      <c r="A119" s="19" t="s">
        <v>195</v>
      </c>
      <c r="B119" s="6" t="s">
        <v>196</v>
      </c>
      <c r="C119" s="823">
        <f>+'15 pályázatok részletes'!AZ117</f>
        <v>0</v>
      </c>
      <c r="D119" s="829">
        <f>+'15 pályázatok részletes'!BB117</f>
        <v>0</v>
      </c>
      <c r="E119" s="828">
        <f t="shared" si="16"/>
        <v>0</v>
      </c>
      <c r="F119" s="830">
        <f t="shared" si="17"/>
        <v>0</v>
      </c>
      <c r="G119" s="837">
        <f>'15 pályázatok részletes'!AY117</f>
        <v>0</v>
      </c>
      <c r="H119" s="828">
        <f t="shared" si="18"/>
        <v>0</v>
      </c>
      <c r="I119" s="835">
        <f t="shared" si="14"/>
        <v>0</v>
      </c>
      <c r="J119" s="829">
        <f>'15 pályázatok részletes'!BB117</f>
        <v>0</v>
      </c>
      <c r="K119" s="828">
        <f t="shared" si="19"/>
        <v>0</v>
      </c>
      <c r="L119" s="830">
        <f t="shared" si="15"/>
        <v>0</v>
      </c>
    </row>
    <row r="120" spans="1:24" hidden="1" x14ac:dyDescent="0.25">
      <c r="A120" s="19" t="s">
        <v>197</v>
      </c>
      <c r="B120" s="6" t="s">
        <v>198</v>
      </c>
      <c r="C120" s="823">
        <f>+'15 pályázatok részletes'!AZ118</f>
        <v>0</v>
      </c>
      <c r="D120" s="829">
        <f>+'15 pályázatok részletes'!BB118</f>
        <v>0</v>
      </c>
      <c r="E120" s="828">
        <f t="shared" si="16"/>
        <v>0</v>
      </c>
      <c r="F120" s="830">
        <f t="shared" si="17"/>
        <v>0</v>
      </c>
      <c r="G120" s="837">
        <f>'15 pályázatok részletes'!BA118</f>
        <v>0</v>
      </c>
      <c r="H120" s="828">
        <f t="shared" si="18"/>
        <v>0</v>
      </c>
      <c r="I120" s="835">
        <f t="shared" si="14"/>
        <v>0</v>
      </c>
      <c r="J120" s="829">
        <f>'15 pályázatok részletes'!BB118</f>
        <v>0</v>
      </c>
      <c r="K120" s="828">
        <f t="shared" si="19"/>
        <v>0</v>
      </c>
      <c r="L120" s="830">
        <f t="shared" si="15"/>
        <v>0</v>
      </c>
    </row>
    <row r="121" spans="1:24" hidden="1" x14ac:dyDescent="0.25">
      <c r="A121" s="19" t="s">
        <v>199</v>
      </c>
      <c r="B121" s="6" t="s">
        <v>200</v>
      </c>
      <c r="C121" s="823">
        <f>+'15 pályázatok részletes'!AZ119</f>
        <v>0</v>
      </c>
      <c r="D121" s="829">
        <f>+'15 pályázatok részletes'!BB119</f>
        <v>0</v>
      </c>
      <c r="E121" s="828">
        <f t="shared" si="16"/>
        <v>0</v>
      </c>
      <c r="F121" s="830">
        <f t="shared" si="17"/>
        <v>0</v>
      </c>
      <c r="G121" s="837">
        <f>'15 pályázatok részletes'!BA119</f>
        <v>0</v>
      </c>
      <c r="H121" s="828">
        <f t="shared" si="18"/>
        <v>0</v>
      </c>
      <c r="I121" s="835">
        <f t="shared" si="14"/>
        <v>0</v>
      </c>
      <c r="J121" s="829">
        <f>'15 pályázatok részletes'!BB119</f>
        <v>0</v>
      </c>
      <c r="K121" s="828">
        <f t="shared" si="19"/>
        <v>0</v>
      </c>
      <c r="L121" s="830">
        <f t="shared" si="15"/>
        <v>0</v>
      </c>
    </row>
    <row r="122" spans="1:24" x14ac:dyDescent="0.25">
      <c r="A122" s="19" t="s">
        <v>201</v>
      </c>
      <c r="B122" s="6" t="s">
        <v>202</v>
      </c>
      <c r="C122" s="823">
        <f>+'15 pályázatok részletes'!AY120</f>
        <v>0</v>
      </c>
      <c r="D122" s="829">
        <f>+'15 pályázatok részletes'!AZ120</f>
        <v>0</v>
      </c>
      <c r="E122" s="828">
        <f t="shared" si="16"/>
        <v>0</v>
      </c>
      <c r="F122" s="830">
        <f t="shared" si="17"/>
        <v>0</v>
      </c>
      <c r="G122" s="837">
        <f>'15 pályázatok részletes'!BA120</f>
        <v>0</v>
      </c>
      <c r="H122" s="828">
        <f t="shared" si="18"/>
        <v>0</v>
      </c>
      <c r="I122" s="835">
        <f t="shared" si="14"/>
        <v>0</v>
      </c>
      <c r="J122" s="829">
        <f>'15 pályázatok részletes'!BB120</f>
        <v>0</v>
      </c>
      <c r="K122" s="828">
        <f t="shared" si="19"/>
        <v>0</v>
      </c>
      <c r="L122" s="830">
        <f t="shared" si="15"/>
        <v>0</v>
      </c>
    </row>
    <row r="123" spans="1:24" x14ac:dyDescent="0.25">
      <c r="A123" s="19" t="s">
        <v>203</v>
      </c>
      <c r="B123" s="6" t="s">
        <v>204</v>
      </c>
      <c r="C123" s="823">
        <f>+'15 pályázatok részletes'!AY121</f>
        <v>26378678</v>
      </c>
      <c r="D123" s="829">
        <f>+'15 pályázatok részletes'!AZ121</f>
        <v>22087694</v>
      </c>
      <c r="E123" s="828">
        <f t="shared" si="16"/>
        <v>0</v>
      </c>
      <c r="F123" s="830">
        <f t="shared" si="17"/>
        <v>22087694</v>
      </c>
      <c r="G123" s="837">
        <f>'15 pályázatok részletes'!BA121</f>
        <v>24620298</v>
      </c>
      <c r="H123" s="828">
        <f t="shared" si="18"/>
        <v>0</v>
      </c>
      <c r="I123" s="835">
        <f t="shared" si="14"/>
        <v>24620298</v>
      </c>
      <c r="J123" s="829">
        <f>'15 pályázatok részletes'!BB121</f>
        <v>29943631</v>
      </c>
      <c r="K123" s="828">
        <f t="shared" si="19"/>
        <v>0</v>
      </c>
      <c r="L123" s="830">
        <f t="shared" si="15"/>
        <v>29943631</v>
      </c>
    </row>
    <row r="124" spans="1:24" x14ac:dyDescent="0.25">
      <c r="A124" s="19" t="s">
        <v>205</v>
      </c>
      <c r="B124" s="6" t="s">
        <v>206</v>
      </c>
      <c r="C124" s="823">
        <f>+'15 pályázatok részletes'!AY122</f>
        <v>18822493</v>
      </c>
      <c r="D124" s="829">
        <f>+'15 pályázatok részletes'!AZ122</f>
        <v>700000</v>
      </c>
      <c r="E124" s="828">
        <f t="shared" si="16"/>
        <v>0</v>
      </c>
      <c r="F124" s="830">
        <f t="shared" si="17"/>
        <v>700000</v>
      </c>
      <c r="G124" s="837">
        <f>'15 pályázatok részletes'!BA122</f>
        <v>803598</v>
      </c>
      <c r="H124" s="828">
        <f t="shared" si="18"/>
        <v>0</v>
      </c>
      <c r="I124" s="835">
        <f t="shared" si="14"/>
        <v>803598</v>
      </c>
      <c r="J124" s="829">
        <f>'15 pályázatok részletes'!BB122</f>
        <v>1430446</v>
      </c>
      <c r="K124" s="828">
        <f t="shared" si="19"/>
        <v>0</v>
      </c>
      <c r="L124" s="830">
        <f t="shared" si="15"/>
        <v>1430446</v>
      </c>
    </row>
    <row r="125" spans="1:24" x14ac:dyDescent="0.25">
      <c r="A125" s="19" t="s">
        <v>207</v>
      </c>
      <c r="B125" s="6" t="s">
        <v>208</v>
      </c>
      <c r="C125" s="823">
        <f>+'15 pályázatok részletes'!AY123</f>
        <v>0</v>
      </c>
      <c r="D125" s="829">
        <f>+'15 pályázatok részletes'!AZ123</f>
        <v>258895</v>
      </c>
      <c r="E125" s="828">
        <f t="shared" si="16"/>
        <v>0</v>
      </c>
      <c r="F125" s="830">
        <f t="shared" si="17"/>
        <v>258895</v>
      </c>
      <c r="G125" s="837">
        <f>'15 pályázatok részletes'!BA123</f>
        <v>253525</v>
      </c>
      <c r="H125" s="828">
        <f t="shared" si="18"/>
        <v>0</v>
      </c>
      <c r="I125" s="835">
        <f t="shared" si="14"/>
        <v>253525</v>
      </c>
      <c r="J125" s="829">
        <f>'15 pályázatok részletes'!BB123</f>
        <v>185101</v>
      </c>
      <c r="K125" s="828">
        <f t="shared" si="19"/>
        <v>0</v>
      </c>
      <c r="L125" s="830">
        <f t="shared" si="15"/>
        <v>185101</v>
      </c>
    </row>
    <row r="126" spans="1:24" x14ac:dyDescent="0.25">
      <c r="A126" s="19" t="s">
        <v>209</v>
      </c>
      <c r="B126" s="6" t="s">
        <v>210</v>
      </c>
      <c r="C126" s="823">
        <f>+'15 pályázatok részletes'!AY124</f>
        <v>54630300</v>
      </c>
      <c r="D126" s="829">
        <f>+'15 pályázatok részletes'!AZ124</f>
        <v>18526580</v>
      </c>
      <c r="E126" s="828">
        <f t="shared" si="16"/>
        <v>0</v>
      </c>
      <c r="F126" s="830">
        <f t="shared" si="17"/>
        <v>18526580</v>
      </c>
      <c r="G126" s="837">
        <f>'15 pályázatok részletes'!BA124</f>
        <v>252279170</v>
      </c>
      <c r="H126" s="828">
        <f t="shared" si="18"/>
        <v>0</v>
      </c>
      <c r="I126" s="835">
        <f t="shared" si="14"/>
        <v>252279170</v>
      </c>
      <c r="J126" s="829">
        <f>'15 pályázatok részletes'!BB124</f>
        <v>279206411</v>
      </c>
      <c r="K126" s="828">
        <f t="shared" si="19"/>
        <v>0</v>
      </c>
      <c r="L126" s="830">
        <f t="shared" si="15"/>
        <v>279206411</v>
      </c>
    </row>
    <row r="127" spans="1:24" x14ac:dyDescent="0.25">
      <c r="A127" s="19"/>
      <c r="B127" s="6" t="s">
        <v>647</v>
      </c>
      <c r="C127" s="823">
        <f>+'15 pályázatok részletes'!AY125</f>
        <v>4170158</v>
      </c>
      <c r="D127" s="829">
        <f>+'15 pályázatok részletes'!AZ125</f>
        <v>8742721</v>
      </c>
      <c r="E127" s="828">
        <f t="shared" si="16"/>
        <v>0</v>
      </c>
      <c r="F127" s="830">
        <f t="shared" si="17"/>
        <v>8742721</v>
      </c>
      <c r="G127" s="837">
        <f>'15 pályázatok részletes'!BA125</f>
        <v>8942576</v>
      </c>
      <c r="H127" s="828">
        <f t="shared" si="18"/>
        <v>0</v>
      </c>
      <c r="I127" s="835">
        <f t="shared" si="14"/>
        <v>8942576</v>
      </c>
      <c r="J127" s="829">
        <f>'15 pályázatok részletes'!BB125</f>
        <v>9565106</v>
      </c>
      <c r="K127" s="828">
        <f t="shared" si="19"/>
        <v>0</v>
      </c>
      <c r="L127" s="830">
        <f t="shared" si="15"/>
        <v>9565106</v>
      </c>
    </row>
    <row r="128" spans="1:24" x14ac:dyDescent="0.25">
      <c r="A128" s="19"/>
      <c r="B128" s="6" t="s">
        <v>646</v>
      </c>
      <c r="C128" s="823">
        <f>+'15 pályázatok részletes'!AY126</f>
        <v>48970475</v>
      </c>
      <c r="D128" s="829">
        <f>+'15 pályázatok részletes'!AZ126</f>
        <v>10630</v>
      </c>
      <c r="E128" s="828">
        <f t="shared" si="16"/>
        <v>0</v>
      </c>
      <c r="F128" s="830">
        <f t="shared" si="17"/>
        <v>10630</v>
      </c>
      <c r="G128" s="837">
        <f>'15 pályázatok részletes'!BA126</f>
        <v>235072065</v>
      </c>
      <c r="H128" s="828">
        <f t="shared" si="18"/>
        <v>0</v>
      </c>
      <c r="I128" s="835">
        <f t="shared" si="14"/>
        <v>235072065</v>
      </c>
      <c r="J128" s="829">
        <f>'15 pályázatok részletes'!BB126</f>
        <v>264461089</v>
      </c>
      <c r="K128" s="828">
        <f t="shared" si="19"/>
        <v>0</v>
      </c>
      <c r="L128" s="830">
        <f t="shared" si="15"/>
        <v>264461089</v>
      </c>
      <c r="M128" s="63"/>
      <c r="N128" s="63"/>
      <c r="O128" s="63"/>
      <c r="P128" s="63"/>
      <c r="Q128" s="63"/>
      <c r="R128" s="63"/>
      <c r="T128" s="63"/>
      <c r="U128" s="63"/>
      <c r="V128" s="63"/>
      <c r="W128" s="63"/>
      <c r="X128" s="63"/>
    </row>
    <row r="129" spans="1:12" x14ac:dyDescent="0.25">
      <c r="A129" s="20"/>
      <c r="B129" s="21" t="s">
        <v>211</v>
      </c>
      <c r="C129" s="823">
        <f>+'15 pályázatok részletes'!AY127</f>
        <v>40967</v>
      </c>
      <c r="D129" s="829">
        <f>+'15 pályázatok részletes'!AZ127</f>
        <v>0</v>
      </c>
      <c r="E129" s="828">
        <f t="shared" si="16"/>
        <v>0</v>
      </c>
      <c r="F129" s="830">
        <f t="shared" si="17"/>
        <v>0</v>
      </c>
      <c r="G129" s="837">
        <f>'15 pályázatok részletes'!BA127</f>
        <v>0</v>
      </c>
      <c r="H129" s="828">
        <f t="shared" si="18"/>
        <v>0</v>
      </c>
      <c r="I129" s="835">
        <f t="shared" si="14"/>
        <v>0</v>
      </c>
      <c r="J129" s="829">
        <f>'15 pályázatok részletes'!BB127</f>
        <v>0</v>
      </c>
      <c r="K129" s="828">
        <f t="shared" si="19"/>
        <v>0</v>
      </c>
      <c r="L129" s="830">
        <f t="shared" si="15"/>
        <v>0</v>
      </c>
    </row>
    <row r="130" spans="1:12" ht="15.75" thickBot="1" x14ac:dyDescent="0.3">
      <c r="A130" s="20" t="s">
        <v>212</v>
      </c>
      <c r="B130" s="21" t="s">
        <v>213</v>
      </c>
      <c r="C130" s="824">
        <f>+'15 pályázatok részletes'!AY128</f>
        <v>1448700</v>
      </c>
      <c r="D130" s="839">
        <f>+'15 pályázatok részletes'!AZ128</f>
        <v>9773229</v>
      </c>
      <c r="E130" s="840">
        <f t="shared" si="16"/>
        <v>0</v>
      </c>
      <c r="F130" s="841">
        <f t="shared" si="17"/>
        <v>9773229</v>
      </c>
      <c r="G130" s="842">
        <f>'15 pályázatok részletes'!BA128</f>
        <v>8264529</v>
      </c>
      <c r="H130" s="840">
        <f t="shared" si="18"/>
        <v>0</v>
      </c>
      <c r="I130" s="843">
        <f t="shared" si="14"/>
        <v>8264529</v>
      </c>
      <c r="J130" s="839">
        <f>'15 pályázatok részletes'!BB128</f>
        <v>5180216</v>
      </c>
      <c r="K130" s="840">
        <f t="shared" si="19"/>
        <v>0</v>
      </c>
      <c r="L130" s="841">
        <f t="shared" si="15"/>
        <v>5180216</v>
      </c>
    </row>
    <row r="131" spans="1:12" s="135" customFormat="1" ht="15.75" thickBot="1" x14ac:dyDescent="0.3">
      <c r="A131" s="22" t="s">
        <v>214</v>
      </c>
      <c r="B131" s="4" t="s">
        <v>24</v>
      </c>
      <c r="C131" s="851">
        <f>+'15 pályázatok részletes'!AY129</f>
        <v>0</v>
      </c>
      <c r="D131" s="852">
        <f>'15 pályázatok részletes'!AZ129</f>
        <v>0</v>
      </c>
      <c r="E131" s="853">
        <f t="shared" si="16"/>
        <v>0</v>
      </c>
      <c r="F131" s="854">
        <f t="shared" si="17"/>
        <v>0</v>
      </c>
      <c r="G131" s="855">
        <f>'15 pályázatok részletes'!BA129</f>
        <v>0</v>
      </c>
      <c r="H131" s="853">
        <f t="shared" si="18"/>
        <v>0</v>
      </c>
      <c r="I131" s="856">
        <f t="shared" si="14"/>
        <v>0</v>
      </c>
      <c r="J131" s="852">
        <f>'15 pályázatok részletes'!BB129</f>
        <v>0</v>
      </c>
      <c r="K131" s="853">
        <f t="shared" si="19"/>
        <v>0</v>
      </c>
      <c r="L131" s="854">
        <f t="shared" si="15"/>
        <v>0</v>
      </c>
    </row>
    <row r="132" spans="1:12" s="135" customFormat="1" x14ac:dyDescent="0.25">
      <c r="A132" s="24" t="s">
        <v>215</v>
      </c>
      <c r="B132" s="25" t="s">
        <v>25</v>
      </c>
      <c r="C132" s="845">
        <f>+'15 pályázatok részletes'!AY130</f>
        <v>6411280</v>
      </c>
      <c r="D132" s="846">
        <f>'15 pályázatok részletes'!AZ130</f>
        <v>18445385</v>
      </c>
      <c r="E132" s="847">
        <f t="shared" si="16"/>
        <v>0</v>
      </c>
      <c r="F132" s="848">
        <f t="shared" si="17"/>
        <v>18445385</v>
      </c>
      <c r="G132" s="849">
        <f>'15 pályázatok részletes'!BA130</f>
        <v>2</v>
      </c>
      <c r="H132" s="847">
        <f t="shared" si="18"/>
        <v>0</v>
      </c>
      <c r="I132" s="850">
        <f t="shared" si="14"/>
        <v>2</v>
      </c>
      <c r="J132" s="846">
        <f>'15 pályázatok részletes'!BB130</f>
        <v>2</v>
      </c>
      <c r="K132" s="847">
        <f t="shared" si="19"/>
        <v>0</v>
      </c>
      <c r="L132" s="848">
        <f t="shared" si="15"/>
        <v>2</v>
      </c>
    </row>
    <row r="133" spans="1:12" x14ac:dyDescent="0.25">
      <c r="A133" s="19" t="s">
        <v>216</v>
      </c>
      <c r="B133" s="6" t="s">
        <v>217</v>
      </c>
      <c r="C133" s="823">
        <f>+'15 pályázatok részletes'!AY131</f>
        <v>0</v>
      </c>
      <c r="D133" s="829">
        <f>'15 pályázatok részletes'!AZ131</f>
        <v>18445385</v>
      </c>
      <c r="E133" s="828">
        <f t="shared" si="16"/>
        <v>0</v>
      </c>
      <c r="F133" s="830">
        <f t="shared" si="17"/>
        <v>18445385</v>
      </c>
      <c r="G133" s="837">
        <f>'15 pályázatok részletes'!BA131</f>
        <v>0</v>
      </c>
      <c r="H133" s="828">
        <f t="shared" si="18"/>
        <v>0</v>
      </c>
      <c r="I133" s="835">
        <f t="shared" si="14"/>
        <v>0</v>
      </c>
      <c r="J133" s="829">
        <f>'15 pályázatok részletes'!BB131</f>
        <v>0</v>
      </c>
      <c r="K133" s="828">
        <f t="shared" si="19"/>
        <v>0</v>
      </c>
      <c r="L133" s="830">
        <f t="shared" si="15"/>
        <v>0</v>
      </c>
    </row>
    <row r="134" spans="1:12" x14ac:dyDescent="0.25">
      <c r="A134" s="19" t="s">
        <v>455</v>
      </c>
      <c r="B134" s="6" t="s">
        <v>456</v>
      </c>
      <c r="C134" s="823">
        <f>+'15 pályázatok részletes'!AY132</f>
        <v>0</v>
      </c>
      <c r="D134" s="829">
        <f>'15 pályázatok részletes'!AZ132</f>
        <v>0</v>
      </c>
      <c r="E134" s="828">
        <f t="shared" si="16"/>
        <v>0</v>
      </c>
      <c r="F134" s="830">
        <f t="shared" si="17"/>
        <v>0</v>
      </c>
      <c r="G134" s="837">
        <f>'15 pályázatok részletes'!BA132</f>
        <v>0</v>
      </c>
      <c r="H134" s="828">
        <f t="shared" si="18"/>
        <v>0</v>
      </c>
      <c r="I134" s="835">
        <f t="shared" si="14"/>
        <v>0</v>
      </c>
      <c r="J134" s="829">
        <f>'15 pályázatok részletes'!BB132</f>
        <v>0</v>
      </c>
      <c r="K134" s="828">
        <f t="shared" si="19"/>
        <v>0</v>
      </c>
      <c r="L134" s="830">
        <f t="shared" si="15"/>
        <v>0</v>
      </c>
    </row>
    <row r="135" spans="1:12" x14ac:dyDescent="0.25">
      <c r="A135" s="19" t="s">
        <v>218</v>
      </c>
      <c r="B135" s="6" t="s">
        <v>219</v>
      </c>
      <c r="C135" s="823">
        <f>+'15 pályázatok részletes'!AY133</f>
        <v>6411280</v>
      </c>
      <c r="D135" s="829">
        <f>'15 pályázatok részletes'!AZ133</f>
        <v>0</v>
      </c>
      <c r="E135" s="828">
        <f t="shared" si="16"/>
        <v>0</v>
      </c>
      <c r="F135" s="830">
        <f t="shared" si="17"/>
        <v>0</v>
      </c>
      <c r="G135" s="837">
        <f>'15 pályázatok részletes'!BA133</f>
        <v>2</v>
      </c>
      <c r="H135" s="828">
        <f t="shared" si="18"/>
        <v>0</v>
      </c>
      <c r="I135" s="835">
        <f t="shared" si="14"/>
        <v>2</v>
      </c>
      <c r="J135" s="829">
        <f>'15 pályázatok részletes'!BB133</f>
        <v>2</v>
      </c>
      <c r="K135" s="828">
        <f t="shared" si="19"/>
        <v>0</v>
      </c>
      <c r="L135" s="830">
        <f t="shared" si="15"/>
        <v>2</v>
      </c>
    </row>
    <row r="136" spans="1:12" x14ac:dyDescent="0.25">
      <c r="A136" s="19" t="s">
        <v>220</v>
      </c>
      <c r="B136" s="6" t="s">
        <v>221</v>
      </c>
      <c r="C136" s="823">
        <f>+'15 pályázatok részletes'!AY134</f>
        <v>0</v>
      </c>
      <c r="D136" s="829">
        <f>'15 pályázatok részletes'!AZ134</f>
        <v>0</v>
      </c>
      <c r="E136" s="828">
        <f t="shared" si="16"/>
        <v>0</v>
      </c>
      <c r="F136" s="830">
        <f t="shared" si="17"/>
        <v>0</v>
      </c>
      <c r="G136" s="837">
        <f>'15 pályázatok részletes'!BA134</f>
        <v>0</v>
      </c>
      <c r="H136" s="828">
        <f t="shared" si="18"/>
        <v>0</v>
      </c>
      <c r="I136" s="835">
        <f t="shared" si="14"/>
        <v>0</v>
      </c>
      <c r="J136" s="829">
        <f>'15 pályázatok részletes'!BB134</f>
        <v>0</v>
      </c>
      <c r="K136" s="828">
        <f t="shared" si="19"/>
        <v>0</v>
      </c>
      <c r="L136" s="830">
        <f t="shared" si="15"/>
        <v>0</v>
      </c>
    </row>
    <row r="137" spans="1:12" ht="15.75" thickBot="1" x14ac:dyDescent="0.3">
      <c r="A137" s="19" t="s">
        <v>222</v>
      </c>
      <c r="B137" s="6" t="s">
        <v>223</v>
      </c>
      <c r="C137" s="823">
        <f>+'15 pályázatok részletes'!AY135</f>
        <v>0</v>
      </c>
      <c r="D137" s="829">
        <f>'15 pályázatok részletes'!AZ135</f>
        <v>0</v>
      </c>
      <c r="E137" s="828">
        <f t="shared" si="16"/>
        <v>0</v>
      </c>
      <c r="F137" s="830">
        <f t="shared" si="17"/>
        <v>0</v>
      </c>
      <c r="G137" s="837">
        <f>'15 pályázatok részletes'!BA135</f>
        <v>0</v>
      </c>
      <c r="H137" s="828">
        <f t="shared" si="18"/>
        <v>0</v>
      </c>
      <c r="I137" s="835">
        <f t="shared" si="14"/>
        <v>0</v>
      </c>
      <c r="J137" s="829">
        <f>'15 pályázatok részletes'!BB135</f>
        <v>0</v>
      </c>
      <c r="K137" s="828">
        <f t="shared" si="19"/>
        <v>0</v>
      </c>
      <c r="L137" s="830">
        <f t="shared" si="15"/>
        <v>0</v>
      </c>
    </row>
    <row r="138" spans="1:12" hidden="1" x14ac:dyDescent="0.25">
      <c r="A138" s="19" t="s">
        <v>224</v>
      </c>
      <c r="B138" s="6" t="s">
        <v>225</v>
      </c>
      <c r="C138" s="823">
        <f>+'15 pályázatok részletes'!AY136</f>
        <v>0</v>
      </c>
      <c r="D138" s="829">
        <f>'15 pályázatok részletes'!AZ136</f>
        <v>0</v>
      </c>
      <c r="E138" s="828">
        <f t="shared" si="16"/>
        <v>0</v>
      </c>
      <c r="F138" s="830">
        <f t="shared" si="17"/>
        <v>0</v>
      </c>
      <c r="G138" s="837">
        <f>'15 pályázatok részletes'!BA136</f>
        <v>0</v>
      </c>
      <c r="H138" s="828">
        <f t="shared" si="18"/>
        <v>0</v>
      </c>
      <c r="I138" s="835">
        <f t="shared" si="14"/>
        <v>0</v>
      </c>
      <c r="J138" s="829">
        <f>'15 pályázatok részletes'!BB136</f>
        <v>0</v>
      </c>
      <c r="K138" s="828">
        <f t="shared" si="19"/>
        <v>0</v>
      </c>
      <c r="L138" s="830">
        <f t="shared" si="15"/>
        <v>0</v>
      </c>
    </row>
    <row r="139" spans="1:12" hidden="1" x14ac:dyDescent="0.25">
      <c r="A139" s="19"/>
      <c r="B139" s="6" t="s">
        <v>226</v>
      </c>
      <c r="C139" s="823">
        <f>+'15 pályázatok részletes'!AY137</f>
        <v>0</v>
      </c>
      <c r="D139" s="829">
        <f>'15 pályázatok részletes'!AZ137</f>
        <v>0</v>
      </c>
      <c r="E139" s="828">
        <f t="shared" si="16"/>
        <v>0</v>
      </c>
      <c r="F139" s="830">
        <f t="shared" si="17"/>
        <v>0</v>
      </c>
      <c r="G139" s="837">
        <f>'15 pályázatok részletes'!BA137</f>
        <v>0</v>
      </c>
      <c r="H139" s="828">
        <f t="shared" si="18"/>
        <v>0</v>
      </c>
      <c r="I139" s="835">
        <f t="shared" si="14"/>
        <v>0</v>
      </c>
      <c r="J139" s="829">
        <f>'15 pályázatok részletes'!BB137</f>
        <v>0</v>
      </c>
      <c r="K139" s="828">
        <f t="shared" si="19"/>
        <v>0</v>
      </c>
      <c r="L139" s="830">
        <f t="shared" si="15"/>
        <v>0</v>
      </c>
    </row>
    <row r="140" spans="1:12" ht="15.75" hidden="1" thickBot="1" x14ac:dyDescent="0.3">
      <c r="A140" s="20"/>
      <c r="B140" s="21" t="s">
        <v>227</v>
      </c>
      <c r="C140" s="824">
        <f>+'15 pályázatok részletes'!AY138</f>
        <v>0</v>
      </c>
      <c r="D140" s="839">
        <f>'15 pályázatok részletes'!AZ138</f>
        <v>0</v>
      </c>
      <c r="E140" s="840">
        <f t="shared" si="16"/>
        <v>0</v>
      </c>
      <c r="F140" s="841">
        <f t="shared" si="17"/>
        <v>0</v>
      </c>
      <c r="G140" s="842">
        <f>'15 pályázatok részletes'!BA138</f>
        <v>0</v>
      </c>
      <c r="H140" s="840">
        <f t="shared" si="18"/>
        <v>0</v>
      </c>
      <c r="I140" s="843">
        <f t="shared" si="14"/>
        <v>0</v>
      </c>
      <c r="J140" s="839">
        <f>'15 pályázatok részletes'!BB138</f>
        <v>0</v>
      </c>
      <c r="K140" s="840">
        <f t="shared" si="19"/>
        <v>0</v>
      </c>
      <c r="L140" s="841">
        <f t="shared" si="15"/>
        <v>0</v>
      </c>
    </row>
    <row r="141" spans="1:12" x14ac:dyDescent="0.25">
      <c r="A141" s="18" t="s">
        <v>228</v>
      </c>
      <c r="B141" s="10" t="s">
        <v>26</v>
      </c>
      <c r="C141" s="826">
        <f>+'15 pályázatok részletes'!AY139</f>
        <v>741192581</v>
      </c>
      <c r="D141" s="456">
        <f>'15 pályázatok részletes'!AZ139</f>
        <v>1239033408</v>
      </c>
      <c r="E141" s="457">
        <f t="shared" si="16"/>
        <v>0</v>
      </c>
      <c r="F141" s="160">
        <f t="shared" si="17"/>
        <v>1239033408</v>
      </c>
      <c r="G141" s="815">
        <f>'15 pályázatok részletes'!BA139</f>
        <v>1227902971</v>
      </c>
      <c r="H141" s="457">
        <f t="shared" si="18"/>
        <v>0</v>
      </c>
      <c r="I141" s="834">
        <f t="shared" si="14"/>
        <v>1227902971</v>
      </c>
      <c r="J141" s="456">
        <f>'15 pályázatok részletes'!BB139</f>
        <v>1287312739</v>
      </c>
      <c r="K141" s="457">
        <f t="shared" si="19"/>
        <v>0</v>
      </c>
      <c r="L141" s="160">
        <f t="shared" si="15"/>
        <v>1287312739</v>
      </c>
    </row>
    <row r="142" spans="1:12" ht="15.75" thickBot="1" x14ac:dyDescent="0.3">
      <c r="A142" s="342" t="s">
        <v>229</v>
      </c>
      <c r="B142" s="28" t="s">
        <v>230</v>
      </c>
      <c r="C142" s="827">
        <f>+'15 pályázatok részletes'!AY140</f>
        <v>176297409.13</v>
      </c>
      <c r="D142" s="831">
        <f>'15 pályázatok részletes'!AZ140</f>
        <v>334539019</v>
      </c>
      <c r="E142" s="832">
        <f t="shared" si="16"/>
        <v>0</v>
      </c>
      <c r="F142" s="833">
        <f t="shared" si="17"/>
        <v>334539019</v>
      </c>
      <c r="G142" s="838">
        <f>'15 pályázatok részletes'!BA140</f>
        <v>96371284</v>
      </c>
      <c r="H142" s="832">
        <f t="shared" si="18"/>
        <v>0</v>
      </c>
      <c r="I142" s="836">
        <f t="shared" si="14"/>
        <v>96371284</v>
      </c>
      <c r="J142" s="831">
        <f>'15 pályázatok részletes'!BB140</f>
        <v>85306865</v>
      </c>
      <c r="K142" s="832">
        <f t="shared" si="19"/>
        <v>0</v>
      </c>
      <c r="L142" s="833">
        <f t="shared" si="15"/>
        <v>85306865</v>
      </c>
    </row>
    <row r="143" spans="1:12" x14ac:dyDescent="0.25">
      <c r="A143" s="18" t="s">
        <v>231</v>
      </c>
      <c r="B143" s="10" t="s">
        <v>27</v>
      </c>
      <c r="C143" s="826">
        <f>+'15 pályázatok részletes'!AY141</f>
        <v>1175000</v>
      </c>
      <c r="D143" s="456">
        <f>'15 pályázatok részletes'!AZ141</f>
        <v>0</v>
      </c>
      <c r="E143" s="457">
        <f t="shared" si="16"/>
        <v>0</v>
      </c>
      <c r="F143" s="160">
        <f t="shared" si="17"/>
        <v>0</v>
      </c>
      <c r="G143" s="815">
        <f>'15 pályázatok részletes'!BA141</f>
        <v>216209987</v>
      </c>
      <c r="H143" s="457">
        <f t="shared" si="18"/>
        <v>0</v>
      </c>
      <c r="I143" s="834">
        <f t="shared" si="14"/>
        <v>216209987</v>
      </c>
      <c r="J143" s="456">
        <f>'15 pályázatok részletes'!BB141</f>
        <v>216209987</v>
      </c>
      <c r="K143" s="457">
        <f t="shared" si="19"/>
        <v>0</v>
      </c>
      <c r="L143" s="160">
        <f t="shared" si="15"/>
        <v>216209987</v>
      </c>
    </row>
    <row r="144" spans="1:12" ht="15.75" thickBot="1" x14ac:dyDescent="0.3">
      <c r="A144" s="342" t="s">
        <v>232</v>
      </c>
      <c r="B144" s="28" t="s">
        <v>233</v>
      </c>
      <c r="C144" s="827">
        <f>+'15 pályázatok részletes'!AY142</f>
        <v>317250</v>
      </c>
      <c r="D144" s="831">
        <f>'15 pályázatok részletes'!AZ142</f>
        <v>0</v>
      </c>
      <c r="E144" s="832">
        <f t="shared" si="16"/>
        <v>0</v>
      </c>
      <c r="F144" s="833">
        <f t="shared" si="17"/>
        <v>0</v>
      </c>
      <c r="G144" s="838">
        <f>'15 pályázatok részletes'!BA142</f>
        <v>58376696</v>
      </c>
      <c r="H144" s="832">
        <f t="shared" si="18"/>
        <v>0</v>
      </c>
      <c r="I144" s="836">
        <f t="shared" si="14"/>
        <v>58376696</v>
      </c>
      <c r="J144" s="831">
        <f>'15 pályázatok részletes'!BB142</f>
        <v>58376696</v>
      </c>
      <c r="K144" s="832">
        <f t="shared" si="19"/>
        <v>0</v>
      </c>
      <c r="L144" s="833">
        <f t="shared" si="15"/>
        <v>58376696</v>
      </c>
    </row>
    <row r="145" spans="1:12" ht="15.75" thickBot="1" x14ac:dyDescent="0.3">
      <c r="A145" s="22" t="s">
        <v>234</v>
      </c>
      <c r="B145" s="4" t="s">
        <v>28</v>
      </c>
      <c r="C145" s="825">
        <f>'15 pályázatok részletes'!AY143</f>
        <v>0</v>
      </c>
      <c r="D145" s="461">
        <f>'15 pályázatok részletes'!AZ143</f>
        <v>0</v>
      </c>
      <c r="E145" s="462">
        <f t="shared" si="16"/>
        <v>0</v>
      </c>
      <c r="F145" s="463">
        <f t="shared" si="17"/>
        <v>0</v>
      </c>
      <c r="G145" s="817">
        <f>'15 pályázatok részletes'!BA143</f>
        <v>10590621</v>
      </c>
      <c r="H145" s="462">
        <f t="shared" si="18"/>
        <v>0</v>
      </c>
      <c r="I145" s="844">
        <f t="shared" si="14"/>
        <v>10590621</v>
      </c>
      <c r="J145" s="461">
        <f>'15 pályázatok részletes'!BB143</f>
        <v>10590621</v>
      </c>
      <c r="K145" s="462">
        <f t="shared" si="19"/>
        <v>0</v>
      </c>
      <c r="L145" s="463">
        <f t="shared" si="15"/>
        <v>10590621</v>
      </c>
    </row>
    <row r="146" spans="1:12" ht="15.75" thickBot="1" x14ac:dyDescent="0.3">
      <c r="A146" s="22" t="s">
        <v>235</v>
      </c>
      <c r="B146" s="4" t="s">
        <v>236</v>
      </c>
      <c r="C146" s="825">
        <f>'15 pályázatok részletes'!AY144</f>
        <v>1045557762.13</v>
      </c>
      <c r="D146" s="461">
        <f>'15 pályázatok részletes'!AZ144</f>
        <v>1650711623</v>
      </c>
      <c r="E146" s="462">
        <f t="shared" si="16"/>
        <v>0</v>
      </c>
      <c r="F146" s="463">
        <f t="shared" si="17"/>
        <v>1650711623</v>
      </c>
      <c r="G146" s="817">
        <f ca="1">'15 pályázatok részletes'!BA144</f>
        <v>1903933310</v>
      </c>
      <c r="H146" s="462">
        <f t="shared" si="18"/>
        <v>0</v>
      </c>
      <c r="I146" s="844">
        <f t="shared" ca="1" si="14"/>
        <v>1903933310</v>
      </c>
      <c r="J146" s="461">
        <f ca="1">'15 pályázatok részletes'!BB144</f>
        <v>1992356951</v>
      </c>
      <c r="K146" s="462">
        <f t="shared" si="19"/>
        <v>0</v>
      </c>
      <c r="L146" s="463">
        <f t="shared" ca="1" si="15"/>
        <v>1992356951</v>
      </c>
    </row>
    <row r="147" spans="1:12" x14ac:dyDescent="0.25">
      <c r="A147" s="24" t="s">
        <v>237</v>
      </c>
      <c r="B147" s="25" t="s">
        <v>238</v>
      </c>
      <c r="C147" s="823">
        <f>'15 pályázatok részletes'!AY145</f>
        <v>1708333</v>
      </c>
      <c r="D147" s="785">
        <f>'15 pályázatok részletes'!AZ145</f>
        <v>1666667</v>
      </c>
      <c r="E147" s="155">
        <f t="shared" si="16"/>
        <v>0</v>
      </c>
      <c r="F147" s="156">
        <f t="shared" si="17"/>
        <v>1666667</v>
      </c>
      <c r="G147" s="776">
        <f>'15 pályázatok részletes'!BA145</f>
        <v>2395834</v>
      </c>
      <c r="H147" s="155">
        <f t="shared" si="18"/>
        <v>0</v>
      </c>
      <c r="I147" s="774">
        <f t="shared" si="14"/>
        <v>2395834</v>
      </c>
      <c r="J147" s="785">
        <f>'15 pályázatok részletes'!BB145</f>
        <v>82395834</v>
      </c>
      <c r="K147" s="155">
        <f t="shared" si="19"/>
        <v>0</v>
      </c>
      <c r="L147" s="156">
        <f t="shared" si="15"/>
        <v>82395834</v>
      </c>
    </row>
    <row r="148" spans="1:12" x14ac:dyDescent="0.25">
      <c r="A148" s="19" t="s">
        <v>239</v>
      </c>
      <c r="B148" s="6" t="s">
        <v>240</v>
      </c>
      <c r="C148" s="823">
        <f>'15 pályázatok részletes'!AY146</f>
        <v>0</v>
      </c>
      <c r="D148" s="829">
        <f>'15 pályázatok részletes'!AZ146</f>
        <v>0</v>
      </c>
      <c r="E148" s="828">
        <f t="shared" si="16"/>
        <v>0</v>
      </c>
      <c r="F148" s="830">
        <f t="shared" si="17"/>
        <v>0</v>
      </c>
      <c r="G148" s="837">
        <f>'15 pályázatok részletes'!BA146</f>
        <v>0</v>
      </c>
      <c r="H148" s="828">
        <f t="shared" si="18"/>
        <v>0</v>
      </c>
      <c r="I148" s="835">
        <f t="shared" si="14"/>
        <v>0</v>
      </c>
      <c r="J148" s="829">
        <f>'15 pályázatok részletes'!BB146</f>
        <v>80000000</v>
      </c>
      <c r="K148" s="828">
        <f t="shared" si="19"/>
        <v>0</v>
      </c>
      <c r="L148" s="830">
        <f t="shared" si="15"/>
        <v>80000000</v>
      </c>
    </row>
    <row r="149" spans="1:12" x14ac:dyDescent="0.25">
      <c r="A149" s="19" t="s">
        <v>241</v>
      </c>
      <c r="B149" s="6" t="s">
        <v>242</v>
      </c>
      <c r="C149" s="823">
        <f>'15 pályázatok részletes'!AY147</f>
        <v>0</v>
      </c>
      <c r="D149" s="829">
        <f>'15 pályázatok részletes'!AZ147</f>
        <v>0</v>
      </c>
      <c r="E149" s="828">
        <f t="shared" si="16"/>
        <v>0</v>
      </c>
      <c r="F149" s="830">
        <f t="shared" si="17"/>
        <v>0</v>
      </c>
      <c r="G149" s="837">
        <f>'15 pályázatok részletes'!BA147</f>
        <v>0</v>
      </c>
      <c r="H149" s="828">
        <f t="shared" si="18"/>
        <v>0</v>
      </c>
      <c r="I149" s="835">
        <f t="shared" si="14"/>
        <v>0</v>
      </c>
      <c r="J149" s="829">
        <f>'15 pályázatok részletes'!BB147</f>
        <v>0</v>
      </c>
      <c r="K149" s="828">
        <f t="shared" si="19"/>
        <v>0</v>
      </c>
      <c r="L149" s="830">
        <f t="shared" si="15"/>
        <v>0</v>
      </c>
    </row>
    <row r="150" spans="1:12" x14ac:dyDescent="0.25">
      <c r="A150" s="19" t="s">
        <v>448</v>
      </c>
      <c r="B150" s="6" t="s">
        <v>449</v>
      </c>
      <c r="C150" s="823">
        <f>'15 pályázatok részletes'!AY148</f>
        <v>0</v>
      </c>
      <c r="D150" s="829">
        <f>'15 pályázatok részletes'!AZ148</f>
        <v>0</v>
      </c>
      <c r="E150" s="828">
        <f t="shared" si="16"/>
        <v>0</v>
      </c>
      <c r="F150" s="830">
        <f t="shared" si="17"/>
        <v>0</v>
      </c>
      <c r="G150" s="837">
        <f>'15 pályázatok részletes'!BA148</f>
        <v>0</v>
      </c>
      <c r="H150" s="828">
        <f t="shared" si="18"/>
        <v>0</v>
      </c>
      <c r="I150" s="835">
        <f t="shared" si="14"/>
        <v>0</v>
      </c>
      <c r="J150" s="829">
        <f>'15 pályázatok részletes'!BB148</f>
        <v>0</v>
      </c>
      <c r="K150" s="828">
        <f t="shared" si="19"/>
        <v>0</v>
      </c>
      <c r="L150" s="830">
        <f t="shared" si="15"/>
        <v>0</v>
      </c>
    </row>
    <row r="151" spans="1:12" x14ac:dyDescent="0.25">
      <c r="A151" s="19" t="s">
        <v>243</v>
      </c>
      <c r="B151" s="6" t="s">
        <v>244</v>
      </c>
      <c r="C151" s="823">
        <f>'15 pályázatok részletes'!AY149</f>
        <v>1708333</v>
      </c>
      <c r="D151" s="829">
        <f>'15 pályázatok részletes'!AZ149</f>
        <v>1666667</v>
      </c>
      <c r="E151" s="828">
        <f t="shared" si="16"/>
        <v>0</v>
      </c>
      <c r="F151" s="830">
        <f t="shared" si="17"/>
        <v>1666667</v>
      </c>
      <c r="G151" s="837">
        <f>'15 pályázatok részletes'!BA149</f>
        <v>2395834</v>
      </c>
      <c r="H151" s="828">
        <f t="shared" si="18"/>
        <v>0</v>
      </c>
      <c r="I151" s="835">
        <f t="shared" ref="I151:I155" si="23">SUM(G151:H151)</f>
        <v>2395834</v>
      </c>
      <c r="J151" s="829">
        <f>'15 pályázatok részletes'!BB149</f>
        <v>2395834</v>
      </c>
      <c r="K151" s="828">
        <f t="shared" si="19"/>
        <v>0</v>
      </c>
      <c r="L151" s="830">
        <f t="shared" ref="L151:L155" si="24">SUM(J151:K151)</f>
        <v>2395834</v>
      </c>
    </row>
    <row r="152" spans="1:12" hidden="1" x14ac:dyDescent="0.25">
      <c r="A152" s="19" t="s">
        <v>245</v>
      </c>
      <c r="B152" s="6" t="s">
        <v>246</v>
      </c>
      <c r="C152" s="823">
        <f>'15 pályázatok részletes'!AY150</f>
        <v>0</v>
      </c>
      <c r="D152" s="829">
        <f>'15 pályázatok részletes'!AZ150</f>
        <v>0</v>
      </c>
      <c r="E152" s="828">
        <f t="shared" si="16"/>
        <v>0</v>
      </c>
      <c r="F152" s="830">
        <f t="shared" si="17"/>
        <v>0</v>
      </c>
      <c r="G152" s="837">
        <f>'15 pályázatok részletes'!BA150</f>
        <v>0</v>
      </c>
      <c r="H152" s="828">
        <f t="shared" ref="H152:H153" si="25">H153+H165</f>
        <v>0</v>
      </c>
      <c r="I152" s="835">
        <f t="shared" si="23"/>
        <v>0</v>
      </c>
      <c r="J152" s="829">
        <f>'15 pályázatok részletes'!BB150</f>
        <v>0</v>
      </c>
      <c r="K152" s="828">
        <f t="shared" ref="K152:K153" si="26">K153+K165</f>
        <v>0</v>
      </c>
      <c r="L152" s="830">
        <f t="shared" si="24"/>
        <v>0</v>
      </c>
    </row>
    <row r="153" spans="1:12" x14ac:dyDescent="0.25">
      <c r="A153" s="19" t="s">
        <v>247</v>
      </c>
      <c r="B153" s="6" t="s">
        <v>248</v>
      </c>
      <c r="C153" s="823">
        <f>'15 pályázatok részletes'!AY151</f>
        <v>0</v>
      </c>
      <c r="D153" s="829">
        <f>'15 pályázatok részletes'!AZ151</f>
        <v>0</v>
      </c>
      <c r="E153" s="828">
        <f t="shared" si="16"/>
        <v>0</v>
      </c>
      <c r="F153" s="830">
        <f t="shared" si="17"/>
        <v>0</v>
      </c>
      <c r="G153" s="837">
        <f>'15 pályázatok részletes'!BA151</f>
        <v>0</v>
      </c>
      <c r="H153" s="828">
        <f t="shared" si="25"/>
        <v>0</v>
      </c>
      <c r="I153" s="835">
        <f t="shared" si="23"/>
        <v>0</v>
      </c>
      <c r="J153" s="829">
        <f>'15 pályázatok részletes'!BB151</f>
        <v>0</v>
      </c>
      <c r="K153" s="828">
        <f t="shared" si="26"/>
        <v>0</v>
      </c>
      <c r="L153" s="830">
        <f t="shared" si="24"/>
        <v>0</v>
      </c>
    </row>
    <row r="154" spans="1:12" ht="15.75" thickBot="1" x14ac:dyDescent="0.3">
      <c r="A154" s="20"/>
      <c r="B154" s="21" t="s">
        <v>249</v>
      </c>
      <c r="C154" s="824">
        <f>'15 pályázatok részletes'!AY152</f>
        <v>0</v>
      </c>
      <c r="D154" s="839">
        <f>'15 pályázatok részletes'!AZ152</f>
        <v>0</v>
      </c>
      <c r="E154" s="840">
        <f>E155+K167</f>
        <v>0</v>
      </c>
      <c r="F154" s="841">
        <f t="shared" si="17"/>
        <v>0</v>
      </c>
      <c r="G154" s="842">
        <f>'15 pályázatok részletes'!BA152</f>
        <v>0</v>
      </c>
      <c r="H154" s="840">
        <f>H155+K167</f>
        <v>0</v>
      </c>
      <c r="I154" s="843">
        <f t="shared" si="23"/>
        <v>0</v>
      </c>
      <c r="J154" s="839">
        <f>'15 pályázatok részletes'!BB152</f>
        <v>0</v>
      </c>
      <c r="K154" s="840">
        <f>K155+N167</f>
        <v>0</v>
      </c>
      <c r="L154" s="841">
        <f t="shared" si="24"/>
        <v>0</v>
      </c>
    </row>
    <row r="155" spans="1:12" ht="15.75" thickBot="1" x14ac:dyDescent="0.3">
      <c r="A155" s="22" t="s">
        <v>252</v>
      </c>
      <c r="B155" s="4" t="s">
        <v>250</v>
      </c>
      <c r="C155" s="825">
        <f>'15 pályázatok részletes'!AY153</f>
        <v>1047266095.13</v>
      </c>
      <c r="D155" s="461">
        <f>'15 pályázatok részletes'!AZ153</f>
        <v>1652378290</v>
      </c>
      <c r="E155" s="462">
        <f>E156+K168</f>
        <v>0</v>
      </c>
      <c r="F155" s="463">
        <f t="shared" si="17"/>
        <v>1652378290</v>
      </c>
      <c r="G155" s="817">
        <f ca="1">'15 pályázatok részletes'!BA153</f>
        <v>1906329144</v>
      </c>
      <c r="H155" s="462">
        <f>H156+K168</f>
        <v>0</v>
      </c>
      <c r="I155" s="844">
        <f t="shared" ca="1" si="23"/>
        <v>1906329144</v>
      </c>
      <c r="J155" s="461">
        <f ca="1">'15 pályázatok részletes'!BB153</f>
        <v>2074752785</v>
      </c>
      <c r="K155" s="462">
        <f>K156+N168</f>
        <v>0</v>
      </c>
      <c r="L155" s="463">
        <f t="shared" ca="1" si="24"/>
        <v>2074752785</v>
      </c>
    </row>
    <row r="156" spans="1:12" x14ac:dyDescent="0.25">
      <c r="C156" s="158"/>
      <c r="D156" s="158"/>
      <c r="G156" s="158"/>
      <c r="J156" s="158"/>
    </row>
    <row r="157" spans="1:12" x14ac:dyDescent="0.25">
      <c r="D157" s="158">
        <f>D84-D155</f>
        <v>0</v>
      </c>
      <c r="E157" s="158"/>
      <c r="F157" s="158">
        <f>F84-F155</f>
        <v>0</v>
      </c>
      <c r="G157" s="158">
        <f ca="1">G84-G155</f>
        <v>-390357</v>
      </c>
      <c r="H157" s="158"/>
      <c r="I157" s="158">
        <f ca="1">I84-I155</f>
        <v>-390357</v>
      </c>
      <c r="J157" s="158">
        <f ca="1">J84-J155</f>
        <v>-88814909</v>
      </c>
      <c r="K157" s="158"/>
      <c r="L157" s="158">
        <f ca="1">L84-L155</f>
        <v>-88814909</v>
      </c>
    </row>
    <row r="166" customFormat="1" x14ac:dyDescent="0.25"/>
    <row r="167" customFormat="1" x14ac:dyDescent="0.25"/>
    <row r="168" customFormat="1" x14ac:dyDescent="0.25"/>
    <row r="169" customFormat="1" x14ac:dyDescent="0.25"/>
    <row r="170" customFormat="1" x14ac:dyDescent="0.25"/>
  </sheetData>
  <mergeCells count="2">
    <mergeCell ref="A1:L1"/>
    <mergeCell ref="A2:L2"/>
  </mergeCells>
  <pageMargins left="0.23622047244094491" right="0.23622047244094491" top="0.74803149606299213" bottom="0.74803149606299213" header="0.31496062992125984" footer="0.31496062992125984"/>
  <pageSetup paperSize="9" scale="60" orientation="portrait" r:id="rId1"/>
  <headerFooter>
    <oddFooter>&amp;R&amp;P</oddFooter>
  </headerFooter>
  <rowBreaks count="1" manualBreakCount="1">
    <brk id="159" max="16383" man="1"/>
  </rowBreaks>
  <colBreaks count="2" manualBreakCount="2">
    <brk id="12" max="152" man="1"/>
    <brk id="13" max="1048575" man="1"/>
  </col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tabColor rgb="FF92D050"/>
  </sheetPr>
  <dimension ref="A1:F35"/>
  <sheetViews>
    <sheetView view="pageBreakPreview" zoomScale="94" zoomScaleNormal="100" zoomScaleSheetLayoutView="94" workbookViewId="0">
      <selection activeCell="C4" sqref="C4"/>
    </sheetView>
  </sheetViews>
  <sheetFormatPr defaultRowHeight="12.75" x14ac:dyDescent="0.2"/>
  <cols>
    <col min="1" max="1" width="9.140625" style="192"/>
    <col min="2" max="2" width="60.28515625" style="193" customWidth="1"/>
    <col min="3" max="4" width="15.7109375" style="194" customWidth="1"/>
    <col min="5" max="5" width="15.140625" style="194" customWidth="1"/>
    <col min="6" max="6" width="14.5703125" style="192" customWidth="1"/>
    <col min="7" max="7" width="10" style="192" customWidth="1"/>
    <col min="8" max="8" width="12.85546875" style="192" customWidth="1"/>
    <col min="9" max="256" width="9.140625" style="192"/>
    <col min="257" max="257" width="60.28515625" style="192" customWidth="1"/>
    <col min="258" max="258" width="0" style="192" hidden="1" customWidth="1"/>
    <col min="259" max="259" width="13.7109375" style="192" customWidth="1"/>
    <col min="260" max="260" width="12.42578125" style="192" customWidth="1"/>
    <col min="261" max="261" width="12.85546875" style="192" customWidth="1"/>
    <col min="262" max="512" width="9.140625" style="192"/>
    <col min="513" max="513" width="60.28515625" style="192" customWidth="1"/>
    <col min="514" max="514" width="0" style="192" hidden="1" customWidth="1"/>
    <col min="515" max="515" width="13.7109375" style="192" customWidth="1"/>
    <col min="516" max="516" width="12.42578125" style="192" customWidth="1"/>
    <col min="517" max="517" width="12.85546875" style="192" customWidth="1"/>
    <col min="518" max="768" width="9.140625" style="192"/>
    <col min="769" max="769" width="60.28515625" style="192" customWidth="1"/>
    <col min="770" max="770" width="0" style="192" hidden="1" customWidth="1"/>
    <col min="771" max="771" width="13.7109375" style="192" customWidth="1"/>
    <col min="772" max="772" width="12.42578125" style="192" customWidth="1"/>
    <col min="773" max="773" width="12.85546875" style="192" customWidth="1"/>
    <col min="774" max="1024" width="9.140625" style="192"/>
    <col min="1025" max="1025" width="60.28515625" style="192" customWidth="1"/>
    <col min="1026" max="1026" width="0" style="192" hidden="1" customWidth="1"/>
    <col min="1027" max="1027" width="13.7109375" style="192" customWidth="1"/>
    <col min="1028" max="1028" width="12.42578125" style="192" customWidth="1"/>
    <col min="1029" max="1029" width="12.85546875" style="192" customWidth="1"/>
    <col min="1030" max="1280" width="9.140625" style="192"/>
    <col min="1281" max="1281" width="60.28515625" style="192" customWidth="1"/>
    <col min="1282" max="1282" width="0" style="192" hidden="1" customWidth="1"/>
    <col min="1283" max="1283" width="13.7109375" style="192" customWidth="1"/>
    <col min="1284" max="1284" width="12.42578125" style="192" customWidth="1"/>
    <col min="1285" max="1285" width="12.85546875" style="192" customWidth="1"/>
    <col min="1286" max="1536" width="9.140625" style="192"/>
    <col min="1537" max="1537" width="60.28515625" style="192" customWidth="1"/>
    <col min="1538" max="1538" width="0" style="192" hidden="1" customWidth="1"/>
    <col min="1539" max="1539" width="13.7109375" style="192" customWidth="1"/>
    <col min="1540" max="1540" width="12.42578125" style="192" customWidth="1"/>
    <col min="1541" max="1541" width="12.85546875" style="192" customWidth="1"/>
    <col min="1542" max="1792" width="9.140625" style="192"/>
    <col min="1793" max="1793" width="60.28515625" style="192" customWidth="1"/>
    <col min="1794" max="1794" width="0" style="192" hidden="1" customWidth="1"/>
    <col min="1795" max="1795" width="13.7109375" style="192" customWidth="1"/>
    <col min="1796" max="1796" width="12.42578125" style="192" customWidth="1"/>
    <col min="1797" max="1797" width="12.85546875" style="192" customWidth="1"/>
    <col min="1798" max="2048" width="9.140625" style="192"/>
    <col min="2049" max="2049" width="60.28515625" style="192" customWidth="1"/>
    <col min="2050" max="2050" width="0" style="192" hidden="1" customWidth="1"/>
    <col min="2051" max="2051" width="13.7109375" style="192" customWidth="1"/>
    <col min="2052" max="2052" width="12.42578125" style="192" customWidth="1"/>
    <col min="2053" max="2053" width="12.85546875" style="192" customWidth="1"/>
    <col min="2054" max="2304" width="9.140625" style="192"/>
    <col min="2305" max="2305" width="60.28515625" style="192" customWidth="1"/>
    <col min="2306" max="2306" width="0" style="192" hidden="1" customWidth="1"/>
    <col min="2307" max="2307" width="13.7109375" style="192" customWidth="1"/>
    <col min="2308" max="2308" width="12.42578125" style="192" customWidth="1"/>
    <col min="2309" max="2309" width="12.85546875" style="192" customWidth="1"/>
    <col min="2310" max="2560" width="9.140625" style="192"/>
    <col min="2561" max="2561" width="60.28515625" style="192" customWidth="1"/>
    <col min="2562" max="2562" width="0" style="192" hidden="1" customWidth="1"/>
    <col min="2563" max="2563" width="13.7109375" style="192" customWidth="1"/>
    <col min="2564" max="2564" width="12.42578125" style="192" customWidth="1"/>
    <col min="2565" max="2565" width="12.85546875" style="192" customWidth="1"/>
    <col min="2566" max="2816" width="9.140625" style="192"/>
    <col min="2817" max="2817" width="60.28515625" style="192" customWidth="1"/>
    <col min="2818" max="2818" width="0" style="192" hidden="1" customWidth="1"/>
    <col min="2819" max="2819" width="13.7109375" style="192" customWidth="1"/>
    <col min="2820" max="2820" width="12.42578125" style="192" customWidth="1"/>
    <col min="2821" max="2821" width="12.85546875" style="192" customWidth="1"/>
    <col min="2822" max="3072" width="9.140625" style="192"/>
    <col min="3073" max="3073" width="60.28515625" style="192" customWidth="1"/>
    <col min="3074" max="3074" width="0" style="192" hidden="1" customWidth="1"/>
    <col min="3075" max="3075" width="13.7109375" style="192" customWidth="1"/>
    <col min="3076" max="3076" width="12.42578125" style="192" customWidth="1"/>
    <col min="3077" max="3077" width="12.85546875" style="192" customWidth="1"/>
    <col min="3078" max="3328" width="9.140625" style="192"/>
    <col min="3329" max="3329" width="60.28515625" style="192" customWidth="1"/>
    <col min="3330" max="3330" width="0" style="192" hidden="1" customWidth="1"/>
    <col min="3331" max="3331" width="13.7109375" style="192" customWidth="1"/>
    <col min="3332" max="3332" width="12.42578125" style="192" customWidth="1"/>
    <col min="3333" max="3333" width="12.85546875" style="192" customWidth="1"/>
    <col min="3334" max="3584" width="9.140625" style="192"/>
    <col min="3585" max="3585" width="60.28515625" style="192" customWidth="1"/>
    <col min="3586" max="3586" width="0" style="192" hidden="1" customWidth="1"/>
    <col min="3587" max="3587" width="13.7109375" style="192" customWidth="1"/>
    <col min="3588" max="3588" width="12.42578125" style="192" customWidth="1"/>
    <col min="3589" max="3589" width="12.85546875" style="192" customWidth="1"/>
    <col min="3590" max="3840" width="9.140625" style="192"/>
    <col min="3841" max="3841" width="60.28515625" style="192" customWidth="1"/>
    <col min="3842" max="3842" width="0" style="192" hidden="1" customWidth="1"/>
    <col min="3843" max="3843" width="13.7109375" style="192" customWidth="1"/>
    <col min="3844" max="3844" width="12.42578125" style="192" customWidth="1"/>
    <col min="3845" max="3845" width="12.85546875" style="192" customWidth="1"/>
    <col min="3846" max="4096" width="9.140625" style="192"/>
    <col min="4097" max="4097" width="60.28515625" style="192" customWidth="1"/>
    <col min="4098" max="4098" width="0" style="192" hidden="1" customWidth="1"/>
    <col min="4099" max="4099" width="13.7109375" style="192" customWidth="1"/>
    <col min="4100" max="4100" width="12.42578125" style="192" customWidth="1"/>
    <col min="4101" max="4101" width="12.85546875" style="192" customWidth="1"/>
    <col min="4102" max="4352" width="9.140625" style="192"/>
    <col min="4353" max="4353" width="60.28515625" style="192" customWidth="1"/>
    <col min="4354" max="4354" width="0" style="192" hidden="1" customWidth="1"/>
    <col min="4355" max="4355" width="13.7109375" style="192" customWidth="1"/>
    <col min="4356" max="4356" width="12.42578125" style="192" customWidth="1"/>
    <col min="4357" max="4357" width="12.85546875" style="192" customWidth="1"/>
    <col min="4358" max="4608" width="9.140625" style="192"/>
    <col min="4609" max="4609" width="60.28515625" style="192" customWidth="1"/>
    <col min="4610" max="4610" width="0" style="192" hidden="1" customWidth="1"/>
    <col min="4611" max="4611" width="13.7109375" style="192" customWidth="1"/>
    <col min="4612" max="4612" width="12.42578125" style="192" customWidth="1"/>
    <col min="4613" max="4613" width="12.85546875" style="192" customWidth="1"/>
    <col min="4614" max="4864" width="9.140625" style="192"/>
    <col min="4865" max="4865" width="60.28515625" style="192" customWidth="1"/>
    <col min="4866" max="4866" width="0" style="192" hidden="1" customWidth="1"/>
    <col min="4867" max="4867" width="13.7109375" style="192" customWidth="1"/>
    <col min="4868" max="4868" width="12.42578125" style="192" customWidth="1"/>
    <col min="4869" max="4869" width="12.85546875" style="192" customWidth="1"/>
    <col min="4870" max="5120" width="9.140625" style="192"/>
    <col min="5121" max="5121" width="60.28515625" style="192" customWidth="1"/>
    <col min="5122" max="5122" width="0" style="192" hidden="1" customWidth="1"/>
    <col min="5123" max="5123" width="13.7109375" style="192" customWidth="1"/>
    <col min="5124" max="5124" width="12.42578125" style="192" customWidth="1"/>
    <col min="5125" max="5125" width="12.85546875" style="192" customWidth="1"/>
    <col min="5126" max="5376" width="9.140625" style="192"/>
    <col min="5377" max="5377" width="60.28515625" style="192" customWidth="1"/>
    <col min="5378" max="5378" width="0" style="192" hidden="1" customWidth="1"/>
    <col min="5379" max="5379" width="13.7109375" style="192" customWidth="1"/>
    <col min="5380" max="5380" width="12.42578125" style="192" customWidth="1"/>
    <col min="5381" max="5381" width="12.85546875" style="192" customWidth="1"/>
    <col min="5382" max="5632" width="9.140625" style="192"/>
    <col min="5633" max="5633" width="60.28515625" style="192" customWidth="1"/>
    <col min="5634" max="5634" width="0" style="192" hidden="1" customWidth="1"/>
    <col min="5635" max="5635" width="13.7109375" style="192" customWidth="1"/>
    <col min="5636" max="5636" width="12.42578125" style="192" customWidth="1"/>
    <col min="5637" max="5637" width="12.85546875" style="192" customWidth="1"/>
    <col min="5638" max="5888" width="9.140625" style="192"/>
    <col min="5889" max="5889" width="60.28515625" style="192" customWidth="1"/>
    <col min="5890" max="5890" width="0" style="192" hidden="1" customWidth="1"/>
    <col min="5891" max="5891" width="13.7109375" style="192" customWidth="1"/>
    <col min="5892" max="5892" width="12.42578125" style="192" customWidth="1"/>
    <col min="5893" max="5893" width="12.85546875" style="192" customWidth="1"/>
    <col min="5894" max="6144" width="9.140625" style="192"/>
    <col min="6145" max="6145" width="60.28515625" style="192" customWidth="1"/>
    <col min="6146" max="6146" width="0" style="192" hidden="1" customWidth="1"/>
    <col min="6147" max="6147" width="13.7109375" style="192" customWidth="1"/>
    <col min="6148" max="6148" width="12.42578125" style="192" customWidth="1"/>
    <col min="6149" max="6149" width="12.85546875" style="192" customWidth="1"/>
    <col min="6150" max="6400" width="9.140625" style="192"/>
    <col min="6401" max="6401" width="60.28515625" style="192" customWidth="1"/>
    <col min="6402" max="6402" width="0" style="192" hidden="1" customWidth="1"/>
    <col min="6403" max="6403" width="13.7109375" style="192" customWidth="1"/>
    <col min="6404" max="6404" width="12.42578125" style="192" customWidth="1"/>
    <col min="6405" max="6405" width="12.85546875" style="192" customWidth="1"/>
    <col min="6406" max="6656" width="9.140625" style="192"/>
    <col min="6657" max="6657" width="60.28515625" style="192" customWidth="1"/>
    <col min="6658" max="6658" width="0" style="192" hidden="1" customWidth="1"/>
    <col min="6659" max="6659" width="13.7109375" style="192" customWidth="1"/>
    <col min="6660" max="6660" width="12.42578125" style="192" customWidth="1"/>
    <col min="6661" max="6661" width="12.85546875" style="192" customWidth="1"/>
    <col min="6662" max="6912" width="9.140625" style="192"/>
    <col min="6913" max="6913" width="60.28515625" style="192" customWidth="1"/>
    <col min="6914" max="6914" width="0" style="192" hidden="1" customWidth="1"/>
    <col min="6915" max="6915" width="13.7109375" style="192" customWidth="1"/>
    <col min="6916" max="6916" width="12.42578125" style="192" customWidth="1"/>
    <col min="6917" max="6917" width="12.85546875" style="192" customWidth="1"/>
    <col min="6918" max="7168" width="9.140625" style="192"/>
    <col min="7169" max="7169" width="60.28515625" style="192" customWidth="1"/>
    <col min="7170" max="7170" width="0" style="192" hidden="1" customWidth="1"/>
    <col min="7171" max="7171" width="13.7109375" style="192" customWidth="1"/>
    <col min="7172" max="7172" width="12.42578125" style="192" customWidth="1"/>
    <col min="7173" max="7173" width="12.85546875" style="192" customWidth="1"/>
    <col min="7174" max="7424" width="9.140625" style="192"/>
    <col min="7425" max="7425" width="60.28515625" style="192" customWidth="1"/>
    <col min="7426" max="7426" width="0" style="192" hidden="1" customWidth="1"/>
    <col min="7427" max="7427" width="13.7109375" style="192" customWidth="1"/>
    <col min="7428" max="7428" width="12.42578125" style="192" customWidth="1"/>
    <col min="7429" max="7429" width="12.85546875" style="192" customWidth="1"/>
    <col min="7430" max="7680" width="9.140625" style="192"/>
    <col min="7681" max="7681" width="60.28515625" style="192" customWidth="1"/>
    <col min="7682" max="7682" width="0" style="192" hidden="1" customWidth="1"/>
    <col min="7683" max="7683" width="13.7109375" style="192" customWidth="1"/>
    <col min="7684" max="7684" width="12.42578125" style="192" customWidth="1"/>
    <col min="7685" max="7685" width="12.85546875" style="192" customWidth="1"/>
    <col min="7686" max="7936" width="9.140625" style="192"/>
    <col min="7937" max="7937" width="60.28515625" style="192" customWidth="1"/>
    <col min="7938" max="7938" width="0" style="192" hidden="1" customWidth="1"/>
    <col min="7939" max="7939" width="13.7109375" style="192" customWidth="1"/>
    <col min="7940" max="7940" width="12.42578125" style="192" customWidth="1"/>
    <col min="7941" max="7941" width="12.85546875" style="192" customWidth="1"/>
    <col min="7942" max="8192" width="9.140625" style="192"/>
    <col min="8193" max="8193" width="60.28515625" style="192" customWidth="1"/>
    <col min="8194" max="8194" width="0" style="192" hidden="1" customWidth="1"/>
    <col min="8195" max="8195" width="13.7109375" style="192" customWidth="1"/>
    <col min="8196" max="8196" width="12.42578125" style="192" customWidth="1"/>
    <col min="8197" max="8197" width="12.85546875" style="192" customWidth="1"/>
    <col min="8198" max="8448" width="9.140625" style="192"/>
    <col min="8449" max="8449" width="60.28515625" style="192" customWidth="1"/>
    <col min="8450" max="8450" width="0" style="192" hidden="1" customWidth="1"/>
    <col min="8451" max="8451" width="13.7109375" style="192" customWidth="1"/>
    <col min="8452" max="8452" width="12.42578125" style="192" customWidth="1"/>
    <col min="8453" max="8453" width="12.85546875" style="192" customWidth="1"/>
    <col min="8454" max="8704" width="9.140625" style="192"/>
    <col min="8705" max="8705" width="60.28515625" style="192" customWidth="1"/>
    <col min="8706" max="8706" width="0" style="192" hidden="1" customWidth="1"/>
    <col min="8707" max="8707" width="13.7109375" style="192" customWidth="1"/>
    <col min="8708" max="8708" width="12.42578125" style="192" customWidth="1"/>
    <col min="8709" max="8709" width="12.85546875" style="192" customWidth="1"/>
    <col min="8710" max="8960" width="9.140625" style="192"/>
    <col min="8961" max="8961" width="60.28515625" style="192" customWidth="1"/>
    <col min="8962" max="8962" width="0" style="192" hidden="1" customWidth="1"/>
    <col min="8963" max="8963" width="13.7109375" style="192" customWidth="1"/>
    <col min="8964" max="8964" width="12.42578125" style="192" customWidth="1"/>
    <col min="8965" max="8965" width="12.85546875" style="192" customWidth="1"/>
    <col min="8966" max="9216" width="9.140625" style="192"/>
    <col min="9217" max="9217" width="60.28515625" style="192" customWidth="1"/>
    <col min="9218" max="9218" width="0" style="192" hidden="1" customWidth="1"/>
    <col min="9219" max="9219" width="13.7109375" style="192" customWidth="1"/>
    <col min="9220" max="9220" width="12.42578125" style="192" customWidth="1"/>
    <col min="9221" max="9221" width="12.85546875" style="192" customWidth="1"/>
    <col min="9222" max="9472" width="9.140625" style="192"/>
    <col min="9473" max="9473" width="60.28515625" style="192" customWidth="1"/>
    <col min="9474" max="9474" width="0" style="192" hidden="1" customWidth="1"/>
    <col min="9475" max="9475" width="13.7109375" style="192" customWidth="1"/>
    <col min="9476" max="9476" width="12.42578125" style="192" customWidth="1"/>
    <col min="9477" max="9477" width="12.85546875" style="192" customWidth="1"/>
    <col min="9478" max="9728" width="9.140625" style="192"/>
    <col min="9729" max="9729" width="60.28515625" style="192" customWidth="1"/>
    <col min="9730" max="9730" width="0" style="192" hidden="1" customWidth="1"/>
    <col min="9731" max="9731" width="13.7109375" style="192" customWidth="1"/>
    <col min="9732" max="9732" width="12.42578125" style="192" customWidth="1"/>
    <col min="9733" max="9733" width="12.85546875" style="192" customWidth="1"/>
    <col min="9734" max="9984" width="9.140625" style="192"/>
    <col min="9985" max="9985" width="60.28515625" style="192" customWidth="1"/>
    <col min="9986" max="9986" width="0" style="192" hidden="1" customWidth="1"/>
    <col min="9987" max="9987" width="13.7109375" style="192" customWidth="1"/>
    <col min="9988" max="9988" width="12.42578125" style="192" customWidth="1"/>
    <col min="9989" max="9989" width="12.85546875" style="192" customWidth="1"/>
    <col min="9990" max="10240" width="9.140625" style="192"/>
    <col min="10241" max="10241" width="60.28515625" style="192" customWidth="1"/>
    <col min="10242" max="10242" width="0" style="192" hidden="1" customWidth="1"/>
    <col min="10243" max="10243" width="13.7109375" style="192" customWidth="1"/>
    <col min="10244" max="10244" width="12.42578125" style="192" customWidth="1"/>
    <col min="10245" max="10245" width="12.85546875" style="192" customWidth="1"/>
    <col min="10246" max="10496" width="9.140625" style="192"/>
    <col min="10497" max="10497" width="60.28515625" style="192" customWidth="1"/>
    <col min="10498" max="10498" width="0" style="192" hidden="1" customWidth="1"/>
    <col min="10499" max="10499" width="13.7109375" style="192" customWidth="1"/>
    <col min="10500" max="10500" width="12.42578125" style="192" customWidth="1"/>
    <col min="10501" max="10501" width="12.85546875" style="192" customWidth="1"/>
    <col min="10502" max="10752" width="9.140625" style="192"/>
    <col min="10753" max="10753" width="60.28515625" style="192" customWidth="1"/>
    <col min="10754" max="10754" width="0" style="192" hidden="1" customWidth="1"/>
    <col min="10755" max="10755" width="13.7109375" style="192" customWidth="1"/>
    <col min="10756" max="10756" width="12.42578125" style="192" customWidth="1"/>
    <col min="10757" max="10757" width="12.85546875" style="192" customWidth="1"/>
    <col min="10758" max="11008" width="9.140625" style="192"/>
    <col min="11009" max="11009" width="60.28515625" style="192" customWidth="1"/>
    <col min="11010" max="11010" width="0" style="192" hidden="1" customWidth="1"/>
    <col min="11011" max="11011" width="13.7109375" style="192" customWidth="1"/>
    <col min="11012" max="11012" width="12.42578125" style="192" customWidth="1"/>
    <col min="11013" max="11013" width="12.85546875" style="192" customWidth="1"/>
    <col min="11014" max="11264" width="9.140625" style="192"/>
    <col min="11265" max="11265" width="60.28515625" style="192" customWidth="1"/>
    <col min="11266" max="11266" width="0" style="192" hidden="1" customWidth="1"/>
    <col min="11267" max="11267" width="13.7109375" style="192" customWidth="1"/>
    <col min="11268" max="11268" width="12.42578125" style="192" customWidth="1"/>
    <col min="11269" max="11269" width="12.85546875" style="192" customWidth="1"/>
    <col min="11270" max="11520" width="9.140625" style="192"/>
    <col min="11521" max="11521" width="60.28515625" style="192" customWidth="1"/>
    <col min="11522" max="11522" width="0" style="192" hidden="1" customWidth="1"/>
    <col min="11523" max="11523" width="13.7109375" style="192" customWidth="1"/>
    <col min="11524" max="11524" width="12.42578125" style="192" customWidth="1"/>
    <col min="11525" max="11525" width="12.85546875" style="192" customWidth="1"/>
    <col min="11526" max="11776" width="9.140625" style="192"/>
    <col min="11777" max="11777" width="60.28515625" style="192" customWidth="1"/>
    <col min="11778" max="11778" width="0" style="192" hidden="1" customWidth="1"/>
    <col min="11779" max="11779" width="13.7109375" style="192" customWidth="1"/>
    <col min="11780" max="11780" width="12.42578125" style="192" customWidth="1"/>
    <col min="11781" max="11781" width="12.85546875" style="192" customWidth="1"/>
    <col min="11782" max="12032" width="9.140625" style="192"/>
    <col min="12033" max="12033" width="60.28515625" style="192" customWidth="1"/>
    <col min="12034" max="12034" width="0" style="192" hidden="1" customWidth="1"/>
    <col min="12035" max="12035" width="13.7109375" style="192" customWidth="1"/>
    <col min="12036" max="12036" width="12.42578125" style="192" customWidth="1"/>
    <col min="12037" max="12037" width="12.85546875" style="192" customWidth="1"/>
    <col min="12038" max="12288" width="9.140625" style="192"/>
    <col min="12289" max="12289" width="60.28515625" style="192" customWidth="1"/>
    <col min="12290" max="12290" width="0" style="192" hidden="1" customWidth="1"/>
    <col min="12291" max="12291" width="13.7109375" style="192" customWidth="1"/>
    <col min="12292" max="12292" width="12.42578125" style="192" customWidth="1"/>
    <col min="12293" max="12293" width="12.85546875" style="192" customWidth="1"/>
    <col min="12294" max="12544" width="9.140625" style="192"/>
    <col min="12545" max="12545" width="60.28515625" style="192" customWidth="1"/>
    <col min="12546" max="12546" width="0" style="192" hidden="1" customWidth="1"/>
    <col min="12547" max="12547" width="13.7109375" style="192" customWidth="1"/>
    <col min="12548" max="12548" width="12.42578125" style="192" customWidth="1"/>
    <col min="12549" max="12549" width="12.85546875" style="192" customWidth="1"/>
    <col min="12550" max="12800" width="9.140625" style="192"/>
    <col min="12801" max="12801" width="60.28515625" style="192" customWidth="1"/>
    <col min="12802" max="12802" width="0" style="192" hidden="1" customWidth="1"/>
    <col min="12803" max="12803" width="13.7109375" style="192" customWidth="1"/>
    <col min="12804" max="12804" width="12.42578125" style="192" customWidth="1"/>
    <col min="12805" max="12805" width="12.85546875" style="192" customWidth="1"/>
    <col min="12806" max="13056" width="9.140625" style="192"/>
    <col min="13057" max="13057" width="60.28515625" style="192" customWidth="1"/>
    <col min="13058" max="13058" width="0" style="192" hidden="1" customWidth="1"/>
    <col min="13059" max="13059" width="13.7109375" style="192" customWidth="1"/>
    <col min="13060" max="13060" width="12.42578125" style="192" customWidth="1"/>
    <col min="13061" max="13061" width="12.85546875" style="192" customWidth="1"/>
    <col min="13062" max="13312" width="9.140625" style="192"/>
    <col min="13313" max="13313" width="60.28515625" style="192" customWidth="1"/>
    <col min="13314" max="13314" width="0" style="192" hidden="1" customWidth="1"/>
    <col min="13315" max="13315" width="13.7109375" style="192" customWidth="1"/>
    <col min="13316" max="13316" width="12.42578125" style="192" customWidth="1"/>
    <col min="13317" max="13317" width="12.85546875" style="192" customWidth="1"/>
    <col min="13318" max="13568" width="9.140625" style="192"/>
    <col min="13569" max="13569" width="60.28515625" style="192" customWidth="1"/>
    <col min="13570" max="13570" width="0" style="192" hidden="1" customWidth="1"/>
    <col min="13571" max="13571" width="13.7109375" style="192" customWidth="1"/>
    <col min="13572" max="13572" width="12.42578125" style="192" customWidth="1"/>
    <col min="13573" max="13573" width="12.85546875" style="192" customWidth="1"/>
    <col min="13574" max="13824" width="9.140625" style="192"/>
    <col min="13825" max="13825" width="60.28515625" style="192" customWidth="1"/>
    <col min="13826" max="13826" width="0" style="192" hidden="1" customWidth="1"/>
    <col min="13827" max="13827" width="13.7109375" style="192" customWidth="1"/>
    <col min="13828" max="13828" width="12.42578125" style="192" customWidth="1"/>
    <col min="13829" max="13829" width="12.85546875" style="192" customWidth="1"/>
    <col min="13830" max="14080" width="9.140625" style="192"/>
    <col min="14081" max="14081" width="60.28515625" style="192" customWidth="1"/>
    <col min="14082" max="14082" width="0" style="192" hidden="1" customWidth="1"/>
    <col min="14083" max="14083" width="13.7109375" style="192" customWidth="1"/>
    <col min="14084" max="14084" width="12.42578125" style="192" customWidth="1"/>
    <col min="14085" max="14085" width="12.85546875" style="192" customWidth="1"/>
    <col min="14086" max="14336" width="9.140625" style="192"/>
    <col min="14337" max="14337" width="60.28515625" style="192" customWidth="1"/>
    <col min="14338" max="14338" width="0" style="192" hidden="1" customWidth="1"/>
    <col min="14339" max="14339" width="13.7109375" style="192" customWidth="1"/>
    <col min="14340" max="14340" width="12.42578125" style="192" customWidth="1"/>
    <col min="14341" max="14341" width="12.85546875" style="192" customWidth="1"/>
    <col min="14342" max="14592" width="9.140625" style="192"/>
    <col min="14593" max="14593" width="60.28515625" style="192" customWidth="1"/>
    <col min="14594" max="14594" width="0" style="192" hidden="1" customWidth="1"/>
    <col min="14595" max="14595" width="13.7109375" style="192" customWidth="1"/>
    <col min="14596" max="14596" width="12.42578125" style="192" customWidth="1"/>
    <col min="14597" max="14597" width="12.85546875" style="192" customWidth="1"/>
    <col min="14598" max="14848" width="9.140625" style="192"/>
    <col min="14849" max="14849" width="60.28515625" style="192" customWidth="1"/>
    <col min="14850" max="14850" width="0" style="192" hidden="1" customWidth="1"/>
    <col min="14851" max="14851" width="13.7109375" style="192" customWidth="1"/>
    <col min="14852" max="14852" width="12.42578125" style="192" customWidth="1"/>
    <col min="14853" max="14853" width="12.85546875" style="192" customWidth="1"/>
    <col min="14854" max="15104" width="9.140625" style="192"/>
    <col min="15105" max="15105" width="60.28515625" style="192" customWidth="1"/>
    <col min="15106" max="15106" width="0" style="192" hidden="1" customWidth="1"/>
    <col min="15107" max="15107" width="13.7109375" style="192" customWidth="1"/>
    <col min="15108" max="15108" width="12.42578125" style="192" customWidth="1"/>
    <col min="15109" max="15109" width="12.85546875" style="192" customWidth="1"/>
    <col min="15110" max="15360" width="9.140625" style="192"/>
    <col min="15361" max="15361" width="60.28515625" style="192" customWidth="1"/>
    <col min="15362" max="15362" width="0" style="192" hidden="1" customWidth="1"/>
    <col min="15363" max="15363" width="13.7109375" style="192" customWidth="1"/>
    <col min="15364" max="15364" width="12.42578125" style="192" customWidth="1"/>
    <col min="15365" max="15365" width="12.85546875" style="192" customWidth="1"/>
    <col min="15366" max="15616" width="9.140625" style="192"/>
    <col min="15617" max="15617" width="60.28515625" style="192" customWidth="1"/>
    <col min="15618" max="15618" width="0" style="192" hidden="1" customWidth="1"/>
    <col min="15619" max="15619" width="13.7109375" style="192" customWidth="1"/>
    <col min="15620" max="15620" width="12.42578125" style="192" customWidth="1"/>
    <col min="15621" max="15621" width="12.85546875" style="192" customWidth="1"/>
    <col min="15622" max="15872" width="9.140625" style="192"/>
    <col min="15873" max="15873" width="60.28515625" style="192" customWidth="1"/>
    <col min="15874" max="15874" width="0" style="192" hidden="1" customWidth="1"/>
    <col min="15875" max="15875" width="13.7109375" style="192" customWidth="1"/>
    <col min="15876" max="15876" width="12.42578125" style="192" customWidth="1"/>
    <col min="15877" max="15877" width="12.85546875" style="192" customWidth="1"/>
    <col min="15878" max="16128" width="9.140625" style="192"/>
    <col min="16129" max="16129" width="60.28515625" style="192" customWidth="1"/>
    <col min="16130" max="16130" width="0" style="192" hidden="1" customWidth="1"/>
    <col min="16131" max="16131" width="13.7109375" style="192" customWidth="1"/>
    <col min="16132" max="16132" width="12.42578125" style="192" customWidth="1"/>
    <col min="16133" max="16133" width="12.85546875" style="192" customWidth="1"/>
    <col min="16134" max="16384" width="9.140625" style="192"/>
  </cols>
  <sheetData>
    <row r="1" spans="1:6" ht="51" customHeight="1" x14ac:dyDescent="0.2">
      <c r="A1" s="1366" t="s">
        <v>953</v>
      </c>
      <c r="B1" s="1366"/>
      <c r="C1" s="1366"/>
      <c r="D1" s="1366"/>
      <c r="E1" s="1366"/>
      <c r="F1" s="1366"/>
    </row>
    <row r="2" spans="1:6" ht="21" customHeight="1" x14ac:dyDescent="0.2">
      <c r="A2" s="196"/>
      <c r="B2" s="196"/>
      <c r="C2" s="196"/>
      <c r="D2" s="196"/>
      <c r="E2" s="196"/>
    </row>
    <row r="3" spans="1:6" ht="21" customHeight="1" x14ac:dyDescent="0.2">
      <c r="A3" s="196"/>
      <c r="B3" s="196"/>
      <c r="C3" s="196"/>
      <c r="D3" s="196"/>
      <c r="E3" s="196"/>
    </row>
    <row r="4" spans="1:6" ht="21" customHeight="1" x14ac:dyDescent="0.2">
      <c r="A4" s="196"/>
      <c r="B4" s="196"/>
      <c r="C4" s="201" t="s">
        <v>278</v>
      </c>
      <c r="D4" s="237" t="str">
        <f>+'1 mérleg'!B5</f>
        <v>melléklet az 1/2023 (II.15.) önkormányzati rendelethez</v>
      </c>
      <c r="E4" s="238"/>
      <c r="F4" s="238"/>
    </row>
    <row r="5" spans="1:6" ht="18.75" customHeight="1" x14ac:dyDescent="0.2">
      <c r="A5" s="177"/>
      <c r="B5" s="177"/>
      <c r="C5" s="192"/>
      <c r="D5" s="1365"/>
      <c r="E5" s="1365"/>
    </row>
    <row r="6" spans="1:6" x14ac:dyDescent="0.2">
      <c r="A6" s="178" t="s">
        <v>303</v>
      </c>
      <c r="B6" s="178" t="s">
        <v>304</v>
      </c>
      <c r="C6" s="179">
        <v>2023</v>
      </c>
      <c r="D6" s="179">
        <v>2024</v>
      </c>
      <c r="E6" s="179">
        <v>2025</v>
      </c>
      <c r="F6" s="179">
        <v>2026</v>
      </c>
    </row>
    <row r="7" spans="1:6" x14ac:dyDescent="0.2">
      <c r="A7" s="180" t="s">
        <v>571</v>
      </c>
      <c r="B7" s="181" t="s">
        <v>572</v>
      </c>
      <c r="C7" s="182">
        <f>515475527-21000000</f>
        <v>494475527</v>
      </c>
      <c r="D7" s="182">
        <v>420000000</v>
      </c>
      <c r="E7" s="182">
        <f t="shared" ref="E7:F7" si="0">D7</f>
        <v>420000000</v>
      </c>
      <c r="F7" s="182">
        <f t="shared" si="0"/>
        <v>420000000</v>
      </c>
    </row>
    <row r="8" spans="1:6" x14ac:dyDescent="0.2">
      <c r="A8" s="180" t="s">
        <v>573</v>
      </c>
      <c r="B8" s="181" t="s">
        <v>90</v>
      </c>
      <c r="C8" s="182">
        <v>8581178</v>
      </c>
      <c r="D8" s="182"/>
      <c r="E8" s="182"/>
      <c r="F8" s="182"/>
    </row>
    <row r="9" spans="1:6" x14ac:dyDescent="0.2">
      <c r="A9" s="180" t="s">
        <v>574</v>
      </c>
      <c r="B9" s="181" t="s">
        <v>575</v>
      </c>
      <c r="C9" s="182">
        <v>21000000</v>
      </c>
      <c r="D9" s="182">
        <f>C9</f>
        <v>21000000</v>
      </c>
      <c r="E9" s="182">
        <f t="shared" ref="E9:F9" si="1">D9</f>
        <v>21000000</v>
      </c>
      <c r="F9" s="182">
        <f t="shared" si="1"/>
        <v>21000000</v>
      </c>
    </row>
    <row r="10" spans="1:6" x14ac:dyDescent="0.2">
      <c r="A10" s="180" t="s">
        <v>576</v>
      </c>
      <c r="B10" s="181" t="s">
        <v>600</v>
      </c>
      <c r="C10" s="182">
        <v>0</v>
      </c>
      <c r="D10" s="182"/>
      <c r="E10" s="182"/>
      <c r="F10" s="182"/>
    </row>
    <row r="11" spans="1:6" ht="25.5" x14ac:dyDescent="0.2">
      <c r="A11" s="180" t="s">
        <v>577</v>
      </c>
      <c r="B11" s="181" t="s">
        <v>578</v>
      </c>
      <c r="C11" s="182">
        <v>0</v>
      </c>
      <c r="D11" s="182"/>
      <c r="E11" s="182"/>
      <c r="F11" s="182"/>
    </row>
    <row r="12" spans="1:6" x14ac:dyDescent="0.2">
      <c r="A12" s="180" t="s">
        <v>579</v>
      </c>
      <c r="B12" s="181" t="s">
        <v>580</v>
      </c>
      <c r="C12" s="182"/>
      <c r="D12" s="182"/>
      <c r="E12" s="182"/>
      <c r="F12" s="182"/>
    </row>
    <row r="13" spans="1:6" x14ac:dyDescent="0.2">
      <c r="A13" s="180" t="s">
        <v>581</v>
      </c>
      <c r="B13" s="181" t="s">
        <v>582</v>
      </c>
      <c r="C13" s="182"/>
      <c r="D13" s="182"/>
      <c r="E13" s="182"/>
      <c r="F13" s="182"/>
    </row>
    <row r="14" spans="1:6" x14ac:dyDescent="0.2">
      <c r="A14" s="183" t="s">
        <v>583</v>
      </c>
      <c r="B14" s="184" t="s">
        <v>584</v>
      </c>
      <c r="C14" s="185">
        <f>SUM(C7:C13)</f>
        <v>524056705</v>
      </c>
      <c r="D14" s="185">
        <f>SUM(D7:D13)</f>
        <v>441000000</v>
      </c>
      <c r="E14" s="185">
        <f t="shared" ref="E14:F14" si="2">SUM(E7:E13)</f>
        <v>441000000</v>
      </c>
      <c r="F14" s="185">
        <f t="shared" si="2"/>
        <v>441000000</v>
      </c>
    </row>
    <row r="15" spans="1:6" x14ac:dyDescent="0.2">
      <c r="A15" s="186" t="s">
        <v>585</v>
      </c>
      <c r="B15" s="187" t="s">
        <v>586</v>
      </c>
      <c r="C15" s="188">
        <f>C14*0.5</f>
        <v>262028352.5</v>
      </c>
      <c r="D15" s="188">
        <f t="shared" ref="D15:F15" si="3">D14*0.5</f>
        <v>220500000</v>
      </c>
      <c r="E15" s="188">
        <f t="shared" si="3"/>
        <v>220500000</v>
      </c>
      <c r="F15" s="188">
        <f t="shared" si="3"/>
        <v>220500000</v>
      </c>
    </row>
    <row r="16" spans="1:6" ht="25.5" x14ac:dyDescent="0.2">
      <c r="A16" s="183" t="s">
        <v>425</v>
      </c>
      <c r="B16" s="184" t="s">
        <v>587</v>
      </c>
      <c r="C16" s="185">
        <f>SUM(C17:C23)</f>
        <v>0</v>
      </c>
      <c r="D16" s="185">
        <f>SUM(D17:D23)</f>
        <v>0</v>
      </c>
      <c r="E16" s="185">
        <f>SUM(E17:E23)</f>
        <v>0</v>
      </c>
      <c r="F16" s="185">
        <f>SUM(F17:F23)</f>
        <v>0</v>
      </c>
    </row>
    <row r="17" spans="1:6" ht="15" x14ac:dyDescent="0.2">
      <c r="A17" s="180" t="s">
        <v>426</v>
      </c>
      <c r="B17" s="181" t="s">
        <v>956</v>
      </c>
      <c r="D17" s="382"/>
      <c r="E17" s="182"/>
      <c r="F17" s="182"/>
    </row>
    <row r="18" spans="1:6" x14ac:dyDescent="0.2">
      <c r="A18" s="180" t="s">
        <v>427</v>
      </c>
      <c r="B18" s="181" t="s">
        <v>588</v>
      </c>
      <c r="C18" s="182"/>
      <c r="D18" s="182"/>
      <c r="E18" s="182"/>
      <c r="F18" s="182"/>
    </row>
    <row r="19" spans="1:6" x14ac:dyDescent="0.2">
      <c r="A19" s="180" t="s">
        <v>428</v>
      </c>
      <c r="B19" s="181" t="s">
        <v>589</v>
      </c>
      <c r="C19" s="182"/>
      <c r="D19" s="182"/>
      <c r="E19" s="182"/>
      <c r="F19" s="182"/>
    </row>
    <row r="20" spans="1:6" x14ac:dyDescent="0.2">
      <c r="A20" s="180" t="s">
        <v>526</v>
      </c>
      <c r="B20" s="181" t="s">
        <v>590</v>
      </c>
      <c r="C20" s="182"/>
      <c r="D20" s="182"/>
      <c r="E20" s="182"/>
      <c r="F20" s="182"/>
    </row>
    <row r="21" spans="1:6" x14ac:dyDescent="0.2">
      <c r="A21" s="180" t="s">
        <v>429</v>
      </c>
      <c r="B21" s="181" t="s">
        <v>591</v>
      </c>
      <c r="C21" s="182"/>
      <c r="D21" s="182"/>
      <c r="E21" s="182"/>
      <c r="F21" s="182"/>
    </row>
    <row r="22" spans="1:6" x14ac:dyDescent="0.2">
      <c r="A22" s="180" t="s">
        <v>430</v>
      </c>
      <c r="B22" s="181" t="s">
        <v>592</v>
      </c>
      <c r="C22" s="182"/>
      <c r="D22" s="182"/>
      <c r="E22" s="182"/>
      <c r="F22" s="182"/>
    </row>
    <row r="23" spans="1:6" x14ac:dyDescent="0.2">
      <c r="A23" s="180" t="s">
        <v>431</v>
      </c>
      <c r="B23" s="181" t="s">
        <v>593</v>
      </c>
      <c r="C23" s="182"/>
      <c r="D23" s="182"/>
      <c r="E23" s="182"/>
      <c r="F23" s="182"/>
    </row>
    <row r="24" spans="1:6" ht="25.5" x14ac:dyDescent="0.2">
      <c r="A24" s="183" t="s">
        <v>432</v>
      </c>
      <c r="B24" s="184" t="s">
        <v>594</v>
      </c>
      <c r="C24" s="185">
        <f>SUM(C25:C33)</f>
        <v>13140000</v>
      </c>
      <c r="D24" s="185">
        <f>SUM(D25:D33)</f>
        <v>3980000</v>
      </c>
      <c r="E24" s="185">
        <f>SUM(E25:E33)</f>
        <v>0</v>
      </c>
      <c r="F24" s="185">
        <f>SUM(F25:F33)</f>
        <v>0</v>
      </c>
    </row>
    <row r="25" spans="1:6" ht="15" x14ac:dyDescent="0.2">
      <c r="A25" s="180" t="s">
        <v>433</v>
      </c>
      <c r="B25" s="181" t="s">
        <v>957</v>
      </c>
      <c r="C25" s="182">
        <v>0</v>
      </c>
      <c r="D25" s="382"/>
      <c r="E25" s="182">
        <v>0</v>
      </c>
      <c r="F25" s="182">
        <v>0</v>
      </c>
    </row>
    <row r="26" spans="1:6" ht="17.25" customHeight="1" x14ac:dyDescent="0.2">
      <c r="A26" s="180" t="s">
        <v>434</v>
      </c>
      <c r="B26" s="181" t="s">
        <v>958</v>
      </c>
      <c r="C26" s="182">
        <v>11940000</v>
      </c>
      <c r="D26" s="182">
        <v>3980000</v>
      </c>
      <c r="E26" s="182">
        <v>0</v>
      </c>
      <c r="F26" s="182">
        <v>0</v>
      </c>
    </row>
    <row r="27" spans="1:6" ht="19.5" customHeight="1" x14ac:dyDescent="0.2">
      <c r="A27" s="180" t="s">
        <v>435</v>
      </c>
      <c r="B27" s="181" t="s">
        <v>959</v>
      </c>
      <c r="C27" s="182">
        <v>1200000</v>
      </c>
      <c r="D27" s="182">
        <v>0</v>
      </c>
      <c r="E27" s="182">
        <v>0</v>
      </c>
      <c r="F27" s="182">
        <v>0</v>
      </c>
    </row>
    <row r="28" spans="1:6" ht="19.5" customHeight="1" x14ac:dyDescent="0.2">
      <c r="A28" s="180" t="s">
        <v>436</v>
      </c>
      <c r="B28" s="181" t="s">
        <v>969</v>
      </c>
      <c r="C28" s="182"/>
      <c r="D28" s="182"/>
      <c r="E28" s="182"/>
      <c r="F28" s="182"/>
    </row>
    <row r="29" spans="1:6" ht="19.5" customHeight="1" x14ac:dyDescent="0.2">
      <c r="A29" s="180" t="s">
        <v>437</v>
      </c>
      <c r="B29" s="181" t="s">
        <v>589</v>
      </c>
      <c r="C29" s="182"/>
      <c r="D29" s="182"/>
      <c r="E29" s="182"/>
      <c r="F29" s="182"/>
    </row>
    <row r="30" spans="1:6" ht="15.75" customHeight="1" x14ac:dyDescent="0.2">
      <c r="A30" s="180" t="s">
        <v>595</v>
      </c>
      <c r="B30" s="181" t="s">
        <v>590</v>
      </c>
      <c r="C30" s="182"/>
      <c r="D30" s="182"/>
      <c r="E30" s="182"/>
      <c r="F30" s="182"/>
    </row>
    <row r="31" spans="1:6" x14ac:dyDescent="0.2">
      <c r="A31" s="180" t="s">
        <v>596</v>
      </c>
      <c r="B31" s="181" t="s">
        <v>591</v>
      </c>
      <c r="C31" s="182"/>
      <c r="D31" s="182"/>
      <c r="E31" s="182"/>
      <c r="F31" s="182"/>
    </row>
    <row r="32" spans="1:6" x14ac:dyDescent="0.2">
      <c r="A32" s="180" t="s">
        <v>438</v>
      </c>
      <c r="B32" s="181" t="s">
        <v>592</v>
      </c>
      <c r="C32" s="182"/>
      <c r="D32" s="182"/>
      <c r="E32" s="182"/>
      <c r="F32" s="182"/>
    </row>
    <row r="33" spans="1:6" x14ac:dyDescent="0.2">
      <c r="A33" s="180" t="s">
        <v>439</v>
      </c>
      <c r="B33" s="181" t="s">
        <v>597</v>
      </c>
      <c r="C33" s="182"/>
      <c r="D33" s="182"/>
      <c r="E33" s="182"/>
      <c r="F33" s="182"/>
    </row>
    <row r="34" spans="1:6" x14ac:dyDescent="0.2">
      <c r="A34" s="465" t="s">
        <v>883</v>
      </c>
      <c r="B34" s="187" t="s">
        <v>598</v>
      </c>
      <c r="C34" s="188">
        <f>C16+C24</f>
        <v>13140000</v>
      </c>
      <c r="D34" s="188">
        <f>D16+D24</f>
        <v>3980000</v>
      </c>
      <c r="E34" s="188">
        <f>E16+E24</f>
        <v>0</v>
      </c>
      <c r="F34" s="188">
        <f>F16+F24</f>
        <v>0</v>
      </c>
    </row>
    <row r="35" spans="1:6" x14ac:dyDescent="0.2">
      <c r="A35" s="189">
        <v>29</v>
      </c>
      <c r="B35" s="190" t="s">
        <v>599</v>
      </c>
      <c r="C35" s="191">
        <f>C15-C34</f>
        <v>248888352.5</v>
      </c>
      <c r="D35" s="191">
        <f>D15-D34</f>
        <v>216520000</v>
      </c>
      <c r="E35" s="191">
        <f>E15-E34</f>
        <v>220500000</v>
      </c>
      <c r="F35" s="191">
        <f>F15-F34</f>
        <v>220500000</v>
      </c>
    </row>
  </sheetData>
  <mergeCells count="2">
    <mergeCell ref="D5:E5"/>
    <mergeCell ref="A1:F1"/>
  </mergeCells>
  <phoneticPr fontId="52" type="noConversion"/>
  <pageMargins left="0.55118110236220474" right="0.15748031496062992" top="0.27559055118110237" bottom="0.43307086614173229" header="0.31496062992125984" footer="0.31496062992125984"/>
  <pageSetup paperSize="9" scale="73" orientation="portrait" horizontalDpi="300" verticalDpi="300" r:id="rId1"/>
  <headerFooter>
    <oddFooter>&amp;R&amp;P</oddFooter>
  </headerFooter>
  <colBreaks count="1" manualBreakCount="1">
    <brk id="6" max="1048575" man="1"/>
  </colBreak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tabColor rgb="FF92D050"/>
    <pageSetUpPr fitToPage="1"/>
  </sheetPr>
  <dimension ref="A1:IV88"/>
  <sheetViews>
    <sheetView view="pageBreakPreview" zoomScale="98" zoomScaleNormal="100" zoomScaleSheetLayoutView="98" workbookViewId="0">
      <pane xSplit="3" ySplit="6" topLeftCell="K67" activePane="bottomRight" state="frozen"/>
      <selection pane="topRight" activeCell="D1" sqref="D1"/>
      <selection pane="bottomLeft" activeCell="A6" sqref="A6"/>
      <selection pane="bottomRight" activeCell="R4" sqref="R4"/>
    </sheetView>
  </sheetViews>
  <sheetFormatPr defaultRowHeight="15" x14ac:dyDescent="0.25"/>
  <cols>
    <col min="1" max="1" width="4.5703125" customWidth="1"/>
    <col min="2" max="2" width="12.5703125" customWidth="1"/>
    <col min="3" max="3" width="56.140625" customWidth="1"/>
    <col min="4" max="4" width="12.7109375" customWidth="1"/>
    <col min="5" max="5" width="11" style="242" customWidth="1"/>
    <col min="6" max="6" width="13.85546875" customWidth="1"/>
    <col min="7" max="7" width="9.5703125" customWidth="1"/>
    <col min="8" max="8" width="13.42578125" customWidth="1"/>
    <col min="9" max="9" width="13.85546875" customWidth="1"/>
    <col min="10" max="10" width="9.5703125" customWidth="1"/>
    <col min="11" max="13" width="13.42578125" customWidth="1"/>
    <col min="14" max="14" width="13.5703125" customWidth="1"/>
    <col min="15" max="15" width="13.85546875" customWidth="1"/>
    <col min="16" max="16" width="9.5703125" customWidth="1"/>
    <col min="17" max="19" width="13.42578125" customWidth="1"/>
    <col min="20" max="20" width="13.5703125" customWidth="1"/>
    <col min="21" max="21" width="17.28515625" customWidth="1"/>
    <col min="22" max="22" width="15.85546875" customWidth="1"/>
    <col min="25" max="25" width="10.85546875" bestFit="1" customWidth="1"/>
    <col min="257" max="257" width="7.28515625" customWidth="1"/>
    <col min="258" max="258" width="12.5703125" customWidth="1"/>
    <col min="259" max="259" width="78.85546875" customWidth="1"/>
    <col min="260" max="260" width="15.28515625" customWidth="1"/>
    <col min="261" max="261" width="13.85546875" customWidth="1"/>
    <col min="262" max="262" width="6.5703125" customWidth="1"/>
    <col min="263" max="263" width="11.42578125" customWidth="1"/>
    <col min="264" max="264" width="11.140625" bestFit="1" customWidth="1"/>
    <col min="513" max="513" width="7.28515625" customWidth="1"/>
    <col min="514" max="514" width="12.5703125" customWidth="1"/>
    <col min="515" max="515" width="78.85546875" customWidth="1"/>
    <col min="516" max="516" width="15.28515625" customWidth="1"/>
    <col min="517" max="517" width="13.85546875" customWidth="1"/>
    <col min="518" max="518" width="6.5703125" customWidth="1"/>
    <col min="519" max="519" width="11.42578125" customWidth="1"/>
    <col min="520" max="520" width="11.140625" bestFit="1" customWidth="1"/>
    <col min="769" max="769" width="7.28515625" customWidth="1"/>
    <col min="770" max="770" width="12.5703125" customWidth="1"/>
    <col min="771" max="771" width="78.85546875" customWidth="1"/>
    <col min="772" max="772" width="15.28515625" customWidth="1"/>
    <col min="773" max="773" width="13.85546875" customWidth="1"/>
    <col min="774" max="774" width="6.5703125" customWidth="1"/>
    <col min="775" max="775" width="11.42578125" customWidth="1"/>
    <col min="776" max="776" width="11.140625" bestFit="1" customWidth="1"/>
    <col min="1025" max="1025" width="7.28515625" customWidth="1"/>
    <col min="1026" max="1026" width="12.5703125" customWidth="1"/>
    <col min="1027" max="1027" width="78.85546875" customWidth="1"/>
    <col min="1028" max="1028" width="15.28515625" customWidth="1"/>
    <col min="1029" max="1029" width="13.85546875" customWidth="1"/>
    <col min="1030" max="1030" width="6.5703125" customWidth="1"/>
    <col min="1031" max="1031" width="11.42578125" customWidth="1"/>
    <col min="1032" max="1032" width="11.140625" bestFit="1" customWidth="1"/>
    <col min="1281" max="1281" width="7.28515625" customWidth="1"/>
    <col min="1282" max="1282" width="12.5703125" customWidth="1"/>
    <col min="1283" max="1283" width="78.85546875" customWidth="1"/>
    <col min="1284" max="1284" width="15.28515625" customWidth="1"/>
    <col min="1285" max="1285" width="13.85546875" customWidth="1"/>
    <col min="1286" max="1286" width="6.5703125" customWidth="1"/>
    <col min="1287" max="1287" width="11.42578125" customWidth="1"/>
    <col min="1288" max="1288" width="11.140625" bestFit="1" customWidth="1"/>
    <col min="1537" max="1537" width="7.28515625" customWidth="1"/>
    <col min="1538" max="1538" width="12.5703125" customWidth="1"/>
    <col min="1539" max="1539" width="78.85546875" customWidth="1"/>
    <col min="1540" max="1540" width="15.28515625" customWidth="1"/>
    <col min="1541" max="1541" width="13.85546875" customWidth="1"/>
    <col min="1542" max="1542" width="6.5703125" customWidth="1"/>
    <col min="1543" max="1543" width="11.42578125" customWidth="1"/>
    <col min="1544" max="1544" width="11.140625" bestFit="1" customWidth="1"/>
    <col min="1793" max="1793" width="7.28515625" customWidth="1"/>
    <col min="1794" max="1794" width="12.5703125" customWidth="1"/>
    <col min="1795" max="1795" width="78.85546875" customWidth="1"/>
    <col min="1796" max="1796" width="15.28515625" customWidth="1"/>
    <col min="1797" max="1797" width="13.85546875" customWidth="1"/>
    <col min="1798" max="1798" width="6.5703125" customWidth="1"/>
    <col min="1799" max="1799" width="11.42578125" customWidth="1"/>
    <col min="1800" max="1800" width="11.140625" bestFit="1" customWidth="1"/>
    <col min="2049" max="2049" width="7.28515625" customWidth="1"/>
    <col min="2050" max="2050" width="12.5703125" customWidth="1"/>
    <col min="2051" max="2051" width="78.85546875" customWidth="1"/>
    <col min="2052" max="2052" width="15.28515625" customWidth="1"/>
    <col min="2053" max="2053" width="13.85546875" customWidth="1"/>
    <col min="2054" max="2054" width="6.5703125" customWidth="1"/>
    <col min="2055" max="2055" width="11.42578125" customWidth="1"/>
    <col min="2056" max="2056" width="11.140625" bestFit="1" customWidth="1"/>
    <col min="2305" max="2305" width="7.28515625" customWidth="1"/>
    <col min="2306" max="2306" width="12.5703125" customWidth="1"/>
    <col min="2307" max="2307" width="78.85546875" customWidth="1"/>
    <col min="2308" max="2308" width="15.28515625" customWidth="1"/>
    <col min="2309" max="2309" width="13.85546875" customWidth="1"/>
    <col min="2310" max="2310" width="6.5703125" customWidth="1"/>
    <col min="2311" max="2311" width="11.42578125" customWidth="1"/>
    <col min="2312" max="2312" width="11.140625" bestFit="1" customWidth="1"/>
    <col min="2561" max="2561" width="7.28515625" customWidth="1"/>
    <col min="2562" max="2562" width="12.5703125" customWidth="1"/>
    <col min="2563" max="2563" width="78.85546875" customWidth="1"/>
    <col min="2564" max="2564" width="15.28515625" customWidth="1"/>
    <col min="2565" max="2565" width="13.85546875" customWidth="1"/>
    <col min="2566" max="2566" width="6.5703125" customWidth="1"/>
    <col min="2567" max="2567" width="11.42578125" customWidth="1"/>
    <col min="2568" max="2568" width="11.140625" bestFit="1" customWidth="1"/>
    <col min="2817" max="2817" width="7.28515625" customWidth="1"/>
    <col min="2818" max="2818" width="12.5703125" customWidth="1"/>
    <col min="2819" max="2819" width="78.85546875" customWidth="1"/>
    <col min="2820" max="2820" width="15.28515625" customWidth="1"/>
    <col min="2821" max="2821" width="13.85546875" customWidth="1"/>
    <col min="2822" max="2822" width="6.5703125" customWidth="1"/>
    <col min="2823" max="2823" width="11.42578125" customWidth="1"/>
    <col min="2824" max="2824" width="11.140625" bestFit="1" customWidth="1"/>
    <col min="3073" max="3073" width="7.28515625" customWidth="1"/>
    <col min="3074" max="3074" width="12.5703125" customWidth="1"/>
    <col min="3075" max="3075" width="78.85546875" customWidth="1"/>
    <col min="3076" max="3076" width="15.28515625" customWidth="1"/>
    <col min="3077" max="3077" width="13.85546875" customWidth="1"/>
    <col min="3078" max="3078" width="6.5703125" customWidth="1"/>
    <col min="3079" max="3079" width="11.42578125" customWidth="1"/>
    <col min="3080" max="3080" width="11.140625" bestFit="1" customWidth="1"/>
    <col min="3329" max="3329" width="7.28515625" customWidth="1"/>
    <col min="3330" max="3330" width="12.5703125" customWidth="1"/>
    <col min="3331" max="3331" width="78.85546875" customWidth="1"/>
    <col min="3332" max="3332" width="15.28515625" customWidth="1"/>
    <col min="3333" max="3333" width="13.85546875" customWidth="1"/>
    <col min="3334" max="3334" width="6.5703125" customWidth="1"/>
    <col min="3335" max="3335" width="11.42578125" customWidth="1"/>
    <col min="3336" max="3336" width="11.140625" bestFit="1" customWidth="1"/>
    <col min="3585" max="3585" width="7.28515625" customWidth="1"/>
    <col min="3586" max="3586" width="12.5703125" customWidth="1"/>
    <col min="3587" max="3587" width="78.85546875" customWidth="1"/>
    <col min="3588" max="3588" width="15.28515625" customWidth="1"/>
    <col min="3589" max="3589" width="13.85546875" customWidth="1"/>
    <col min="3590" max="3590" width="6.5703125" customWidth="1"/>
    <col min="3591" max="3591" width="11.42578125" customWidth="1"/>
    <col min="3592" max="3592" width="11.140625" bestFit="1" customWidth="1"/>
    <col min="3841" max="3841" width="7.28515625" customWidth="1"/>
    <col min="3842" max="3842" width="12.5703125" customWidth="1"/>
    <col min="3843" max="3843" width="78.85546875" customWidth="1"/>
    <col min="3844" max="3844" width="15.28515625" customWidth="1"/>
    <col min="3845" max="3845" width="13.85546875" customWidth="1"/>
    <col min="3846" max="3846" width="6.5703125" customWidth="1"/>
    <col min="3847" max="3847" width="11.42578125" customWidth="1"/>
    <col min="3848" max="3848" width="11.140625" bestFit="1" customWidth="1"/>
    <col min="4097" max="4097" width="7.28515625" customWidth="1"/>
    <col min="4098" max="4098" width="12.5703125" customWidth="1"/>
    <col min="4099" max="4099" width="78.85546875" customWidth="1"/>
    <col min="4100" max="4100" width="15.28515625" customWidth="1"/>
    <col min="4101" max="4101" width="13.85546875" customWidth="1"/>
    <col min="4102" max="4102" width="6.5703125" customWidth="1"/>
    <col min="4103" max="4103" width="11.42578125" customWidth="1"/>
    <col min="4104" max="4104" width="11.140625" bestFit="1" customWidth="1"/>
    <col min="4353" max="4353" width="7.28515625" customWidth="1"/>
    <col min="4354" max="4354" width="12.5703125" customWidth="1"/>
    <col min="4355" max="4355" width="78.85546875" customWidth="1"/>
    <col min="4356" max="4356" width="15.28515625" customWidth="1"/>
    <col min="4357" max="4357" width="13.85546875" customWidth="1"/>
    <col min="4358" max="4358" width="6.5703125" customWidth="1"/>
    <col min="4359" max="4359" width="11.42578125" customWidth="1"/>
    <col min="4360" max="4360" width="11.140625" bestFit="1" customWidth="1"/>
    <col min="4609" max="4609" width="7.28515625" customWidth="1"/>
    <col min="4610" max="4610" width="12.5703125" customWidth="1"/>
    <col min="4611" max="4611" width="78.85546875" customWidth="1"/>
    <col min="4612" max="4612" width="15.28515625" customWidth="1"/>
    <col min="4613" max="4613" width="13.85546875" customWidth="1"/>
    <col min="4614" max="4614" width="6.5703125" customWidth="1"/>
    <col min="4615" max="4615" width="11.42578125" customWidth="1"/>
    <col min="4616" max="4616" width="11.140625" bestFit="1" customWidth="1"/>
    <col min="4865" max="4865" width="7.28515625" customWidth="1"/>
    <col min="4866" max="4866" width="12.5703125" customWidth="1"/>
    <col min="4867" max="4867" width="78.85546875" customWidth="1"/>
    <col min="4868" max="4868" width="15.28515625" customWidth="1"/>
    <col min="4869" max="4869" width="13.85546875" customWidth="1"/>
    <col min="4870" max="4870" width="6.5703125" customWidth="1"/>
    <col min="4871" max="4871" width="11.42578125" customWidth="1"/>
    <col min="4872" max="4872" width="11.140625" bestFit="1" customWidth="1"/>
    <col min="5121" max="5121" width="7.28515625" customWidth="1"/>
    <col min="5122" max="5122" width="12.5703125" customWidth="1"/>
    <col min="5123" max="5123" width="78.85546875" customWidth="1"/>
    <col min="5124" max="5124" width="15.28515625" customWidth="1"/>
    <col min="5125" max="5125" width="13.85546875" customWidth="1"/>
    <col min="5126" max="5126" width="6.5703125" customWidth="1"/>
    <col min="5127" max="5127" width="11.42578125" customWidth="1"/>
    <col min="5128" max="5128" width="11.140625" bestFit="1" customWidth="1"/>
    <col min="5377" max="5377" width="7.28515625" customWidth="1"/>
    <col min="5378" max="5378" width="12.5703125" customWidth="1"/>
    <col min="5379" max="5379" width="78.85546875" customWidth="1"/>
    <col min="5380" max="5380" width="15.28515625" customWidth="1"/>
    <col min="5381" max="5381" width="13.85546875" customWidth="1"/>
    <col min="5382" max="5382" width="6.5703125" customWidth="1"/>
    <col min="5383" max="5383" width="11.42578125" customWidth="1"/>
    <col min="5384" max="5384" width="11.140625" bestFit="1" customWidth="1"/>
    <col min="5633" max="5633" width="7.28515625" customWidth="1"/>
    <col min="5634" max="5634" width="12.5703125" customWidth="1"/>
    <col min="5635" max="5635" width="78.85546875" customWidth="1"/>
    <col min="5636" max="5636" width="15.28515625" customWidth="1"/>
    <col min="5637" max="5637" width="13.85546875" customWidth="1"/>
    <col min="5638" max="5638" width="6.5703125" customWidth="1"/>
    <col min="5639" max="5639" width="11.42578125" customWidth="1"/>
    <col min="5640" max="5640" width="11.140625" bestFit="1" customWidth="1"/>
    <col min="5889" max="5889" width="7.28515625" customWidth="1"/>
    <col min="5890" max="5890" width="12.5703125" customWidth="1"/>
    <col min="5891" max="5891" width="78.85546875" customWidth="1"/>
    <col min="5892" max="5892" width="15.28515625" customWidth="1"/>
    <col min="5893" max="5893" width="13.85546875" customWidth="1"/>
    <col min="5894" max="5894" width="6.5703125" customWidth="1"/>
    <col min="5895" max="5895" width="11.42578125" customWidth="1"/>
    <col min="5896" max="5896" width="11.140625" bestFit="1" customWidth="1"/>
    <col min="6145" max="6145" width="7.28515625" customWidth="1"/>
    <col min="6146" max="6146" width="12.5703125" customWidth="1"/>
    <col min="6147" max="6147" width="78.85546875" customWidth="1"/>
    <col min="6148" max="6148" width="15.28515625" customWidth="1"/>
    <col min="6149" max="6149" width="13.85546875" customWidth="1"/>
    <col min="6150" max="6150" width="6.5703125" customWidth="1"/>
    <col min="6151" max="6151" width="11.42578125" customWidth="1"/>
    <col min="6152" max="6152" width="11.140625" bestFit="1" customWidth="1"/>
    <col min="6401" max="6401" width="7.28515625" customWidth="1"/>
    <col min="6402" max="6402" width="12.5703125" customWidth="1"/>
    <col min="6403" max="6403" width="78.85546875" customWidth="1"/>
    <col min="6404" max="6404" width="15.28515625" customWidth="1"/>
    <col min="6405" max="6405" width="13.85546875" customWidth="1"/>
    <col min="6406" max="6406" width="6.5703125" customWidth="1"/>
    <col min="6407" max="6407" width="11.42578125" customWidth="1"/>
    <col min="6408" max="6408" width="11.140625" bestFit="1" customWidth="1"/>
    <col min="6657" max="6657" width="7.28515625" customWidth="1"/>
    <col min="6658" max="6658" width="12.5703125" customWidth="1"/>
    <col min="6659" max="6659" width="78.85546875" customWidth="1"/>
    <col min="6660" max="6660" width="15.28515625" customWidth="1"/>
    <col min="6661" max="6661" width="13.85546875" customWidth="1"/>
    <col min="6662" max="6662" width="6.5703125" customWidth="1"/>
    <col min="6663" max="6663" width="11.42578125" customWidth="1"/>
    <col min="6664" max="6664" width="11.140625" bestFit="1" customWidth="1"/>
    <col min="6913" max="6913" width="7.28515625" customWidth="1"/>
    <col min="6914" max="6914" width="12.5703125" customWidth="1"/>
    <col min="6915" max="6915" width="78.85546875" customWidth="1"/>
    <col min="6916" max="6916" width="15.28515625" customWidth="1"/>
    <col min="6917" max="6917" width="13.85546875" customWidth="1"/>
    <col min="6918" max="6918" width="6.5703125" customWidth="1"/>
    <col min="6919" max="6919" width="11.42578125" customWidth="1"/>
    <col min="6920" max="6920" width="11.140625" bestFit="1" customWidth="1"/>
    <col min="7169" max="7169" width="7.28515625" customWidth="1"/>
    <col min="7170" max="7170" width="12.5703125" customWidth="1"/>
    <col min="7171" max="7171" width="78.85546875" customWidth="1"/>
    <col min="7172" max="7172" width="15.28515625" customWidth="1"/>
    <col min="7173" max="7173" width="13.85546875" customWidth="1"/>
    <col min="7174" max="7174" width="6.5703125" customWidth="1"/>
    <col min="7175" max="7175" width="11.42578125" customWidth="1"/>
    <col min="7176" max="7176" width="11.140625" bestFit="1" customWidth="1"/>
    <col min="7425" max="7425" width="7.28515625" customWidth="1"/>
    <col min="7426" max="7426" width="12.5703125" customWidth="1"/>
    <col min="7427" max="7427" width="78.85546875" customWidth="1"/>
    <col min="7428" max="7428" width="15.28515625" customWidth="1"/>
    <col min="7429" max="7429" width="13.85546875" customWidth="1"/>
    <col min="7430" max="7430" width="6.5703125" customWidth="1"/>
    <col min="7431" max="7431" width="11.42578125" customWidth="1"/>
    <col min="7432" max="7432" width="11.140625" bestFit="1" customWidth="1"/>
    <col min="7681" max="7681" width="7.28515625" customWidth="1"/>
    <col min="7682" max="7682" width="12.5703125" customWidth="1"/>
    <col min="7683" max="7683" width="78.85546875" customWidth="1"/>
    <col min="7684" max="7684" width="15.28515625" customWidth="1"/>
    <col min="7685" max="7685" width="13.85546875" customWidth="1"/>
    <col min="7686" max="7686" width="6.5703125" customWidth="1"/>
    <col min="7687" max="7687" width="11.42578125" customWidth="1"/>
    <col min="7688" max="7688" width="11.140625" bestFit="1" customWidth="1"/>
    <col min="7937" max="7937" width="7.28515625" customWidth="1"/>
    <col min="7938" max="7938" width="12.5703125" customWidth="1"/>
    <col min="7939" max="7939" width="78.85546875" customWidth="1"/>
    <col min="7940" max="7940" width="15.28515625" customWidth="1"/>
    <col min="7941" max="7941" width="13.85546875" customWidth="1"/>
    <col min="7942" max="7942" width="6.5703125" customWidth="1"/>
    <col min="7943" max="7943" width="11.42578125" customWidth="1"/>
    <col min="7944" max="7944" width="11.140625" bestFit="1" customWidth="1"/>
    <col min="8193" max="8193" width="7.28515625" customWidth="1"/>
    <col min="8194" max="8194" width="12.5703125" customWidth="1"/>
    <col min="8195" max="8195" width="78.85546875" customWidth="1"/>
    <col min="8196" max="8196" width="15.28515625" customWidth="1"/>
    <col min="8197" max="8197" width="13.85546875" customWidth="1"/>
    <col min="8198" max="8198" width="6.5703125" customWidth="1"/>
    <col min="8199" max="8199" width="11.42578125" customWidth="1"/>
    <col min="8200" max="8200" width="11.140625" bestFit="1" customWidth="1"/>
    <col min="8449" max="8449" width="7.28515625" customWidth="1"/>
    <col min="8450" max="8450" width="12.5703125" customWidth="1"/>
    <col min="8451" max="8451" width="78.85546875" customWidth="1"/>
    <col min="8452" max="8452" width="15.28515625" customWidth="1"/>
    <col min="8453" max="8453" width="13.85546875" customWidth="1"/>
    <col min="8454" max="8454" width="6.5703125" customWidth="1"/>
    <col min="8455" max="8455" width="11.42578125" customWidth="1"/>
    <col min="8456" max="8456" width="11.140625" bestFit="1" customWidth="1"/>
    <col min="8705" max="8705" width="7.28515625" customWidth="1"/>
    <col min="8706" max="8706" width="12.5703125" customWidth="1"/>
    <col min="8707" max="8707" width="78.85546875" customWidth="1"/>
    <col min="8708" max="8708" width="15.28515625" customWidth="1"/>
    <col min="8709" max="8709" width="13.85546875" customWidth="1"/>
    <col min="8710" max="8710" width="6.5703125" customWidth="1"/>
    <col min="8711" max="8711" width="11.42578125" customWidth="1"/>
    <col min="8712" max="8712" width="11.140625" bestFit="1" customWidth="1"/>
    <col min="8961" max="8961" width="7.28515625" customWidth="1"/>
    <col min="8962" max="8962" width="12.5703125" customWidth="1"/>
    <col min="8963" max="8963" width="78.85546875" customWidth="1"/>
    <col min="8964" max="8964" width="15.28515625" customWidth="1"/>
    <col min="8965" max="8965" width="13.85546875" customWidth="1"/>
    <col min="8966" max="8966" width="6.5703125" customWidth="1"/>
    <col min="8967" max="8967" width="11.42578125" customWidth="1"/>
    <col min="8968" max="8968" width="11.140625" bestFit="1" customWidth="1"/>
    <col min="9217" max="9217" width="7.28515625" customWidth="1"/>
    <col min="9218" max="9218" width="12.5703125" customWidth="1"/>
    <col min="9219" max="9219" width="78.85546875" customWidth="1"/>
    <col min="9220" max="9220" width="15.28515625" customWidth="1"/>
    <col min="9221" max="9221" width="13.85546875" customWidth="1"/>
    <col min="9222" max="9222" width="6.5703125" customWidth="1"/>
    <col min="9223" max="9223" width="11.42578125" customWidth="1"/>
    <col min="9224" max="9224" width="11.140625" bestFit="1" customWidth="1"/>
    <col min="9473" max="9473" width="7.28515625" customWidth="1"/>
    <col min="9474" max="9474" width="12.5703125" customWidth="1"/>
    <col min="9475" max="9475" width="78.85546875" customWidth="1"/>
    <col min="9476" max="9476" width="15.28515625" customWidth="1"/>
    <col min="9477" max="9477" width="13.85546875" customWidth="1"/>
    <col min="9478" max="9478" width="6.5703125" customWidth="1"/>
    <col min="9479" max="9479" width="11.42578125" customWidth="1"/>
    <col min="9480" max="9480" width="11.140625" bestFit="1" customWidth="1"/>
    <col min="9729" max="9729" width="7.28515625" customWidth="1"/>
    <col min="9730" max="9730" width="12.5703125" customWidth="1"/>
    <col min="9731" max="9731" width="78.85546875" customWidth="1"/>
    <col min="9732" max="9732" width="15.28515625" customWidth="1"/>
    <col min="9733" max="9733" width="13.85546875" customWidth="1"/>
    <col min="9734" max="9734" width="6.5703125" customWidth="1"/>
    <col min="9735" max="9735" width="11.42578125" customWidth="1"/>
    <col min="9736" max="9736" width="11.140625" bestFit="1" customWidth="1"/>
    <col min="9985" max="9985" width="7.28515625" customWidth="1"/>
    <col min="9986" max="9986" width="12.5703125" customWidth="1"/>
    <col min="9987" max="9987" width="78.85546875" customWidth="1"/>
    <col min="9988" max="9988" width="15.28515625" customWidth="1"/>
    <col min="9989" max="9989" width="13.85546875" customWidth="1"/>
    <col min="9990" max="9990" width="6.5703125" customWidth="1"/>
    <col min="9991" max="9991" width="11.42578125" customWidth="1"/>
    <col min="9992" max="9992" width="11.140625" bestFit="1" customWidth="1"/>
    <col min="10241" max="10241" width="7.28515625" customWidth="1"/>
    <col min="10242" max="10242" width="12.5703125" customWidth="1"/>
    <col min="10243" max="10243" width="78.85546875" customWidth="1"/>
    <col min="10244" max="10244" width="15.28515625" customWidth="1"/>
    <col min="10245" max="10245" width="13.85546875" customWidth="1"/>
    <col min="10246" max="10246" width="6.5703125" customWidth="1"/>
    <col min="10247" max="10247" width="11.42578125" customWidth="1"/>
    <col min="10248" max="10248" width="11.140625" bestFit="1" customWidth="1"/>
    <col min="10497" max="10497" width="7.28515625" customWidth="1"/>
    <col min="10498" max="10498" width="12.5703125" customWidth="1"/>
    <col min="10499" max="10499" width="78.85546875" customWidth="1"/>
    <col min="10500" max="10500" width="15.28515625" customWidth="1"/>
    <col min="10501" max="10501" width="13.85546875" customWidth="1"/>
    <col min="10502" max="10502" width="6.5703125" customWidth="1"/>
    <col min="10503" max="10503" width="11.42578125" customWidth="1"/>
    <col min="10504" max="10504" width="11.140625" bestFit="1" customWidth="1"/>
    <col min="10753" max="10753" width="7.28515625" customWidth="1"/>
    <col min="10754" max="10754" width="12.5703125" customWidth="1"/>
    <col min="10755" max="10755" width="78.85546875" customWidth="1"/>
    <col min="10756" max="10756" width="15.28515625" customWidth="1"/>
    <col min="10757" max="10757" width="13.85546875" customWidth="1"/>
    <col min="10758" max="10758" width="6.5703125" customWidth="1"/>
    <col min="10759" max="10759" width="11.42578125" customWidth="1"/>
    <col min="10760" max="10760" width="11.140625" bestFit="1" customWidth="1"/>
    <col min="11009" max="11009" width="7.28515625" customWidth="1"/>
    <col min="11010" max="11010" width="12.5703125" customWidth="1"/>
    <col min="11011" max="11011" width="78.85546875" customWidth="1"/>
    <col min="11012" max="11012" width="15.28515625" customWidth="1"/>
    <col min="11013" max="11013" width="13.85546875" customWidth="1"/>
    <col min="11014" max="11014" width="6.5703125" customWidth="1"/>
    <col min="11015" max="11015" width="11.42578125" customWidth="1"/>
    <col min="11016" max="11016" width="11.140625" bestFit="1" customWidth="1"/>
    <col min="11265" max="11265" width="7.28515625" customWidth="1"/>
    <col min="11266" max="11266" width="12.5703125" customWidth="1"/>
    <col min="11267" max="11267" width="78.85546875" customWidth="1"/>
    <col min="11268" max="11268" width="15.28515625" customWidth="1"/>
    <col min="11269" max="11269" width="13.85546875" customWidth="1"/>
    <col min="11270" max="11270" width="6.5703125" customWidth="1"/>
    <col min="11271" max="11271" width="11.42578125" customWidth="1"/>
    <col min="11272" max="11272" width="11.140625" bestFit="1" customWidth="1"/>
    <col min="11521" max="11521" width="7.28515625" customWidth="1"/>
    <col min="11522" max="11522" width="12.5703125" customWidth="1"/>
    <col min="11523" max="11523" width="78.85546875" customWidth="1"/>
    <col min="11524" max="11524" width="15.28515625" customWidth="1"/>
    <col min="11525" max="11525" width="13.85546875" customWidth="1"/>
    <col min="11526" max="11526" width="6.5703125" customWidth="1"/>
    <col min="11527" max="11527" width="11.42578125" customWidth="1"/>
    <col min="11528" max="11528" width="11.140625" bestFit="1" customWidth="1"/>
    <col min="11777" max="11777" width="7.28515625" customWidth="1"/>
    <col min="11778" max="11778" width="12.5703125" customWidth="1"/>
    <col min="11779" max="11779" width="78.85546875" customWidth="1"/>
    <col min="11780" max="11780" width="15.28515625" customWidth="1"/>
    <col min="11781" max="11781" width="13.85546875" customWidth="1"/>
    <col min="11782" max="11782" width="6.5703125" customWidth="1"/>
    <col min="11783" max="11783" width="11.42578125" customWidth="1"/>
    <col min="11784" max="11784" width="11.140625" bestFit="1" customWidth="1"/>
    <col min="12033" max="12033" width="7.28515625" customWidth="1"/>
    <col min="12034" max="12034" width="12.5703125" customWidth="1"/>
    <col min="12035" max="12035" width="78.85546875" customWidth="1"/>
    <col min="12036" max="12036" width="15.28515625" customWidth="1"/>
    <col min="12037" max="12037" width="13.85546875" customWidth="1"/>
    <col min="12038" max="12038" width="6.5703125" customWidth="1"/>
    <col min="12039" max="12039" width="11.42578125" customWidth="1"/>
    <col min="12040" max="12040" width="11.140625" bestFit="1" customWidth="1"/>
    <col min="12289" max="12289" width="7.28515625" customWidth="1"/>
    <col min="12290" max="12290" width="12.5703125" customWidth="1"/>
    <col min="12291" max="12291" width="78.85546875" customWidth="1"/>
    <col min="12292" max="12292" width="15.28515625" customWidth="1"/>
    <col min="12293" max="12293" width="13.85546875" customWidth="1"/>
    <col min="12294" max="12294" width="6.5703125" customWidth="1"/>
    <col min="12295" max="12295" width="11.42578125" customWidth="1"/>
    <col min="12296" max="12296" width="11.140625" bestFit="1" customWidth="1"/>
    <col min="12545" max="12545" width="7.28515625" customWidth="1"/>
    <col min="12546" max="12546" width="12.5703125" customWidth="1"/>
    <col min="12547" max="12547" width="78.85546875" customWidth="1"/>
    <col min="12548" max="12548" width="15.28515625" customWidth="1"/>
    <col min="12549" max="12549" width="13.85546875" customWidth="1"/>
    <col min="12550" max="12550" width="6.5703125" customWidth="1"/>
    <col min="12551" max="12551" width="11.42578125" customWidth="1"/>
    <col min="12552" max="12552" width="11.140625" bestFit="1" customWidth="1"/>
    <col min="12801" max="12801" width="7.28515625" customWidth="1"/>
    <col min="12802" max="12802" width="12.5703125" customWidth="1"/>
    <col min="12803" max="12803" width="78.85546875" customWidth="1"/>
    <col min="12804" max="12804" width="15.28515625" customWidth="1"/>
    <col min="12805" max="12805" width="13.85546875" customWidth="1"/>
    <col min="12806" max="12806" width="6.5703125" customWidth="1"/>
    <col min="12807" max="12807" width="11.42578125" customWidth="1"/>
    <col min="12808" max="12808" width="11.140625" bestFit="1" customWidth="1"/>
    <col min="13057" max="13057" width="7.28515625" customWidth="1"/>
    <col min="13058" max="13058" width="12.5703125" customWidth="1"/>
    <col min="13059" max="13059" width="78.85546875" customWidth="1"/>
    <col min="13060" max="13060" width="15.28515625" customWidth="1"/>
    <col min="13061" max="13061" width="13.85546875" customWidth="1"/>
    <col min="13062" max="13062" width="6.5703125" customWidth="1"/>
    <col min="13063" max="13063" width="11.42578125" customWidth="1"/>
    <col min="13064" max="13064" width="11.140625" bestFit="1" customWidth="1"/>
    <col min="13313" max="13313" width="7.28515625" customWidth="1"/>
    <col min="13314" max="13314" width="12.5703125" customWidth="1"/>
    <col min="13315" max="13315" width="78.85546875" customWidth="1"/>
    <col min="13316" max="13316" width="15.28515625" customWidth="1"/>
    <col min="13317" max="13317" width="13.85546875" customWidth="1"/>
    <col min="13318" max="13318" width="6.5703125" customWidth="1"/>
    <col min="13319" max="13319" width="11.42578125" customWidth="1"/>
    <col min="13320" max="13320" width="11.140625" bestFit="1" customWidth="1"/>
    <col min="13569" max="13569" width="7.28515625" customWidth="1"/>
    <col min="13570" max="13570" width="12.5703125" customWidth="1"/>
    <col min="13571" max="13571" width="78.85546875" customWidth="1"/>
    <col min="13572" max="13572" width="15.28515625" customWidth="1"/>
    <col min="13573" max="13573" width="13.85546875" customWidth="1"/>
    <col min="13574" max="13574" width="6.5703125" customWidth="1"/>
    <col min="13575" max="13575" width="11.42578125" customWidth="1"/>
    <col min="13576" max="13576" width="11.140625" bestFit="1" customWidth="1"/>
    <col min="13825" max="13825" width="7.28515625" customWidth="1"/>
    <col min="13826" max="13826" width="12.5703125" customWidth="1"/>
    <col min="13827" max="13827" width="78.85546875" customWidth="1"/>
    <col min="13828" max="13828" width="15.28515625" customWidth="1"/>
    <col min="13829" max="13829" width="13.85546875" customWidth="1"/>
    <col min="13830" max="13830" width="6.5703125" customWidth="1"/>
    <col min="13831" max="13831" width="11.42578125" customWidth="1"/>
    <col min="13832" max="13832" width="11.140625" bestFit="1" customWidth="1"/>
    <col min="14081" max="14081" width="7.28515625" customWidth="1"/>
    <col min="14082" max="14082" width="12.5703125" customWidth="1"/>
    <col min="14083" max="14083" width="78.85546875" customWidth="1"/>
    <col min="14084" max="14084" width="15.28515625" customWidth="1"/>
    <col min="14085" max="14085" width="13.85546875" customWidth="1"/>
    <col min="14086" max="14086" width="6.5703125" customWidth="1"/>
    <col min="14087" max="14087" width="11.42578125" customWidth="1"/>
    <col min="14088" max="14088" width="11.140625" bestFit="1" customWidth="1"/>
    <col min="14337" max="14337" width="7.28515625" customWidth="1"/>
    <col min="14338" max="14338" width="12.5703125" customWidth="1"/>
    <col min="14339" max="14339" width="78.85546875" customWidth="1"/>
    <col min="14340" max="14340" width="15.28515625" customWidth="1"/>
    <col min="14341" max="14341" width="13.85546875" customWidth="1"/>
    <col min="14342" max="14342" width="6.5703125" customWidth="1"/>
    <col min="14343" max="14343" width="11.42578125" customWidth="1"/>
    <col min="14344" max="14344" width="11.140625" bestFit="1" customWidth="1"/>
    <col min="14593" max="14593" width="7.28515625" customWidth="1"/>
    <col min="14594" max="14594" width="12.5703125" customWidth="1"/>
    <col min="14595" max="14595" width="78.85546875" customWidth="1"/>
    <col min="14596" max="14596" width="15.28515625" customWidth="1"/>
    <col min="14597" max="14597" width="13.85546875" customWidth="1"/>
    <col min="14598" max="14598" width="6.5703125" customWidth="1"/>
    <col min="14599" max="14599" width="11.42578125" customWidth="1"/>
    <col min="14600" max="14600" width="11.140625" bestFit="1" customWidth="1"/>
    <col min="14849" max="14849" width="7.28515625" customWidth="1"/>
    <col min="14850" max="14850" width="12.5703125" customWidth="1"/>
    <col min="14851" max="14851" width="78.85546875" customWidth="1"/>
    <col min="14852" max="14852" width="15.28515625" customWidth="1"/>
    <col min="14853" max="14853" width="13.85546875" customWidth="1"/>
    <col min="14854" max="14854" width="6.5703125" customWidth="1"/>
    <col min="14855" max="14855" width="11.42578125" customWidth="1"/>
    <col min="14856" max="14856" width="11.140625" bestFit="1" customWidth="1"/>
    <col min="15105" max="15105" width="7.28515625" customWidth="1"/>
    <col min="15106" max="15106" width="12.5703125" customWidth="1"/>
    <col min="15107" max="15107" width="78.85546875" customWidth="1"/>
    <col min="15108" max="15108" width="15.28515625" customWidth="1"/>
    <col min="15109" max="15109" width="13.85546875" customWidth="1"/>
    <col min="15110" max="15110" width="6.5703125" customWidth="1"/>
    <col min="15111" max="15111" width="11.42578125" customWidth="1"/>
    <col min="15112" max="15112" width="11.140625" bestFit="1" customWidth="1"/>
    <col min="15361" max="15361" width="7.28515625" customWidth="1"/>
    <col min="15362" max="15362" width="12.5703125" customWidth="1"/>
    <col min="15363" max="15363" width="78.85546875" customWidth="1"/>
    <col min="15364" max="15364" width="15.28515625" customWidth="1"/>
    <col min="15365" max="15365" width="13.85546875" customWidth="1"/>
    <col min="15366" max="15366" width="6.5703125" customWidth="1"/>
    <col min="15367" max="15367" width="11.42578125" customWidth="1"/>
    <col min="15368" max="15368" width="11.140625" bestFit="1" customWidth="1"/>
    <col min="15617" max="15617" width="7.28515625" customWidth="1"/>
    <col min="15618" max="15618" width="12.5703125" customWidth="1"/>
    <col min="15619" max="15619" width="78.85546875" customWidth="1"/>
    <col min="15620" max="15620" width="15.28515625" customWidth="1"/>
    <col min="15621" max="15621" width="13.85546875" customWidth="1"/>
    <col min="15622" max="15622" width="6.5703125" customWidth="1"/>
    <col min="15623" max="15623" width="11.42578125" customWidth="1"/>
    <col min="15624" max="15624" width="11.140625" bestFit="1" customWidth="1"/>
    <col min="15873" max="15873" width="7.28515625" customWidth="1"/>
    <col min="15874" max="15874" width="12.5703125" customWidth="1"/>
    <col min="15875" max="15875" width="78.85546875" customWidth="1"/>
    <col min="15876" max="15876" width="15.28515625" customWidth="1"/>
    <col min="15877" max="15877" width="13.85546875" customWidth="1"/>
    <col min="15878" max="15878" width="6.5703125" customWidth="1"/>
    <col min="15879" max="15879" width="11.42578125" customWidth="1"/>
    <col min="15880" max="15880" width="11.140625" bestFit="1" customWidth="1"/>
    <col min="16129" max="16129" width="7.28515625" customWidth="1"/>
    <col min="16130" max="16130" width="12.5703125" customWidth="1"/>
    <col min="16131" max="16131" width="78.85546875" customWidth="1"/>
    <col min="16132" max="16132" width="15.28515625" customWidth="1"/>
    <col min="16133" max="16133" width="13.85546875" customWidth="1"/>
    <col min="16134" max="16134" width="6.5703125" customWidth="1"/>
    <col min="16135" max="16135" width="11.42578125" customWidth="1"/>
    <col min="16136" max="16136" width="11.140625" bestFit="1" customWidth="1"/>
  </cols>
  <sheetData>
    <row r="1" spans="1:22" s="38" customFormat="1" ht="15.75" customHeight="1" x14ac:dyDescent="0.2">
      <c r="A1" s="1357" t="s">
        <v>604</v>
      </c>
      <c r="B1" s="1357"/>
      <c r="C1" s="1357"/>
      <c r="D1" s="1357"/>
      <c r="E1" s="1357"/>
      <c r="F1" s="1357"/>
      <c r="G1" s="1357"/>
      <c r="H1" s="1357"/>
      <c r="I1" s="1357"/>
      <c r="J1" s="1357"/>
      <c r="K1" s="1357"/>
      <c r="L1" s="1357"/>
      <c r="M1" s="1357"/>
      <c r="N1" s="1357"/>
      <c r="O1" s="1357"/>
      <c r="P1" s="1357"/>
      <c r="Q1" s="1357"/>
      <c r="R1" s="1357"/>
      <c r="S1" s="1357"/>
      <c r="T1" s="1357"/>
    </row>
    <row r="2" spans="1:22" s="38" customFormat="1" ht="15" customHeight="1" x14ac:dyDescent="0.2">
      <c r="A2" s="1357">
        <v>2023</v>
      </c>
      <c r="B2" s="1357"/>
      <c r="C2" s="1357"/>
      <c r="D2" s="1357"/>
      <c r="E2" s="1357"/>
      <c r="F2" s="1357"/>
      <c r="G2" s="1357"/>
      <c r="H2" s="1357"/>
      <c r="I2" s="1357"/>
      <c r="J2" s="1357"/>
      <c r="K2" s="1357"/>
      <c r="L2" s="1357"/>
      <c r="M2" s="1357"/>
      <c r="N2" s="1357"/>
      <c r="O2" s="1357"/>
      <c r="P2" s="1357"/>
      <c r="Q2" s="1357"/>
      <c r="R2" s="1357"/>
      <c r="S2" s="1357"/>
      <c r="T2" s="1357"/>
    </row>
    <row r="3" spans="1:22" s="38" customFormat="1" ht="5.25" hidden="1" customHeight="1" x14ac:dyDescent="0.2"/>
    <row r="4" spans="1:22" ht="33.75" customHeight="1" x14ac:dyDescent="0.25">
      <c r="A4" s="38"/>
      <c r="D4" s="243"/>
      <c r="E4" s="201"/>
      <c r="F4" s="1368"/>
      <c r="G4" s="1368"/>
      <c r="H4" s="2"/>
      <c r="I4" s="1368"/>
      <c r="J4" s="1368"/>
      <c r="K4" s="2"/>
      <c r="L4" s="2"/>
      <c r="M4" s="2"/>
      <c r="O4" s="1368"/>
      <c r="P4" s="1368"/>
      <c r="Q4" s="2"/>
      <c r="R4" s="201" t="s">
        <v>279</v>
      </c>
      <c r="S4" s="1368" t="s">
        <v>1070</v>
      </c>
      <c r="T4" s="1368"/>
    </row>
    <row r="5" spans="1:22" ht="14.45" customHeight="1" x14ac:dyDescent="0.25">
      <c r="A5" s="1373" t="s">
        <v>519</v>
      </c>
      <c r="B5" s="1373" t="s">
        <v>520</v>
      </c>
      <c r="C5" s="1367" t="s">
        <v>668</v>
      </c>
      <c r="D5" s="1367" t="s">
        <v>909</v>
      </c>
      <c r="E5" s="1367" t="s">
        <v>521</v>
      </c>
      <c r="F5" s="1369" t="s">
        <v>975</v>
      </c>
      <c r="G5" s="1369"/>
      <c r="H5" s="1369"/>
      <c r="I5" s="1369" t="s">
        <v>976</v>
      </c>
      <c r="J5" s="1369"/>
      <c r="K5" s="1369"/>
      <c r="L5" s="1369"/>
      <c r="M5" s="1369"/>
      <c r="N5" s="1369"/>
      <c r="O5" s="1369" t="s">
        <v>1042</v>
      </c>
      <c r="P5" s="1369"/>
      <c r="Q5" s="1369"/>
      <c r="R5" s="1369"/>
      <c r="S5" s="1369"/>
      <c r="T5" s="1369"/>
    </row>
    <row r="6" spans="1:22" s="118" customFormat="1" ht="75" x14ac:dyDescent="0.25">
      <c r="A6" s="1373"/>
      <c r="B6" s="1373"/>
      <c r="C6" s="1367"/>
      <c r="D6" s="1367"/>
      <c r="E6" s="1367"/>
      <c r="F6" s="286" t="s">
        <v>888</v>
      </c>
      <c r="G6" s="286" t="s">
        <v>889</v>
      </c>
      <c r="H6" s="286" t="s">
        <v>887</v>
      </c>
      <c r="I6" s="286" t="s">
        <v>888</v>
      </c>
      <c r="J6" s="286" t="s">
        <v>889</v>
      </c>
      <c r="K6" s="286" t="s">
        <v>974</v>
      </c>
      <c r="L6" s="286" t="s">
        <v>978</v>
      </c>
      <c r="M6" s="286" t="s">
        <v>973</v>
      </c>
      <c r="N6" s="298" t="s">
        <v>977</v>
      </c>
      <c r="O6" s="286" t="s">
        <v>888</v>
      </c>
      <c r="P6" s="286" t="s">
        <v>889</v>
      </c>
      <c r="Q6" s="286" t="s">
        <v>974</v>
      </c>
      <c r="R6" s="286" t="s">
        <v>978</v>
      </c>
      <c r="S6" s="286" t="s">
        <v>973</v>
      </c>
      <c r="T6" s="298" t="s">
        <v>977</v>
      </c>
    </row>
    <row r="7" spans="1:22" s="118" customFormat="1" ht="45" x14ac:dyDescent="0.25">
      <c r="A7" s="287" t="s">
        <v>763</v>
      </c>
      <c r="B7" s="287" t="s">
        <v>825</v>
      </c>
      <c r="C7" s="288" t="s">
        <v>886</v>
      </c>
      <c r="D7" s="126">
        <v>105623510</v>
      </c>
      <c r="E7" s="288" t="s">
        <v>522</v>
      </c>
      <c r="F7" s="73">
        <v>5537000</v>
      </c>
      <c r="G7" s="373">
        <v>19.39</v>
      </c>
      <c r="H7" s="73">
        <v>107362430</v>
      </c>
      <c r="I7" s="73">
        <v>5537000</v>
      </c>
      <c r="J7" s="373">
        <v>19.39</v>
      </c>
      <c r="K7" s="73">
        <f>I7*J7</f>
        <v>107362430</v>
      </c>
      <c r="L7" s="73">
        <v>336000</v>
      </c>
      <c r="M7" s="73">
        <v>6515040</v>
      </c>
      <c r="N7" s="126">
        <f>K7+M7</f>
        <v>113877470</v>
      </c>
      <c r="O7" s="73">
        <v>5537000</v>
      </c>
      <c r="P7" s="373">
        <v>19.39</v>
      </c>
      <c r="Q7" s="73">
        <f>O7*P7</f>
        <v>107362430</v>
      </c>
      <c r="R7" s="73">
        <v>336000</v>
      </c>
      <c r="S7" s="73">
        <v>6515040</v>
      </c>
      <c r="T7" s="126">
        <f>Q7+S7</f>
        <v>113877470</v>
      </c>
      <c r="U7" s="327"/>
    </row>
    <row r="8" spans="1:22" s="118" customFormat="1" x14ac:dyDescent="0.25">
      <c r="A8" s="287" t="s">
        <v>764</v>
      </c>
      <c r="B8" s="287" t="s">
        <v>648</v>
      </c>
      <c r="C8" s="288" t="s">
        <v>649</v>
      </c>
      <c r="D8" s="126">
        <v>10750320</v>
      </c>
      <c r="E8" s="246" t="s">
        <v>877</v>
      </c>
      <c r="F8" s="73">
        <v>26000</v>
      </c>
      <c r="G8" s="246">
        <f>H8/F8</f>
        <v>426.6</v>
      </c>
      <c r="H8" s="73">
        <v>11091600</v>
      </c>
      <c r="I8" s="73">
        <v>26000</v>
      </c>
      <c r="J8" s="246">
        <f>K8/I8</f>
        <v>426.6</v>
      </c>
      <c r="K8" s="73">
        <v>11091600</v>
      </c>
      <c r="L8" s="73"/>
      <c r="M8" s="73"/>
      <c r="N8" s="126">
        <f t="shared" ref="N8:N15" si="0">K8+M8</f>
        <v>11091600</v>
      </c>
      <c r="O8" s="73">
        <v>26000</v>
      </c>
      <c r="P8" s="246">
        <f>Q8/O8</f>
        <v>426.6</v>
      </c>
      <c r="Q8" s="73">
        <v>11091600</v>
      </c>
      <c r="R8" s="73"/>
      <c r="S8" s="73"/>
      <c r="T8" s="126">
        <f t="shared" ref="T8:T15" si="1">Q8+S8</f>
        <v>11091600</v>
      </c>
      <c r="U8" s="327"/>
      <c r="V8" s="117"/>
    </row>
    <row r="9" spans="1:22" s="118" customFormat="1" x14ac:dyDescent="0.25">
      <c r="A9" s="287" t="s">
        <v>765</v>
      </c>
      <c r="B9" s="287" t="s">
        <v>650</v>
      </c>
      <c r="C9" s="288" t="s">
        <v>669</v>
      </c>
      <c r="D9" s="126">
        <v>20288000</v>
      </c>
      <c r="E9" s="246" t="s">
        <v>893</v>
      </c>
      <c r="F9" s="73">
        <v>411000</v>
      </c>
      <c r="G9" s="246">
        <f>H9/F9</f>
        <v>51.920924574209245</v>
      </c>
      <c r="H9" s="73">
        <v>21339500</v>
      </c>
      <c r="I9" s="73">
        <v>411000</v>
      </c>
      <c r="J9" s="246">
        <f>K9/I9</f>
        <v>51.920924574209245</v>
      </c>
      <c r="K9" s="73">
        <v>21339500</v>
      </c>
      <c r="L9" s="73"/>
      <c r="M9" s="73"/>
      <c r="N9" s="126">
        <f t="shared" si="0"/>
        <v>21339500</v>
      </c>
      <c r="O9" s="73">
        <v>411000</v>
      </c>
      <c r="P9" s="246">
        <f>Q9/O9</f>
        <v>51.920924574209245</v>
      </c>
      <c r="Q9" s="73">
        <v>21339500</v>
      </c>
      <c r="R9" s="73"/>
      <c r="S9" s="73"/>
      <c r="T9" s="126">
        <f t="shared" si="1"/>
        <v>21339500</v>
      </c>
      <c r="U9" s="327"/>
    </row>
    <row r="10" spans="1:22" s="118" customFormat="1" x14ac:dyDescent="0.25">
      <c r="A10" s="287" t="s">
        <v>425</v>
      </c>
      <c r="B10" s="287" t="s">
        <v>651</v>
      </c>
      <c r="C10" s="288" t="s">
        <v>670</v>
      </c>
      <c r="D10" s="126">
        <v>1269738</v>
      </c>
      <c r="E10" s="246" t="s">
        <v>894</v>
      </c>
      <c r="F10" s="73">
        <v>85</v>
      </c>
      <c r="G10" s="246">
        <f>H10/F10</f>
        <v>18402</v>
      </c>
      <c r="H10" s="73">
        <v>1564170</v>
      </c>
      <c r="I10" s="73">
        <v>85</v>
      </c>
      <c r="J10" s="246">
        <f>K10/I10</f>
        <v>18402</v>
      </c>
      <c r="K10" s="73">
        <v>1564170</v>
      </c>
      <c r="L10" s="73"/>
      <c r="M10" s="73"/>
      <c r="N10" s="126">
        <f t="shared" si="0"/>
        <v>1564170</v>
      </c>
      <c r="O10" s="73">
        <v>85</v>
      </c>
      <c r="P10" s="246">
        <f>Q10/O10</f>
        <v>18402</v>
      </c>
      <c r="Q10" s="73">
        <v>1564170</v>
      </c>
      <c r="R10" s="73"/>
      <c r="S10" s="73"/>
      <c r="T10" s="126">
        <f t="shared" si="1"/>
        <v>1564170</v>
      </c>
      <c r="U10" s="327"/>
      <c r="V10" s="117"/>
    </row>
    <row r="11" spans="1:22" s="118" customFormat="1" x14ac:dyDescent="0.25">
      <c r="A11" s="287" t="s">
        <v>427</v>
      </c>
      <c r="B11" s="287" t="s">
        <v>652</v>
      </c>
      <c r="C11" s="288" t="s">
        <v>671</v>
      </c>
      <c r="D11" s="126">
        <v>8258605</v>
      </c>
      <c r="E11" s="246" t="s">
        <v>893</v>
      </c>
      <c r="F11" s="246">
        <v>245000</v>
      </c>
      <c r="G11" s="246">
        <f>H11/F11</f>
        <v>35.143000000000001</v>
      </c>
      <c r="H11" s="73">
        <v>8610035</v>
      </c>
      <c r="I11" s="246">
        <v>245000</v>
      </c>
      <c r="J11" s="246">
        <f>K11/I11</f>
        <v>35.143000000000001</v>
      </c>
      <c r="K11" s="73">
        <v>8610035</v>
      </c>
      <c r="L11" s="73"/>
      <c r="M11" s="73"/>
      <c r="N11" s="126">
        <f t="shared" si="0"/>
        <v>8610035</v>
      </c>
      <c r="O11" s="246">
        <v>245000</v>
      </c>
      <c r="P11" s="246">
        <f>Q11/O11</f>
        <v>35.143000000000001</v>
      </c>
      <c r="Q11" s="73">
        <v>8610035</v>
      </c>
      <c r="R11" s="73"/>
      <c r="S11" s="73"/>
      <c r="T11" s="126">
        <f t="shared" si="1"/>
        <v>8610035</v>
      </c>
      <c r="U11" s="327"/>
    </row>
    <row r="12" spans="1:22" s="118" customFormat="1" x14ac:dyDescent="0.25">
      <c r="A12" s="287" t="s">
        <v>526</v>
      </c>
      <c r="B12" s="287" t="s">
        <v>653</v>
      </c>
      <c r="C12" s="288" t="s">
        <v>524</v>
      </c>
      <c r="D12" s="126">
        <v>13926600</v>
      </c>
      <c r="E12" s="246" t="s">
        <v>523</v>
      </c>
      <c r="F12" s="246"/>
      <c r="G12" s="246"/>
      <c r="H12" s="73">
        <v>14789600</v>
      </c>
      <c r="I12" s="246"/>
      <c r="J12" s="246"/>
      <c r="K12" s="73">
        <v>14789600</v>
      </c>
      <c r="L12" s="73"/>
      <c r="M12" s="73"/>
      <c r="N12" s="126">
        <f t="shared" si="0"/>
        <v>14789600</v>
      </c>
      <c r="O12" s="246"/>
      <c r="P12" s="246"/>
      <c r="Q12" s="73">
        <v>14789600</v>
      </c>
      <c r="R12" s="73"/>
      <c r="S12" s="73"/>
      <c r="T12" s="126">
        <f t="shared" si="1"/>
        <v>14789600</v>
      </c>
      <c r="U12" s="327"/>
    </row>
    <row r="13" spans="1:22" s="118" customFormat="1" x14ac:dyDescent="0.25">
      <c r="A13" s="287" t="s">
        <v>430</v>
      </c>
      <c r="B13" s="287" t="s">
        <v>654</v>
      </c>
      <c r="C13" s="288" t="s">
        <v>885</v>
      </c>
      <c r="D13" s="126">
        <v>461550</v>
      </c>
      <c r="E13" s="246" t="s">
        <v>878</v>
      </c>
      <c r="F13" s="73">
        <v>2550</v>
      </c>
      <c r="G13" s="246">
        <f>H13/F13</f>
        <v>196</v>
      </c>
      <c r="H13" s="73">
        <v>499800</v>
      </c>
      <c r="I13" s="73">
        <v>2550</v>
      </c>
      <c r="J13" s="246">
        <f>K13/I13</f>
        <v>196</v>
      </c>
      <c r="K13" s="73">
        <v>499800</v>
      </c>
      <c r="L13" s="73"/>
      <c r="M13" s="73"/>
      <c r="N13" s="126">
        <f t="shared" si="0"/>
        <v>499800</v>
      </c>
      <c r="O13" s="73">
        <v>2550</v>
      </c>
      <c r="P13" s="246">
        <f>Q13/O13</f>
        <v>196</v>
      </c>
      <c r="Q13" s="73">
        <v>499800</v>
      </c>
      <c r="R13" s="73"/>
      <c r="S13" s="73"/>
      <c r="T13" s="126">
        <f t="shared" si="1"/>
        <v>499800</v>
      </c>
      <c r="U13" s="327"/>
    </row>
    <row r="14" spans="1:22" s="118" customFormat="1" x14ac:dyDescent="0.25">
      <c r="A14" s="287"/>
      <c r="B14" s="287"/>
      <c r="C14" s="288" t="s">
        <v>910</v>
      </c>
      <c r="D14" s="126">
        <v>3278722</v>
      </c>
      <c r="E14" s="246"/>
      <c r="F14" s="73"/>
      <c r="G14" s="246"/>
      <c r="H14" s="73"/>
      <c r="I14" s="73"/>
      <c r="J14" s="246"/>
      <c r="K14" s="73"/>
      <c r="L14" s="73"/>
      <c r="M14" s="73"/>
      <c r="N14" s="126">
        <f t="shared" si="0"/>
        <v>0</v>
      </c>
      <c r="O14" s="73"/>
      <c r="P14" s="246"/>
      <c r="Q14" s="73"/>
      <c r="R14" s="73"/>
      <c r="S14" s="73"/>
      <c r="T14" s="126">
        <f t="shared" si="1"/>
        <v>0</v>
      </c>
      <c r="U14" s="327"/>
    </row>
    <row r="15" spans="1:22" s="118" customFormat="1" x14ac:dyDescent="0.25">
      <c r="A15" s="287"/>
      <c r="B15" s="246" t="s">
        <v>879</v>
      </c>
      <c r="C15" s="246" t="s">
        <v>880</v>
      </c>
      <c r="D15" s="126"/>
      <c r="E15" s="246" t="s">
        <v>523</v>
      </c>
      <c r="F15" s="246"/>
      <c r="G15" s="246"/>
      <c r="H15" s="73">
        <v>56280000</v>
      </c>
      <c r="I15" s="246"/>
      <c r="J15" s="246"/>
      <c r="K15" s="126">
        <v>51520000</v>
      </c>
      <c r="L15" s="610"/>
      <c r="M15" s="73"/>
      <c r="N15" s="126">
        <f t="shared" si="0"/>
        <v>51520000</v>
      </c>
      <c r="O15" s="246"/>
      <c r="P15" s="246"/>
      <c r="Q15" s="126">
        <v>51520000</v>
      </c>
      <c r="R15" s="610"/>
      <c r="S15" s="73"/>
      <c r="T15" s="126">
        <f t="shared" si="1"/>
        <v>51520000</v>
      </c>
      <c r="U15" s="327"/>
      <c r="V15" s="117"/>
    </row>
    <row r="16" spans="1:22" s="292" customFormat="1" ht="30" x14ac:dyDescent="0.25">
      <c r="A16" s="289" t="s">
        <v>433</v>
      </c>
      <c r="B16" s="289" t="s">
        <v>672</v>
      </c>
      <c r="C16" s="290" t="s">
        <v>673</v>
      </c>
      <c r="D16" s="291">
        <f>SUM(D7:D14)</f>
        <v>163857045</v>
      </c>
      <c r="E16" s="290" t="s">
        <v>518</v>
      </c>
      <c r="F16" s="289"/>
      <c r="G16" s="289"/>
      <c r="H16" s="291">
        <f>SUM(H7:H15)</f>
        <v>221537135</v>
      </c>
      <c r="I16" s="289"/>
      <c r="J16" s="289"/>
      <c r="K16" s="291">
        <f>SUM(K7:K15)</f>
        <v>216777135</v>
      </c>
      <c r="L16" s="291"/>
      <c r="M16" s="291">
        <f>SUM(M7:M15)</f>
        <v>6515040</v>
      </c>
      <c r="N16" s="291">
        <f>SUM(N7:N15)</f>
        <v>223292175</v>
      </c>
      <c r="O16" s="289"/>
      <c r="P16" s="289"/>
      <c r="Q16" s="291">
        <f>SUM(Q7:Q15)</f>
        <v>216777135</v>
      </c>
      <c r="R16" s="291"/>
      <c r="S16" s="291">
        <f>SUM(S7:S15)</f>
        <v>6515040</v>
      </c>
      <c r="T16" s="291">
        <f>SUM(T7:T15)</f>
        <v>223292175</v>
      </c>
      <c r="U16" s="327"/>
    </row>
    <row r="17" spans="1:21" s="118" customFormat="1" x14ac:dyDescent="0.25">
      <c r="A17" s="287" t="s">
        <v>674</v>
      </c>
      <c r="B17" s="287"/>
      <c r="C17" s="288"/>
      <c r="D17" s="287"/>
      <c r="E17" s="288"/>
      <c r="F17" s="287"/>
      <c r="G17" s="287"/>
      <c r="H17" s="287"/>
      <c r="I17" s="287"/>
      <c r="J17" s="287"/>
      <c r="K17" s="287"/>
      <c r="L17" s="287"/>
      <c r="M17" s="287"/>
      <c r="N17" s="126">
        <f t="shared" ref="N17" si="2">M17+H17</f>
        <v>0</v>
      </c>
      <c r="O17" s="287"/>
      <c r="P17" s="287"/>
      <c r="Q17" s="287"/>
      <c r="R17" s="287"/>
      <c r="S17" s="287"/>
      <c r="T17" s="126">
        <f t="shared" ref="T17" si="3">S17+N17</f>
        <v>0</v>
      </c>
      <c r="U17" s="327"/>
    </row>
    <row r="18" spans="1:21" s="118" customFormat="1" ht="30" x14ac:dyDescent="0.25">
      <c r="A18" s="287" t="s">
        <v>434</v>
      </c>
      <c r="B18" s="287" t="s">
        <v>675</v>
      </c>
      <c r="C18" s="288" t="s">
        <v>676</v>
      </c>
      <c r="D18" s="126">
        <v>18920000</v>
      </c>
      <c r="E18" s="288" t="s">
        <v>525</v>
      </c>
      <c r="F18" s="73">
        <v>130000</v>
      </c>
      <c r="G18" s="374">
        <v>173.3</v>
      </c>
      <c r="H18" s="73">
        <v>22529000</v>
      </c>
      <c r="I18" s="73">
        <v>130000</v>
      </c>
      <c r="J18" s="374">
        <v>170</v>
      </c>
      <c r="K18" s="73">
        <f>I18*J18</f>
        <v>22100000</v>
      </c>
      <c r="L18" s="73">
        <v>7000</v>
      </c>
      <c r="M18" s="73">
        <f>J18*L18</f>
        <v>1190000</v>
      </c>
      <c r="N18" s="126">
        <f>K18+M18</f>
        <v>23290000</v>
      </c>
      <c r="O18" s="73">
        <v>130000</v>
      </c>
      <c r="P18" s="374">
        <v>171</v>
      </c>
      <c r="Q18" s="73">
        <f>O18*P18</f>
        <v>22230000</v>
      </c>
      <c r="R18" s="73">
        <v>7000</v>
      </c>
      <c r="S18" s="73">
        <f>P18*R18</f>
        <v>1197000</v>
      </c>
      <c r="T18" s="126">
        <f>Q18+S18</f>
        <v>23427000</v>
      </c>
      <c r="U18" s="327"/>
    </row>
    <row r="19" spans="1:21" s="118" customFormat="1" x14ac:dyDescent="0.25">
      <c r="A19" s="246" t="s">
        <v>595</v>
      </c>
      <c r="B19" s="246" t="s">
        <v>881</v>
      </c>
      <c r="C19" s="246" t="s">
        <v>882</v>
      </c>
      <c r="D19" s="126"/>
      <c r="E19" s="246" t="s">
        <v>523</v>
      </c>
      <c r="F19" s="246"/>
      <c r="G19" s="246"/>
      <c r="H19" s="73">
        <v>540000</v>
      </c>
      <c r="I19" s="246"/>
      <c r="J19" s="246"/>
      <c r="K19" s="126">
        <v>0</v>
      </c>
      <c r="L19" s="610"/>
      <c r="M19" s="73"/>
      <c r="N19" s="126">
        <f t="shared" ref="N19:N61" si="4">K19+M19</f>
        <v>0</v>
      </c>
      <c r="O19" s="246"/>
      <c r="P19" s="246"/>
      <c r="Q19" s="126">
        <v>0</v>
      </c>
      <c r="R19" s="610"/>
      <c r="S19" s="73"/>
      <c r="T19" s="126">
        <f t="shared" ref="T19:T40" si="5">Q19+S19</f>
        <v>0</v>
      </c>
      <c r="U19" s="327"/>
    </row>
    <row r="20" spans="1:21" s="118" customFormat="1" x14ac:dyDescent="0.25">
      <c r="A20" s="287" t="s">
        <v>677</v>
      </c>
      <c r="B20" s="287"/>
      <c r="C20" s="288"/>
      <c r="D20" s="287"/>
      <c r="E20" s="288"/>
      <c r="F20" s="287"/>
      <c r="G20" s="287"/>
      <c r="H20" s="287"/>
      <c r="I20" s="287"/>
      <c r="J20" s="287"/>
      <c r="K20" s="287"/>
      <c r="L20" s="287"/>
      <c r="M20" s="287"/>
      <c r="N20" s="126">
        <f t="shared" si="4"/>
        <v>0</v>
      </c>
      <c r="O20" s="287"/>
      <c r="P20" s="287"/>
      <c r="Q20" s="287"/>
      <c r="R20" s="287"/>
      <c r="S20" s="287"/>
      <c r="T20" s="126">
        <f t="shared" si="5"/>
        <v>0</v>
      </c>
      <c r="U20" s="327"/>
    </row>
    <row r="21" spans="1:21" s="118" customFormat="1" x14ac:dyDescent="0.25">
      <c r="A21" s="287" t="s">
        <v>678</v>
      </c>
      <c r="B21" s="287"/>
      <c r="C21" s="288"/>
      <c r="D21" s="287"/>
      <c r="E21" s="288"/>
      <c r="F21" s="287"/>
      <c r="G21" s="287"/>
      <c r="H21" s="287"/>
      <c r="I21" s="287"/>
      <c r="J21" s="287"/>
      <c r="K21" s="287"/>
      <c r="L21" s="287"/>
      <c r="M21" s="287"/>
      <c r="N21" s="126">
        <f t="shared" si="4"/>
        <v>0</v>
      </c>
      <c r="O21" s="287"/>
      <c r="P21" s="287"/>
      <c r="Q21" s="287"/>
      <c r="R21" s="287"/>
      <c r="S21" s="287"/>
      <c r="T21" s="126">
        <f t="shared" si="5"/>
        <v>0</v>
      </c>
      <c r="U21" s="327"/>
    </row>
    <row r="22" spans="1:21" s="118" customFormat="1" x14ac:dyDescent="0.25">
      <c r="A22" s="287" t="s">
        <v>436</v>
      </c>
      <c r="B22" s="287" t="s">
        <v>679</v>
      </c>
      <c r="C22" s="288" t="s">
        <v>680</v>
      </c>
      <c r="D22" s="126">
        <v>74380950</v>
      </c>
      <c r="E22" s="288" t="s">
        <v>525</v>
      </c>
      <c r="F22" s="73">
        <v>5262900</v>
      </c>
      <c r="G22" s="374">
        <v>15.3</v>
      </c>
      <c r="H22" s="73">
        <v>80522370</v>
      </c>
      <c r="I22" s="73">
        <v>5262900</v>
      </c>
      <c r="J22" s="374">
        <v>15</v>
      </c>
      <c r="K22" s="73">
        <f>I22*J22</f>
        <v>78943500</v>
      </c>
      <c r="L22" s="73">
        <v>717890</v>
      </c>
      <c r="M22" s="73">
        <f>J22*L22</f>
        <v>10768350</v>
      </c>
      <c r="N22" s="126">
        <f t="shared" si="4"/>
        <v>89711850</v>
      </c>
      <c r="O22" s="73">
        <v>5262900</v>
      </c>
      <c r="P22" s="374">
        <v>15.1</v>
      </c>
      <c r="Q22" s="73">
        <f>O22*P22</f>
        <v>79469790</v>
      </c>
      <c r="R22" s="73">
        <v>944620</v>
      </c>
      <c r="S22" s="73">
        <f>P22*R22</f>
        <v>14263762</v>
      </c>
      <c r="T22" s="126">
        <f t="shared" si="5"/>
        <v>93733552</v>
      </c>
      <c r="U22" s="327"/>
    </row>
    <row r="23" spans="1:21" s="118" customFormat="1" ht="15" customHeight="1" x14ac:dyDescent="0.25">
      <c r="A23" s="1371" t="s">
        <v>681</v>
      </c>
      <c r="B23" s="1371"/>
      <c r="C23" s="1371"/>
      <c r="D23" s="287"/>
      <c r="E23" s="288"/>
      <c r="F23" s="287"/>
      <c r="G23" s="287"/>
      <c r="H23" s="287"/>
      <c r="I23" s="287"/>
      <c r="J23" s="287"/>
      <c r="K23" s="287"/>
      <c r="L23" s="287"/>
      <c r="M23" s="287"/>
      <c r="N23" s="126">
        <f t="shared" si="4"/>
        <v>0</v>
      </c>
      <c r="O23" s="287"/>
      <c r="P23" s="287"/>
      <c r="Q23" s="287"/>
      <c r="R23" s="287"/>
      <c r="S23" s="287"/>
      <c r="T23" s="126">
        <f t="shared" si="5"/>
        <v>0</v>
      </c>
      <c r="U23" s="327"/>
    </row>
    <row r="24" spans="1:21" s="118" customFormat="1" x14ac:dyDescent="0.25">
      <c r="A24" s="287" t="s">
        <v>766</v>
      </c>
      <c r="B24" s="287"/>
      <c r="C24" s="288"/>
      <c r="D24" s="287"/>
      <c r="E24" s="288"/>
      <c r="F24" s="287"/>
      <c r="G24" s="287"/>
      <c r="H24" s="287"/>
      <c r="I24" s="287"/>
      <c r="J24" s="287"/>
      <c r="K24" s="287"/>
      <c r="L24" s="287"/>
      <c r="M24" s="287"/>
      <c r="N24" s="126">
        <f t="shared" si="4"/>
        <v>0</v>
      </c>
      <c r="O24" s="287"/>
      <c r="P24" s="287"/>
      <c r="Q24" s="287"/>
      <c r="R24" s="287"/>
      <c r="S24" s="287"/>
      <c r="T24" s="126">
        <f t="shared" si="5"/>
        <v>0</v>
      </c>
      <c r="U24" s="327"/>
    </row>
    <row r="25" spans="1:21" s="118" customFormat="1" ht="15" customHeight="1" x14ac:dyDescent="0.25">
      <c r="A25" s="287" t="s">
        <v>678</v>
      </c>
      <c r="B25" s="287"/>
      <c r="C25" s="288"/>
      <c r="D25" s="287"/>
      <c r="E25" s="288"/>
      <c r="F25" s="287"/>
      <c r="G25" s="287"/>
      <c r="H25" s="287"/>
      <c r="I25" s="287"/>
      <c r="J25" s="287"/>
      <c r="K25" s="287"/>
      <c r="L25" s="287"/>
      <c r="M25" s="287"/>
      <c r="N25" s="126">
        <f t="shared" si="4"/>
        <v>0</v>
      </c>
      <c r="O25" s="287"/>
      <c r="P25" s="287"/>
      <c r="Q25" s="287"/>
      <c r="R25" s="287"/>
      <c r="S25" s="287"/>
      <c r="T25" s="126">
        <f t="shared" si="5"/>
        <v>0</v>
      </c>
      <c r="U25" s="327"/>
    </row>
    <row r="26" spans="1:21" s="118" customFormat="1" x14ac:dyDescent="0.25">
      <c r="A26" s="287" t="s">
        <v>767</v>
      </c>
      <c r="B26" s="287"/>
      <c r="C26" s="288"/>
      <c r="D26" s="287"/>
      <c r="E26" s="288"/>
      <c r="F26" s="287"/>
      <c r="G26" s="287"/>
      <c r="H26" s="287"/>
      <c r="I26" s="287"/>
      <c r="J26" s="287"/>
      <c r="K26" s="287"/>
      <c r="L26" s="287"/>
      <c r="M26" s="287"/>
      <c r="N26" s="126">
        <f t="shared" si="4"/>
        <v>0</v>
      </c>
      <c r="O26" s="287"/>
      <c r="P26" s="287"/>
      <c r="Q26" s="287"/>
      <c r="R26" s="287"/>
      <c r="S26" s="287"/>
      <c r="T26" s="126">
        <f t="shared" si="5"/>
        <v>0</v>
      </c>
      <c r="U26" s="327"/>
    </row>
    <row r="27" spans="1:21" s="118" customFormat="1" ht="30" x14ac:dyDescent="0.25">
      <c r="A27" s="287" t="s">
        <v>595</v>
      </c>
      <c r="B27" s="287" t="s">
        <v>682</v>
      </c>
      <c r="C27" s="288" t="s">
        <v>683</v>
      </c>
      <c r="D27" s="126">
        <v>1814400</v>
      </c>
      <c r="E27" s="288" t="s">
        <v>525</v>
      </c>
      <c r="F27" s="73">
        <v>467690</v>
      </c>
      <c r="G27" s="374">
        <v>4</v>
      </c>
      <c r="H27" s="73">
        <v>1870760</v>
      </c>
      <c r="I27" s="73">
        <v>467690</v>
      </c>
      <c r="J27" s="374">
        <v>3</v>
      </c>
      <c r="K27" s="73">
        <f t="shared" ref="K27:K30" si="6">I27*J27</f>
        <v>1403070</v>
      </c>
      <c r="L27" s="73">
        <v>46310</v>
      </c>
      <c r="M27" s="73">
        <f>J27*L27</f>
        <v>138930</v>
      </c>
      <c r="N27" s="126">
        <f t="shared" si="4"/>
        <v>1542000</v>
      </c>
      <c r="O27" s="73">
        <v>467690</v>
      </c>
      <c r="P27" s="374">
        <v>3</v>
      </c>
      <c r="Q27" s="73">
        <f t="shared" ref="Q27:Q28" si="7">O27*P27</f>
        <v>1403070</v>
      </c>
      <c r="R27" s="73">
        <v>66178</v>
      </c>
      <c r="S27" s="73">
        <f>P27*R27</f>
        <v>198534</v>
      </c>
      <c r="T27" s="126">
        <f t="shared" si="5"/>
        <v>1601604</v>
      </c>
      <c r="U27" s="327"/>
    </row>
    <row r="28" spans="1:21" s="118" customFormat="1" ht="30" x14ac:dyDescent="0.25">
      <c r="A28" s="287" t="s">
        <v>596</v>
      </c>
      <c r="B28" s="287" t="s">
        <v>832</v>
      </c>
      <c r="C28" s="288" t="s">
        <v>768</v>
      </c>
      <c r="D28" s="126">
        <v>1611000</v>
      </c>
      <c r="E28" s="288" t="s">
        <v>525</v>
      </c>
      <c r="F28" s="73">
        <v>1743970</v>
      </c>
      <c r="G28" s="374">
        <v>2</v>
      </c>
      <c r="H28" s="73">
        <v>3487940</v>
      </c>
      <c r="I28" s="73">
        <v>1743970</v>
      </c>
      <c r="J28" s="374">
        <v>2</v>
      </c>
      <c r="K28" s="73">
        <f t="shared" si="6"/>
        <v>3487940</v>
      </c>
      <c r="L28" s="73">
        <v>174030</v>
      </c>
      <c r="M28" s="73">
        <f>J28*L28</f>
        <v>348060</v>
      </c>
      <c r="N28" s="126">
        <f t="shared" si="4"/>
        <v>3836000</v>
      </c>
      <c r="O28" s="73">
        <v>1743970</v>
      </c>
      <c r="P28" s="374">
        <v>1.7</v>
      </c>
      <c r="Q28" s="73">
        <f t="shared" si="7"/>
        <v>2964749</v>
      </c>
      <c r="R28" s="73">
        <v>246772</v>
      </c>
      <c r="S28" s="73">
        <f>P28*R28</f>
        <v>419512.39999999997</v>
      </c>
      <c r="T28" s="126">
        <f t="shared" si="5"/>
        <v>3384261.4</v>
      </c>
      <c r="U28" s="327"/>
    </row>
    <row r="29" spans="1:21" s="118" customFormat="1" ht="30" x14ac:dyDescent="0.25">
      <c r="A29" s="287"/>
      <c r="B29" s="287" t="s">
        <v>769</v>
      </c>
      <c r="C29" s="288" t="s">
        <v>683</v>
      </c>
      <c r="D29" s="287"/>
      <c r="E29" s="288"/>
      <c r="F29" s="287"/>
      <c r="G29" s="287"/>
      <c r="H29" s="287"/>
      <c r="I29" s="287"/>
      <c r="J29" s="287"/>
      <c r="K29" s="287"/>
      <c r="L29" s="287"/>
      <c r="M29" s="287"/>
      <c r="N29" s="126">
        <f t="shared" si="4"/>
        <v>0</v>
      </c>
      <c r="O29" s="287"/>
      <c r="P29" s="287"/>
      <c r="Q29" s="287"/>
      <c r="R29" s="287"/>
      <c r="S29" s="287"/>
      <c r="T29" s="126">
        <f t="shared" si="5"/>
        <v>0</v>
      </c>
      <c r="U29" s="327"/>
    </row>
    <row r="30" spans="1:21" s="118" customFormat="1" ht="30" x14ac:dyDescent="0.25">
      <c r="A30" s="287" t="s">
        <v>596</v>
      </c>
      <c r="B30" s="287" t="s">
        <v>831</v>
      </c>
      <c r="C30" s="288" t="s">
        <v>768</v>
      </c>
      <c r="D30" s="126">
        <v>1476750</v>
      </c>
      <c r="E30" s="288" t="s">
        <v>525</v>
      </c>
      <c r="F30" s="126"/>
      <c r="G30" s="293"/>
      <c r="H30" s="126"/>
      <c r="I30" s="126">
        <v>1598640</v>
      </c>
      <c r="J30" s="293">
        <v>1</v>
      </c>
      <c r="K30" s="73">
        <f t="shared" si="6"/>
        <v>1598640</v>
      </c>
      <c r="L30" s="73">
        <v>159530</v>
      </c>
      <c r="M30" s="73">
        <f>J30*L30</f>
        <v>159530</v>
      </c>
      <c r="N30" s="126">
        <f t="shared" si="4"/>
        <v>1758170</v>
      </c>
      <c r="O30" s="126">
        <v>1598640</v>
      </c>
      <c r="P30" s="293">
        <v>1</v>
      </c>
      <c r="Q30" s="73">
        <f t="shared" ref="Q30" si="8">O30*P30</f>
        <v>1598640</v>
      </c>
      <c r="R30" s="73">
        <v>226210</v>
      </c>
      <c r="S30" s="73">
        <f>P30*R30</f>
        <v>226210</v>
      </c>
      <c r="T30" s="126">
        <f t="shared" si="5"/>
        <v>1824850</v>
      </c>
      <c r="U30" s="327"/>
    </row>
    <row r="31" spans="1:21" s="118" customFormat="1" x14ac:dyDescent="0.25">
      <c r="A31" s="287" t="s">
        <v>684</v>
      </c>
      <c r="B31" s="287"/>
      <c r="D31" s="287"/>
      <c r="E31" s="288"/>
      <c r="F31" s="287"/>
      <c r="G31" s="287"/>
      <c r="H31" s="287"/>
      <c r="I31" s="287"/>
      <c r="J31" s="287"/>
      <c r="K31" s="287"/>
      <c r="L31" s="287"/>
      <c r="M31" s="287"/>
      <c r="N31" s="126">
        <f t="shared" si="4"/>
        <v>0</v>
      </c>
      <c r="O31" s="287"/>
      <c r="P31" s="287"/>
      <c r="Q31" s="287"/>
      <c r="R31" s="287"/>
      <c r="S31" s="287"/>
      <c r="T31" s="126">
        <f t="shared" si="5"/>
        <v>0</v>
      </c>
      <c r="U31" s="327"/>
    </row>
    <row r="32" spans="1:21" s="118" customFormat="1" x14ac:dyDescent="0.25">
      <c r="A32" s="287" t="s">
        <v>678</v>
      </c>
      <c r="B32" s="287"/>
      <c r="C32" s="288"/>
      <c r="D32" s="287"/>
      <c r="E32" s="288"/>
      <c r="F32" s="287"/>
      <c r="G32" s="287"/>
      <c r="H32" s="287"/>
      <c r="I32" s="287"/>
      <c r="J32" s="287"/>
      <c r="K32" s="287"/>
      <c r="L32" s="287"/>
      <c r="M32" s="287"/>
      <c r="N32" s="126">
        <f t="shared" si="4"/>
        <v>0</v>
      </c>
      <c r="O32" s="287"/>
      <c r="P32" s="287"/>
      <c r="Q32" s="287"/>
      <c r="R32" s="287"/>
      <c r="S32" s="287"/>
      <c r="T32" s="126">
        <f t="shared" si="5"/>
        <v>0</v>
      </c>
      <c r="U32" s="327"/>
    </row>
    <row r="33" spans="1:22" s="118" customFormat="1" x14ac:dyDescent="0.25">
      <c r="A33" s="287" t="s">
        <v>770</v>
      </c>
      <c r="B33" s="287" t="s">
        <v>685</v>
      </c>
      <c r="C33" s="288"/>
      <c r="D33" s="126">
        <v>1055080</v>
      </c>
      <c r="E33" s="288" t="s">
        <v>525</v>
      </c>
      <c r="F33" s="246">
        <v>811600</v>
      </c>
      <c r="G33" s="246">
        <v>2</v>
      </c>
      <c r="H33" s="73">
        <v>1623200</v>
      </c>
      <c r="I33" s="246">
        <v>811600</v>
      </c>
      <c r="J33" s="246">
        <v>2</v>
      </c>
      <c r="K33" s="73">
        <f t="shared" ref="K33:K38" si="9">I33*J33</f>
        <v>1623200</v>
      </c>
      <c r="L33" s="73"/>
      <c r="M33" s="73"/>
      <c r="N33" s="126">
        <f t="shared" si="4"/>
        <v>1623200</v>
      </c>
      <c r="O33" s="981">
        <v>811600</v>
      </c>
      <c r="P33" s="246">
        <v>2</v>
      </c>
      <c r="Q33" s="73">
        <f t="shared" ref="Q33:Q38" si="10">O33*P33</f>
        <v>1623200</v>
      </c>
      <c r="R33" s="73"/>
      <c r="S33" s="73"/>
      <c r="T33" s="126">
        <f t="shared" si="5"/>
        <v>1623200</v>
      </c>
      <c r="U33" s="327"/>
    </row>
    <row r="34" spans="1:22" s="118" customFormat="1" x14ac:dyDescent="0.25">
      <c r="A34" s="287" t="s">
        <v>686</v>
      </c>
      <c r="B34" s="287"/>
      <c r="C34" s="288"/>
      <c r="D34" s="287"/>
      <c r="E34" s="288"/>
      <c r="F34" s="287"/>
      <c r="G34" s="287"/>
      <c r="H34" s="287"/>
      <c r="I34" s="287"/>
      <c r="J34" s="287"/>
      <c r="K34" s="73">
        <f t="shared" si="9"/>
        <v>0</v>
      </c>
      <c r="L34" s="73"/>
      <c r="M34" s="287"/>
      <c r="N34" s="126">
        <f t="shared" si="4"/>
        <v>0</v>
      </c>
      <c r="O34" s="1280"/>
      <c r="P34" s="287"/>
      <c r="Q34" s="73">
        <f t="shared" si="10"/>
        <v>0</v>
      </c>
      <c r="R34" s="73"/>
      <c r="S34" s="287"/>
      <c r="T34" s="126">
        <f t="shared" si="5"/>
        <v>0</v>
      </c>
      <c r="U34" s="327"/>
    </row>
    <row r="35" spans="1:22" s="118" customFormat="1" x14ac:dyDescent="0.25">
      <c r="A35" s="287" t="s">
        <v>678</v>
      </c>
      <c r="B35" s="287"/>
      <c r="C35" s="288"/>
      <c r="D35" s="287"/>
      <c r="E35" s="288"/>
      <c r="F35" s="287"/>
      <c r="G35" s="287"/>
      <c r="H35" s="287"/>
      <c r="I35" s="287"/>
      <c r="J35" s="287"/>
      <c r="K35" s="73">
        <f t="shared" si="9"/>
        <v>0</v>
      </c>
      <c r="L35" s="73"/>
      <c r="M35" s="287"/>
      <c r="N35" s="126">
        <f t="shared" si="4"/>
        <v>0</v>
      </c>
      <c r="O35" s="1280"/>
      <c r="P35" s="287"/>
      <c r="Q35" s="73">
        <f t="shared" si="10"/>
        <v>0</v>
      </c>
      <c r="R35" s="73"/>
      <c r="S35" s="287"/>
      <c r="T35" s="126">
        <f t="shared" si="5"/>
        <v>0</v>
      </c>
      <c r="U35" s="327"/>
    </row>
    <row r="36" spans="1:22" s="118" customFormat="1" ht="30" x14ac:dyDescent="0.25">
      <c r="A36" s="287" t="s">
        <v>771</v>
      </c>
      <c r="B36" s="287" t="s">
        <v>687</v>
      </c>
      <c r="C36" s="288" t="s">
        <v>688</v>
      </c>
      <c r="D36" s="126">
        <v>33390000</v>
      </c>
      <c r="E36" s="288" t="s">
        <v>525</v>
      </c>
      <c r="F36" s="246">
        <v>3878000</v>
      </c>
      <c r="G36" s="246">
        <v>10</v>
      </c>
      <c r="H36" s="73">
        <v>38780000</v>
      </c>
      <c r="I36" s="246">
        <v>3878000</v>
      </c>
      <c r="J36" s="246">
        <v>10</v>
      </c>
      <c r="K36" s="73">
        <f t="shared" si="9"/>
        <v>38780000</v>
      </c>
      <c r="L36" s="73">
        <v>543000</v>
      </c>
      <c r="M36" s="73">
        <f>J36*L36</f>
        <v>5430000</v>
      </c>
      <c r="N36" s="126">
        <f t="shared" si="4"/>
        <v>44210000</v>
      </c>
      <c r="O36" s="981">
        <v>3878000</v>
      </c>
      <c r="P36" s="246">
        <v>10</v>
      </c>
      <c r="Q36" s="73">
        <f t="shared" si="10"/>
        <v>38780000</v>
      </c>
      <c r="R36" s="73">
        <v>543000</v>
      </c>
      <c r="S36" s="73">
        <f>P36*R36</f>
        <v>5430000</v>
      </c>
      <c r="T36" s="126">
        <f t="shared" si="5"/>
        <v>44210000</v>
      </c>
      <c r="U36" s="327"/>
    </row>
    <row r="37" spans="1:22" s="118" customFormat="1" ht="30" x14ac:dyDescent="0.25">
      <c r="A37" s="287" t="s">
        <v>772</v>
      </c>
      <c r="B37" s="287" t="s">
        <v>689</v>
      </c>
      <c r="C37" s="288" t="s">
        <v>690</v>
      </c>
      <c r="D37" s="126">
        <v>0</v>
      </c>
      <c r="E37" s="288" t="s">
        <v>525</v>
      </c>
      <c r="F37" s="126">
        <v>4861500</v>
      </c>
      <c r="G37" s="293">
        <v>0</v>
      </c>
      <c r="H37" s="126">
        <v>0</v>
      </c>
      <c r="I37" s="126">
        <v>4861500</v>
      </c>
      <c r="J37" s="293">
        <v>0</v>
      </c>
      <c r="K37" s="73">
        <f t="shared" si="9"/>
        <v>0</v>
      </c>
      <c r="L37" s="73"/>
      <c r="M37" s="126"/>
      <c r="N37" s="126">
        <f t="shared" si="4"/>
        <v>0</v>
      </c>
      <c r="O37" s="126">
        <v>4861500</v>
      </c>
      <c r="P37" s="293">
        <v>0</v>
      </c>
      <c r="Q37" s="73">
        <f t="shared" si="10"/>
        <v>0</v>
      </c>
      <c r="R37" s="73"/>
      <c r="S37" s="126"/>
      <c r="T37" s="126">
        <f t="shared" si="5"/>
        <v>0</v>
      </c>
      <c r="U37" s="327"/>
    </row>
    <row r="38" spans="1:22" s="118" customFormat="1" ht="30" x14ac:dyDescent="0.25">
      <c r="A38" s="287" t="s">
        <v>773</v>
      </c>
      <c r="B38" s="287" t="s">
        <v>691</v>
      </c>
      <c r="C38" s="288" t="s">
        <v>692</v>
      </c>
      <c r="D38" s="126">
        <v>3024000</v>
      </c>
      <c r="E38" s="288" t="s">
        <v>525</v>
      </c>
      <c r="F38" s="246">
        <v>189000</v>
      </c>
      <c r="G38" s="246">
        <v>16</v>
      </c>
      <c r="H38" s="73">
        <v>3024000</v>
      </c>
      <c r="I38" s="246">
        <v>189000</v>
      </c>
      <c r="J38" s="246">
        <v>18</v>
      </c>
      <c r="K38" s="73">
        <f t="shared" si="9"/>
        <v>3402000</v>
      </c>
      <c r="L38" s="73"/>
      <c r="M38" s="73"/>
      <c r="N38" s="126">
        <f t="shared" si="4"/>
        <v>3402000</v>
      </c>
      <c r="O38" s="246">
        <v>189000</v>
      </c>
      <c r="P38" s="246">
        <v>18</v>
      </c>
      <c r="Q38" s="73">
        <f t="shared" si="10"/>
        <v>3402000</v>
      </c>
      <c r="R38" s="73"/>
      <c r="S38" s="73"/>
      <c r="T38" s="126">
        <f t="shared" si="5"/>
        <v>3402000</v>
      </c>
      <c r="U38" s="327"/>
    </row>
    <row r="39" spans="1:22" s="292" customFormat="1" x14ac:dyDescent="0.25">
      <c r="A39" s="287" t="s">
        <v>774</v>
      </c>
      <c r="B39" s="287" t="s">
        <v>775</v>
      </c>
      <c r="C39" s="288" t="s">
        <v>776</v>
      </c>
      <c r="D39" s="126">
        <v>0</v>
      </c>
      <c r="E39" s="288" t="s">
        <v>525</v>
      </c>
      <c r="F39" s="126"/>
      <c r="G39" s="293">
        <v>0</v>
      </c>
      <c r="H39" s="126">
        <v>0</v>
      </c>
      <c r="I39" s="126"/>
      <c r="J39" s="293">
        <v>0</v>
      </c>
      <c r="K39" s="126"/>
      <c r="L39" s="126"/>
      <c r="M39" s="126"/>
      <c r="N39" s="126">
        <f t="shared" si="4"/>
        <v>0</v>
      </c>
      <c r="O39" s="126"/>
      <c r="P39" s="293">
        <v>0</v>
      </c>
      <c r="Q39" s="126"/>
      <c r="R39" s="126"/>
      <c r="S39" s="126"/>
      <c r="T39" s="126">
        <f t="shared" si="5"/>
        <v>0</v>
      </c>
      <c r="U39" s="327"/>
    </row>
    <row r="40" spans="1:22" s="292" customFormat="1" x14ac:dyDescent="0.25">
      <c r="A40" s="287"/>
      <c r="B40" s="287"/>
      <c r="C40" s="288" t="s">
        <v>910</v>
      </c>
      <c r="D40" s="126">
        <v>15376178</v>
      </c>
      <c r="E40" s="288"/>
      <c r="F40" s="126"/>
      <c r="G40" s="293"/>
      <c r="H40" s="126"/>
      <c r="I40" s="126"/>
      <c r="J40" s="293"/>
      <c r="K40" s="126"/>
      <c r="L40" s="126"/>
      <c r="M40" s="126"/>
      <c r="N40" s="126">
        <f t="shared" si="4"/>
        <v>0</v>
      </c>
      <c r="O40" s="126"/>
      <c r="P40" s="293"/>
      <c r="Q40" s="126"/>
      <c r="R40" s="126"/>
      <c r="S40" s="126"/>
      <c r="T40" s="126">
        <f t="shared" si="5"/>
        <v>0</v>
      </c>
      <c r="U40" s="327"/>
    </row>
    <row r="41" spans="1:22" s="118" customFormat="1" ht="30" x14ac:dyDescent="0.25">
      <c r="A41" s="289" t="s">
        <v>777</v>
      </c>
      <c r="B41" s="289" t="s">
        <v>693</v>
      </c>
      <c r="C41" s="290" t="s">
        <v>527</v>
      </c>
      <c r="D41" s="291">
        <f>SUM(D18:D40)</f>
        <v>151048358</v>
      </c>
      <c r="E41" s="290" t="s">
        <v>523</v>
      </c>
      <c r="F41" s="289"/>
      <c r="G41" s="289"/>
      <c r="H41" s="291">
        <f>SUM(H18:H39)</f>
        <v>152377270</v>
      </c>
      <c r="I41" s="289"/>
      <c r="J41" s="289"/>
      <c r="K41" s="291">
        <f>SUM(K18:K39)</f>
        <v>151338350</v>
      </c>
      <c r="L41" s="291"/>
      <c r="M41" s="291">
        <f>SUM(M18:M39)</f>
        <v>18034870</v>
      </c>
      <c r="N41" s="291">
        <f>SUM(N18:N39)</f>
        <v>169373220</v>
      </c>
      <c r="O41" s="289"/>
      <c r="P41" s="289"/>
      <c r="Q41" s="291">
        <f>SUM(Q18:Q39)</f>
        <v>151471449</v>
      </c>
      <c r="R41" s="291"/>
      <c r="S41" s="291">
        <f>SUM(S18:S39)</f>
        <v>21735018.399999999</v>
      </c>
      <c r="T41" s="291">
        <f>SUM(T18:T39)</f>
        <v>173206467.40000001</v>
      </c>
      <c r="U41" s="327"/>
      <c r="V41" s="292"/>
    </row>
    <row r="42" spans="1:22" s="118" customFormat="1" ht="30" x14ac:dyDescent="0.25">
      <c r="A42" s="287" t="s">
        <v>778</v>
      </c>
      <c r="B42" s="287" t="s">
        <v>694</v>
      </c>
      <c r="C42" s="288" t="s">
        <v>695</v>
      </c>
      <c r="D42" s="126">
        <v>31721096</v>
      </c>
      <c r="E42" s="288" t="s">
        <v>523</v>
      </c>
      <c r="F42" s="287"/>
      <c r="G42" s="287"/>
      <c r="H42" s="73">
        <v>27758028</v>
      </c>
      <c r="I42" s="287"/>
      <c r="J42" s="287"/>
      <c r="K42" s="73">
        <v>27758028</v>
      </c>
      <c r="L42" s="73"/>
      <c r="M42" s="73"/>
      <c r="N42" s="126">
        <f t="shared" si="4"/>
        <v>27758028</v>
      </c>
      <c r="O42" s="287"/>
      <c r="P42" s="287"/>
      <c r="Q42" s="73">
        <v>27758028</v>
      </c>
      <c r="R42" s="73"/>
      <c r="S42" s="73"/>
      <c r="T42" s="126">
        <f t="shared" ref="T42:T52" si="11">Q42+S42</f>
        <v>27758028</v>
      </c>
      <c r="U42" s="327"/>
    </row>
    <row r="43" spans="1:22" s="118" customFormat="1" x14ac:dyDescent="0.25">
      <c r="A43" s="287" t="s">
        <v>779</v>
      </c>
      <c r="B43" s="287"/>
      <c r="C43" s="288"/>
      <c r="D43" s="287"/>
      <c r="E43" s="288"/>
      <c r="F43" s="287"/>
      <c r="G43" s="287"/>
      <c r="H43" s="287"/>
      <c r="I43" s="287"/>
      <c r="J43" s="287"/>
      <c r="K43" s="287"/>
      <c r="L43" s="287"/>
      <c r="M43" s="287"/>
      <c r="N43" s="126">
        <f t="shared" si="4"/>
        <v>0</v>
      </c>
      <c r="O43" s="287"/>
      <c r="P43" s="287"/>
      <c r="Q43" s="287"/>
      <c r="R43" s="287"/>
      <c r="S43" s="287"/>
      <c r="T43" s="126">
        <f t="shared" si="11"/>
        <v>0</v>
      </c>
      <c r="U43" s="327"/>
    </row>
    <row r="44" spans="1:22" s="118" customFormat="1" x14ac:dyDescent="0.25">
      <c r="A44" s="287" t="s">
        <v>780</v>
      </c>
      <c r="B44" s="287" t="s">
        <v>696</v>
      </c>
      <c r="C44" s="288" t="s">
        <v>697</v>
      </c>
      <c r="D44" s="126">
        <v>10171500</v>
      </c>
      <c r="E44" s="288" t="s">
        <v>525</v>
      </c>
      <c r="F44" s="246">
        <v>73810</v>
      </c>
      <c r="G44" s="246">
        <v>155</v>
      </c>
      <c r="H44" s="73">
        <v>11440550</v>
      </c>
      <c r="I44" s="246">
        <v>73810</v>
      </c>
      <c r="J44" s="246">
        <v>155</v>
      </c>
      <c r="K44" s="73">
        <f t="shared" ref="K44" si="12">I44*J44</f>
        <v>11440550</v>
      </c>
      <c r="L44" s="73">
        <v>5800</v>
      </c>
      <c r="M44" s="73">
        <f>J44*L44</f>
        <v>899000</v>
      </c>
      <c r="N44" s="126">
        <f t="shared" si="4"/>
        <v>12339550</v>
      </c>
      <c r="O44" s="246">
        <v>73810</v>
      </c>
      <c r="P44" s="246">
        <v>153</v>
      </c>
      <c r="Q44" s="73">
        <f t="shared" ref="Q44" si="13">O44*P44</f>
        <v>11292930</v>
      </c>
      <c r="R44" s="73">
        <v>5800</v>
      </c>
      <c r="S44" s="73">
        <f>P44*R44</f>
        <v>887400</v>
      </c>
      <c r="T44" s="126">
        <f t="shared" si="11"/>
        <v>12180330</v>
      </c>
      <c r="U44" s="327"/>
    </row>
    <row r="45" spans="1:22" s="118" customFormat="1" x14ac:dyDescent="0.25">
      <c r="A45" s="287"/>
      <c r="B45" s="287"/>
      <c r="C45" s="288" t="s">
        <v>950</v>
      </c>
      <c r="D45" s="126">
        <v>900000</v>
      </c>
      <c r="E45" s="288"/>
      <c r="F45" s="246"/>
      <c r="G45" s="246"/>
      <c r="H45" s="73"/>
      <c r="I45" s="246"/>
      <c r="J45" s="246"/>
      <c r="K45" s="73"/>
      <c r="L45" s="73"/>
      <c r="M45" s="73"/>
      <c r="N45" s="126">
        <f t="shared" si="4"/>
        <v>0</v>
      </c>
      <c r="O45" s="246"/>
      <c r="P45" s="246"/>
      <c r="Q45" s="73"/>
      <c r="R45" s="73"/>
      <c r="S45" s="73"/>
      <c r="T45" s="126">
        <f t="shared" si="11"/>
        <v>0</v>
      </c>
      <c r="U45" s="327"/>
    </row>
    <row r="46" spans="1:22" s="118" customFormat="1" x14ac:dyDescent="0.25">
      <c r="A46" s="287" t="s">
        <v>698</v>
      </c>
      <c r="B46" s="287"/>
      <c r="C46" s="288"/>
      <c r="D46" s="287"/>
      <c r="E46" s="288"/>
      <c r="F46" s="287"/>
      <c r="G46" s="287"/>
      <c r="H46" s="287"/>
      <c r="I46" s="287"/>
      <c r="J46" s="287"/>
      <c r="K46" s="287"/>
      <c r="L46" s="287"/>
      <c r="M46" s="287"/>
      <c r="N46" s="126">
        <f t="shared" si="4"/>
        <v>0</v>
      </c>
      <c r="O46" s="287"/>
      <c r="P46" s="287"/>
      <c r="Q46" s="287"/>
      <c r="R46" s="287"/>
      <c r="S46" s="287"/>
      <c r="T46" s="126">
        <f t="shared" si="11"/>
        <v>0</v>
      </c>
      <c r="U46" s="327"/>
    </row>
    <row r="47" spans="1:22" s="118" customFormat="1" x14ac:dyDescent="0.25">
      <c r="A47" s="287" t="s">
        <v>699</v>
      </c>
      <c r="B47" s="287"/>
      <c r="C47" s="288"/>
      <c r="D47" s="287"/>
      <c r="E47" s="288"/>
      <c r="F47" s="287"/>
      <c r="G47" s="287"/>
      <c r="H47" s="287"/>
      <c r="I47" s="287"/>
      <c r="J47" s="287"/>
      <c r="K47" s="287"/>
      <c r="L47" s="287"/>
      <c r="M47" s="287"/>
      <c r="N47" s="126">
        <f t="shared" si="4"/>
        <v>0</v>
      </c>
      <c r="O47" s="287"/>
      <c r="P47" s="287"/>
      <c r="Q47" s="287"/>
      <c r="R47" s="287"/>
      <c r="S47" s="287"/>
      <c r="T47" s="126">
        <f t="shared" si="11"/>
        <v>0</v>
      </c>
      <c r="U47" s="327"/>
    </row>
    <row r="48" spans="1:22" s="118" customFormat="1" ht="30" x14ac:dyDescent="0.25">
      <c r="A48" s="287" t="s">
        <v>781</v>
      </c>
      <c r="B48" s="287" t="s">
        <v>700</v>
      </c>
      <c r="C48" s="288" t="s">
        <v>701</v>
      </c>
      <c r="D48" s="126">
        <v>5100000</v>
      </c>
      <c r="E48" s="288" t="s">
        <v>525</v>
      </c>
      <c r="F48" s="246">
        <v>6990700</v>
      </c>
      <c r="G48" s="246">
        <v>1</v>
      </c>
      <c r="H48" s="73">
        <v>6990700</v>
      </c>
      <c r="I48" s="246">
        <v>6990700</v>
      </c>
      <c r="J48" s="246">
        <v>1</v>
      </c>
      <c r="K48" s="73">
        <f t="shared" ref="K48:K49" si="14">I48*J48</f>
        <v>6990700</v>
      </c>
      <c r="L48" s="73">
        <v>570200</v>
      </c>
      <c r="M48" s="73">
        <f t="shared" ref="M48:M49" si="15">J48*L48</f>
        <v>570200</v>
      </c>
      <c r="N48" s="126">
        <f t="shared" si="4"/>
        <v>7560900</v>
      </c>
      <c r="O48" s="246">
        <v>6990700</v>
      </c>
      <c r="P48" s="246">
        <v>1</v>
      </c>
      <c r="Q48" s="73">
        <f t="shared" ref="Q48:Q49" si="16">O48*P48</f>
        <v>6990700</v>
      </c>
      <c r="R48" s="73">
        <v>796930</v>
      </c>
      <c r="S48" s="73">
        <f t="shared" ref="S48:S49" si="17">P48*R48</f>
        <v>796930</v>
      </c>
      <c r="T48" s="126">
        <f t="shared" si="11"/>
        <v>7787630</v>
      </c>
      <c r="U48" s="327"/>
    </row>
    <row r="49" spans="1:25" s="118" customFormat="1" ht="15" customHeight="1" x14ac:dyDescent="0.25">
      <c r="A49" s="287" t="s">
        <v>782</v>
      </c>
      <c r="B49" s="287" t="s">
        <v>702</v>
      </c>
      <c r="C49" s="288" t="s">
        <v>703</v>
      </c>
      <c r="D49" s="126">
        <v>17040000</v>
      </c>
      <c r="E49" s="288" t="s">
        <v>525</v>
      </c>
      <c r="F49" s="246">
        <v>5453000</v>
      </c>
      <c r="G49" s="246">
        <v>4</v>
      </c>
      <c r="H49" s="73">
        <v>21812000</v>
      </c>
      <c r="I49" s="246">
        <v>5453000</v>
      </c>
      <c r="J49" s="246">
        <v>4</v>
      </c>
      <c r="K49" s="73">
        <f t="shared" si="14"/>
        <v>21812000</v>
      </c>
      <c r="L49" s="73">
        <v>823200</v>
      </c>
      <c r="M49" s="73">
        <f t="shared" si="15"/>
        <v>3292800</v>
      </c>
      <c r="N49" s="126">
        <f t="shared" si="4"/>
        <v>25104800</v>
      </c>
      <c r="O49" s="246">
        <v>5453000</v>
      </c>
      <c r="P49" s="246">
        <v>4</v>
      </c>
      <c r="Q49" s="73">
        <f t="shared" si="16"/>
        <v>21812000</v>
      </c>
      <c r="R49" s="73">
        <v>823200</v>
      </c>
      <c r="S49" s="73">
        <f t="shared" si="17"/>
        <v>3292800</v>
      </c>
      <c r="T49" s="126">
        <f t="shared" si="11"/>
        <v>25104800</v>
      </c>
      <c r="U49" s="327"/>
    </row>
    <row r="50" spans="1:25" s="292" customFormat="1" x14ac:dyDescent="0.25">
      <c r="A50" s="287" t="s">
        <v>783</v>
      </c>
      <c r="B50" s="287" t="s">
        <v>704</v>
      </c>
      <c r="C50" s="288" t="s">
        <v>528</v>
      </c>
      <c r="D50" s="126">
        <v>3239000</v>
      </c>
      <c r="E50" s="288" t="s">
        <v>523</v>
      </c>
      <c r="F50" s="246"/>
      <c r="G50" s="246"/>
      <c r="H50" s="73">
        <v>10544322</v>
      </c>
      <c r="I50" s="246"/>
      <c r="J50" s="246"/>
      <c r="K50" s="63">
        <v>7539818</v>
      </c>
      <c r="L50" s="73"/>
      <c r="M50" s="73"/>
      <c r="N50" s="126">
        <f t="shared" si="4"/>
        <v>7539818</v>
      </c>
      <c r="O50" s="246"/>
      <c r="P50" s="246"/>
      <c r="Q50" s="63">
        <v>7312818</v>
      </c>
      <c r="R50" s="73"/>
      <c r="S50" s="73"/>
      <c r="T50" s="126">
        <f t="shared" si="11"/>
        <v>7312818</v>
      </c>
      <c r="U50" s="327"/>
    </row>
    <row r="51" spans="1:25" s="292" customFormat="1" x14ac:dyDescent="0.25">
      <c r="A51" s="287"/>
      <c r="B51" s="287"/>
      <c r="C51" s="288" t="s">
        <v>951</v>
      </c>
      <c r="D51" s="126">
        <v>6662700</v>
      </c>
      <c r="E51" s="288"/>
      <c r="F51" s="246"/>
      <c r="G51" s="246"/>
      <c r="H51" s="73"/>
      <c r="I51" s="246"/>
      <c r="J51" s="246"/>
      <c r="K51" s="73"/>
      <c r="L51" s="73"/>
      <c r="M51" s="73"/>
      <c r="N51" s="126">
        <f t="shared" si="4"/>
        <v>0</v>
      </c>
      <c r="O51" s="246"/>
      <c r="P51" s="246"/>
      <c r="Q51" s="73"/>
      <c r="R51" s="73"/>
      <c r="S51" s="73"/>
      <c r="T51" s="126">
        <f t="shared" si="11"/>
        <v>0</v>
      </c>
      <c r="U51" s="327"/>
    </row>
    <row r="52" spans="1:25" s="292" customFormat="1" ht="15" customHeight="1" x14ac:dyDescent="0.25">
      <c r="A52" s="287"/>
      <c r="B52" s="287"/>
      <c r="C52" s="288" t="s">
        <v>784</v>
      </c>
      <c r="D52" s="126">
        <v>390253</v>
      </c>
      <c r="E52" s="288"/>
      <c r="F52" s="287"/>
      <c r="G52" s="287"/>
      <c r="H52" s="126"/>
      <c r="I52" s="287"/>
      <c r="J52" s="287"/>
      <c r="K52" s="126">
        <v>403108</v>
      </c>
      <c r="L52" s="126"/>
      <c r="M52" s="126"/>
      <c r="N52" s="126">
        <f t="shared" si="4"/>
        <v>403108</v>
      </c>
      <c r="O52" s="287"/>
      <c r="P52" s="287"/>
      <c r="Q52" s="126">
        <v>401175</v>
      </c>
      <c r="R52" s="126"/>
      <c r="S52" s="126"/>
      <c r="T52" s="126">
        <f t="shared" si="11"/>
        <v>401175</v>
      </c>
      <c r="U52" s="327"/>
    </row>
    <row r="53" spans="1:25" s="292" customFormat="1" x14ac:dyDescent="0.25">
      <c r="A53" s="287"/>
      <c r="B53" s="287"/>
      <c r="C53" s="252" t="s">
        <v>705</v>
      </c>
      <c r="D53" s="294">
        <f>D48+D49+D50+D52</f>
        <v>25769253</v>
      </c>
      <c r="E53" s="288"/>
      <c r="F53" s="287"/>
      <c r="G53" s="287"/>
      <c r="H53" s="294">
        <f>H48+H49+H50+H52</f>
        <v>39347022</v>
      </c>
      <c r="I53" s="287"/>
      <c r="J53" s="287"/>
      <c r="K53" s="294">
        <f>K48+K49+K50+K52</f>
        <v>36745626</v>
      </c>
      <c r="L53" s="294"/>
      <c r="M53" s="294">
        <f>M48+M49+M50+M52</f>
        <v>3863000</v>
      </c>
      <c r="N53" s="126">
        <f>K53+M53</f>
        <v>40608626</v>
      </c>
      <c r="O53" s="287"/>
      <c r="P53" s="287"/>
      <c r="Q53" s="294">
        <f>Q48+Q49+Q50+Q52</f>
        <v>36516693</v>
      </c>
      <c r="R53" s="294"/>
      <c r="S53" s="294">
        <f>S48+S49+S50+S52</f>
        <v>4089730</v>
      </c>
      <c r="T53" s="126">
        <f>Q53+S53</f>
        <v>40606423</v>
      </c>
      <c r="U53" s="327"/>
    </row>
    <row r="54" spans="1:25" s="118" customFormat="1" ht="30" x14ac:dyDescent="0.25">
      <c r="A54" s="289" t="s">
        <v>785</v>
      </c>
      <c r="B54" s="289" t="s">
        <v>706</v>
      </c>
      <c r="C54" s="290" t="s">
        <v>786</v>
      </c>
      <c r="D54" s="291">
        <f>SUM(D42:D52)</f>
        <v>75224549</v>
      </c>
      <c r="E54" s="290" t="s">
        <v>523</v>
      </c>
      <c r="F54" s="289"/>
      <c r="G54" s="289"/>
      <c r="H54" s="291">
        <f>SUM(H42:H52)</f>
        <v>78545600</v>
      </c>
      <c r="I54" s="289"/>
      <c r="J54" s="289"/>
      <c r="K54" s="291">
        <f>SUM(K42:K52)</f>
        <v>75944204</v>
      </c>
      <c r="L54" s="291"/>
      <c r="M54" s="291">
        <f>SUM(M42:M52)</f>
        <v>4762000</v>
      </c>
      <c r="N54" s="630">
        <f>K54+M54</f>
        <v>80706204</v>
      </c>
      <c r="O54" s="289"/>
      <c r="P54" s="289"/>
      <c r="Q54" s="291">
        <f>SUM(Q42:Q52)</f>
        <v>75567651</v>
      </c>
      <c r="R54" s="291"/>
      <c r="S54" s="291">
        <f>SUM(S42:S52)</f>
        <v>4977130</v>
      </c>
      <c r="T54" s="630">
        <f>Q54+S54</f>
        <v>80544781</v>
      </c>
      <c r="U54" s="327"/>
    </row>
    <row r="55" spans="1:25" s="118" customFormat="1" x14ac:dyDescent="0.25">
      <c r="A55" s="287" t="s">
        <v>787</v>
      </c>
      <c r="B55" s="287" t="s">
        <v>707</v>
      </c>
      <c r="C55" s="288" t="s">
        <v>708</v>
      </c>
      <c r="D55" s="126">
        <v>24395580</v>
      </c>
      <c r="E55" s="288" t="s">
        <v>525</v>
      </c>
      <c r="F55" s="246">
        <v>2700300</v>
      </c>
      <c r="G55" s="246">
        <v>10.74</v>
      </c>
      <c r="H55" s="73">
        <v>29001222</v>
      </c>
      <c r="I55" s="246">
        <v>2700300</v>
      </c>
      <c r="J55" s="246">
        <v>10.73</v>
      </c>
      <c r="K55" s="73">
        <f t="shared" ref="K55" si="18">I55*J55</f>
        <v>28974219</v>
      </c>
      <c r="L55" s="73">
        <v>260700</v>
      </c>
      <c r="M55" s="73">
        <f t="shared" ref="M55" si="19">J55*L55</f>
        <v>2797311</v>
      </c>
      <c r="N55" s="126">
        <f t="shared" si="4"/>
        <v>31771530</v>
      </c>
      <c r="O55" s="246">
        <v>2700300</v>
      </c>
      <c r="P55" s="246">
        <v>10.49</v>
      </c>
      <c r="Q55" s="73">
        <f t="shared" ref="Q55" si="20">O55*P55</f>
        <v>28326147</v>
      </c>
      <c r="R55" s="73">
        <v>260700</v>
      </c>
      <c r="S55" s="73">
        <f t="shared" ref="S55" si="21">P55*R55</f>
        <v>2734743</v>
      </c>
      <c r="T55" s="126">
        <f t="shared" ref="T55:T58" si="22">Q55+S55</f>
        <v>31060890</v>
      </c>
      <c r="U55" s="327"/>
    </row>
    <row r="56" spans="1:25" s="118" customFormat="1" x14ac:dyDescent="0.25">
      <c r="A56" s="287" t="s">
        <v>788</v>
      </c>
      <c r="B56" s="287" t="s">
        <v>709</v>
      </c>
      <c r="C56" s="288" t="s">
        <v>710</v>
      </c>
      <c r="D56" s="126">
        <v>40050271</v>
      </c>
      <c r="E56" s="288" t="s">
        <v>523</v>
      </c>
      <c r="F56" s="246">
        <v>0</v>
      </c>
      <c r="G56" s="246"/>
      <c r="H56" s="73">
        <v>64524846</v>
      </c>
      <c r="I56" s="246">
        <v>0</v>
      </c>
      <c r="J56" s="246"/>
      <c r="K56" s="63">
        <v>61866928</v>
      </c>
      <c r="L56" s="610"/>
      <c r="M56" s="73"/>
      <c r="N56" s="126">
        <f t="shared" si="4"/>
        <v>61866928</v>
      </c>
      <c r="O56" s="246">
        <v>0</v>
      </c>
      <c r="P56" s="246"/>
      <c r="Q56" s="63">
        <v>62442522</v>
      </c>
      <c r="R56" s="610"/>
      <c r="S56" s="73"/>
      <c r="T56" s="126">
        <f t="shared" si="22"/>
        <v>62442522</v>
      </c>
      <c r="U56" s="327"/>
    </row>
    <row r="57" spans="1:25" s="118" customFormat="1" x14ac:dyDescent="0.25">
      <c r="A57" s="287"/>
      <c r="B57" s="287"/>
      <c r="C57" s="288" t="s">
        <v>952</v>
      </c>
      <c r="D57" s="126">
        <v>2580417</v>
      </c>
      <c r="E57" s="288"/>
      <c r="F57" s="246"/>
      <c r="G57" s="246"/>
      <c r="H57" s="73"/>
      <c r="I57" s="246"/>
      <c r="J57" s="246"/>
      <c r="K57" s="73"/>
      <c r="L57" s="73"/>
      <c r="M57" s="73"/>
      <c r="N57" s="126">
        <f t="shared" si="4"/>
        <v>0</v>
      </c>
      <c r="O57" s="246"/>
      <c r="P57" s="246"/>
      <c r="Q57" s="73"/>
      <c r="R57" s="73"/>
      <c r="S57" s="73"/>
      <c r="T57" s="126">
        <f t="shared" si="22"/>
        <v>0</v>
      </c>
      <c r="U57" s="327"/>
    </row>
    <row r="58" spans="1:25" s="292" customFormat="1" ht="30" x14ac:dyDescent="0.25">
      <c r="A58" s="287" t="s">
        <v>789</v>
      </c>
      <c r="B58" s="287" t="s">
        <v>711</v>
      </c>
      <c r="C58" s="288" t="s">
        <v>712</v>
      </c>
      <c r="D58" s="126">
        <v>107730</v>
      </c>
      <c r="E58" s="288" t="s">
        <v>713</v>
      </c>
      <c r="F58" s="246">
        <v>542</v>
      </c>
      <c r="G58" s="246">
        <v>432</v>
      </c>
      <c r="H58" s="73">
        <v>234144</v>
      </c>
      <c r="I58" s="246">
        <v>542</v>
      </c>
      <c r="J58" s="246">
        <v>282</v>
      </c>
      <c r="K58" s="73">
        <f t="shared" ref="K58:K60" si="23">I58*J58</f>
        <v>152844</v>
      </c>
      <c r="L58" s="73"/>
      <c r="M58" s="73"/>
      <c r="N58" s="126">
        <f t="shared" si="4"/>
        <v>152844</v>
      </c>
      <c r="O58" s="246">
        <v>542</v>
      </c>
      <c r="P58" s="246">
        <v>15</v>
      </c>
      <c r="Q58" s="73">
        <f>O58*P58</f>
        <v>8130</v>
      </c>
      <c r="R58" s="73"/>
      <c r="S58" s="73"/>
      <c r="T58" s="126">
        <f t="shared" si="22"/>
        <v>8130</v>
      </c>
      <c r="U58" s="327"/>
    </row>
    <row r="59" spans="1:25" s="118" customFormat="1" ht="30" x14ac:dyDescent="0.25">
      <c r="A59" s="289" t="s">
        <v>790</v>
      </c>
      <c r="B59" s="289" t="s">
        <v>714</v>
      </c>
      <c r="C59" s="290" t="s">
        <v>715</v>
      </c>
      <c r="D59" s="291">
        <f>SUM(D55:D58)</f>
        <v>67133998</v>
      </c>
      <c r="E59" s="290" t="s">
        <v>518</v>
      </c>
      <c r="F59" s="289"/>
      <c r="G59" s="289"/>
      <c r="H59" s="291">
        <f>SUM(H55:H58)</f>
        <v>93760212</v>
      </c>
      <c r="I59" s="289"/>
      <c r="J59" s="289"/>
      <c r="K59" s="291">
        <f>SUM(K55:K58)</f>
        <v>90993991</v>
      </c>
      <c r="L59" s="291"/>
      <c r="M59" s="291">
        <f>SUM(M55:M58)</f>
        <v>2797311</v>
      </c>
      <c r="N59" s="291">
        <f>SUM(N55:N58)</f>
        <v>93791302</v>
      </c>
      <c r="O59" s="289"/>
      <c r="P59" s="289"/>
      <c r="Q59" s="291">
        <f>SUM(Q55:Q58)</f>
        <v>90776799</v>
      </c>
      <c r="R59" s="291"/>
      <c r="S59" s="291">
        <f>SUM(S55:S58)</f>
        <v>2734743</v>
      </c>
      <c r="T59" s="291">
        <f>SUM(T55:T58)</f>
        <v>93511542</v>
      </c>
      <c r="U59" s="327"/>
    </row>
    <row r="60" spans="1:25" s="118" customFormat="1" ht="30" x14ac:dyDescent="0.25">
      <c r="A60" s="287" t="s">
        <v>791</v>
      </c>
      <c r="B60" s="287" t="s">
        <v>716</v>
      </c>
      <c r="C60" s="288" t="s">
        <v>792</v>
      </c>
      <c r="D60" s="126">
        <v>11414654</v>
      </c>
      <c r="E60" s="288" t="s">
        <v>523</v>
      </c>
      <c r="F60" s="126">
        <v>2213</v>
      </c>
      <c r="G60" s="287">
        <f>H60/F60</f>
        <v>5282</v>
      </c>
      <c r="H60" s="126">
        <v>11689066</v>
      </c>
      <c r="I60" s="126">
        <v>2213</v>
      </c>
      <c r="J60" s="287">
        <v>5282</v>
      </c>
      <c r="K60" s="73">
        <f t="shared" si="23"/>
        <v>11689066</v>
      </c>
      <c r="L60" s="73"/>
      <c r="M60" s="126"/>
      <c r="N60" s="126">
        <f t="shared" si="4"/>
        <v>11689066</v>
      </c>
      <c r="O60" s="126">
        <v>2213</v>
      </c>
      <c r="P60" s="287">
        <v>5282</v>
      </c>
      <c r="Q60" s="73">
        <f t="shared" ref="Q60" si="24">O60*P60</f>
        <v>11689066</v>
      </c>
      <c r="R60" s="73"/>
      <c r="S60" s="126"/>
      <c r="T60" s="126">
        <f t="shared" ref="T60:T61" si="25">Q60+S60</f>
        <v>11689066</v>
      </c>
      <c r="U60" s="327"/>
    </row>
    <row r="61" spans="1:25" s="292" customFormat="1" x14ac:dyDescent="0.25">
      <c r="A61" s="287" t="s">
        <v>791</v>
      </c>
      <c r="B61" s="295" t="s">
        <v>793</v>
      </c>
      <c r="C61" s="296" t="s">
        <v>794</v>
      </c>
      <c r="D61" s="126">
        <v>229000</v>
      </c>
      <c r="E61" s="288" t="s">
        <v>523</v>
      </c>
      <c r="F61" s="126"/>
      <c r="G61" s="287"/>
      <c r="H61" s="126"/>
      <c r="I61" s="126"/>
      <c r="J61" s="287"/>
      <c r="K61" s="126">
        <v>420000</v>
      </c>
      <c r="L61" s="126"/>
      <c r="M61" s="126"/>
      <c r="N61" s="126">
        <f t="shared" si="4"/>
        <v>420000</v>
      </c>
      <c r="O61" s="126"/>
      <c r="P61" s="287"/>
      <c r="Q61" s="126">
        <v>420000</v>
      </c>
      <c r="R61" s="126"/>
      <c r="S61" s="126"/>
      <c r="T61" s="126">
        <f t="shared" si="25"/>
        <v>420000</v>
      </c>
      <c r="U61" s="327"/>
    </row>
    <row r="62" spans="1:25" s="292" customFormat="1" x14ac:dyDescent="0.25">
      <c r="A62" s="287"/>
      <c r="B62" s="295"/>
      <c r="C62" s="296" t="s">
        <v>884</v>
      </c>
      <c r="D62" s="126"/>
      <c r="E62" s="288"/>
      <c r="F62" s="126"/>
      <c r="G62" s="287"/>
      <c r="H62" s="126">
        <v>4765850</v>
      </c>
      <c r="I62" s="126"/>
      <c r="J62" s="287"/>
      <c r="K62" s="126">
        <v>4765852</v>
      </c>
      <c r="L62" s="126">
        <v>2468000</v>
      </c>
      <c r="M62" s="126">
        <v>2468000</v>
      </c>
      <c r="N62" s="126">
        <f>K62+M62</f>
        <v>7233852</v>
      </c>
      <c r="O62" s="126"/>
      <c r="P62" s="287"/>
      <c r="Q62" s="126">
        <v>4765852</v>
      </c>
      <c r="R62" s="126">
        <v>2468000</v>
      </c>
      <c r="S62" s="126">
        <v>2468000</v>
      </c>
      <c r="T62" s="126">
        <f>Q62+S62</f>
        <v>7233852</v>
      </c>
      <c r="U62" s="327"/>
    </row>
    <row r="63" spans="1:25" s="292" customFormat="1" ht="30" x14ac:dyDescent="0.25">
      <c r="A63" s="289" t="s">
        <v>795</v>
      </c>
      <c r="B63" s="289" t="s">
        <v>717</v>
      </c>
      <c r="C63" s="290" t="s">
        <v>529</v>
      </c>
      <c r="D63" s="251">
        <f>SUM(D60:D61)</f>
        <v>11643654</v>
      </c>
      <c r="E63" s="290" t="s">
        <v>523</v>
      </c>
      <c r="F63" s="289"/>
      <c r="G63" s="289"/>
      <c r="H63" s="251">
        <f>SUM(H60:H62)</f>
        <v>16454916</v>
      </c>
      <c r="I63" s="289"/>
      <c r="J63" s="289"/>
      <c r="K63" s="251">
        <f>SUM(K60:K62)</f>
        <v>16874918</v>
      </c>
      <c r="L63" s="251"/>
      <c r="M63" s="251">
        <f>SUM(M60:M62)</f>
        <v>2468000</v>
      </c>
      <c r="N63" s="251">
        <f>SUM(N60:N62)</f>
        <v>19342918</v>
      </c>
      <c r="O63" s="289"/>
      <c r="P63" s="289"/>
      <c r="Q63" s="251">
        <f>SUM(Q60:Q62)</f>
        <v>16874918</v>
      </c>
      <c r="R63" s="251"/>
      <c r="S63" s="251">
        <f>SUM(S60:S62)</f>
        <v>2468000</v>
      </c>
      <c r="T63" s="251">
        <f>SUM(T60:T62)</f>
        <v>19342918</v>
      </c>
      <c r="U63" s="327"/>
      <c r="W63" s="118"/>
      <c r="Y63" s="327"/>
    </row>
    <row r="64" spans="1:25" s="292" customFormat="1" ht="15" customHeight="1" x14ac:dyDescent="0.25">
      <c r="A64" s="605"/>
      <c r="B64" s="605"/>
      <c r="C64" s="606" t="s">
        <v>796</v>
      </c>
      <c r="D64" s="607">
        <f>D16+D41+D54+D59+D63</f>
        <v>468907604</v>
      </c>
      <c r="E64" s="606"/>
      <c r="F64" s="605"/>
      <c r="G64" s="605"/>
      <c r="H64" s="607">
        <f>H16+H41+H54+H59+H63</f>
        <v>562675133</v>
      </c>
      <c r="I64" s="605"/>
      <c r="J64" s="605"/>
      <c r="K64" s="607">
        <f>K16+K41+K54+K59+K63</f>
        <v>551928598</v>
      </c>
      <c r="L64" s="607"/>
      <c r="M64" s="607">
        <f>M16+M41+M54+M59+M63</f>
        <v>34577221</v>
      </c>
      <c r="N64" s="607">
        <f>N16+N41+N54+N59+N63</f>
        <v>586505819</v>
      </c>
      <c r="O64" s="605"/>
      <c r="P64" s="605"/>
      <c r="Q64" s="607">
        <f>Q16+Q41+Q54+Q59+Q63</f>
        <v>551467952</v>
      </c>
      <c r="R64" s="607"/>
      <c r="S64" s="607">
        <f>S16+S41+S54+S59+S63</f>
        <v>38429931.399999999</v>
      </c>
      <c r="T64" s="607">
        <f>T16+T41+T54+T59+T63</f>
        <v>589897883.39999998</v>
      </c>
      <c r="U64" s="327"/>
    </row>
    <row r="65" spans="1:256" s="118" customFormat="1" x14ac:dyDescent="0.25">
      <c r="A65" s="287"/>
      <c r="B65" s="287"/>
      <c r="C65" s="288" t="s">
        <v>800</v>
      </c>
      <c r="D65" s="287"/>
      <c r="E65" s="288"/>
      <c r="F65" s="287"/>
      <c r="G65" s="287"/>
      <c r="H65" s="287"/>
      <c r="I65" s="287"/>
      <c r="J65" s="287"/>
      <c r="K65" s="287"/>
      <c r="L65" s="287"/>
      <c r="M65" s="287"/>
      <c r="N65" s="287"/>
      <c r="O65" s="287"/>
      <c r="P65" s="287"/>
      <c r="Q65" s="287"/>
      <c r="R65" s="287"/>
      <c r="S65" s="287"/>
      <c r="T65" s="287"/>
    </row>
    <row r="66" spans="1:256" s="118" customFormat="1" ht="30" x14ac:dyDescent="0.25">
      <c r="A66" s="246"/>
      <c r="B66" s="246" t="s">
        <v>43</v>
      </c>
      <c r="C66" s="247" t="s">
        <v>801</v>
      </c>
      <c r="D66" s="297">
        <f>16454070*2</f>
        <v>32908140</v>
      </c>
      <c r="E66" s="246"/>
      <c r="F66" s="246"/>
      <c r="G66" s="73"/>
      <c r="H66" s="297">
        <v>0</v>
      </c>
      <c r="I66" s="246"/>
      <c r="J66" s="73"/>
      <c r="K66" s="297"/>
      <c r="L66" s="297"/>
      <c r="M66" s="297">
        <v>0</v>
      </c>
      <c r="N66" s="246"/>
      <c r="O66" s="246"/>
      <c r="P66" s="73"/>
      <c r="Q66" s="297"/>
      <c r="R66" s="297"/>
      <c r="S66" s="297">
        <v>0</v>
      </c>
      <c r="T66" s="24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  <c r="IQ66"/>
      <c r="IR66"/>
      <c r="IS66"/>
      <c r="IT66"/>
      <c r="IU66"/>
      <c r="IV66"/>
    </row>
    <row r="67" spans="1:256" s="118" customFormat="1" x14ac:dyDescent="0.25">
      <c r="A67" s="246"/>
      <c r="B67" s="246" t="s">
        <v>802</v>
      </c>
      <c r="C67" s="247" t="s">
        <v>908</v>
      </c>
      <c r="D67" s="297">
        <v>5066436</v>
      </c>
      <c r="E67" s="246"/>
      <c r="F67" s="246"/>
      <c r="G67" s="73"/>
      <c r="H67" s="297">
        <v>0</v>
      </c>
      <c r="I67" s="246"/>
      <c r="J67" s="73"/>
      <c r="K67" s="297">
        <v>6329203</v>
      </c>
      <c r="L67" s="297"/>
      <c r="M67" s="297">
        <v>0</v>
      </c>
      <c r="N67" s="126">
        <f>K67+M67</f>
        <v>6329203</v>
      </c>
      <c r="O67" s="246"/>
      <c r="P67" s="73"/>
      <c r="Q67" s="297">
        <v>28045532</v>
      </c>
      <c r="R67" s="297"/>
      <c r="S67" s="297">
        <v>0</v>
      </c>
      <c r="T67" s="126">
        <f>Q67+S67</f>
        <v>28045532</v>
      </c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  <c r="IQ67"/>
      <c r="IR67"/>
      <c r="IS67"/>
      <c r="IT67"/>
      <c r="IU67"/>
      <c r="IV67"/>
    </row>
    <row r="68" spans="1:256" s="118" customFormat="1" x14ac:dyDescent="0.25">
      <c r="A68" s="246"/>
      <c r="B68" s="246"/>
      <c r="C68" s="247" t="s">
        <v>999</v>
      </c>
      <c r="D68" s="297">
        <f>18897976-5066436</f>
        <v>13831540</v>
      </c>
      <c r="E68" s="246"/>
      <c r="F68" s="246"/>
      <c r="G68" s="73"/>
      <c r="H68" s="297"/>
      <c r="I68" s="246"/>
      <c r="J68" s="73"/>
      <c r="K68" s="297">
        <v>15194491</v>
      </c>
      <c r="L68" s="297"/>
      <c r="M68" s="297"/>
      <c r="N68" s="126">
        <f>K68+M68</f>
        <v>15194491</v>
      </c>
      <c r="O68" s="246"/>
      <c r="P68" s="73"/>
      <c r="Q68" s="297">
        <v>23147969</v>
      </c>
      <c r="R68" s="297"/>
      <c r="S68" s="297"/>
      <c r="T68" s="126">
        <f>Q68+S68</f>
        <v>23147969</v>
      </c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  <c r="IQ68"/>
      <c r="IR68"/>
      <c r="IS68"/>
      <c r="IT68"/>
      <c r="IU68"/>
      <c r="IV68"/>
    </row>
    <row r="69" spans="1:256" s="118" customFormat="1" x14ac:dyDescent="0.25">
      <c r="A69" s="249"/>
      <c r="B69" s="249"/>
      <c r="C69" s="250" t="s">
        <v>800</v>
      </c>
      <c r="D69" s="251">
        <f>D66+D67+D68</f>
        <v>51806116</v>
      </c>
      <c r="E69" s="249"/>
      <c r="F69" s="249"/>
      <c r="G69" s="251"/>
      <c r="H69" s="251">
        <f>H66+H67</f>
        <v>0</v>
      </c>
      <c r="I69" s="249"/>
      <c r="J69" s="251"/>
      <c r="K69" s="251">
        <f>SUM(K67:K68)</f>
        <v>21523694</v>
      </c>
      <c r="L69" s="251"/>
      <c r="M69" s="251">
        <f>M66+M67</f>
        <v>0</v>
      </c>
      <c r="N69" s="251">
        <f>N66+N67+N68</f>
        <v>21523694</v>
      </c>
      <c r="O69" s="249"/>
      <c r="P69" s="251"/>
      <c r="Q69" s="251">
        <f>SUM(Q67:Q68)</f>
        <v>51193501</v>
      </c>
      <c r="R69" s="251"/>
      <c r="S69" s="251">
        <f>S66+S67</f>
        <v>0</v>
      </c>
      <c r="T69" s="251">
        <f>T66+T67+T68</f>
        <v>51193501</v>
      </c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  <c r="IQ69"/>
      <c r="IR69"/>
      <c r="IS69"/>
      <c r="IT69"/>
      <c r="IU69"/>
      <c r="IV69"/>
    </row>
    <row r="70" spans="1:256" s="118" customFormat="1" x14ac:dyDescent="0.25">
      <c r="A70" s="605"/>
      <c r="B70" s="605"/>
      <c r="C70" s="606" t="s">
        <v>718</v>
      </c>
      <c r="D70" s="608">
        <f>D64+D69</f>
        <v>520713720</v>
      </c>
      <c r="E70" s="606"/>
      <c r="F70" s="605"/>
      <c r="G70" s="605"/>
      <c r="H70" s="608">
        <f>H64+H69</f>
        <v>562675133</v>
      </c>
      <c r="I70" s="605"/>
      <c r="J70" s="605"/>
      <c r="K70" s="608">
        <f>K64+K69</f>
        <v>573452292</v>
      </c>
      <c r="L70" s="608"/>
      <c r="M70" s="608">
        <f>M64+M69</f>
        <v>34577221</v>
      </c>
      <c r="N70" s="608">
        <f>N64+N69</f>
        <v>608029513</v>
      </c>
      <c r="O70" s="605"/>
      <c r="P70" s="605"/>
      <c r="Q70" s="608">
        <f>Q64+Q69</f>
        <v>602661453</v>
      </c>
      <c r="R70" s="608"/>
      <c r="S70" s="608">
        <f>S64+S69</f>
        <v>38429931.399999999</v>
      </c>
      <c r="T70" s="608">
        <f>T64+T69</f>
        <v>641091384.39999998</v>
      </c>
      <c r="U70" s="292"/>
      <c r="V70" s="292"/>
      <c r="W70" s="292"/>
      <c r="X70" s="292"/>
      <c r="Y70" s="292"/>
      <c r="Z70" s="292"/>
      <c r="AA70" s="292"/>
      <c r="AB70" s="292"/>
      <c r="AC70" s="292"/>
      <c r="AD70" s="292"/>
      <c r="AE70" s="292"/>
      <c r="AF70" s="292"/>
      <c r="AG70" s="292"/>
      <c r="AH70" s="292"/>
      <c r="AI70" s="292"/>
      <c r="AJ70" s="292"/>
      <c r="AK70" s="292"/>
      <c r="AL70" s="292"/>
      <c r="AM70" s="292"/>
      <c r="AN70" s="292"/>
      <c r="AO70" s="292"/>
      <c r="AP70" s="292"/>
      <c r="AQ70" s="292"/>
      <c r="AR70" s="292"/>
      <c r="AS70" s="292"/>
      <c r="AT70" s="292"/>
      <c r="AU70" s="292"/>
      <c r="AV70" s="292"/>
      <c r="AW70" s="292"/>
      <c r="AX70" s="292"/>
      <c r="AY70" s="292"/>
      <c r="AZ70" s="292"/>
      <c r="BA70" s="292"/>
      <c r="BB70" s="292"/>
      <c r="BC70" s="292"/>
      <c r="BD70" s="292"/>
      <c r="BE70" s="292"/>
      <c r="BF70" s="292"/>
      <c r="BG70" s="292"/>
      <c r="BH70" s="292"/>
      <c r="BI70" s="292"/>
      <c r="BJ70" s="292"/>
      <c r="BK70" s="292"/>
      <c r="BL70" s="292"/>
      <c r="BM70" s="292"/>
      <c r="BN70" s="292"/>
      <c r="BO70" s="292"/>
      <c r="BP70" s="292"/>
      <c r="BQ70" s="292"/>
      <c r="BR70" s="292"/>
      <c r="BS70" s="292"/>
      <c r="BT70" s="292"/>
      <c r="BU70" s="292"/>
      <c r="BV70" s="292"/>
      <c r="BW70" s="292"/>
      <c r="BX70" s="292"/>
      <c r="BY70" s="292"/>
      <c r="BZ70" s="292"/>
      <c r="CA70" s="292"/>
      <c r="CB70" s="292"/>
      <c r="CC70" s="292"/>
      <c r="CD70" s="292"/>
      <c r="CE70" s="292"/>
      <c r="CF70" s="292"/>
      <c r="CG70" s="292"/>
      <c r="CH70" s="292"/>
      <c r="CI70" s="292"/>
      <c r="CJ70" s="292"/>
      <c r="CK70" s="292"/>
      <c r="CL70" s="292"/>
      <c r="CM70" s="292"/>
      <c r="CN70" s="292"/>
      <c r="CO70" s="292"/>
      <c r="CP70" s="292"/>
      <c r="CQ70" s="292"/>
      <c r="CR70" s="292"/>
      <c r="CS70" s="292"/>
      <c r="CT70" s="292"/>
      <c r="CU70" s="292"/>
      <c r="CV70" s="292"/>
      <c r="CW70" s="292"/>
      <c r="CX70" s="292"/>
      <c r="CY70" s="292"/>
      <c r="CZ70" s="292"/>
      <c r="DA70" s="292"/>
      <c r="DB70" s="292"/>
      <c r="DC70" s="292"/>
      <c r="DD70" s="292"/>
      <c r="DE70" s="292"/>
      <c r="DF70" s="292"/>
      <c r="DG70" s="292"/>
      <c r="DH70" s="292"/>
      <c r="DI70" s="292"/>
      <c r="DJ70" s="292"/>
      <c r="DK70" s="292"/>
      <c r="DL70" s="292"/>
      <c r="DM70" s="292"/>
      <c r="DN70" s="292"/>
      <c r="DO70" s="292"/>
      <c r="DP70" s="292"/>
      <c r="DQ70" s="292"/>
      <c r="DR70" s="292"/>
      <c r="DS70" s="292"/>
      <c r="DT70" s="292"/>
      <c r="DU70" s="292"/>
      <c r="DV70" s="292"/>
      <c r="DW70" s="292"/>
      <c r="DX70" s="292"/>
      <c r="DY70" s="292"/>
      <c r="DZ70" s="292"/>
      <c r="EA70" s="292"/>
      <c r="EB70" s="292"/>
      <c r="EC70" s="292"/>
      <c r="ED70" s="292"/>
      <c r="EE70" s="292"/>
      <c r="EF70" s="292"/>
      <c r="EG70" s="292"/>
      <c r="EH70" s="292"/>
      <c r="EI70" s="292"/>
      <c r="EJ70" s="292"/>
      <c r="EK70" s="292"/>
      <c r="EL70" s="292"/>
      <c r="EM70" s="292"/>
      <c r="EN70" s="292"/>
      <c r="EO70" s="292"/>
      <c r="EP70" s="292"/>
      <c r="EQ70" s="292"/>
      <c r="ER70" s="292"/>
      <c r="ES70" s="292"/>
      <c r="ET70" s="292"/>
      <c r="EU70" s="292"/>
      <c r="EV70" s="292"/>
      <c r="EW70" s="292"/>
      <c r="EX70" s="292"/>
      <c r="EY70" s="292"/>
      <c r="EZ70" s="292"/>
      <c r="FA70" s="292"/>
      <c r="FB70" s="292"/>
      <c r="FC70" s="292"/>
      <c r="FD70" s="292"/>
      <c r="FE70" s="292"/>
      <c r="FF70" s="292"/>
      <c r="FG70" s="292"/>
      <c r="FH70" s="292"/>
      <c r="FI70" s="292"/>
      <c r="FJ70" s="292"/>
      <c r="FK70" s="292"/>
      <c r="FL70" s="292"/>
      <c r="FM70" s="292"/>
      <c r="FN70" s="292"/>
      <c r="FO70" s="292"/>
      <c r="FP70" s="292"/>
      <c r="FQ70" s="292"/>
      <c r="FR70" s="292"/>
      <c r="FS70" s="292"/>
      <c r="FT70" s="292"/>
      <c r="FU70" s="292"/>
      <c r="FV70" s="292"/>
      <c r="FW70" s="292"/>
      <c r="FX70" s="292"/>
      <c r="FY70" s="292"/>
      <c r="FZ70" s="292"/>
      <c r="GA70" s="292"/>
      <c r="GB70" s="292"/>
      <c r="GC70" s="292"/>
      <c r="GD70" s="292"/>
      <c r="GE70" s="292"/>
      <c r="GF70" s="292"/>
      <c r="GG70" s="292"/>
      <c r="GH70" s="292"/>
      <c r="GI70" s="292"/>
      <c r="GJ70" s="292"/>
      <c r="GK70" s="292"/>
      <c r="GL70" s="292"/>
      <c r="GM70" s="292"/>
      <c r="GN70" s="292"/>
      <c r="GO70" s="292"/>
      <c r="GP70" s="292"/>
      <c r="GQ70" s="292"/>
      <c r="GR70" s="292"/>
      <c r="GS70" s="292"/>
      <c r="GT70" s="292"/>
      <c r="GU70" s="292"/>
      <c r="GV70" s="292"/>
      <c r="GW70" s="292"/>
      <c r="GX70" s="292"/>
      <c r="GY70" s="292"/>
      <c r="GZ70" s="292"/>
      <c r="HA70" s="292"/>
      <c r="HB70" s="292"/>
      <c r="HC70" s="292"/>
      <c r="HD70" s="292"/>
      <c r="HE70" s="292"/>
      <c r="HF70" s="292"/>
      <c r="HG70" s="292"/>
      <c r="HH70" s="292"/>
      <c r="HI70" s="292"/>
      <c r="HJ70" s="292"/>
      <c r="HK70" s="292"/>
      <c r="HL70" s="292"/>
      <c r="HM70" s="292"/>
      <c r="HN70" s="292"/>
      <c r="HO70" s="292"/>
      <c r="HP70" s="292"/>
      <c r="HQ70" s="292"/>
      <c r="HR70" s="292"/>
      <c r="HS70" s="292"/>
      <c r="HT70" s="292"/>
      <c r="HU70" s="292"/>
      <c r="HV70" s="292"/>
      <c r="HW70" s="292"/>
      <c r="HX70" s="292"/>
      <c r="HY70" s="292"/>
      <c r="HZ70" s="292"/>
      <c r="IA70" s="292"/>
      <c r="IB70" s="292"/>
      <c r="IC70" s="292"/>
      <c r="ID70" s="292"/>
      <c r="IE70" s="292"/>
      <c r="IF70" s="292"/>
      <c r="IG70" s="292"/>
      <c r="IH70" s="292"/>
      <c r="II70" s="292"/>
      <c r="IJ70" s="292"/>
      <c r="IK70" s="292"/>
      <c r="IL70" s="292"/>
      <c r="IM70" s="292"/>
      <c r="IN70" s="292"/>
      <c r="IO70" s="292"/>
      <c r="IP70" s="292"/>
      <c r="IQ70" s="292"/>
      <c r="IR70" s="292"/>
      <c r="IS70" s="292"/>
      <c r="IT70" s="292"/>
      <c r="IU70" s="292"/>
      <c r="IV70" s="292"/>
    </row>
    <row r="71" spans="1:256" s="118" customFormat="1" x14ac:dyDescent="0.25">
      <c r="A71" s="1372" t="s">
        <v>856</v>
      </c>
      <c r="B71" s="1372"/>
      <c r="C71" s="1372"/>
      <c r="D71" s="299"/>
      <c r="E71" s="298"/>
      <c r="F71" s="297"/>
      <c r="G71" s="297"/>
      <c r="H71" s="299"/>
      <c r="I71" s="297"/>
      <c r="J71" s="297"/>
      <c r="K71" s="299"/>
      <c r="L71" s="299"/>
      <c r="M71" s="299"/>
      <c r="N71" s="297"/>
      <c r="O71" s="297"/>
      <c r="P71" s="297"/>
      <c r="Q71" s="299"/>
      <c r="R71" s="299"/>
      <c r="S71" s="299"/>
      <c r="T71" s="297"/>
      <c r="U71" s="292"/>
      <c r="V71" s="292"/>
      <c r="W71" s="292"/>
      <c r="X71" s="292"/>
      <c r="Y71" s="292"/>
      <c r="Z71" s="292"/>
      <c r="AA71" s="292"/>
      <c r="AB71" s="292"/>
      <c r="AC71" s="292"/>
      <c r="AD71" s="292"/>
      <c r="AE71" s="292"/>
      <c r="AF71" s="292"/>
      <c r="AG71" s="292"/>
      <c r="AH71" s="292"/>
      <c r="AI71" s="292"/>
      <c r="AJ71" s="292"/>
      <c r="AK71" s="292"/>
      <c r="AL71" s="292"/>
      <c r="AM71" s="292"/>
      <c r="AN71" s="292"/>
      <c r="AO71" s="292"/>
      <c r="AP71" s="292"/>
      <c r="AQ71" s="292"/>
      <c r="AR71" s="292"/>
      <c r="AS71" s="292"/>
      <c r="AT71" s="292"/>
      <c r="AU71" s="292"/>
      <c r="AV71" s="292"/>
      <c r="AW71" s="292"/>
      <c r="AX71" s="292"/>
      <c r="AY71" s="292"/>
      <c r="AZ71" s="292"/>
      <c r="BA71" s="292"/>
      <c r="BB71" s="292"/>
      <c r="BC71" s="292"/>
      <c r="BD71" s="292"/>
      <c r="BE71" s="292"/>
      <c r="BF71" s="292"/>
      <c r="BG71" s="292"/>
      <c r="BH71" s="292"/>
      <c r="BI71" s="292"/>
      <c r="BJ71" s="292"/>
      <c r="BK71" s="292"/>
      <c r="BL71" s="292"/>
      <c r="BM71" s="292"/>
      <c r="BN71" s="292"/>
      <c r="BO71" s="292"/>
      <c r="BP71" s="292"/>
      <c r="BQ71" s="292"/>
      <c r="BR71" s="292"/>
      <c r="BS71" s="292"/>
      <c r="BT71" s="292"/>
      <c r="BU71" s="292"/>
      <c r="BV71" s="292"/>
      <c r="BW71" s="292"/>
      <c r="BX71" s="292"/>
      <c r="BY71" s="292"/>
      <c r="BZ71" s="292"/>
      <c r="CA71" s="292"/>
      <c r="CB71" s="292"/>
      <c r="CC71" s="292"/>
      <c r="CD71" s="292"/>
      <c r="CE71" s="292"/>
      <c r="CF71" s="292"/>
      <c r="CG71" s="292"/>
      <c r="CH71" s="292"/>
      <c r="CI71" s="292"/>
      <c r="CJ71" s="292"/>
      <c r="CK71" s="292"/>
      <c r="CL71" s="292"/>
      <c r="CM71" s="292"/>
      <c r="CN71" s="292"/>
      <c r="CO71" s="292"/>
      <c r="CP71" s="292"/>
      <c r="CQ71" s="292"/>
      <c r="CR71" s="292"/>
      <c r="CS71" s="292"/>
      <c r="CT71" s="292"/>
      <c r="CU71" s="292"/>
      <c r="CV71" s="292"/>
      <c r="CW71" s="292"/>
      <c r="CX71" s="292"/>
      <c r="CY71" s="292"/>
      <c r="CZ71" s="292"/>
      <c r="DA71" s="292"/>
      <c r="DB71" s="292"/>
      <c r="DC71" s="292"/>
      <c r="DD71" s="292"/>
      <c r="DE71" s="292"/>
      <c r="DF71" s="292"/>
      <c r="DG71" s="292"/>
      <c r="DH71" s="292"/>
      <c r="DI71" s="292"/>
      <c r="DJ71" s="292"/>
      <c r="DK71" s="292"/>
      <c r="DL71" s="292"/>
      <c r="DM71" s="292"/>
      <c r="DN71" s="292"/>
      <c r="DO71" s="292"/>
      <c r="DP71" s="292"/>
      <c r="DQ71" s="292"/>
      <c r="DR71" s="292"/>
      <c r="DS71" s="292"/>
      <c r="DT71" s="292"/>
      <c r="DU71" s="292"/>
      <c r="DV71" s="292"/>
      <c r="DW71" s="292"/>
      <c r="DX71" s="292"/>
      <c r="DY71" s="292"/>
      <c r="DZ71" s="292"/>
      <c r="EA71" s="292"/>
      <c r="EB71" s="292"/>
      <c r="EC71" s="292"/>
      <c r="ED71" s="292"/>
      <c r="EE71" s="292"/>
      <c r="EF71" s="292"/>
      <c r="EG71" s="292"/>
      <c r="EH71" s="292"/>
      <c r="EI71" s="292"/>
      <c r="EJ71" s="292"/>
      <c r="EK71" s="292"/>
      <c r="EL71" s="292"/>
      <c r="EM71" s="292"/>
      <c r="EN71" s="292"/>
      <c r="EO71" s="292"/>
      <c r="EP71" s="292"/>
      <c r="EQ71" s="292"/>
      <c r="ER71" s="292"/>
      <c r="ES71" s="292"/>
      <c r="ET71" s="292"/>
      <c r="EU71" s="292"/>
      <c r="EV71" s="292"/>
      <c r="EW71" s="292"/>
      <c r="EX71" s="292"/>
      <c r="EY71" s="292"/>
      <c r="EZ71" s="292"/>
      <c r="FA71" s="292"/>
      <c r="FB71" s="292"/>
      <c r="FC71" s="292"/>
      <c r="FD71" s="292"/>
      <c r="FE71" s="292"/>
      <c r="FF71" s="292"/>
      <c r="FG71" s="292"/>
      <c r="FH71" s="292"/>
      <c r="FI71" s="292"/>
      <c r="FJ71" s="292"/>
      <c r="FK71" s="292"/>
      <c r="FL71" s="292"/>
      <c r="FM71" s="292"/>
      <c r="FN71" s="292"/>
      <c r="FO71" s="292"/>
      <c r="FP71" s="292"/>
      <c r="FQ71" s="292"/>
      <c r="FR71" s="292"/>
      <c r="FS71" s="292"/>
      <c r="FT71" s="292"/>
      <c r="FU71" s="292"/>
      <c r="FV71" s="292"/>
      <c r="FW71" s="292"/>
      <c r="FX71" s="292"/>
      <c r="FY71" s="292"/>
      <c r="FZ71" s="292"/>
      <c r="GA71" s="292"/>
      <c r="GB71" s="292"/>
      <c r="GC71" s="292"/>
      <c r="GD71" s="292"/>
      <c r="GE71" s="292"/>
      <c r="GF71" s="292"/>
      <c r="GG71" s="292"/>
      <c r="GH71" s="292"/>
      <c r="GI71" s="292"/>
      <c r="GJ71" s="292"/>
      <c r="GK71" s="292"/>
      <c r="GL71" s="292"/>
      <c r="GM71" s="292"/>
      <c r="GN71" s="292"/>
      <c r="GO71" s="292"/>
      <c r="GP71" s="292"/>
      <c r="GQ71" s="292"/>
      <c r="GR71" s="292"/>
      <c r="GS71" s="292"/>
      <c r="GT71" s="292"/>
      <c r="GU71" s="292"/>
      <c r="GV71" s="292"/>
      <c r="GW71" s="292"/>
      <c r="GX71" s="292"/>
      <c r="GY71" s="292"/>
      <c r="GZ71" s="292"/>
      <c r="HA71" s="292"/>
      <c r="HB71" s="292"/>
      <c r="HC71" s="292"/>
      <c r="HD71" s="292"/>
      <c r="HE71" s="292"/>
      <c r="HF71" s="292"/>
      <c r="HG71" s="292"/>
      <c r="HH71" s="292"/>
      <c r="HI71" s="292"/>
      <c r="HJ71" s="292"/>
      <c r="HK71" s="292"/>
      <c r="HL71" s="292"/>
      <c r="HM71" s="292"/>
      <c r="HN71" s="292"/>
      <c r="HO71" s="292"/>
      <c r="HP71" s="292"/>
      <c r="HQ71" s="292"/>
      <c r="HR71" s="292"/>
      <c r="HS71" s="292"/>
      <c r="HT71" s="292"/>
      <c r="HU71" s="292"/>
      <c r="HV71" s="292"/>
      <c r="HW71" s="292"/>
      <c r="HX71" s="292"/>
      <c r="HY71" s="292"/>
      <c r="HZ71" s="292"/>
      <c r="IA71" s="292"/>
      <c r="IB71" s="292"/>
      <c r="IC71" s="292"/>
      <c r="ID71" s="292"/>
      <c r="IE71" s="292"/>
      <c r="IF71" s="292"/>
      <c r="IG71" s="292"/>
      <c r="IH71" s="292"/>
      <c r="II71" s="292"/>
      <c r="IJ71" s="292"/>
      <c r="IK71" s="292"/>
      <c r="IL71" s="292"/>
      <c r="IM71" s="292"/>
      <c r="IN71" s="292"/>
      <c r="IO71" s="292"/>
      <c r="IP71" s="292"/>
      <c r="IQ71" s="292"/>
      <c r="IR71" s="292"/>
      <c r="IS71" s="292"/>
      <c r="IT71" s="292"/>
      <c r="IU71" s="292"/>
      <c r="IV71" s="292"/>
    </row>
    <row r="72" spans="1:256" s="118" customFormat="1" ht="15" customHeight="1" x14ac:dyDescent="0.25">
      <c r="A72" s="287"/>
      <c r="B72" s="287" t="s">
        <v>797</v>
      </c>
      <c r="C72" s="288"/>
      <c r="D72" s="126">
        <f>D16-D7+D42+D44+D58+D66+D67+D68+D45</f>
        <v>152939977</v>
      </c>
      <c r="E72" s="288"/>
      <c r="F72" s="287"/>
      <c r="G72" s="126"/>
      <c r="H72" s="126">
        <f>H16-H7+H42+H44+H58</f>
        <v>153607427</v>
      </c>
      <c r="I72" s="287"/>
      <c r="J72" s="126"/>
      <c r="K72" s="126">
        <f>K16-K7+K42+K44+K58+K69</f>
        <v>170289821</v>
      </c>
      <c r="L72" s="126"/>
      <c r="M72" s="126">
        <f>M16-M7+M42+M44+M58</f>
        <v>899000</v>
      </c>
      <c r="N72" s="126">
        <f>N16-N7+N42+N44+N58+N69</f>
        <v>171188821</v>
      </c>
      <c r="O72" s="287"/>
      <c r="P72" s="126"/>
      <c r="Q72" s="126">
        <f>Q16-Q7+Q42+Q44+Q58+Q69</f>
        <v>199667294</v>
      </c>
      <c r="R72" s="126"/>
      <c r="S72" s="126">
        <f>S16-S7+S42+S44+S58</f>
        <v>887400</v>
      </c>
      <c r="T72" s="126">
        <f>T16-T7+T42+T44+T58+T69</f>
        <v>200554694</v>
      </c>
    </row>
    <row r="73" spans="1:256" s="118" customFormat="1" x14ac:dyDescent="0.25">
      <c r="A73" s="287"/>
      <c r="B73" s="287" t="s">
        <v>734</v>
      </c>
      <c r="C73" s="288"/>
      <c r="D73" s="126">
        <f>D7</f>
        <v>105623510</v>
      </c>
      <c r="E73" s="288"/>
      <c r="F73" s="287"/>
      <c r="G73" s="126"/>
      <c r="H73" s="126">
        <f>H7</f>
        <v>107362430</v>
      </c>
      <c r="I73" s="287"/>
      <c r="J73" s="126"/>
      <c r="K73" s="126">
        <f>K7</f>
        <v>107362430</v>
      </c>
      <c r="L73" s="126"/>
      <c r="M73" s="126">
        <f>M7</f>
        <v>6515040</v>
      </c>
      <c r="N73" s="126">
        <f>N7</f>
        <v>113877470</v>
      </c>
      <c r="O73" s="287"/>
      <c r="P73" s="126"/>
      <c r="Q73" s="126">
        <f>Q7</f>
        <v>107362430</v>
      </c>
      <c r="R73" s="126"/>
      <c r="S73" s="126">
        <f>S7</f>
        <v>6515040</v>
      </c>
      <c r="T73" s="126">
        <f>T7</f>
        <v>113877470</v>
      </c>
    </row>
    <row r="74" spans="1:256" s="118" customFormat="1" x14ac:dyDescent="0.25">
      <c r="A74" s="287"/>
      <c r="B74" s="287" t="s">
        <v>798</v>
      </c>
      <c r="C74" s="288"/>
      <c r="D74" s="126">
        <f>D63</f>
        <v>11643654</v>
      </c>
      <c r="E74" s="288"/>
      <c r="F74" s="287"/>
      <c r="G74" s="126"/>
      <c r="H74" s="126">
        <f>H63</f>
        <v>16454916</v>
      </c>
      <c r="I74" s="287"/>
      <c r="J74" s="126"/>
      <c r="K74" s="126">
        <f>K63</f>
        <v>16874918</v>
      </c>
      <c r="L74" s="126"/>
      <c r="M74" s="126">
        <f>M63</f>
        <v>2468000</v>
      </c>
      <c r="N74" s="126">
        <f>N63</f>
        <v>19342918</v>
      </c>
      <c r="O74" s="287"/>
      <c r="P74" s="126"/>
      <c r="Q74" s="126">
        <f>Q63</f>
        <v>16874918</v>
      </c>
      <c r="R74" s="126"/>
      <c r="S74" s="126">
        <f>S63</f>
        <v>2468000</v>
      </c>
      <c r="T74" s="126">
        <f>T63</f>
        <v>19342918</v>
      </c>
      <c r="U74" s="117"/>
    </row>
    <row r="75" spans="1:256" s="118" customFormat="1" x14ac:dyDescent="0.25">
      <c r="A75" s="287"/>
      <c r="B75" s="287" t="s">
        <v>799</v>
      </c>
      <c r="C75" s="288"/>
      <c r="D75" s="126">
        <f>D41+D48+D49+D50+D55+D56+D57+D51+D52</f>
        <v>250506579</v>
      </c>
      <c r="E75" s="288"/>
      <c r="F75" s="287"/>
      <c r="G75" s="126"/>
      <c r="H75" s="126">
        <f>H41+H48+H49+H50+H55+H56</f>
        <v>285250360</v>
      </c>
      <c r="I75" s="287"/>
      <c r="J75" s="126"/>
      <c r="K75" s="126">
        <f>K41+K48+K49+K50+K55+K56+K52</f>
        <v>278925123</v>
      </c>
      <c r="L75" s="126"/>
      <c r="M75" s="126">
        <f>M41+M48+M49+M50+M55+M56</f>
        <v>24695181</v>
      </c>
      <c r="N75" s="126">
        <f>N41+N48+N49+N50+N55+N56+N52</f>
        <v>303620304</v>
      </c>
      <c r="O75" s="287"/>
      <c r="P75" s="126"/>
      <c r="Q75" s="126">
        <f>Q41+Q48+Q49+Q50+Q55+Q56+Q52</f>
        <v>278756811</v>
      </c>
      <c r="R75" s="126"/>
      <c r="S75" s="126">
        <f>S41+S48+S49+S50+S55+S56</f>
        <v>28559491.399999999</v>
      </c>
      <c r="T75" s="126">
        <f>T41+T48+T49+T50+T55+T56+T52</f>
        <v>307316302.39999998</v>
      </c>
      <c r="U75" s="117"/>
    </row>
    <row r="76" spans="1:256" s="118" customFormat="1" x14ac:dyDescent="0.25">
      <c r="A76" s="609"/>
      <c r="B76" s="1370" t="s">
        <v>388</v>
      </c>
      <c r="C76" s="1370"/>
      <c r="D76" s="607">
        <f>SUM(D72:D75)</f>
        <v>520713720</v>
      </c>
      <c r="E76" s="606"/>
      <c r="F76" s="605"/>
      <c r="G76" s="605"/>
      <c r="H76" s="607">
        <f>SUM(H72:H75)</f>
        <v>562675133</v>
      </c>
      <c r="I76" s="605"/>
      <c r="J76" s="605"/>
      <c r="K76" s="607">
        <f>SUM(K72:K75)</f>
        <v>573452292</v>
      </c>
      <c r="L76" s="607"/>
      <c r="M76" s="607">
        <f>SUM(M72:M75)</f>
        <v>34577221</v>
      </c>
      <c r="N76" s="607">
        <f>SUM(N72:N75)</f>
        <v>608029513</v>
      </c>
      <c r="O76" s="605"/>
      <c r="P76" s="605"/>
      <c r="Q76" s="607">
        <f>SUM(Q72:Q75)</f>
        <v>602661453</v>
      </c>
      <c r="R76" s="607"/>
      <c r="S76" s="607">
        <f>SUM(S72:S75)</f>
        <v>38429931.399999999</v>
      </c>
      <c r="T76" s="607">
        <f>SUM(T72:T75)</f>
        <v>641091384.39999998</v>
      </c>
      <c r="U76" s="117"/>
      <c r="V76" s="117"/>
    </row>
    <row r="77" spans="1:256" x14ac:dyDescent="0.25">
      <c r="K77" s="63"/>
      <c r="Q77" s="63"/>
      <c r="U77" s="63"/>
    </row>
    <row r="78" spans="1:256" x14ac:dyDescent="0.25">
      <c r="H78" s="63"/>
      <c r="K78" s="63"/>
      <c r="L78" s="63"/>
      <c r="M78" s="63"/>
      <c r="Q78" s="63"/>
      <c r="R78" s="63"/>
      <c r="S78" s="63"/>
    </row>
    <row r="79" spans="1:256" x14ac:dyDescent="0.25">
      <c r="H79" s="63"/>
      <c r="K79" s="63"/>
      <c r="L79" s="63"/>
      <c r="M79" s="63"/>
      <c r="Q79" s="63"/>
      <c r="R79" s="63"/>
      <c r="S79" s="63"/>
    </row>
    <row r="81" spans="3:19" x14ac:dyDescent="0.25">
      <c r="H81" s="63"/>
      <c r="K81" s="63"/>
      <c r="L81" s="63"/>
      <c r="M81" s="63"/>
      <c r="Q81" s="63"/>
      <c r="R81" s="63"/>
      <c r="S81" s="63"/>
    </row>
    <row r="82" spans="3:19" s="118" customFormat="1" x14ac:dyDescent="0.25">
      <c r="C82" s="300"/>
      <c r="E82" s="300"/>
    </row>
    <row r="84" spans="3:19" x14ac:dyDescent="0.25">
      <c r="D84" s="63"/>
    </row>
    <row r="87" spans="3:19" x14ac:dyDescent="0.25">
      <c r="H87" s="63"/>
      <c r="K87" s="63"/>
      <c r="L87" s="63"/>
      <c r="M87" s="63"/>
      <c r="Q87" s="63"/>
      <c r="R87" s="63"/>
      <c r="S87" s="63"/>
    </row>
    <row r="88" spans="3:19" x14ac:dyDescent="0.25">
      <c r="H88" s="63"/>
      <c r="K88" s="63"/>
      <c r="L88" s="63"/>
      <c r="M88" s="63"/>
      <c r="Q88" s="63"/>
      <c r="R88" s="63"/>
      <c r="S88" s="63"/>
    </row>
  </sheetData>
  <mergeCells count="17">
    <mergeCell ref="B76:C76"/>
    <mergeCell ref="F4:G4"/>
    <mergeCell ref="A23:C23"/>
    <mergeCell ref="A71:C71"/>
    <mergeCell ref="C5:C6"/>
    <mergeCell ref="B5:B6"/>
    <mergeCell ref="A5:A6"/>
    <mergeCell ref="A1:T1"/>
    <mergeCell ref="A2:T2"/>
    <mergeCell ref="D5:D6"/>
    <mergeCell ref="E5:E6"/>
    <mergeCell ref="I4:J4"/>
    <mergeCell ref="F5:H5"/>
    <mergeCell ref="I5:N5"/>
    <mergeCell ref="O4:P4"/>
    <mergeCell ref="O5:T5"/>
    <mergeCell ref="S4:T4"/>
  </mergeCells>
  <pageMargins left="0.55118110236220474" right="0.15748031496062992" top="0.39370078740157483" bottom="0.15748031496062992" header="0.86614173228346458" footer="0.31496062992125984"/>
  <pageSetup paperSize="8" scale="69" fitToHeight="0" orientation="landscape" horizontalDpi="300" verticalDpi="300" r:id="rId1"/>
  <headerFooter>
    <oddFooter>&amp;R&amp;P</oddFoot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tabColor rgb="FF92D050"/>
  </sheetPr>
  <dimension ref="A1:P79"/>
  <sheetViews>
    <sheetView view="pageBreakPreview" zoomScale="86" zoomScaleNormal="94" zoomScaleSheetLayoutView="86" workbookViewId="0">
      <selection activeCell="C5" sqref="C5"/>
    </sheetView>
  </sheetViews>
  <sheetFormatPr defaultColWidth="9.140625" defaultRowHeight="15" x14ac:dyDescent="0.25"/>
  <cols>
    <col min="1" max="1" width="44" bestFit="1" customWidth="1"/>
    <col min="2" max="2" width="15.85546875" customWidth="1"/>
    <col min="3" max="3" width="14.42578125" customWidth="1"/>
    <col min="4" max="6" width="17.42578125" customWidth="1"/>
    <col min="7" max="7" width="6.42578125" customWidth="1"/>
    <col min="8" max="8" width="13.140625" style="983" customWidth="1"/>
    <col min="11" max="11" width="10.5703125" bestFit="1" customWidth="1"/>
  </cols>
  <sheetData>
    <row r="1" spans="1:8" s="38" customFormat="1" ht="15" customHeight="1" x14ac:dyDescent="0.2">
      <c r="A1" s="1357" t="s">
        <v>562</v>
      </c>
      <c r="B1" s="1357"/>
      <c r="C1" s="1357"/>
      <c r="D1" s="1357"/>
      <c r="E1" s="1357"/>
      <c r="F1" s="39"/>
      <c r="H1" s="1133"/>
    </row>
    <row r="2" spans="1:8" s="38" customFormat="1" ht="15" customHeight="1" x14ac:dyDescent="0.2">
      <c r="A2" s="1357">
        <v>2023</v>
      </c>
      <c r="B2" s="1357"/>
      <c r="C2" s="1357"/>
      <c r="D2" s="1357"/>
      <c r="E2" s="1357"/>
      <c r="F2" s="39"/>
      <c r="H2" s="1133"/>
    </row>
    <row r="3" spans="1:8" s="38" customFormat="1" ht="5.25" customHeight="1" x14ac:dyDescent="0.2">
      <c r="B3" s="111"/>
      <c r="C3" s="111"/>
      <c r="D3" s="111"/>
      <c r="E3" s="111"/>
      <c r="F3" s="111"/>
      <c r="H3" s="1133"/>
    </row>
    <row r="4" spans="1:8" x14ac:dyDescent="0.25">
      <c r="A4" s="38"/>
      <c r="B4" s="63"/>
      <c r="C4" s="63"/>
      <c r="D4" s="63"/>
      <c r="E4" s="63"/>
      <c r="F4" s="63"/>
    </row>
    <row r="5" spans="1:8" s="40" customFormat="1" ht="12.75" x14ac:dyDescent="0.2">
      <c r="C5" s="47" t="s">
        <v>280</v>
      </c>
      <c r="D5" s="222" t="str">
        <f>+'1 mérleg'!B5</f>
        <v>melléklet az 1/2023 (II.15.) önkormányzati rendelethez</v>
      </c>
      <c r="E5" s="102"/>
      <c r="F5" s="102"/>
      <c r="H5" s="1219"/>
    </row>
    <row r="6" spans="1:8" s="115" customFormat="1" x14ac:dyDescent="0.25">
      <c r="H6" s="983"/>
    </row>
    <row r="8" spans="1:8" x14ac:dyDescent="0.25">
      <c r="A8" s="264" t="s">
        <v>304</v>
      </c>
      <c r="B8" s="265" t="s">
        <v>1053</v>
      </c>
      <c r="C8" s="265" t="s">
        <v>890</v>
      </c>
      <c r="D8" s="265" t="s">
        <v>988</v>
      </c>
      <c r="E8" s="265" t="s">
        <v>1052</v>
      </c>
      <c r="F8" s="1127"/>
    </row>
    <row r="9" spans="1:8" x14ac:dyDescent="0.25">
      <c r="A9" s="162">
        <v>1</v>
      </c>
      <c r="B9" s="246"/>
      <c r="C9" s="246"/>
      <c r="D9" s="246"/>
      <c r="E9" s="246"/>
    </row>
    <row r="10" spans="1:8" x14ac:dyDescent="0.25">
      <c r="A10" s="267" t="s">
        <v>13</v>
      </c>
      <c r="B10" s="246"/>
      <c r="C10" s="246"/>
      <c r="D10" s="246"/>
      <c r="E10" s="246"/>
    </row>
    <row r="11" spans="1:8" x14ac:dyDescent="0.25">
      <c r="A11" s="163" t="s">
        <v>59</v>
      </c>
      <c r="B11" s="73">
        <v>166931278</v>
      </c>
      <c r="C11" s="73">
        <v>160000000</v>
      </c>
      <c r="D11" s="73">
        <v>155000000</v>
      </c>
      <c r="E11" s="73">
        <f>+'5.0 önkormányzat össz'!N27</f>
        <v>162000000</v>
      </c>
      <c r="F11" s="63"/>
    </row>
    <row r="12" spans="1:8" x14ac:dyDescent="0.25">
      <c r="A12" s="163" t="s">
        <v>61</v>
      </c>
      <c r="B12" s="73">
        <v>29863302</v>
      </c>
      <c r="C12" s="73">
        <v>30000000</v>
      </c>
      <c r="D12" s="73">
        <v>28000000</v>
      </c>
      <c r="E12" s="73">
        <f>+'5.0 önkormányzat össz'!N29</f>
        <v>28000000</v>
      </c>
      <c r="F12" s="63"/>
    </row>
    <row r="13" spans="1:8" x14ac:dyDescent="0.25">
      <c r="A13" s="167" t="s">
        <v>1050</v>
      </c>
      <c r="B13" s="73">
        <v>109029912</v>
      </c>
      <c r="C13" s="73">
        <v>100000000</v>
      </c>
      <c r="D13" s="73">
        <v>90000000</v>
      </c>
      <c r="E13" s="73">
        <f>+'5.35 adóbev 900020'!J35</f>
        <v>95000000</v>
      </c>
      <c r="F13" s="63"/>
    </row>
    <row r="14" spans="1:8" x14ac:dyDescent="0.25">
      <c r="A14" s="163" t="s">
        <v>535</v>
      </c>
      <c r="B14" s="73">
        <v>121088038</v>
      </c>
      <c r="C14" s="73">
        <v>130000000</v>
      </c>
      <c r="D14" s="73">
        <v>147000000</v>
      </c>
      <c r="E14" s="73">
        <v>209448527</v>
      </c>
      <c r="F14" s="63"/>
    </row>
    <row r="15" spans="1:8" x14ac:dyDescent="0.25">
      <c r="A15" s="163" t="s">
        <v>1051</v>
      </c>
      <c r="B15" s="73">
        <v>26835</v>
      </c>
      <c r="C15" s="73">
        <v>0</v>
      </c>
      <c r="D15" s="73">
        <v>0</v>
      </c>
      <c r="E15" s="73">
        <v>27000</v>
      </c>
      <c r="F15" s="63"/>
    </row>
    <row r="16" spans="1:8" x14ac:dyDescent="0.25">
      <c r="A16" s="166" t="s">
        <v>536</v>
      </c>
      <c r="B16" s="168">
        <f>SUM(B11:B15)</f>
        <v>426939365</v>
      </c>
      <c r="C16" s="168">
        <f t="shared" ref="C16:D16" si="0">SUM(C11:C15)</f>
        <v>420000000</v>
      </c>
      <c r="D16" s="168">
        <f t="shared" si="0"/>
        <v>420000000</v>
      </c>
      <c r="E16" s="168">
        <f t="shared" ref="E16" si="1">SUM(E11:E15)</f>
        <v>494475527</v>
      </c>
      <c r="F16" s="1128"/>
    </row>
    <row r="17" spans="1:16" x14ac:dyDescent="0.25">
      <c r="A17" s="166" t="s">
        <v>537</v>
      </c>
      <c r="B17" s="276">
        <f>B18+3730566</f>
        <v>17937160</v>
      </c>
      <c r="C17" s="276">
        <f>C18</f>
        <v>14000000</v>
      </c>
      <c r="D17" s="276">
        <f>D18</f>
        <v>14000000</v>
      </c>
      <c r="E17" s="276">
        <f>+'5.0 önkormányzat össz'!P38</f>
        <v>21000000</v>
      </c>
      <c r="F17" s="471"/>
    </row>
    <row r="18" spans="1:16" x14ac:dyDescent="0.25">
      <c r="A18" s="169" t="s">
        <v>538</v>
      </c>
      <c r="B18" s="73">
        <v>14206594</v>
      </c>
      <c r="C18" s="73">
        <v>14000000</v>
      </c>
      <c r="D18" s="73">
        <v>14000000</v>
      </c>
      <c r="E18" s="73">
        <v>14000000</v>
      </c>
      <c r="F18" s="63"/>
    </row>
    <row r="19" spans="1:16" x14ac:dyDescent="0.25">
      <c r="A19" s="165" t="s">
        <v>539</v>
      </c>
      <c r="B19" s="166">
        <f>B17+B16</f>
        <v>444876525</v>
      </c>
      <c r="C19" s="166">
        <f>C17+C16</f>
        <v>434000000</v>
      </c>
      <c r="D19" s="166">
        <f>D17+D16</f>
        <v>434000000</v>
      </c>
      <c r="E19" s="166">
        <f>E17+E16</f>
        <v>515475527</v>
      </c>
      <c r="F19" s="1129"/>
    </row>
    <row r="20" spans="1:16" hidden="1" x14ac:dyDescent="0.25">
      <c r="A20" s="166" t="s">
        <v>540</v>
      </c>
      <c r="B20" s="63"/>
      <c r="C20" s="63"/>
      <c r="D20" s="63"/>
      <c r="E20" s="63"/>
      <c r="F20" s="63"/>
    </row>
    <row r="21" spans="1:16" hidden="1" x14ac:dyDescent="0.25">
      <c r="A21" s="166" t="s">
        <v>541</v>
      </c>
      <c r="B21" s="63"/>
      <c r="C21" s="63"/>
      <c r="D21" s="63"/>
      <c r="E21" s="63"/>
      <c r="F21" s="63"/>
    </row>
    <row r="22" spans="1:16" hidden="1" x14ac:dyDescent="0.25">
      <c r="B22" s="63"/>
      <c r="C22" s="63"/>
      <c r="D22" s="63"/>
      <c r="E22" s="63"/>
      <c r="F22" s="63"/>
    </row>
    <row r="23" spans="1:16" hidden="1" x14ac:dyDescent="0.25">
      <c r="B23" s="63"/>
      <c r="C23" s="63"/>
      <c r="D23" s="63"/>
      <c r="E23" s="63"/>
      <c r="F23" s="63"/>
    </row>
    <row r="24" spans="1:16" x14ac:dyDescent="0.25">
      <c r="B24" s="63"/>
      <c r="C24" s="63"/>
      <c r="D24" s="63"/>
      <c r="E24" s="63"/>
      <c r="F24" s="63"/>
    </row>
    <row r="25" spans="1:16" x14ac:dyDescent="0.25">
      <c r="A25" s="269" t="s">
        <v>14</v>
      </c>
      <c r="B25" s="265" t="s">
        <v>891</v>
      </c>
      <c r="C25" s="265" t="s">
        <v>890</v>
      </c>
      <c r="D25" s="265" t="s">
        <v>988</v>
      </c>
      <c r="E25" s="265" t="s">
        <v>1052</v>
      </c>
      <c r="F25" s="1127"/>
    </row>
    <row r="26" spans="1:16" x14ac:dyDescent="0.25">
      <c r="A26" s="170" t="s">
        <v>258</v>
      </c>
      <c r="B26" s="246"/>
      <c r="C26" s="246"/>
      <c r="D26" s="246"/>
      <c r="E26" s="246"/>
    </row>
    <row r="27" spans="1:16" s="254" customFormat="1" x14ac:dyDescent="0.25">
      <c r="A27" s="271" t="s">
        <v>731</v>
      </c>
      <c r="B27" s="270">
        <v>36342018</v>
      </c>
      <c r="C27" s="73">
        <f>'5.10 piac 047120'!E84</f>
        <v>36600000</v>
      </c>
      <c r="D27" s="73">
        <f>'5.10 piac 047120'!K45</f>
        <v>44840617</v>
      </c>
      <c r="E27" s="73">
        <f>'5.10 piac 047120'!L45</f>
        <v>44840617</v>
      </c>
      <c r="F27" s="63"/>
      <c r="G27" s="63"/>
      <c r="H27" s="983"/>
      <c r="I27"/>
      <c r="J27"/>
      <c r="K27"/>
      <c r="L27"/>
      <c r="M27"/>
      <c r="N27"/>
      <c r="O27"/>
      <c r="P27"/>
    </row>
    <row r="28" spans="1:16" s="254" customFormat="1" x14ac:dyDescent="0.25">
      <c r="A28" s="271" t="s">
        <v>544</v>
      </c>
      <c r="B28" s="73">
        <v>74742427</v>
      </c>
      <c r="C28" s="73">
        <f>'5.8 parkoló 045170'!D45</f>
        <v>83820000</v>
      </c>
      <c r="D28" s="73">
        <f>'5.8 parkoló 045170'!G45</f>
        <v>83820000</v>
      </c>
      <c r="E28" s="73">
        <f>'5.8 parkoló 045170'!J45</f>
        <v>88342428</v>
      </c>
      <c r="F28" s="63"/>
      <c r="G28" s="63"/>
      <c r="H28" s="983"/>
      <c r="I28"/>
      <c r="J28"/>
      <c r="K28"/>
      <c r="L28"/>
      <c r="M28"/>
      <c r="N28"/>
      <c r="O28"/>
      <c r="P28"/>
    </row>
    <row r="29" spans="1:16" s="254" customFormat="1" x14ac:dyDescent="0.25">
      <c r="A29" s="171" t="s">
        <v>542</v>
      </c>
      <c r="B29" s="164">
        <v>2393549</v>
      </c>
      <c r="C29" s="164">
        <v>3600000</v>
      </c>
      <c r="D29" s="164">
        <v>3600000</v>
      </c>
      <c r="E29" s="164">
        <v>3600000</v>
      </c>
      <c r="F29" s="683"/>
      <c r="G29" s="63"/>
      <c r="H29" s="983"/>
      <c r="I29"/>
      <c r="J29"/>
      <c r="K29"/>
      <c r="L29"/>
      <c r="M29"/>
      <c r="N29"/>
      <c r="O29"/>
      <c r="P29"/>
    </row>
    <row r="30" spans="1:16" x14ac:dyDescent="0.25">
      <c r="A30" s="171" t="s">
        <v>543</v>
      </c>
      <c r="B30" s="164">
        <v>8299421</v>
      </c>
      <c r="C30" s="164">
        <f>7300000</f>
        <v>7300000</v>
      </c>
      <c r="D30" s="164">
        <v>7300000</v>
      </c>
      <c r="E30" s="164">
        <v>7300000</v>
      </c>
      <c r="F30" s="683"/>
      <c r="G30" s="63"/>
    </row>
    <row r="31" spans="1:16" x14ac:dyDescent="0.25">
      <c r="A31" s="172" t="s">
        <v>732</v>
      </c>
      <c r="B31" s="164">
        <v>6845000</v>
      </c>
      <c r="C31" s="164">
        <v>2286000</v>
      </c>
      <c r="D31" s="164">
        <v>2286000</v>
      </c>
      <c r="E31" s="164">
        <v>2286000</v>
      </c>
      <c r="F31" s="683"/>
      <c r="G31" s="63"/>
    </row>
    <row r="32" spans="1:16" x14ac:dyDescent="0.25">
      <c r="A32" s="171" t="s">
        <v>954</v>
      </c>
      <c r="B32" s="164">
        <v>1735000</v>
      </c>
      <c r="C32" s="164"/>
      <c r="D32" s="164"/>
      <c r="E32" s="164"/>
      <c r="F32" s="683"/>
      <c r="G32" s="63"/>
    </row>
    <row r="33" spans="1:16" x14ac:dyDescent="0.25">
      <c r="A33" s="171" t="s">
        <v>467</v>
      </c>
      <c r="B33" s="164">
        <v>24413335</v>
      </c>
      <c r="C33" s="164">
        <f>'5.33 szoc étk 107051'!D45</f>
        <v>30194880</v>
      </c>
      <c r="D33" s="164">
        <f>'5.33 szoc étk 107051'!J45</f>
        <v>30194880</v>
      </c>
      <c r="E33" s="164">
        <v>30194880</v>
      </c>
      <c r="F33" s="683"/>
      <c r="G33" s="63"/>
    </row>
    <row r="34" spans="1:16" x14ac:dyDescent="0.25">
      <c r="A34" s="171" t="s">
        <v>545</v>
      </c>
      <c r="B34" s="164">
        <v>16419074</v>
      </c>
      <c r="C34" s="164">
        <f>8056693+1528387+3712570-172343+375000</f>
        <v>13500307</v>
      </c>
      <c r="D34" s="164">
        <f>8056693+1528387+3712570-172343+3810000+375000</f>
        <v>17310307</v>
      </c>
      <c r="E34" s="164">
        <f>8056693+1528387+3712570-172343+3810000+375000</f>
        <v>17310307</v>
      </c>
      <c r="F34" s="683"/>
      <c r="G34" s="63"/>
    </row>
    <row r="35" spans="1:16" x14ac:dyDescent="0.25">
      <c r="A35" s="171" t="s">
        <v>761</v>
      </c>
      <c r="B35" s="164">
        <v>687443</v>
      </c>
      <c r="C35" s="164">
        <v>700000</v>
      </c>
      <c r="D35" s="164">
        <v>700000</v>
      </c>
      <c r="E35" s="164">
        <v>700000</v>
      </c>
      <c r="F35" s="683"/>
      <c r="G35" s="63"/>
    </row>
    <row r="36" spans="1:16" x14ac:dyDescent="0.25">
      <c r="A36" s="172" t="s">
        <v>548</v>
      </c>
      <c r="B36" s="164">
        <v>1704000</v>
      </c>
      <c r="C36" s="164">
        <v>1700000</v>
      </c>
      <c r="D36" s="164">
        <v>1700000</v>
      </c>
      <c r="E36" s="164">
        <v>1700000</v>
      </c>
      <c r="F36" s="683"/>
      <c r="G36" s="63"/>
    </row>
    <row r="37" spans="1:16" s="254" customFormat="1" x14ac:dyDescent="0.25">
      <c r="A37" s="163" t="s">
        <v>546</v>
      </c>
      <c r="B37" s="164">
        <v>5613824</v>
      </c>
      <c r="C37" s="164">
        <v>656590</v>
      </c>
      <c r="D37" s="164">
        <f>'5.13 szennyvíz 052080'!J45</f>
        <v>5348019</v>
      </c>
      <c r="E37" s="164">
        <v>5348019</v>
      </c>
      <c r="F37" s="683"/>
      <c r="G37" s="63"/>
      <c r="H37" s="983"/>
      <c r="I37"/>
      <c r="J37"/>
      <c r="K37"/>
      <c r="L37"/>
      <c r="M37"/>
      <c r="N37"/>
      <c r="O37"/>
      <c r="P37"/>
    </row>
    <row r="38" spans="1:16" s="254" customFormat="1" x14ac:dyDescent="0.25">
      <c r="A38" s="163" t="s">
        <v>547</v>
      </c>
      <c r="B38" s="164">
        <v>6247130</v>
      </c>
      <c r="C38" s="164">
        <f>'5.14 víz 063080'!D84</f>
        <v>1041188</v>
      </c>
      <c r="D38" s="164">
        <f>'5.14 víz 063080'!J45</f>
        <v>5550078</v>
      </c>
      <c r="E38" s="164">
        <v>5550078</v>
      </c>
      <c r="F38" s="683"/>
      <c r="G38" s="63"/>
      <c r="H38" s="983"/>
      <c r="I38"/>
      <c r="J38"/>
      <c r="K38"/>
      <c r="L38"/>
      <c r="M38"/>
      <c r="N38"/>
      <c r="O38"/>
      <c r="P38"/>
    </row>
    <row r="39" spans="1:16" x14ac:dyDescent="0.25">
      <c r="A39" s="172" t="s">
        <v>752</v>
      </c>
      <c r="B39" s="73">
        <v>5600</v>
      </c>
      <c r="C39" s="73"/>
      <c r="D39" s="73"/>
      <c r="E39" s="73">
        <f>556326+1154951</f>
        <v>1711277</v>
      </c>
      <c r="F39" s="63"/>
      <c r="G39" s="63"/>
    </row>
    <row r="40" spans="1:16" x14ac:dyDescent="0.25">
      <c r="A40" s="172" t="s">
        <v>733</v>
      </c>
      <c r="B40" s="164">
        <v>3259219</v>
      </c>
      <c r="C40" s="164"/>
      <c r="D40" s="164"/>
      <c r="E40" s="164"/>
      <c r="F40" s="683"/>
      <c r="G40" s="63"/>
    </row>
    <row r="41" spans="1:16" x14ac:dyDescent="0.25">
      <c r="A41" s="173" t="s">
        <v>549</v>
      </c>
      <c r="B41" s="272">
        <f>SUM(B27:B40)</f>
        <v>188707040</v>
      </c>
      <c r="C41" s="174">
        <f>SUM(C27:C40)</f>
        <v>181398965</v>
      </c>
      <c r="D41" s="174">
        <f>SUM(D27:D40)</f>
        <v>202649901</v>
      </c>
      <c r="E41" s="174">
        <f>SUM(E27:E40)</f>
        <v>208883606</v>
      </c>
      <c r="F41" s="1130"/>
      <c r="G41" s="63"/>
      <c r="I41" s="63"/>
    </row>
    <row r="42" spans="1:16" x14ac:dyDescent="0.25">
      <c r="A42" s="173" t="s">
        <v>734</v>
      </c>
      <c r="B42" s="63"/>
      <c r="C42" s="73"/>
      <c r="D42" s="73"/>
      <c r="E42" s="73"/>
      <c r="F42" s="63"/>
      <c r="K42" s="63"/>
    </row>
    <row r="43" spans="1:16" x14ac:dyDescent="0.25">
      <c r="A43" s="163" t="s">
        <v>550</v>
      </c>
      <c r="B43" s="268">
        <v>260000</v>
      </c>
      <c r="C43" s="164">
        <v>260000</v>
      </c>
      <c r="D43" s="164">
        <v>260000</v>
      </c>
      <c r="E43" s="164">
        <v>128000</v>
      </c>
      <c r="F43" s="683"/>
    </row>
    <row r="44" spans="1:16" x14ac:dyDescent="0.25">
      <c r="A44" s="171" t="s">
        <v>551</v>
      </c>
      <c r="B44" s="268">
        <v>40000</v>
      </c>
      <c r="C44" s="164">
        <v>40000</v>
      </c>
      <c r="D44" s="164">
        <v>40000</v>
      </c>
      <c r="E44" s="164">
        <v>2955042</v>
      </c>
      <c r="F44" s="683"/>
    </row>
    <row r="45" spans="1:16" x14ac:dyDescent="0.25">
      <c r="A45" s="171" t="s">
        <v>108</v>
      </c>
      <c r="B45" s="307"/>
      <c r="C45" s="73"/>
      <c r="D45" s="73"/>
      <c r="E45" s="73"/>
      <c r="F45" s="63"/>
    </row>
    <row r="46" spans="1:16" x14ac:dyDescent="0.25">
      <c r="A46" s="171" t="s">
        <v>552</v>
      </c>
      <c r="B46" s="307"/>
      <c r="C46" s="73"/>
      <c r="D46" s="73"/>
      <c r="E46" s="73">
        <v>38</v>
      </c>
      <c r="F46" s="63"/>
    </row>
    <row r="47" spans="1:16" x14ac:dyDescent="0.25">
      <c r="A47" s="173" t="s">
        <v>735</v>
      </c>
      <c r="B47" s="273">
        <f t="shared" ref="B47:C47" si="2">SUM(B43:B46)</f>
        <v>300000</v>
      </c>
      <c r="C47" s="175">
        <f t="shared" si="2"/>
        <v>300000</v>
      </c>
      <c r="D47" s="175">
        <f t="shared" ref="D47:E47" si="3">SUM(D43:D46)</f>
        <v>300000</v>
      </c>
      <c r="E47" s="175">
        <f t="shared" si="3"/>
        <v>3083080</v>
      </c>
      <c r="F47" s="1131"/>
    </row>
    <row r="48" spans="1:16" x14ac:dyDescent="0.25">
      <c r="A48" s="171" t="s">
        <v>736</v>
      </c>
      <c r="B48" s="268">
        <v>1800000</v>
      </c>
      <c r="C48" s="164">
        <v>2000000</v>
      </c>
      <c r="D48" s="164">
        <v>2000000</v>
      </c>
      <c r="E48" s="164">
        <v>2000000</v>
      </c>
      <c r="F48" s="683"/>
    </row>
    <row r="49" spans="1:6" x14ac:dyDescent="0.25">
      <c r="A49" s="171" t="s">
        <v>737</v>
      </c>
      <c r="B49" s="268">
        <v>200000</v>
      </c>
      <c r="C49" s="164">
        <v>268000</v>
      </c>
      <c r="D49" s="164">
        <v>268000</v>
      </c>
      <c r="E49" s="164">
        <v>268000</v>
      </c>
      <c r="F49" s="683"/>
    </row>
    <row r="50" spans="1:6" x14ac:dyDescent="0.25">
      <c r="A50" s="164" t="s">
        <v>738</v>
      </c>
      <c r="B50" s="268">
        <v>24700000</v>
      </c>
      <c r="C50" s="164">
        <v>29000000</v>
      </c>
      <c r="D50" s="164">
        <v>29000000</v>
      </c>
      <c r="E50" s="164">
        <v>29000000</v>
      </c>
      <c r="F50" s="683"/>
    </row>
    <row r="51" spans="1:6" x14ac:dyDescent="0.25">
      <c r="A51" s="171" t="s">
        <v>1020</v>
      </c>
      <c r="B51" s="268">
        <v>0</v>
      </c>
      <c r="C51" s="164">
        <v>200000</v>
      </c>
      <c r="D51" s="164">
        <v>200000</v>
      </c>
      <c r="E51" s="164">
        <v>200000</v>
      </c>
      <c r="F51" s="683"/>
    </row>
    <row r="52" spans="1:6" x14ac:dyDescent="0.25">
      <c r="A52" s="171" t="s">
        <v>551</v>
      </c>
      <c r="B52" s="268"/>
      <c r="C52" s="164">
        <v>500000</v>
      </c>
      <c r="D52" s="164">
        <v>500000</v>
      </c>
      <c r="E52" s="164">
        <v>3800547</v>
      </c>
      <c r="F52" s="683"/>
    </row>
    <row r="53" spans="1:6" x14ac:dyDescent="0.25">
      <c r="A53" s="171" t="s">
        <v>553</v>
      </c>
      <c r="B53" s="268">
        <v>18000000</v>
      </c>
      <c r="C53" s="164"/>
      <c r="D53" s="164"/>
      <c r="E53" s="164"/>
      <c r="F53" s="683"/>
    </row>
    <row r="54" spans="1:6" x14ac:dyDescent="0.25">
      <c r="A54" s="163" t="s">
        <v>739</v>
      </c>
      <c r="B54" s="268">
        <v>4320000</v>
      </c>
      <c r="C54" s="164">
        <f>750000*1.27</f>
        <v>952500</v>
      </c>
      <c r="D54" s="164">
        <f>750000*1.27</f>
        <v>952500</v>
      </c>
      <c r="E54" s="164">
        <f>750000*1.27</f>
        <v>952500</v>
      </c>
      <c r="F54" s="683"/>
    </row>
    <row r="55" spans="1:6" x14ac:dyDescent="0.25">
      <c r="A55" s="163" t="s">
        <v>554</v>
      </c>
      <c r="B55" s="268">
        <v>4100000</v>
      </c>
      <c r="C55" s="164">
        <v>5000000</v>
      </c>
      <c r="D55" s="164">
        <v>5000000</v>
      </c>
      <c r="E55" s="164">
        <v>5000000</v>
      </c>
      <c r="F55" s="683"/>
    </row>
    <row r="56" spans="1:6" x14ac:dyDescent="0.25">
      <c r="A56" s="163" t="s">
        <v>7</v>
      </c>
      <c r="B56" s="268">
        <v>425000</v>
      </c>
      <c r="C56" s="164">
        <v>525000</v>
      </c>
      <c r="D56" s="164">
        <v>525000</v>
      </c>
      <c r="E56" s="164">
        <v>1060913</v>
      </c>
      <c r="F56" s="683"/>
    </row>
    <row r="57" spans="1:6" x14ac:dyDescent="0.25">
      <c r="A57" s="163" t="s">
        <v>823</v>
      </c>
      <c r="B57" s="352"/>
      <c r="C57" s="126"/>
      <c r="D57" s="126"/>
      <c r="E57" s="126">
        <v>1504</v>
      </c>
      <c r="F57" s="117"/>
    </row>
    <row r="58" spans="1:6" x14ac:dyDescent="0.25">
      <c r="A58" s="176" t="s">
        <v>555</v>
      </c>
      <c r="B58" s="273">
        <f>SUM(B48:B57)</f>
        <v>53545000</v>
      </c>
      <c r="C58" s="175">
        <f>SUM(C48:C57)</f>
        <v>38445500</v>
      </c>
      <c r="D58" s="175">
        <f>SUM(D48:D57)</f>
        <v>38445500</v>
      </c>
      <c r="E58" s="175">
        <f>SUM(E48:E57)</f>
        <v>42283464</v>
      </c>
      <c r="F58" s="1131"/>
    </row>
    <row r="59" spans="1:6" ht="15" hidden="1" customHeight="1" x14ac:dyDescent="0.25">
      <c r="A59" s="176" t="s">
        <v>556</v>
      </c>
      <c r="B59" s="268">
        <f t="shared" ref="B59" si="4">B41+B47+B58</f>
        <v>242552040</v>
      </c>
      <c r="C59" s="164">
        <f t="shared" ref="C59:D59" si="5">C41+C47+C58</f>
        <v>220144465</v>
      </c>
      <c r="D59" s="164">
        <f t="shared" si="5"/>
        <v>241395401</v>
      </c>
      <c r="E59" s="164">
        <f t="shared" ref="E59" si="6">E41+E47+E58</f>
        <v>254250150</v>
      </c>
      <c r="F59" s="683"/>
    </row>
    <row r="60" spans="1:6" x14ac:dyDescent="0.25">
      <c r="A60" s="266" t="s">
        <v>740</v>
      </c>
      <c r="B60" s="372"/>
      <c r="C60" s="246"/>
      <c r="D60" s="246"/>
      <c r="E60" s="246"/>
    </row>
    <row r="61" spans="1:6" x14ac:dyDescent="0.25">
      <c r="A61" s="172" t="s">
        <v>113</v>
      </c>
      <c r="B61" s="307">
        <v>14400000</v>
      </c>
      <c r="C61" s="73">
        <v>0</v>
      </c>
      <c r="D61" s="73"/>
      <c r="E61" s="73">
        <v>1462811</v>
      </c>
      <c r="F61" s="63"/>
    </row>
    <row r="62" spans="1:6" x14ac:dyDescent="0.25">
      <c r="A62" s="172" t="s">
        <v>762</v>
      </c>
      <c r="B62" s="372"/>
      <c r="C62" s="246">
        <v>375000</v>
      </c>
      <c r="D62" s="246">
        <v>375000</v>
      </c>
      <c r="E62" s="246">
        <v>375000</v>
      </c>
    </row>
    <row r="63" spans="1:6" ht="15" hidden="1" customHeight="1" x14ac:dyDescent="0.25">
      <c r="A63" s="176" t="s">
        <v>388</v>
      </c>
      <c r="B63" s="175">
        <f t="shared" ref="B63" si="7">SUM(B61:B62)</f>
        <v>14400000</v>
      </c>
      <c r="C63" s="273">
        <f t="shared" ref="C63:D63" si="8">SUM(C61:C62)</f>
        <v>375000</v>
      </c>
      <c r="D63" s="273">
        <f t="shared" si="8"/>
        <v>375000</v>
      </c>
      <c r="E63" s="273">
        <f t="shared" ref="E63" si="9">SUM(E61:E62)</f>
        <v>1837811</v>
      </c>
      <c r="F63" s="1131"/>
    </row>
    <row r="64" spans="1:6" ht="10.5" customHeight="1" x14ac:dyDescent="0.25">
      <c r="A64" s="274"/>
    </row>
    <row r="65" spans="1:7" x14ac:dyDescent="0.25">
      <c r="A65" s="275" t="s">
        <v>640</v>
      </c>
      <c r="B65" s="265" t="s">
        <v>891</v>
      </c>
      <c r="C65" s="265" t="s">
        <v>890</v>
      </c>
      <c r="D65" s="265" t="s">
        <v>988</v>
      </c>
      <c r="E65" s="265" t="s">
        <v>988</v>
      </c>
      <c r="F65" s="1127"/>
    </row>
    <row r="66" spans="1:7" x14ac:dyDescent="0.25">
      <c r="A66" s="163" t="s">
        <v>557</v>
      </c>
      <c r="B66" s="73">
        <f>17563200+1130000</f>
        <v>18693200</v>
      </c>
      <c r="C66" s="73">
        <f>'5.21 védőnők 074031'!D21</f>
        <v>19216800</v>
      </c>
      <c r="D66" s="73">
        <v>14506967</v>
      </c>
      <c r="E66" s="73">
        <v>14506967</v>
      </c>
      <c r="F66" s="63"/>
    </row>
    <row r="67" spans="1:7" x14ac:dyDescent="0.25">
      <c r="A67" s="163" t="s">
        <v>558</v>
      </c>
      <c r="B67" s="164">
        <v>10263600</v>
      </c>
      <c r="C67" s="164">
        <v>5263800</v>
      </c>
      <c r="D67" s="164">
        <v>4382000</v>
      </c>
      <c r="E67" s="164">
        <v>4382000</v>
      </c>
      <c r="F67" s="683"/>
    </row>
    <row r="68" spans="1:7" ht="15.75" thickBot="1" x14ac:dyDescent="0.3">
      <c r="A68" s="303" t="s">
        <v>741</v>
      </c>
      <c r="B68" s="304">
        <v>16700000</v>
      </c>
      <c r="C68" s="375">
        <f>'5.22 gyermekorvos 072111'!D21</f>
        <v>3691950</v>
      </c>
      <c r="D68" s="375">
        <v>4397808</v>
      </c>
      <c r="E68" s="375">
        <v>4397808</v>
      </c>
      <c r="F68" s="683"/>
    </row>
    <row r="69" spans="1:7" x14ac:dyDescent="0.25">
      <c r="A69" s="302" t="s">
        <v>804</v>
      </c>
      <c r="B69" s="301">
        <f t="shared" ref="B69" si="10">SUM(B66:B68)</f>
        <v>45656800</v>
      </c>
      <c r="C69" s="301">
        <f>SUM(C66:C68)</f>
        <v>28172550</v>
      </c>
      <c r="D69" s="301">
        <f>SUM(D66:D68)</f>
        <v>23286775</v>
      </c>
      <c r="E69" s="301">
        <f>SUM(E66:E68)</f>
        <v>23286775</v>
      </c>
      <c r="F69" s="683"/>
    </row>
    <row r="70" spans="1:7" x14ac:dyDescent="0.25">
      <c r="A70" s="163" t="s">
        <v>559</v>
      </c>
      <c r="B70" s="73">
        <v>9417600</v>
      </c>
      <c r="C70" s="73">
        <v>5575200</v>
      </c>
      <c r="D70" s="73">
        <v>5092000</v>
      </c>
      <c r="E70" s="73">
        <v>5092000</v>
      </c>
      <c r="F70" s="311"/>
      <c r="G70" s="311"/>
    </row>
    <row r="71" spans="1:7" x14ac:dyDescent="0.25">
      <c r="A71" s="163" t="s">
        <v>742</v>
      </c>
      <c r="B71" s="73">
        <v>0</v>
      </c>
      <c r="C71" s="73">
        <v>0</v>
      </c>
      <c r="D71" s="73">
        <v>0</v>
      </c>
      <c r="E71" s="73">
        <v>0</v>
      </c>
      <c r="F71" s="63"/>
      <c r="G71" s="63"/>
    </row>
    <row r="72" spans="1:7" x14ac:dyDescent="0.25">
      <c r="A72" s="163" t="s">
        <v>560</v>
      </c>
      <c r="B72" s="164">
        <v>1080000</v>
      </c>
      <c r="C72" s="164">
        <v>1080000</v>
      </c>
      <c r="D72" s="164">
        <v>1080000</v>
      </c>
      <c r="E72" s="164">
        <v>1080000</v>
      </c>
      <c r="F72" s="683"/>
    </row>
    <row r="73" spans="1:7" x14ac:dyDescent="0.25">
      <c r="A73" s="163" t="s">
        <v>743</v>
      </c>
      <c r="B73" s="73">
        <v>0</v>
      </c>
      <c r="C73" s="73">
        <v>0</v>
      </c>
      <c r="D73" s="73">
        <v>0</v>
      </c>
      <c r="E73" s="73">
        <v>0</v>
      </c>
      <c r="F73" s="63"/>
    </row>
    <row r="74" spans="1:7" x14ac:dyDescent="0.25">
      <c r="A74" s="176" t="s">
        <v>744</v>
      </c>
      <c r="B74" s="175">
        <f t="shared" ref="B74" si="11">SUM(B69:B73)</f>
        <v>56154400</v>
      </c>
      <c r="C74" s="175">
        <f t="shared" ref="C74:D74" si="12">SUM(C69:C73)</f>
        <v>34827750</v>
      </c>
      <c r="D74" s="175">
        <f t="shared" si="12"/>
        <v>29458775</v>
      </c>
      <c r="E74" s="175">
        <f t="shared" ref="E74" si="13">SUM(E69:E73)</f>
        <v>29458775</v>
      </c>
      <c r="F74" s="1131"/>
    </row>
    <row r="75" spans="1:7" x14ac:dyDescent="0.25">
      <c r="A75" s="176" t="s">
        <v>745</v>
      </c>
      <c r="B75" s="246"/>
      <c r="C75" s="246"/>
      <c r="D75" s="246"/>
      <c r="E75" s="246"/>
    </row>
    <row r="76" spans="1:7" x14ac:dyDescent="0.25">
      <c r="A76" s="277" t="s">
        <v>746</v>
      </c>
      <c r="B76" s="164">
        <v>480000</v>
      </c>
      <c r="C76" s="175">
        <v>375000</v>
      </c>
      <c r="D76" s="175">
        <v>375000</v>
      </c>
      <c r="E76" s="175">
        <v>375000</v>
      </c>
      <c r="F76" s="1131"/>
    </row>
    <row r="77" spans="1:7" ht="45" x14ac:dyDescent="0.25">
      <c r="A77" s="323" t="s">
        <v>826</v>
      </c>
      <c r="B77" s="276">
        <v>300000</v>
      </c>
      <c r="C77" s="276"/>
      <c r="D77" s="276"/>
      <c r="E77" s="276"/>
      <c r="F77" s="471"/>
    </row>
    <row r="79" spans="1:7" x14ac:dyDescent="0.25">
      <c r="C79" s="63"/>
      <c r="D79" s="63"/>
      <c r="E79" s="63"/>
      <c r="F79" s="63"/>
    </row>
  </sheetData>
  <mergeCells count="2">
    <mergeCell ref="A1:E1"/>
    <mergeCell ref="A2:E2"/>
  </mergeCells>
  <pageMargins left="0.82677165354330717" right="0.15748031496062992" top="0.47244094488188981" bottom="0.43307086614173229" header="0.31496062992125984" footer="0.31496062992125984"/>
  <pageSetup paperSize="9" scale="72" orientation="portrait" horizontalDpi="300" verticalDpi="300" r:id="rId1"/>
  <headerFooter>
    <oddFooter>&amp;R&amp;P</oddFoot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dimension ref="A1:O39"/>
  <sheetViews>
    <sheetView view="pageBreakPreview" zoomScale="81" zoomScaleNormal="106" zoomScaleSheetLayoutView="81" workbookViewId="0">
      <pane xSplit="3" ySplit="7" topLeftCell="D8" activePane="bottomRight" state="frozen"/>
      <selection activeCell="AB159" sqref="AB159"/>
      <selection pane="topRight" activeCell="AB159" sqref="AB159"/>
      <selection pane="bottomLeft" activeCell="AB159" sqref="AB159"/>
      <selection pane="bottomRight" activeCell="L5" sqref="L5"/>
    </sheetView>
  </sheetViews>
  <sheetFormatPr defaultColWidth="9.140625" defaultRowHeight="12.75" x14ac:dyDescent="0.2"/>
  <cols>
    <col min="1" max="1" width="5.7109375" style="42" customWidth="1"/>
    <col min="2" max="2" width="29.28515625" style="45" customWidth="1"/>
    <col min="3" max="3" width="12.42578125" style="45" customWidth="1"/>
    <col min="4" max="4" width="12.42578125" style="43" customWidth="1"/>
    <col min="5" max="5" width="12.42578125" style="44" customWidth="1"/>
    <col min="6" max="15" width="12.42578125" style="43" customWidth="1"/>
    <col min="16" max="16384" width="9.140625" style="42"/>
  </cols>
  <sheetData>
    <row r="1" spans="1:15" s="38" customFormat="1" ht="15.75" customHeight="1" x14ac:dyDescent="0.2">
      <c r="A1" s="1357" t="s">
        <v>324</v>
      </c>
      <c r="B1" s="1357"/>
      <c r="C1" s="1357"/>
      <c r="D1" s="1357"/>
      <c r="E1" s="1357"/>
      <c r="F1" s="1357"/>
      <c r="G1" s="1357"/>
      <c r="H1" s="1357"/>
      <c r="I1" s="1357"/>
      <c r="J1" s="1357"/>
      <c r="K1" s="1357"/>
      <c r="L1" s="1357"/>
      <c r="M1" s="1357"/>
      <c r="N1" s="1357"/>
      <c r="O1" s="1357"/>
    </row>
    <row r="2" spans="1:15" s="38" customFormat="1" ht="15" customHeight="1" x14ac:dyDescent="0.2">
      <c r="A2" s="1357">
        <v>2023</v>
      </c>
      <c r="B2" s="1357"/>
      <c r="C2" s="1357"/>
      <c r="D2" s="1357"/>
      <c r="E2" s="1357"/>
      <c r="F2" s="1357"/>
      <c r="G2" s="1357"/>
      <c r="H2" s="1357"/>
      <c r="I2" s="1357"/>
      <c r="J2" s="1357"/>
      <c r="K2" s="1357"/>
      <c r="L2" s="1357"/>
      <c r="M2" s="1357"/>
      <c r="N2" s="1357"/>
      <c r="O2" s="1357"/>
    </row>
    <row r="3" spans="1:15" s="38" customFormat="1" ht="19.5" customHeight="1" x14ac:dyDescent="0.2"/>
    <row r="4" spans="1:15" customFormat="1" ht="15" x14ac:dyDescent="0.25">
      <c r="A4" s="38"/>
    </row>
    <row r="5" spans="1:15" customFormat="1" ht="15" x14ac:dyDescent="0.25">
      <c r="L5" s="1" t="s">
        <v>1118</v>
      </c>
      <c r="M5" s="222" t="s">
        <v>1117</v>
      </c>
      <c r="N5" s="2"/>
      <c r="O5" s="2"/>
    </row>
    <row r="6" spans="1:15" ht="15.75" customHeight="1" thickBot="1" x14ac:dyDescent="0.25">
      <c r="C6" s="334"/>
      <c r="E6" s="43"/>
    </row>
    <row r="7" spans="1:15" ht="21" x14ac:dyDescent="0.2">
      <c r="A7" s="583" t="s">
        <v>30</v>
      </c>
      <c r="B7" s="584" t="s">
        <v>304</v>
      </c>
      <c r="C7" s="585" t="s">
        <v>8</v>
      </c>
      <c r="D7" s="585" t="s">
        <v>260</v>
      </c>
      <c r="E7" s="586" t="s">
        <v>261</v>
      </c>
      <c r="F7" s="585" t="s">
        <v>262</v>
      </c>
      <c r="G7" s="585" t="s">
        <v>263</v>
      </c>
      <c r="H7" s="585" t="s">
        <v>264</v>
      </c>
      <c r="I7" s="585" t="s">
        <v>265</v>
      </c>
      <c r="J7" s="585" t="s">
        <v>266</v>
      </c>
      <c r="K7" s="585" t="s">
        <v>267</v>
      </c>
      <c r="L7" s="585" t="s">
        <v>268</v>
      </c>
      <c r="M7" s="585" t="s">
        <v>269</v>
      </c>
      <c r="N7" s="585" t="s">
        <v>270</v>
      </c>
      <c r="O7" s="587" t="s">
        <v>271</v>
      </c>
    </row>
    <row r="8" spans="1:15" ht="18" customHeight="1" x14ac:dyDescent="0.2">
      <c r="A8" s="12" t="s">
        <v>31</v>
      </c>
      <c r="B8" s="31" t="s">
        <v>12</v>
      </c>
      <c r="C8" s="322">
        <f>SUM(D8:O8)</f>
        <v>637488288</v>
      </c>
      <c r="D8" s="322">
        <v>67554918</v>
      </c>
      <c r="E8" s="322">
        <v>45047912</v>
      </c>
      <c r="F8" s="322">
        <v>54765332</v>
      </c>
      <c r="G8" s="322">
        <v>47820619</v>
      </c>
      <c r="H8" s="322">
        <v>47824318</v>
      </c>
      <c r="I8" s="322">
        <v>54153522</v>
      </c>
      <c r="J8" s="322">
        <v>61069225</v>
      </c>
      <c r="K8" s="322">
        <v>43539638</v>
      </c>
      <c r="L8" s="322">
        <v>55306940</v>
      </c>
      <c r="M8" s="322">
        <v>55306940</v>
      </c>
      <c r="N8" s="322">
        <v>55306941</v>
      </c>
      <c r="O8" s="588">
        <v>49791983</v>
      </c>
    </row>
    <row r="9" spans="1:15" ht="18" customHeight="1" x14ac:dyDescent="0.2">
      <c r="A9" s="12" t="s">
        <v>55</v>
      </c>
      <c r="B9" s="31" t="s">
        <v>15</v>
      </c>
      <c r="C9" s="322">
        <f t="shared" ref="C9:C27" si="0">SUM(D9:O9)</f>
        <v>585409402</v>
      </c>
      <c r="D9" s="322"/>
      <c r="E9" s="322"/>
      <c r="F9" s="322"/>
      <c r="G9" s="322">
        <v>231467867</v>
      </c>
      <c r="H9" s="322">
        <v>53077143</v>
      </c>
      <c r="I9" s="322">
        <v>299999966</v>
      </c>
      <c r="J9" s="322"/>
      <c r="K9" s="322"/>
      <c r="L9" s="322"/>
      <c r="M9" s="322"/>
      <c r="N9" s="322"/>
      <c r="O9" s="588">
        <v>864426</v>
      </c>
    </row>
    <row r="10" spans="1:15" ht="18" customHeight="1" x14ac:dyDescent="0.2">
      <c r="A10" s="12" t="s">
        <v>56</v>
      </c>
      <c r="B10" s="31" t="s">
        <v>13</v>
      </c>
      <c r="C10" s="322">
        <f t="shared" si="0"/>
        <v>434000000</v>
      </c>
      <c r="D10" s="322">
        <v>5000000</v>
      </c>
      <c r="E10" s="322">
        <v>25000000</v>
      </c>
      <c r="F10" s="322">
        <v>150000000</v>
      </c>
      <c r="G10" s="322">
        <v>10000000</v>
      </c>
      <c r="H10" s="322">
        <v>23465000</v>
      </c>
      <c r="I10" s="322">
        <v>6000000</v>
      </c>
      <c r="J10" s="322">
        <v>6850000</v>
      </c>
      <c r="K10" s="322">
        <v>25000000</v>
      </c>
      <c r="L10" s="322">
        <v>155000000</v>
      </c>
      <c r="M10" s="322">
        <v>12500000</v>
      </c>
      <c r="N10" s="322">
        <v>8200000</v>
      </c>
      <c r="O10" s="588">
        <v>6985000</v>
      </c>
    </row>
    <row r="11" spans="1:15" ht="18" customHeight="1" x14ac:dyDescent="0.2">
      <c r="A11" s="12" t="s">
        <v>82</v>
      </c>
      <c r="B11" s="31" t="s">
        <v>14</v>
      </c>
      <c r="C11" s="322">
        <f t="shared" si="0"/>
        <v>236431380</v>
      </c>
      <c r="D11" s="322">
        <v>8000000</v>
      </c>
      <c r="E11" s="322">
        <v>8000000</v>
      </c>
      <c r="F11" s="322">
        <v>16000000</v>
      </c>
      <c r="G11" s="322">
        <v>18000000</v>
      </c>
      <c r="H11" s="322">
        <v>20000000</v>
      </c>
      <c r="I11" s="322">
        <v>22000000</v>
      </c>
      <c r="J11" s="322">
        <v>25000000</v>
      </c>
      <c r="K11" s="322">
        <v>25000000</v>
      </c>
      <c r="L11" s="322">
        <v>36000000</v>
      </c>
      <c r="M11" s="322">
        <v>20000000</v>
      </c>
      <c r="N11" s="322">
        <v>20000000</v>
      </c>
      <c r="O11" s="588">
        <v>18431380</v>
      </c>
    </row>
    <row r="12" spans="1:15" ht="18" customHeight="1" x14ac:dyDescent="0.2">
      <c r="A12" s="12" t="s">
        <v>109</v>
      </c>
      <c r="B12" s="31" t="s">
        <v>16</v>
      </c>
      <c r="C12" s="322">
        <f t="shared" si="0"/>
        <v>0</v>
      </c>
      <c r="D12" s="322"/>
      <c r="E12" s="322"/>
      <c r="F12" s="322"/>
      <c r="G12" s="322"/>
      <c r="H12" s="322"/>
      <c r="I12" s="322"/>
      <c r="J12" s="322"/>
      <c r="K12" s="322"/>
      <c r="L12" s="322"/>
      <c r="M12" s="322"/>
      <c r="N12" s="322"/>
      <c r="O12" s="588"/>
    </row>
    <row r="13" spans="1:15" ht="18" customHeight="1" x14ac:dyDescent="0.2">
      <c r="A13" s="12" t="s">
        <v>120</v>
      </c>
      <c r="B13" s="31" t="s">
        <v>121</v>
      </c>
      <c r="C13" s="322">
        <f t="shared" si="0"/>
        <v>4089893</v>
      </c>
      <c r="D13" s="322"/>
      <c r="E13" s="322"/>
      <c r="F13" s="322"/>
      <c r="G13" s="322"/>
      <c r="H13" s="322"/>
      <c r="I13" s="322">
        <v>4089893</v>
      </c>
      <c r="J13" s="322"/>
      <c r="K13" s="322"/>
      <c r="L13" s="322"/>
      <c r="M13" s="322"/>
      <c r="N13" s="322"/>
      <c r="O13" s="588"/>
    </row>
    <row r="14" spans="1:15" ht="18" customHeight="1" x14ac:dyDescent="0.2">
      <c r="A14" s="12" t="s">
        <v>126</v>
      </c>
      <c r="B14" s="31" t="s">
        <v>127</v>
      </c>
      <c r="C14" s="322">
        <f t="shared" si="0"/>
        <v>375000</v>
      </c>
      <c r="D14" s="322"/>
      <c r="E14" s="322"/>
      <c r="F14" s="322">
        <v>375000</v>
      </c>
      <c r="G14" s="322"/>
      <c r="H14" s="322"/>
      <c r="I14" s="322"/>
      <c r="J14" s="322"/>
      <c r="K14" s="322"/>
      <c r="L14" s="322"/>
      <c r="M14" s="322"/>
      <c r="N14" s="322"/>
      <c r="O14" s="588"/>
    </row>
    <row r="15" spans="1:15" ht="18" customHeight="1" x14ac:dyDescent="0.2">
      <c r="A15" s="12" t="s">
        <v>131</v>
      </c>
      <c r="B15" s="31" t="s">
        <v>132</v>
      </c>
      <c r="C15" s="322">
        <f t="shared" si="0"/>
        <v>1632602271</v>
      </c>
      <c r="D15" s="322">
        <v>1452602271</v>
      </c>
      <c r="E15" s="322">
        <v>100000000</v>
      </c>
      <c r="F15" s="322"/>
      <c r="G15" s="322">
        <v>80000000</v>
      </c>
      <c r="H15" s="322"/>
      <c r="I15" s="322"/>
      <c r="J15" s="322"/>
      <c r="K15" s="322"/>
      <c r="L15" s="322"/>
      <c r="M15" s="322"/>
      <c r="N15" s="322"/>
      <c r="O15" s="588"/>
    </row>
    <row r="16" spans="1:15" ht="18" customHeight="1" thickBot="1" x14ac:dyDescent="0.25">
      <c r="A16" s="337" t="s">
        <v>361</v>
      </c>
      <c r="B16" s="589" t="s">
        <v>147</v>
      </c>
      <c r="C16" s="590">
        <f>SUM(D16:O16)</f>
        <v>3530396234</v>
      </c>
      <c r="D16" s="590">
        <f>SUM(D8:D15)</f>
        <v>1533157189</v>
      </c>
      <c r="E16" s="590">
        <f t="shared" ref="E16:O16" si="1">SUM(E8:E15)</f>
        <v>178047912</v>
      </c>
      <c r="F16" s="590">
        <f t="shared" si="1"/>
        <v>221140332</v>
      </c>
      <c r="G16" s="590">
        <f t="shared" si="1"/>
        <v>387288486</v>
      </c>
      <c r="H16" s="590">
        <f t="shared" si="1"/>
        <v>144366461</v>
      </c>
      <c r="I16" s="590">
        <f t="shared" si="1"/>
        <v>386243381</v>
      </c>
      <c r="J16" s="590">
        <f t="shared" si="1"/>
        <v>92919225</v>
      </c>
      <c r="K16" s="590">
        <f t="shared" si="1"/>
        <v>93539638</v>
      </c>
      <c r="L16" s="590">
        <f t="shared" si="1"/>
        <v>246306940</v>
      </c>
      <c r="M16" s="590">
        <f t="shared" si="1"/>
        <v>87806940</v>
      </c>
      <c r="N16" s="590">
        <f t="shared" si="1"/>
        <v>83506941</v>
      </c>
      <c r="O16" s="591">
        <f t="shared" si="1"/>
        <v>76072789</v>
      </c>
    </row>
    <row r="17" spans="1:15" ht="18" customHeight="1" thickBot="1" x14ac:dyDescent="0.25">
      <c r="A17" s="29"/>
      <c r="B17" s="2"/>
      <c r="C17" s="222"/>
      <c r="E17" s="43"/>
    </row>
    <row r="18" spans="1:15" ht="18" customHeight="1" x14ac:dyDescent="0.2">
      <c r="A18" s="493" t="s">
        <v>148</v>
      </c>
      <c r="B18" s="592" t="s">
        <v>22</v>
      </c>
      <c r="C18" s="593">
        <f t="shared" si="0"/>
        <v>334900778</v>
      </c>
      <c r="D18" s="593">
        <v>27065000</v>
      </c>
      <c r="E18" s="593">
        <v>27065000</v>
      </c>
      <c r="F18" s="593">
        <v>27065000</v>
      </c>
      <c r="G18" s="593">
        <v>27065000</v>
      </c>
      <c r="H18" s="593">
        <v>27065000</v>
      </c>
      <c r="I18" s="593">
        <v>32184108</v>
      </c>
      <c r="J18" s="593">
        <v>27065000</v>
      </c>
      <c r="K18" s="593">
        <v>27065000</v>
      </c>
      <c r="L18" s="593">
        <v>32065000</v>
      </c>
      <c r="M18" s="593">
        <v>27065000</v>
      </c>
      <c r="N18" s="593">
        <v>27065000</v>
      </c>
      <c r="O18" s="594">
        <v>27066670</v>
      </c>
    </row>
    <row r="19" spans="1:15" ht="18" customHeight="1" x14ac:dyDescent="0.2">
      <c r="A19" s="19" t="s">
        <v>179</v>
      </c>
      <c r="B19" s="31" t="s">
        <v>309</v>
      </c>
      <c r="C19" s="322">
        <f t="shared" si="0"/>
        <v>46088125</v>
      </c>
      <c r="D19" s="322">
        <v>3686980</v>
      </c>
      <c r="E19" s="322">
        <v>3686980</v>
      </c>
      <c r="F19" s="322">
        <v>3686980</v>
      </c>
      <c r="G19" s="322">
        <v>3686980</v>
      </c>
      <c r="H19" s="322">
        <v>3686980</v>
      </c>
      <c r="I19" s="322">
        <v>3686980</v>
      </c>
      <c r="J19" s="322">
        <v>3994375</v>
      </c>
      <c r="K19" s="322">
        <v>3994374</v>
      </c>
      <c r="L19" s="322">
        <v>3994374</v>
      </c>
      <c r="M19" s="322">
        <v>3994374</v>
      </c>
      <c r="N19" s="322">
        <v>3994374</v>
      </c>
      <c r="O19" s="322">
        <v>3994374</v>
      </c>
    </row>
    <row r="20" spans="1:15" ht="18" customHeight="1" x14ac:dyDescent="0.2">
      <c r="A20" s="19" t="s">
        <v>186</v>
      </c>
      <c r="B20" s="31" t="s">
        <v>23</v>
      </c>
      <c r="C20" s="322">
        <f>SUM(D20:O20)</f>
        <v>782478050</v>
      </c>
      <c r="D20" s="322">
        <v>35500000</v>
      </c>
      <c r="E20" s="322">
        <v>46216</v>
      </c>
      <c r="F20" s="322">
        <v>46216000</v>
      </c>
      <c r="G20" s="322">
        <v>56000000</v>
      </c>
      <c r="H20" s="322">
        <v>78500000</v>
      </c>
      <c r="I20" s="322">
        <v>39000000</v>
      </c>
      <c r="J20" s="322">
        <v>45000000</v>
      </c>
      <c r="K20" s="322">
        <v>67500000</v>
      </c>
      <c r="L20" s="322">
        <v>60572000</v>
      </c>
      <c r="M20" s="322">
        <v>60572000</v>
      </c>
      <c r="N20" s="322">
        <v>60571834</v>
      </c>
      <c r="O20" s="322">
        <v>233000000</v>
      </c>
    </row>
    <row r="21" spans="1:15" ht="18" customHeight="1" x14ac:dyDescent="0.2">
      <c r="A21" s="19" t="s">
        <v>214</v>
      </c>
      <c r="B21" s="31" t="s">
        <v>24</v>
      </c>
      <c r="C21" s="322">
        <f t="shared" si="0"/>
        <v>10075522</v>
      </c>
      <c r="D21" s="322">
        <v>839626</v>
      </c>
      <c r="E21" s="322">
        <v>839626</v>
      </c>
      <c r="F21" s="322">
        <v>839626</v>
      </c>
      <c r="G21" s="322">
        <v>839626</v>
      </c>
      <c r="H21" s="322">
        <v>839626</v>
      </c>
      <c r="I21" s="322">
        <v>839626</v>
      </c>
      <c r="J21" s="322">
        <v>839626</v>
      </c>
      <c r="K21" s="322">
        <v>839626</v>
      </c>
      <c r="L21" s="322">
        <v>839626</v>
      </c>
      <c r="M21" s="322">
        <v>839626</v>
      </c>
      <c r="N21" s="322">
        <v>839626</v>
      </c>
      <c r="O21" s="588">
        <v>839636</v>
      </c>
    </row>
    <row r="22" spans="1:15" ht="18" customHeight="1" x14ac:dyDescent="0.2">
      <c r="A22" s="19" t="s">
        <v>215</v>
      </c>
      <c r="B22" s="31" t="s">
        <v>25</v>
      </c>
      <c r="C22" s="322">
        <f t="shared" si="0"/>
        <v>527587507</v>
      </c>
      <c r="D22" s="322">
        <v>42565221</v>
      </c>
      <c r="E22" s="322">
        <v>42565000</v>
      </c>
      <c r="F22" s="322">
        <v>42565000</v>
      </c>
      <c r="G22" s="322">
        <v>42565000</v>
      </c>
      <c r="H22" s="322">
        <v>42565000</v>
      </c>
      <c r="I22" s="322">
        <v>42565000</v>
      </c>
      <c r="J22" s="322">
        <v>42565000</v>
      </c>
      <c r="K22" s="322">
        <v>42565000</v>
      </c>
      <c r="L22" s="322">
        <v>50565000</v>
      </c>
      <c r="M22" s="322">
        <v>51372286</v>
      </c>
      <c r="N22" s="322">
        <v>42565000</v>
      </c>
      <c r="O22" s="588">
        <v>42565000</v>
      </c>
    </row>
    <row r="23" spans="1:15" ht="18" customHeight="1" x14ac:dyDescent="0.2">
      <c r="A23" s="19"/>
      <c r="B23" s="31" t="s">
        <v>362</v>
      </c>
      <c r="C23" s="322">
        <f t="shared" si="0"/>
        <v>507587507</v>
      </c>
      <c r="D23" s="322">
        <v>42148352</v>
      </c>
      <c r="E23" s="322">
        <v>33761951</v>
      </c>
      <c r="F23" s="322">
        <v>42148352</v>
      </c>
      <c r="G23" s="322">
        <v>33246603</v>
      </c>
      <c r="H23" s="322">
        <v>47172036</v>
      </c>
      <c r="I23" s="322">
        <v>41597517</v>
      </c>
      <c r="J23" s="322">
        <v>37313893</v>
      </c>
      <c r="K23" s="322">
        <v>33310254</v>
      </c>
      <c r="L23" s="322">
        <v>55565000</v>
      </c>
      <c r="M23" s="322">
        <v>51372286</v>
      </c>
      <c r="N23" s="322">
        <v>47802914</v>
      </c>
      <c r="O23" s="588">
        <v>42148349</v>
      </c>
    </row>
    <row r="24" spans="1:15" ht="18" customHeight="1" x14ac:dyDescent="0.2">
      <c r="A24" s="19"/>
      <c r="B24" s="31" t="s">
        <v>616</v>
      </c>
      <c r="C24" s="322">
        <f t="shared" si="0"/>
        <v>20000000</v>
      </c>
      <c r="D24" s="322"/>
      <c r="E24" s="322"/>
      <c r="F24" s="322"/>
      <c r="G24" s="322"/>
      <c r="H24" s="322"/>
      <c r="I24" s="322"/>
      <c r="J24" s="322"/>
      <c r="K24" s="322"/>
      <c r="L24" s="322"/>
      <c r="M24" s="322"/>
      <c r="N24" s="322"/>
      <c r="O24" s="588">
        <v>20000000</v>
      </c>
    </row>
    <row r="25" spans="1:15" ht="18" customHeight="1" x14ac:dyDescent="0.2">
      <c r="A25" s="19" t="s">
        <v>228</v>
      </c>
      <c r="B25" s="31" t="s">
        <v>26</v>
      </c>
      <c r="C25" s="322">
        <f t="shared" si="0"/>
        <v>1403070703</v>
      </c>
      <c r="D25" s="322">
        <v>0</v>
      </c>
      <c r="E25" s="322">
        <v>20000000</v>
      </c>
      <c r="F25" s="322">
        <v>112819000</v>
      </c>
      <c r="G25" s="322">
        <v>5000000</v>
      </c>
      <c r="H25" s="322">
        <v>83400000</v>
      </c>
      <c r="I25" s="322">
        <v>47500000</v>
      </c>
      <c r="J25" s="322">
        <v>177000000</v>
      </c>
      <c r="K25" s="322">
        <v>185500000</v>
      </c>
      <c r="L25" s="322">
        <v>200000000</v>
      </c>
      <c r="M25" s="322">
        <v>271851703</v>
      </c>
      <c r="N25" s="322">
        <v>200000000</v>
      </c>
      <c r="O25" s="588">
        <v>100000000</v>
      </c>
    </row>
    <row r="26" spans="1:15" ht="18" customHeight="1" x14ac:dyDescent="0.2">
      <c r="A26" s="19" t="s">
        <v>231</v>
      </c>
      <c r="B26" s="31" t="s">
        <v>27</v>
      </c>
      <c r="C26" s="322">
        <f t="shared" si="0"/>
        <v>288362820</v>
      </c>
      <c r="D26" s="322"/>
      <c r="E26" s="322">
        <v>200000</v>
      </c>
      <c r="F26" s="322"/>
      <c r="G26" s="322"/>
      <c r="H26" s="322">
        <v>700000</v>
      </c>
      <c r="I26" s="322">
        <v>2000000</v>
      </c>
      <c r="J26" s="322">
        <v>6477019</v>
      </c>
      <c r="K26" s="322"/>
      <c r="L26" s="322"/>
      <c r="M26" s="322">
        <v>1423012</v>
      </c>
      <c r="N26" s="322">
        <v>277562789</v>
      </c>
      <c r="O26" s="588"/>
    </row>
    <row r="27" spans="1:15" ht="18" customHeight="1" x14ac:dyDescent="0.2">
      <c r="A27" s="19" t="s">
        <v>234</v>
      </c>
      <c r="B27" s="31" t="s">
        <v>28</v>
      </c>
      <c r="C27" s="322">
        <f t="shared" si="0"/>
        <v>15516358</v>
      </c>
      <c r="D27" s="322"/>
      <c r="E27" s="322"/>
      <c r="F27" s="322">
        <v>3000000</v>
      </c>
      <c r="G27" s="322"/>
      <c r="H27" s="322"/>
      <c r="I27" s="322"/>
      <c r="J27" s="322"/>
      <c r="K27" s="322"/>
      <c r="L27" s="322"/>
      <c r="M27" s="322"/>
      <c r="N27" s="322"/>
      <c r="O27" s="588">
        <v>12516358</v>
      </c>
    </row>
    <row r="28" spans="1:15" ht="18" customHeight="1" x14ac:dyDescent="0.2">
      <c r="A28" s="19" t="s">
        <v>237</v>
      </c>
      <c r="B28" s="31" t="s">
        <v>238</v>
      </c>
      <c r="C28" s="322">
        <f>SUM(D28:O28)</f>
        <v>122316371</v>
      </c>
      <c r="D28" s="322">
        <v>22316371</v>
      </c>
      <c r="E28" s="322"/>
      <c r="F28" s="322"/>
      <c r="G28" s="322"/>
      <c r="H28" s="322"/>
      <c r="I28" s="322"/>
      <c r="J28" s="322"/>
      <c r="K28" s="322"/>
      <c r="L28" s="322"/>
      <c r="M28" s="322"/>
      <c r="N28" s="322"/>
      <c r="O28" s="588">
        <v>100000000</v>
      </c>
    </row>
    <row r="29" spans="1:15" ht="18" customHeight="1" thickBot="1" x14ac:dyDescent="0.25">
      <c r="A29" s="595" t="s">
        <v>363</v>
      </c>
      <c r="B29" s="589" t="s">
        <v>250</v>
      </c>
      <c r="C29" s="590">
        <f>SUM(D29:O29)</f>
        <v>3530396234</v>
      </c>
      <c r="D29" s="590">
        <f>SUM(D18:D28)-D24-D23</f>
        <v>131973198</v>
      </c>
      <c r="E29" s="590">
        <f t="shared" ref="E29:O29" si="2">SUM(E18:E28)-E24-E23</f>
        <v>94402822</v>
      </c>
      <c r="F29" s="590">
        <f t="shared" si="2"/>
        <v>236191606</v>
      </c>
      <c r="G29" s="590">
        <f t="shared" si="2"/>
        <v>135156606</v>
      </c>
      <c r="H29" s="590">
        <f t="shared" si="2"/>
        <v>236756606</v>
      </c>
      <c r="I29" s="590">
        <f t="shared" si="2"/>
        <v>167775714</v>
      </c>
      <c r="J29" s="590">
        <f t="shared" si="2"/>
        <v>302941020</v>
      </c>
      <c r="K29" s="590">
        <f t="shared" si="2"/>
        <v>327464000</v>
      </c>
      <c r="L29" s="590">
        <f t="shared" si="2"/>
        <v>348036000</v>
      </c>
      <c r="M29" s="590">
        <f t="shared" si="2"/>
        <v>417118001</v>
      </c>
      <c r="N29" s="590">
        <f t="shared" si="2"/>
        <v>612598623</v>
      </c>
      <c r="O29" s="591">
        <f t="shared" si="2"/>
        <v>519982038</v>
      </c>
    </row>
    <row r="30" spans="1:15" x14ac:dyDescent="0.2">
      <c r="A30" s="596"/>
      <c r="B30" s="597" t="s">
        <v>667</v>
      </c>
      <c r="C30" s="598"/>
      <c r="D30" s="593">
        <f>D16-D29</f>
        <v>1401183991</v>
      </c>
      <c r="E30" s="593">
        <f t="shared" ref="E30:O30" si="3">E16-E29</f>
        <v>83645090</v>
      </c>
      <c r="F30" s="593">
        <f t="shared" si="3"/>
        <v>-15051274</v>
      </c>
      <c r="G30" s="593">
        <f t="shared" si="3"/>
        <v>252131880</v>
      </c>
      <c r="H30" s="593">
        <f t="shared" si="3"/>
        <v>-92390145</v>
      </c>
      <c r="I30" s="593">
        <f t="shared" si="3"/>
        <v>218467667</v>
      </c>
      <c r="J30" s="593">
        <f t="shared" si="3"/>
        <v>-210021795</v>
      </c>
      <c r="K30" s="593">
        <f t="shared" si="3"/>
        <v>-233924362</v>
      </c>
      <c r="L30" s="593">
        <f t="shared" si="3"/>
        <v>-101729060</v>
      </c>
      <c r="M30" s="593">
        <f t="shared" si="3"/>
        <v>-329311061</v>
      </c>
      <c r="N30" s="593">
        <f t="shared" si="3"/>
        <v>-529091682</v>
      </c>
      <c r="O30" s="594">
        <f t="shared" si="3"/>
        <v>-443909249</v>
      </c>
    </row>
    <row r="31" spans="1:15" ht="13.5" thickBot="1" x14ac:dyDescent="0.25">
      <c r="A31" s="599"/>
      <c r="B31" s="600" t="s">
        <v>824</v>
      </c>
      <c r="C31" s="601"/>
      <c r="D31" s="602">
        <f>D16-D29</f>
        <v>1401183991</v>
      </c>
      <c r="E31" s="603">
        <f>D31+E16-E29</f>
        <v>1484829081</v>
      </c>
      <c r="F31" s="603">
        <f t="shared" ref="F31:O31" si="4">E31+F16-F29</f>
        <v>1469777807</v>
      </c>
      <c r="G31" s="603">
        <f t="shared" si="4"/>
        <v>1721909687</v>
      </c>
      <c r="H31" s="603">
        <f t="shared" si="4"/>
        <v>1629519542</v>
      </c>
      <c r="I31" s="603">
        <f t="shared" si="4"/>
        <v>1847987209</v>
      </c>
      <c r="J31" s="603">
        <f t="shared" si="4"/>
        <v>1637965414</v>
      </c>
      <c r="K31" s="603">
        <f t="shared" si="4"/>
        <v>1404041052</v>
      </c>
      <c r="L31" s="603">
        <f t="shared" si="4"/>
        <v>1302311992</v>
      </c>
      <c r="M31" s="603">
        <f t="shared" si="4"/>
        <v>973000931</v>
      </c>
      <c r="N31" s="603">
        <f t="shared" si="4"/>
        <v>443909249</v>
      </c>
      <c r="O31" s="604">
        <f t="shared" si="4"/>
        <v>0</v>
      </c>
    </row>
    <row r="32" spans="1:15" x14ac:dyDescent="0.2">
      <c r="C32" s="161">
        <f>C16-C29</f>
        <v>0</v>
      </c>
      <c r="F32" s="44"/>
      <c r="G32" s="44"/>
      <c r="H32" s="44"/>
      <c r="I32" s="44"/>
      <c r="J32" s="44"/>
      <c r="K32" s="44"/>
      <c r="L32" s="44"/>
      <c r="M32" s="44"/>
      <c r="N32" s="44"/>
      <c r="O32" s="44"/>
    </row>
    <row r="33" spans="3:15" x14ac:dyDescent="0.2">
      <c r="C33" s="161"/>
      <c r="F33" s="44"/>
      <c r="G33" s="44"/>
      <c r="H33" s="44"/>
      <c r="I33" s="44"/>
      <c r="J33" s="44"/>
      <c r="K33" s="44"/>
      <c r="L33" s="44"/>
      <c r="M33" s="44"/>
      <c r="N33" s="44"/>
      <c r="O33" s="44"/>
    </row>
    <row r="35" spans="3:15" x14ac:dyDescent="0.2">
      <c r="C35" s="161"/>
    </row>
    <row r="39" spans="3:15" x14ac:dyDescent="0.2">
      <c r="C39" s="161"/>
    </row>
  </sheetData>
  <mergeCells count="2">
    <mergeCell ref="A1:O1"/>
    <mergeCell ref="A2:O2"/>
  </mergeCells>
  <pageMargins left="0.55118110236220474" right="0.15748031496062992" top="0.51" bottom="0.43307086614173229" header="0.57999999999999996" footer="0.31496062992125984"/>
  <pageSetup paperSize="9" scale="70" orientation="landscape" horizontalDpi="300" verticalDpi="300" r:id="rId1"/>
  <headerFooter>
    <oddFooter>&amp;R&amp;P</oddFoot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>
    <tabColor rgb="FF01B71F"/>
  </sheetPr>
  <dimension ref="A2:I45"/>
  <sheetViews>
    <sheetView view="pageBreakPreview" zoomScale="92" zoomScaleNormal="100" zoomScaleSheetLayoutView="92" workbookViewId="0">
      <pane ySplit="9" topLeftCell="A10" activePane="bottomLeft" state="frozen"/>
      <selection pane="bottomLeft" activeCell="C6" sqref="C6"/>
    </sheetView>
  </sheetViews>
  <sheetFormatPr defaultRowHeight="15" x14ac:dyDescent="0.25"/>
  <cols>
    <col min="1" max="1" width="11" customWidth="1"/>
    <col min="2" max="2" width="50.7109375" customWidth="1"/>
    <col min="3" max="3" width="15.28515625" customWidth="1"/>
    <col min="4" max="6" width="17" customWidth="1"/>
  </cols>
  <sheetData>
    <row r="2" spans="1:6" x14ac:dyDescent="0.25">
      <c r="A2" s="1375" t="s">
        <v>258</v>
      </c>
      <c r="B2" s="1375"/>
      <c r="C2" s="1375"/>
      <c r="D2" s="1375"/>
      <c r="E2" s="1375"/>
    </row>
    <row r="3" spans="1:6" ht="14.45" customHeight="1" x14ac:dyDescent="0.25">
      <c r="A3" s="1374" t="s">
        <v>960</v>
      </c>
      <c r="B3" s="1374"/>
      <c r="C3" s="1374"/>
      <c r="D3" s="1374"/>
      <c r="E3" s="1374"/>
    </row>
    <row r="4" spans="1:6" ht="6" customHeight="1" x14ac:dyDescent="0.25">
      <c r="A4" s="1374"/>
      <c r="B4" s="1374"/>
      <c r="C4" s="1374"/>
      <c r="D4" s="1374"/>
      <c r="E4" s="1374"/>
    </row>
    <row r="5" spans="1:6" ht="9" customHeight="1" x14ac:dyDescent="0.25">
      <c r="A5" s="64"/>
      <c r="B5" s="64"/>
      <c r="C5" s="64"/>
      <c r="D5" s="64"/>
      <c r="E5" s="64"/>
      <c r="F5" s="64"/>
    </row>
    <row r="6" spans="1:6" ht="20.25" x14ac:dyDescent="0.25">
      <c r="A6" s="64"/>
      <c r="C6" s="216" t="s">
        <v>282</v>
      </c>
      <c r="D6" s="237" t="str">
        <f>+'11 felújítás'!G5</f>
        <v>melléklet az 1/2023 (II.15.) önkormányzati rendelethez</v>
      </c>
      <c r="E6" s="65"/>
      <c r="F6" s="65"/>
    </row>
    <row r="7" spans="1:6" x14ac:dyDescent="0.25">
      <c r="A7" s="49"/>
      <c r="B7" s="49"/>
      <c r="C7" s="49"/>
      <c r="D7" s="50"/>
      <c r="E7" s="50" t="s">
        <v>302</v>
      </c>
    </row>
    <row r="8" spans="1:6" ht="9.75" customHeight="1" thickBot="1" x14ac:dyDescent="0.3"/>
    <row r="9" spans="1:6" ht="57.75" thickBot="1" x14ac:dyDescent="0.3">
      <c r="A9" s="203" t="s">
        <v>364</v>
      </c>
      <c r="B9" s="203" t="s">
        <v>365</v>
      </c>
      <c r="C9" s="203" t="s">
        <v>366</v>
      </c>
      <c r="D9" s="203" t="s">
        <v>911</v>
      </c>
      <c r="E9" s="203" t="s">
        <v>912</v>
      </c>
    </row>
    <row r="10" spans="1:6" ht="15.75" thickBot="1" x14ac:dyDescent="0.3">
      <c r="A10" s="51">
        <v>1</v>
      </c>
      <c r="B10" s="52">
        <v>2</v>
      </c>
      <c r="C10" s="52">
        <v>3</v>
      </c>
      <c r="D10" s="52">
        <v>4</v>
      </c>
      <c r="E10" s="52">
        <v>4</v>
      </c>
    </row>
    <row r="11" spans="1:6" x14ac:dyDescent="0.25">
      <c r="A11" s="53" t="s">
        <v>272</v>
      </c>
      <c r="B11" s="54" t="s">
        <v>367</v>
      </c>
      <c r="C11" s="204"/>
      <c r="D11" s="204"/>
      <c r="E11" s="204"/>
    </row>
    <row r="12" spans="1:6" x14ac:dyDescent="0.25">
      <c r="A12" s="53" t="s">
        <v>273</v>
      </c>
      <c r="B12" s="55" t="s">
        <v>368</v>
      </c>
      <c r="C12" s="56"/>
      <c r="D12" s="56"/>
      <c r="E12" s="56"/>
    </row>
    <row r="13" spans="1:6" ht="28.5" x14ac:dyDescent="0.25">
      <c r="A13" s="53" t="s">
        <v>29</v>
      </c>
      <c r="B13" s="55" t="s">
        <v>369</v>
      </c>
      <c r="C13" s="56"/>
      <c r="D13" s="56"/>
      <c r="E13" s="56"/>
    </row>
    <row r="14" spans="1:6" ht="28.5" x14ac:dyDescent="0.25">
      <c r="A14" s="53" t="s">
        <v>274</v>
      </c>
      <c r="B14" s="55" t="s">
        <v>370</v>
      </c>
      <c r="C14" s="56"/>
      <c r="D14" s="56"/>
      <c r="E14" s="56"/>
    </row>
    <row r="15" spans="1:6" ht="31.5" customHeight="1" x14ac:dyDescent="0.25">
      <c r="A15" s="53" t="s">
        <v>275</v>
      </c>
      <c r="B15" s="55" t="s">
        <v>371</v>
      </c>
      <c r="C15" s="56"/>
      <c r="D15" s="253">
        <v>28880</v>
      </c>
      <c r="E15" s="253">
        <v>27780</v>
      </c>
    </row>
    <row r="16" spans="1:6" x14ac:dyDescent="0.25">
      <c r="A16" s="53" t="s">
        <v>276</v>
      </c>
      <c r="B16" s="55" t="s">
        <v>372</v>
      </c>
      <c r="C16" s="56"/>
      <c r="D16" s="253">
        <v>2813</v>
      </c>
      <c r="E16" s="253">
        <v>3012</v>
      </c>
    </row>
    <row r="17" spans="1:5" ht="28.5" x14ac:dyDescent="0.25">
      <c r="A17" s="53" t="s">
        <v>277</v>
      </c>
      <c r="B17" s="55" t="s">
        <v>605</v>
      </c>
      <c r="C17" s="56"/>
      <c r="D17" s="205"/>
      <c r="E17" s="205"/>
    </row>
    <row r="18" spans="1:5" x14ac:dyDescent="0.25">
      <c r="A18" s="53" t="s">
        <v>278</v>
      </c>
      <c r="B18" s="55" t="s">
        <v>373</v>
      </c>
      <c r="C18" s="56"/>
      <c r="D18" s="205"/>
      <c r="E18" s="205"/>
    </row>
    <row r="19" spans="1:5" ht="28.5" x14ac:dyDescent="0.25">
      <c r="A19" s="53" t="s">
        <v>279</v>
      </c>
      <c r="B19" s="55" t="s">
        <v>606</v>
      </c>
      <c r="C19" s="56"/>
      <c r="D19" s="205"/>
      <c r="E19" s="205"/>
    </row>
    <row r="20" spans="1:5" ht="28.5" x14ac:dyDescent="0.25">
      <c r="A20" s="53" t="s">
        <v>280</v>
      </c>
      <c r="B20" s="55" t="s">
        <v>607</v>
      </c>
      <c r="C20" s="56"/>
      <c r="D20" s="205"/>
      <c r="E20" s="205"/>
    </row>
    <row r="21" spans="1:5" ht="28.5" x14ac:dyDescent="0.25">
      <c r="A21" s="53" t="s">
        <v>281</v>
      </c>
      <c r="B21" s="55" t="s">
        <v>608</v>
      </c>
      <c r="C21" s="56"/>
      <c r="D21" s="205">
        <v>1544</v>
      </c>
      <c r="E21" s="205">
        <v>1220</v>
      </c>
    </row>
    <row r="22" spans="1:5" ht="28.5" x14ac:dyDescent="0.25">
      <c r="A22" s="53" t="s">
        <v>282</v>
      </c>
      <c r="B22" s="55" t="s">
        <v>374</v>
      </c>
      <c r="C22" s="56"/>
      <c r="D22" s="205">
        <v>0</v>
      </c>
      <c r="E22" s="205">
        <v>0</v>
      </c>
    </row>
    <row r="23" spans="1:5" ht="28.5" x14ac:dyDescent="0.25">
      <c r="A23" s="53" t="s">
        <v>283</v>
      </c>
      <c r="B23" s="55" t="s">
        <v>375</v>
      </c>
      <c r="C23" s="56"/>
      <c r="D23" s="56"/>
      <c r="E23" s="56"/>
    </row>
    <row r="24" spans="1:5" x14ac:dyDescent="0.25">
      <c r="A24" s="53" t="s">
        <v>284</v>
      </c>
      <c r="B24" s="55" t="s">
        <v>376</v>
      </c>
      <c r="C24" s="56"/>
      <c r="D24" s="56"/>
      <c r="E24" s="56"/>
    </row>
    <row r="25" spans="1:5" x14ac:dyDescent="0.25">
      <c r="A25" s="53" t="s">
        <v>285</v>
      </c>
      <c r="B25" s="55" t="s">
        <v>614</v>
      </c>
      <c r="C25" s="56"/>
      <c r="D25" s="205">
        <f>D45</f>
        <v>6848</v>
      </c>
      <c r="E25" s="205">
        <f>E45</f>
        <v>0</v>
      </c>
    </row>
    <row r="26" spans="1:5" ht="15.75" thickBot="1" x14ac:dyDescent="0.3">
      <c r="A26" s="53" t="s">
        <v>286</v>
      </c>
      <c r="B26" s="57" t="s">
        <v>377</v>
      </c>
      <c r="C26" s="58"/>
      <c r="D26" s="58"/>
      <c r="E26" s="58"/>
    </row>
    <row r="27" spans="1:5" ht="15.75" thickBot="1" x14ac:dyDescent="0.3">
      <c r="A27" s="206"/>
      <c r="B27" s="207" t="s">
        <v>8</v>
      </c>
      <c r="C27" s="208">
        <f>SUM(C11:C26)</f>
        <v>0</v>
      </c>
      <c r="D27" s="209">
        <f>SUM(D11:D26)</f>
        <v>40085</v>
      </c>
      <c r="E27" s="209">
        <f>SUM(E11:E26)</f>
        <v>32012</v>
      </c>
    </row>
    <row r="28" spans="1:5" ht="28.5" customHeight="1" x14ac:dyDescent="0.25">
      <c r="A28" s="1378" t="s">
        <v>609</v>
      </c>
      <c r="B28" s="1379"/>
      <c r="C28" s="210"/>
      <c r="D28" s="210"/>
      <c r="E28" s="210"/>
    </row>
    <row r="29" spans="1:5" x14ac:dyDescent="0.25">
      <c r="A29" s="1376" t="s">
        <v>275</v>
      </c>
      <c r="B29" s="212" t="s">
        <v>645</v>
      </c>
      <c r="C29" s="217"/>
      <c r="D29" s="1269">
        <v>0</v>
      </c>
      <c r="E29" s="1269">
        <v>0</v>
      </c>
    </row>
    <row r="30" spans="1:5" x14ac:dyDescent="0.25">
      <c r="A30" s="1380"/>
      <c r="B30" s="49" t="s">
        <v>613</v>
      </c>
      <c r="C30" s="218"/>
      <c r="D30" s="1270">
        <v>788</v>
      </c>
      <c r="E30" s="1270">
        <v>780</v>
      </c>
    </row>
    <row r="31" spans="1:5" ht="25.5" x14ac:dyDescent="0.25">
      <c r="A31" s="1377"/>
      <c r="B31" s="211" t="s">
        <v>822</v>
      </c>
      <c r="C31" s="211"/>
      <c r="D31" s="1271">
        <v>28092</v>
      </c>
      <c r="E31" s="1271">
        <v>27000</v>
      </c>
    </row>
    <row r="32" spans="1:5" x14ac:dyDescent="0.25">
      <c r="A32" s="283"/>
      <c r="B32" s="219"/>
      <c r="C32" s="219"/>
      <c r="D32" s="1272"/>
      <c r="E32" s="1272"/>
    </row>
    <row r="33" spans="1:9" x14ac:dyDescent="0.25">
      <c r="A33" s="1381" t="s">
        <v>276</v>
      </c>
      <c r="B33" s="212" t="s">
        <v>613</v>
      </c>
      <c r="C33" s="217"/>
      <c r="D33" s="1269">
        <v>2412</v>
      </c>
      <c r="E33" s="1269">
        <v>2912</v>
      </c>
    </row>
    <row r="34" spans="1:9" ht="26.25" x14ac:dyDescent="0.25">
      <c r="A34" s="1382"/>
      <c r="B34" s="214" t="s">
        <v>756</v>
      </c>
      <c r="C34" s="282"/>
      <c r="D34" s="1271">
        <v>401</v>
      </c>
      <c r="E34" s="1271">
        <v>100</v>
      </c>
    </row>
    <row r="35" spans="1:9" x14ac:dyDescent="0.25">
      <c r="A35" s="283"/>
      <c r="B35" s="219"/>
      <c r="C35" s="218"/>
      <c r="D35" s="1272"/>
      <c r="E35" s="1272"/>
    </row>
    <row r="36" spans="1:9" x14ac:dyDescent="0.25">
      <c r="A36" s="1376" t="s">
        <v>281</v>
      </c>
      <c r="B36" s="212" t="s">
        <v>645</v>
      </c>
      <c r="C36" s="212"/>
      <c r="D36" s="1273"/>
      <c r="E36" s="1273"/>
    </row>
    <row r="37" spans="1:9" x14ac:dyDescent="0.25">
      <c r="A37" s="1380"/>
      <c r="B37" s="49" t="s">
        <v>610</v>
      </c>
      <c r="C37" s="49"/>
      <c r="D37" s="1274">
        <v>190</v>
      </c>
      <c r="E37" s="1274">
        <v>100</v>
      </c>
    </row>
    <row r="38" spans="1:9" x14ac:dyDescent="0.25">
      <c r="A38" s="1380"/>
      <c r="B38" s="49" t="s">
        <v>719</v>
      </c>
      <c r="C38" s="49"/>
      <c r="D38" s="1274">
        <v>872</v>
      </c>
      <c r="E38" s="1274">
        <v>750</v>
      </c>
    </row>
    <row r="39" spans="1:9" x14ac:dyDescent="0.25">
      <c r="A39" s="1380"/>
      <c r="B39" s="49" t="s">
        <v>611</v>
      </c>
      <c r="C39" s="49"/>
      <c r="D39" s="1274">
        <v>470</v>
      </c>
      <c r="E39" s="1274">
        <v>350</v>
      </c>
    </row>
    <row r="40" spans="1:9" x14ac:dyDescent="0.25">
      <c r="A40" s="1377"/>
      <c r="B40" s="213" t="s">
        <v>720</v>
      </c>
      <c r="C40" s="213"/>
      <c r="D40" s="1275">
        <v>14</v>
      </c>
      <c r="E40" s="1275">
        <v>20</v>
      </c>
    </row>
    <row r="41" spans="1:9" x14ac:dyDescent="0.25">
      <c r="A41" s="220"/>
      <c r="B41" s="218"/>
      <c r="C41" s="218"/>
      <c r="D41" s="1276"/>
      <c r="E41" s="1276"/>
    </row>
    <row r="42" spans="1:9" x14ac:dyDescent="0.25">
      <c r="A42" s="1376" t="s">
        <v>282</v>
      </c>
      <c r="B42" s="212" t="s">
        <v>721</v>
      </c>
      <c r="C42" s="212"/>
      <c r="D42" s="1277">
        <v>0</v>
      </c>
      <c r="E42" s="1277">
        <v>0</v>
      </c>
      <c r="I42" s="254"/>
    </row>
    <row r="43" spans="1:9" ht="26.25" x14ac:dyDescent="0.25">
      <c r="A43" s="1377"/>
      <c r="B43" s="214" t="s">
        <v>612</v>
      </c>
      <c r="C43" s="213"/>
      <c r="D43" s="1275">
        <v>0</v>
      </c>
      <c r="E43" s="1275">
        <v>0</v>
      </c>
    </row>
    <row r="44" spans="1:9" x14ac:dyDescent="0.25">
      <c r="A44" s="218"/>
      <c r="B44" s="218"/>
      <c r="C44" s="218"/>
      <c r="D44" s="1276"/>
      <c r="E44" s="1276"/>
    </row>
    <row r="45" spans="1:9" x14ac:dyDescent="0.25">
      <c r="A45" s="221" t="s">
        <v>285</v>
      </c>
      <c r="B45" s="219" t="s">
        <v>615</v>
      </c>
      <c r="C45" s="219"/>
      <c r="D45" s="1278">
        <v>6848</v>
      </c>
      <c r="E45" s="1279">
        <v>0</v>
      </c>
    </row>
  </sheetData>
  <mergeCells count="7">
    <mergeCell ref="A3:E4"/>
    <mergeCell ref="A2:E2"/>
    <mergeCell ref="A42:A43"/>
    <mergeCell ref="A28:B28"/>
    <mergeCell ref="A29:A31"/>
    <mergeCell ref="A36:A40"/>
    <mergeCell ref="A33:A34"/>
  </mergeCells>
  <pageMargins left="0.55118110236220474" right="0.15748031496062992" top="0.27559055118110237" bottom="0.43307086614173229" header="0.31496062992125984" footer="0.31496062992125984"/>
  <pageSetup paperSize="9" scale="80" orientation="portrait" horizontalDpi="300" verticalDpi="300" r:id="rId1"/>
  <headerFooter>
    <oddFooter>&amp;R&amp;P</oddFoot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>
    <tabColor rgb="FF92D050"/>
  </sheetPr>
  <dimension ref="A2:J32"/>
  <sheetViews>
    <sheetView zoomScaleNormal="100" workbookViewId="0">
      <pane xSplit="1" ySplit="1" topLeftCell="B2" activePane="bottomRight" state="frozen"/>
      <selection activeCell="AB159" sqref="AB159"/>
      <selection pane="topRight" activeCell="AB159" sqref="AB159"/>
      <selection pane="bottomLeft" activeCell="AB159" sqref="AB159"/>
      <selection pane="bottomRight" activeCell="F5" sqref="F5"/>
    </sheetView>
  </sheetViews>
  <sheetFormatPr defaultColWidth="8.85546875" defaultRowHeight="15" x14ac:dyDescent="0.25"/>
  <cols>
    <col min="1" max="1" width="52.140625" style="317" customWidth="1"/>
    <col min="2" max="2" width="13.5703125" style="317" customWidth="1"/>
    <col min="3" max="3" width="14.7109375" style="317" bestFit="1" customWidth="1"/>
    <col min="4" max="4" width="14" style="317" customWidth="1"/>
    <col min="5" max="5" width="15.42578125" style="317" customWidth="1"/>
    <col min="6" max="6" width="13.28515625" style="317" customWidth="1"/>
    <col min="7" max="8" width="15.85546875" style="317" customWidth="1"/>
    <col min="9" max="9" width="8.85546875" style="317"/>
    <col min="10" max="10" width="10.28515625" style="317" bestFit="1" customWidth="1"/>
    <col min="11" max="16384" width="8.85546875" style="317"/>
  </cols>
  <sheetData>
    <row r="2" spans="1:8" ht="18" x14ac:dyDescent="0.25">
      <c r="A2" s="1383" t="s">
        <v>378</v>
      </c>
      <c r="B2" s="1383"/>
      <c r="C2" s="1383"/>
      <c r="D2" s="1383"/>
      <c r="E2" s="1383"/>
      <c r="F2" s="1383"/>
      <c r="G2" s="1383"/>
      <c r="H2" s="1383"/>
    </row>
    <row r="3" spans="1:8" ht="18" customHeight="1" x14ac:dyDescent="0.25">
      <c r="A3" s="1384" t="s">
        <v>961</v>
      </c>
      <c r="B3" s="1384"/>
      <c r="C3" s="1384"/>
      <c r="D3" s="1384"/>
      <c r="E3" s="1384"/>
      <c r="F3" s="1384"/>
      <c r="G3" s="1384"/>
      <c r="H3" s="1384"/>
    </row>
    <row r="4" spans="1:8" ht="18" x14ac:dyDescent="0.25">
      <c r="A4" s="312"/>
      <c r="B4" s="312"/>
      <c r="C4" s="312"/>
      <c r="D4" s="312"/>
      <c r="E4" s="312"/>
    </row>
    <row r="5" spans="1:8" ht="17.45" customHeight="1" x14ac:dyDescent="0.25">
      <c r="A5" s="312"/>
      <c r="B5" s="312"/>
      <c r="C5" s="312"/>
      <c r="F5" s="1267" t="s">
        <v>283</v>
      </c>
      <c r="G5" s="1268" t="str">
        <f>+'12 beruházások'!G5</f>
        <v>melléklet az 1/2023 (II.15.) önkormányzati rendelethez</v>
      </c>
      <c r="H5" s="1226"/>
    </row>
    <row r="6" spans="1:8" ht="18" customHeight="1" x14ac:dyDescent="0.25">
      <c r="A6" s="312"/>
      <c r="B6" s="312"/>
      <c r="C6" s="312"/>
      <c r="D6" s="312"/>
      <c r="E6" s="215"/>
      <c r="G6" s="215"/>
      <c r="H6" s="215"/>
    </row>
    <row r="7" spans="1:8" ht="18.75" thickBot="1" x14ac:dyDescent="0.3">
      <c r="A7" s="59"/>
      <c r="B7" s="59"/>
      <c r="C7" s="59"/>
      <c r="D7" s="59"/>
      <c r="E7" s="59"/>
    </row>
    <row r="8" spans="1:8" ht="57.75" customHeight="1" thickBot="1" x14ac:dyDescent="0.3">
      <c r="A8" s="262" t="s">
        <v>380</v>
      </c>
      <c r="B8" s="262" t="s">
        <v>1019</v>
      </c>
      <c r="C8" s="262" t="s">
        <v>381</v>
      </c>
      <c r="D8" s="262" t="s">
        <v>382</v>
      </c>
      <c r="E8" s="262" t="s">
        <v>1000</v>
      </c>
      <c r="F8" s="262" t="s">
        <v>868</v>
      </c>
      <c r="G8" s="262" t="s">
        <v>979</v>
      </c>
      <c r="H8" s="262" t="s">
        <v>1033</v>
      </c>
    </row>
    <row r="9" spans="1:8" ht="15.75" customHeight="1" thickBot="1" x14ac:dyDescent="0.3">
      <c r="A9" s="263">
        <v>1</v>
      </c>
      <c r="B9" s="263"/>
      <c r="C9" s="731">
        <v>2</v>
      </c>
      <c r="D9" s="263">
        <v>3</v>
      </c>
      <c r="E9" s="263">
        <v>4</v>
      </c>
      <c r="F9" s="731">
        <v>5</v>
      </c>
      <c r="G9" s="263">
        <v>6</v>
      </c>
      <c r="H9" s="263">
        <v>7</v>
      </c>
    </row>
    <row r="10" spans="1:8" ht="30" x14ac:dyDescent="0.25">
      <c r="A10" s="524" t="s">
        <v>843</v>
      </c>
      <c r="B10" s="619" t="s">
        <v>664</v>
      </c>
      <c r="C10" s="732">
        <f>+E10+G10</f>
        <v>276078933</v>
      </c>
      <c r="D10" s="580">
        <v>2022</v>
      </c>
      <c r="E10" s="581">
        <f>'15 pályázatok részletes'!AE141+'15 pályázatok részletes'!AE142</f>
        <v>1492250</v>
      </c>
      <c r="F10" s="533">
        <v>0</v>
      </c>
      <c r="G10" s="1221">
        <f>'15 pályázatok részletes'!AG141+'15 pályázatok részletes'!AG142</f>
        <v>274586683</v>
      </c>
      <c r="H10" s="1221">
        <f>'15 pályázatok részletes'!AH141+'15 pályázatok részletes'!AH142</f>
        <v>274586683</v>
      </c>
    </row>
    <row r="11" spans="1:8" ht="15.75" thickBot="1" x14ac:dyDescent="0.3">
      <c r="A11" s="557" t="s">
        <v>383</v>
      </c>
      <c r="B11" s="620"/>
      <c r="C11" s="733">
        <f t="shared" ref="C11:H11" si="0">SUM(C10:C10)</f>
        <v>276078933</v>
      </c>
      <c r="D11" s="568">
        <f t="shared" si="0"/>
        <v>2022</v>
      </c>
      <c r="E11" s="568">
        <f t="shared" si="0"/>
        <v>1492250</v>
      </c>
      <c r="F11" s="568">
        <f t="shared" si="0"/>
        <v>0</v>
      </c>
      <c r="G11" s="743">
        <f t="shared" si="0"/>
        <v>274586683</v>
      </c>
      <c r="H11" s="743">
        <f t="shared" si="0"/>
        <v>274586683</v>
      </c>
    </row>
    <row r="12" spans="1:8" x14ac:dyDescent="0.25">
      <c r="A12" s="558" t="s">
        <v>384</v>
      </c>
      <c r="B12" s="621" t="s">
        <v>341</v>
      </c>
      <c r="C12" s="734">
        <f>+E12+G12</f>
        <v>16235436</v>
      </c>
      <c r="D12" s="747"/>
      <c r="E12" s="753">
        <f>5811953+3946464</f>
        <v>9758417</v>
      </c>
      <c r="F12" s="760">
        <v>6477019</v>
      </c>
      <c r="G12" s="757">
        <v>6477019</v>
      </c>
      <c r="H12" s="757">
        <v>6477019</v>
      </c>
    </row>
    <row r="13" spans="1:8" x14ac:dyDescent="0.25">
      <c r="A13" s="526" t="s">
        <v>385</v>
      </c>
      <c r="B13" s="622" t="s">
        <v>343</v>
      </c>
      <c r="C13" s="735">
        <f t="shared" ref="C13:C24" si="1">+E13+G13</f>
        <v>498640</v>
      </c>
      <c r="D13" s="575"/>
      <c r="E13" s="579">
        <v>498640</v>
      </c>
      <c r="F13" s="546"/>
      <c r="G13" s="751"/>
      <c r="H13" s="751"/>
    </row>
    <row r="14" spans="1:8" ht="27" customHeight="1" x14ac:dyDescent="0.25">
      <c r="A14" s="559" t="s">
        <v>827</v>
      </c>
      <c r="B14" s="622" t="s">
        <v>530</v>
      </c>
      <c r="C14" s="735">
        <f t="shared" si="1"/>
        <v>13625580</v>
      </c>
      <c r="D14" s="575"/>
      <c r="E14" s="579">
        <v>10427970</v>
      </c>
      <c r="F14" s="546"/>
      <c r="G14" s="751">
        <f>622300+575310+2000000</f>
        <v>3197610</v>
      </c>
      <c r="H14" s="751">
        <v>5595722</v>
      </c>
    </row>
    <row r="15" spans="1:8" x14ac:dyDescent="0.25">
      <c r="A15" s="559" t="s">
        <v>813</v>
      </c>
      <c r="B15" s="622"/>
      <c r="C15" s="735">
        <f t="shared" si="1"/>
        <v>0</v>
      </c>
      <c r="D15" s="575"/>
      <c r="E15" s="579"/>
      <c r="F15" s="546"/>
      <c r="G15" s="751"/>
      <c r="H15" s="751"/>
    </row>
    <row r="16" spans="1:8" x14ac:dyDescent="0.25">
      <c r="A16" s="560" t="s">
        <v>1016</v>
      </c>
      <c r="B16" s="622" t="s">
        <v>348</v>
      </c>
      <c r="C16" s="735">
        <f t="shared" si="1"/>
        <v>9119524</v>
      </c>
      <c r="D16" s="575"/>
      <c r="E16" s="754">
        <f>2696146+4423378</f>
        <v>7119524</v>
      </c>
      <c r="F16" s="546">
        <v>2000000</v>
      </c>
      <c r="G16" s="751">
        <v>2000000</v>
      </c>
      <c r="H16" s="751">
        <v>3500000</v>
      </c>
    </row>
    <row r="17" spans="1:10" x14ac:dyDescent="0.25">
      <c r="A17" s="561" t="s">
        <v>1017</v>
      </c>
      <c r="B17" s="622" t="s">
        <v>348</v>
      </c>
      <c r="C17" s="735">
        <f t="shared" si="1"/>
        <v>1154951</v>
      </c>
      <c r="D17" s="546"/>
      <c r="E17" s="546"/>
      <c r="F17" s="534"/>
      <c r="G17" s="758">
        <v>1154951</v>
      </c>
      <c r="H17" s="758">
        <v>1154951</v>
      </c>
    </row>
    <row r="18" spans="1:10" x14ac:dyDescent="0.25">
      <c r="A18" s="629" t="s">
        <v>1018</v>
      </c>
      <c r="B18" s="622" t="s">
        <v>348</v>
      </c>
      <c r="C18" s="735"/>
      <c r="D18" s="575"/>
      <c r="E18" s="579"/>
      <c r="F18" s="546"/>
      <c r="G18" s="751">
        <v>201295</v>
      </c>
      <c r="H18" s="751">
        <v>201295</v>
      </c>
    </row>
    <row r="19" spans="1:10" x14ac:dyDescent="0.25">
      <c r="A19" s="562" t="s">
        <v>902</v>
      </c>
      <c r="B19" s="622" t="s">
        <v>325</v>
      </c>
      <c r="C19" s="735">
        <f t="shared" si="1"/>
        <v>500000</v>
      </c>
      <c r="D19" s="575"/>
      <c r="E19" s="579"/>
      <c r="F19" s="546">
        <v>500000</v>
      </c>
      <c r="G19" s="751">
        <v>500000</v>
      </c>
      <c r="H19" s="751">
        <v>500000</v>
      </c>
      <c r="J19" s="639"/>
    </row>
    <row r="20" spans="1:10" x14ac:dyDescent="0.25">
      <c r="A20" s="562" t="s">
        <v>1055</v>
      </c>
      <c r="B20" s="622" t="s">
        <v>348</v>
      </c>
      <c r="C20" s="1222"/>
      <c r="D20" s="1223"/>
      <c r="E20" s="1224"/>
      <c r="F20" s="547"/>
      <c r="G20" s="1225"/>
      <c r="H20" s="1225">
        <v>4000000</v>
      </c>
      <c r="J20" s="639"/>
    </row>
    <row r="21" spans="1:10" x14ac:dyDescent="0.25">
      <c r="A21" s="562" t="s">
        <v>1056</v>
      </c>
      <c r="B21" s="622" t="s">
        <v>348</v>
      </c>
      <c r="C21" s="1222"/>
      <c r="D21" s="1223"/>
      <c r="E21" s="1224"/>
      <c r="F21" s="547"/>
      <c r="G21" s="1225"/>
      <c r="H21" s="1225">
        <v>1600000</v>
      </c>
      <c r="J21" s="639"/>
    </row>
    <row r="22" spans="1:10" x14ac:dyDescent="0.25">
      <c r="A22" s="562" t="s">
        <v>1057</v>
      </c>
      <c r="B22" s="622" t="s">
        <v>348</v>
      </c>
      <c r="C22" s="1222"/>
      <c r="D22" s="1223"/>
      <c r="E22" s="1224"/>
      <c r="F22" s="547"/>
      <c r="G22" s="1225"/>
      <c r="H22" s="1225">
        <v>700000</v>
      </c>
      <c r="J22" s="639"/>
    </row>
    <row r="23" spans="1:10" x14ac:dyDescent="0.25">
      <c r="A23" s="562" t="s">
        <v>1058</v>
      </c>
      <c r="B23" s="622" t="s">
        <v>348</v>
      </c>
      <c r="C23" s="1222"/>
      <c r="D23" s="1223"/>
      <c r="E23" s="1224"/>
      <c r="F23" s="547"/>
      <c r="G23" s="1225"/>
      <c r="H23" s="1225">
        <v>900000</v>
      </c>
      <c r="J23" s="639"/>
    </row>
    <row r="24" spans="1:10" ht="15.75" thickBot="1" x14ac:dyDescent="0.3">
      <c r="A24" s="617" t="s">
        <v>990</v>
      </c>
      <c r="B24" s="622" t="s">
        <v>348</v>
      </c>
      <c r="C24" s="736">
        <f t="shared" si="1"/>
        <v>222250</v>
      </c>
      <c r="D24" s="748"/>
      <c r="E24" s="755"/>
      <c r="F24" s="582"/>
      <c r="G24" s="759">
        <v>222250</v>
      </c>
      <c r="H24" s="759">
        <v>222250</v>
      </c>
    </row>
    <row r="25" spans="1:10" ht="15.75" thickBot="1" x14ac:dyDescent="0.3">
      <c r="A25" s="563" t="s">
        <v>387</v>
      </c>
      <c r="B25" s="623"/>
      <c r="C25" s="737">
        <f>SUM(C12:C19)</f>
        <v>41134131</v>
      </c>
      <c r="D25" s="618">
        <f>SUM(D12:D19)</f>
        <v>0</v>
      </c>
      <c r="E25" s="618">
        <f>SUM(E12:E19)</f>
        <v>27804551</v>
      </c>
      <c r="F25" s="618">
        <f>SUM(F12:F19)</f>
        <v>8977019</v>
      </c>
      <c r="G25" s="744">
        <f>SUM(G12:G24)</f>
        <v>13753125</v>
      </c>
      <c r="H25" s="744">
        <f>SUM(H12:H24)</f>
        <v>24851237</v>
      </c>
    </row>
    <row r="26" spans="1:10" s="315" customFormat="1" thickBot="1" x14ac:dyDescent="0.25">
      <c r="A26" s="563" t="s">
        <v>725</v>
      </c>
      <c r="B26" s="624"/>
      <c r="C26" s="738"/>
      <c r="D26" s="569"/>
      <c r="E26" s="569">
        <f>E11+E25</f>
        <v>29296801</v>
      </c>
      <c r="F26" s="569">
        <f>F11+F25</f>
        <v>8977019</v>
      </c>
      <c r="G26" s="577">
        <f>G11+G25</f>
        <v>288339808</v>
      </c>
      <c r="H26" s="577">
        <f>H11+H25</f>
        <v>299437920</v>
      </c>
    </row>
    <row r="27" spans="1:10" s="315" customFormat="1" ht="14.25" x14ac:dyDescent="0.2">
      <c r="A27" s="564" t="s">
        <v>724</v>
      </c>
      <c r="B27" s="638" t="s">
        <v>325</v>
      </c>
      <c r="C27" s="739">
        <f>+E27+G27</f>
        <v>46057</v>
      </c>
      <c r="D27" s="570"/>
      <c r="E27" s="570">
        <v>23045</v>
      </c>
      <c r="F27" s="761">
        <v>23012</v>
      </c>
      <c r="G27" s="750">
        <v>23012</v>
      </c>
      <c r="H27" s="750">
        <v>23012</v>
      </c>
    </row>
    <row r="28" spans="1:10" x14ac:dyDescent="0.25">
      <c r="A28" s="565" t="s">
        <v>726</v>
      </c>
      <c r="B28" s="625"/>
      <c r="C28" s="740">
        <f t="shared" ref="C28:G28" si="2">SUM(C27)</f>
        <v>46057</v>
      </c>
      <c r="D28" s="571">
        <f t="shared" si="2"/>
        <v>0</v>
      </c>
      <c r="E28" s="571">
        <f t="shared" si="2"/>
        <v>23045</v>
      </c>
      <c r="F28" s="571">
        <f t="shared" si="2"/>
        <v>23012</v>
      </c>
      <c r="G28" s="745">
        <f t="shared" si="2"/>
        <v>23012</v>
      </c>
      <c r="H28" s="1220">
        <f t="shared" ref="H28" si="3">SUM(H27)</f>
        <v>23012</v>
      </c>
    </row>
    <row r="29" spans="1:10" x14ac:dyDescent="0.25">
      <c r="A29" s="562" t="s">
        <v>386</v>
      </c>
      <c r="B29" s="626"/>
      <c r="C29" s="735">
        <f>+E29+G29</f>
        <v>2262565</v>
      </c>
      <c r="D29" s="575"/>
      <c r="E29" s="579">
        <f>2137449+125116</f>
        <v>2262565</v>
      </c>
      <c r="F29" s="546">
        <v>0</v>
      </c>
      <c r="G29" s="751">
        <v>0</v>
      </c>
      <c r="H29" s="751">
        <v>0</v>
      </c>
    </row>
    <row r="30" spans="1:10" ht="28.5" x14ac:dyDescent="0.25">
      <c r="A30" s="566" t="s">
        <v>1028</v>
      </c>
      <c r="B30" s="627"/>
      <c r="C30" s="741">
        <f>SUM(C29:C29)</f>
        <v>2262565</v>
      </c>
      <c r="D30" s="572"/>
      <c r="E30" s="572">
        <f t="shared" ref="E30" si="4">SUM(E29:E29)</f>
        <v>2262565</v>
      </c>
      <c r="F30" s="572">
        <v>0</v>
      </c>
      <c r="G30" s="746">
        <v>0</v>
      </c>
      <c r="H30" s="746">
        <v>0</v>
      </c>
    </row>
    <row r="31" spans="1:10" ht="15.75" thickBot="1" x14ac:dyDescent="0.3">
      <c r="A31" s="567" t="s">
        <v>563</v>
      </c>
      <c r="B31" s="628"/>
      <c r="C31" s="742">
        <f>C25+C30</f>
        <v>43396696</v>
      </c>
      <c r="D31" s="749"/>
      <c r="E31" s="756">
        <f>E30+E25</f>
        <v>30067116</v>
      </c>
      <c r="F31" s="573">
        <f>F25+F30+F28</f>
        <v>9000031</v>
      </c>
      <c r="G31" s="752">
        <f>G25+G30+G28</f>
        <v>13776137</v>
      </c>
      <c r="H31" s="752">
        <f>H25+H30+H28</f>
        <v>24874249</v>
      </c>
    </row>
    <row r="32" spans="1:10" ht="15.75" thickBot="1" x14ac:dyDescent="0.3">
      <c r="A32" s="532" t="s">
        <v>388</v>
      </c>
      <c r="B32" s="574"/>
      <c r="C32" s="574">
        <f>C11+C25+C30</f>
        <v>319475629</v>
      </c>
      <c r="D32" s="576"/>
      <c r="E32" s="578">
        <f>E11+E25+E28+E30</f>
        <v>31582411</v>
      </c>
      <c r="F32" s="574">
        <f>F11+F25+F28+F30</f>
        <v>9000031</v>
      </c>
      <c r="G32" s="578">
        <f>G11+G25+G28+G30</f>
        <v>288362820</v>
      </c>
      <c r="H32" s="578">
        <f>H11+H25+H28+H30</f>
        <v>299460932</v>
      </c>
    </row>
  </sheetData>
  <mergeCells count="2">
    <mergeCell ref="A2:H2"/>
    <mergeCell ref="A3:H3"/>
  </mergeCells>
  <pageMargins left="0.55118110236220474" right="0.15748031496062992" top="0.27559055118110237" bottom="0.43307086614173229" header="0.31496062992125984" footer="0.31496062992125984"/>
  <pageSetup paperSize="9" scale="70" orientation="landscape" horizontalDpi="300" verticalDpi="300" r:id="rId1"/>
  <headerFooter>
    <oddFooter>&amp;R&amp;P</oddFoot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>
    <tabColor rgb="FF92D050"/>
    <pageSetUpPr fitToPage="1"/>
  </sheetPr>
  <dimension ref="A2:L80"/>
  <sheetViews>
    <sheetView zoomScaleNormal="100" workbookViewId="0">
      <selection activeCell="F5" sqref="F5"/>
    </sheetView>
  </sheetViews>
  <sheetFormatPr defaultColWidth="9.140625" defaultRowHeight="12.75" x14ac:dyDescent="0.2"/>
  <cols>
    <col min="1" max="1" width="46" style="315" customWidth="1"/>
    <col min="2" max="2" width="14.7109375" style="763" customWidth="1"/>
    <col min="3" max="3" width="16" style="315" customWidth="1"/>
    <col min="4" max="4" width="11.85546875" style="315" customWidth="1"/>
    <col min="5" max="5" width="16.5703125" style="315" customWidth="1"/>
    <col min="6" max="7" width="17.28515625" style="315" customWidth="1"/>
    <col min="8" max="8" width="17.28515625" style="763" customWidth="1"/>
    <col min="9" max="11" width="9.140625" style="315"/>
    <col min="12" max="12" width="10.28515625" style="315" bestFit="1" customWidth="1"/>
    <col min="13" max="16384" width="9.140625" style="315"/>
  </cols>
  <sheetData>
    <row r="2" spans="1:8" ht="14.25" x14ac:dyDescent="0.2">
      <c r="A2" s="1385" t="s">
        <v>378</v>
      </c>
      <c r="B2" s="1385"/>
      <c r="C2" s="1385"/>
      <c r="D2" s="1385"/>
      <c r="E2" s="1385"/>
      <c r="F2" s="1385"/>
      <c r="G2" s="1385"/>
      <c r="H2" s="1385"/>
    </row>
    <row r="3" spans="1:8" ht="12.75" customHeight="1" x14ac:dyDescent="0.2">
      <c r="A3" s="1386" t="s">
        <v>913</v>
      </c>
      <c r="B3" s="1386"/>
      <c r="C3" s="1386"/>
      <c r="D3" s="1386"/>
      <c r="E3" s="1386"/>
      <c r="F3" s="1386"/>
      <c r="G3" s="1386"/>
      <c r="H3" s="1386"/>
    </row>
    <row r="4" spans="1:8" ht="12.75" customHeight="1" x14ac:dyDescent="0.2">
      <c r="A4" s="388"/>
      <c r="B4" s="789"/>
      <c r="C4" s="261"/>
      <c r="D4" s="261"/>
      <c r="E4" s="261"/>
    </row>
    <row r="5" spans="1:8" ht="17.25" customHeight="1" x14ac:dyDescent="0.2">
      <c r="A5" s="313"/>
      <c r="B5" s="313"/>
      <c r="C5" s="313"/>
      <c r="D5" s="313"/>
      <c r="F5" s="371" t="s">
        <v>284</v>
      </c>
      <c r="G5" s="222" t="str">
        <f>+'13 támogatások'!D6</f>
        <v>melléklet az 1/2023 (II.15.) önkormányzati rendelethez</v>
      </c>
      <c r="H5" s="1227"/>
    </row>
    <row r="6" spans="1:8" ht="30.75" customHeight="1" x14ac:dyDescent="0.2">
      <c r="A6" s="313"/>
      <c r="B6" s="313"/>
      <c r="C6" s="313"/>
      <c r="D6" s="313"/>
      <c r="E6" s="215"/>
    </row>
    <row r="7" spans="1:8" ht="15" thickBot="1" x14ac:dyDescent="0.25">
      <c r="A7" s="313"/>
      <c r="B7" s="313"/>
      <c r="C7" s="313"/>
      <c r="D7" s="313"/>
      <c r="E7" s="313"/>
    </row>
    <row r="8" spans="1:8" ht="72" thickBot="1" x14ac:dyDescent="0.25">
      <c r="A8" s="262" t="s">
        <v>389</v>
      </c>
      <c r="B8" s="387" t="s">
        <v>1019</v>
      </c>
      <c r="C8" s="387" t="s">
        <v>381</v>
      </c>
      <c r="D8" s="262" t="s">
        <v>382</v>
      </c>
      <c r="E8" s="262" t="s">
        <v>1000</v>
      </c>
      <c r="F8" s="262" t="s">
        <v>868</v>
      </c>
      <c r="G8" s="262" t="s">
        <v>979</v>
      </c>
      <c r="H8" s="262" t="s">
        <v>1033</v>
      </c>
    </row>
    <row r="9" spans="1:8" ht="15" customHeight="1" thickBot="1" x14ac:dyDescent="0.25">
      <c r="A9" s="263">
        <v>1</v>
      </c>
      <c r="B9" s="263">
        <v>2</v>
      </c>
      <c r="C9" s="263">
        <v>3</v>
      </c>
      <c r="D9" s="263">
        <v>4</v>
      </c>
      <c r="E9" s="263">
        <v>5</v>
      </c>
      <c r="F9" s="263">
        <v>6</v>
      </c>
      <c r="G9" s="263">
        <v>7</v>
      </c>
      <c r="H9" s="263">
        <v>8</v>
      </c>
    </row>
    <row r="10" spans="1:8" ht="15" customHeight="1" thickBot="1" x14ac:dyDescent="0.25">
      <c r="A10" s="1387" t="s">
        <v>390</v>
      </c>
      <c r="B10" s="1388"/>
      <c r="C10" s="1388"/>
      <c r="D10" s="1388"/>
      <c r="E10" s="1388"/>
      <c r="F10" s="1389"/>
    </row>
    <row r="11" spans="1:8" ht="28.5" x14ac:dyDescent="0.2">
      <c r="A11" s="519" t="s">
        <v>914</v>
      </c>
      <c r="B11" s="790">
        <v>107080</v>
      </c>
      <c r="C11" s="533">
        <f>+E11+H11</f>
        <v>911034426</v>
      </c>
      <c r="D11" s="531" t="s">
        <v>915</v>
      </c>
      <c r="E11" s="545">
        <f>889508178+1775202+19751046</f>
        <v>911034426</v>
      </c>
      <c r="F11" s="614">
        <f>'[7]25 pályázatok részletes'!H139+'[7]25 pályázatok részletes'!H140</f>
        <v>0</v>
      </c>
      <c r="G11" s="614">
        <f>+'15 pályázatok részletes'!J139+'15 pályázatok részletes'!J140</f>
        <v>0</v>
      </c>
      <c r="H11" s="1228">
        <f>'15 pályázatok részletes'!J139+'15 pályázatok részletes'!J140</f>
        <v>0</v>
      </c>
    </row>
    <row r="12" spans="1:8" ht="28.5" x14ac:dyDescent="0.2">
      <c r="A12" s="520" t="s">
        <v>916</v>
      </c>
      <c r="B12" s="798" t="s">
        <v>329</v>
      </c>
      <c r="C12" s="533">
        <f t="shared" ref="C12:C20" si="0">+E12+H12</f>
        <v>442894656</v>
      </c>
      <c r="D12" s="541" t="s">
        <v>915</v>
      </c>
      <c r="E12" s="546">
        <f>15513905+427030751</f>
        <v>442544656</v>
      </c>
      <c r="F12" s="332">
        <f>'[7]25 pályázatok részletes'!AX139+'[7]25 pályázatok részletes'!AX140</f>
        <v>350000</v>
      </c>
      <c r="G12" s="332">
        <f>+'15 pályázatok részletes'!U139+'15 pályázatok részletes'!U140</f>
        <v>248400</v>
      </c>
      <c r="H12" s="332">
        <f>+'15 pályázatok részletes'!V139+'15 pályázatok részletes'!V140</f>
        <v>350000</v>
      </c>
    </row>
    <row r="13" spans="1:8" ht="28.5" x14ac:dyDescent="0.2">
      <c r="A13" s="521" t="s">
        <v>917</v>
      </c>
      <c r="B13" s="798" t="s">
        <v>805</v>
      </c>
      <c r="C13" s="533">
        <f t="shared" si="0"/>
        <v>379904757</v>
      </c>
      <c r="D13" s="542" t="s">
        <v>918</v>
      </c>
      <c r="E13" s="547">
        <f>6350000+12541250</f>
        <v>18891250</v>
      </c>
      <c r="F13" s="551">
        <f>'[7]25 pályázatok részletes'!AZ139+'[7]25 pályázatok részletes'!AZ140</f>
        <v>458446662</v>
      </c>
      <c r="G13" s="332">
        <f>'15 pályázatok részletes'!Y139+'15 pályázatok részletes'!Y140</f>
        <v>374753929</v>
      </c>
      <c r="H13" s="1229">
        <f>'15 pályázatok részletes'!Z139+'15 pályázatok részletes'!Z140</f>
        <v>361013507</v>
      </c>
    </row>
    <row r="14" spans="1:8" ht="28.5" x14ac:dyDescent="0.2">
      <c r="A14" s="522" t="s">
        <v>919</v>
      </c>
      <c r="B14" s="802" t="s">
        <v>805</v>
      </c>
      <c r="C14" s="533">
        <f t="shared" si="0"/>
        <v>478416102</v>
      </c>
      <c r="D14" s="542" t="s">
        <v>918</v>
      </c>
      <c r="E14" s="547">
        <f>6350000+15405100</f>
        <v>21755100</v>
      </c>
      <c r="F14" s="551">
        <f>'[7]25 pályázatok részletes'!BB139+'[7]25 pályázatok részletes'!BB140</f>
        <v>449197592</v>
      </c>
      <c r="G14" s="332">
        <f>'15 pályázatok részletes'!AC139</f>
        <v>393488423</v>
      </c>
      <c r="H14" s="1229">
        <v>456661002</v>
      </c>
    </row>
    <row r="15" spans="1:8" ht="28.5" x14ac:dyDescent="0.2">
      <c r="A15" s="522" t="s">
        <v>920</v>
      </c>
      <c r="B15" s="802" t="s">
        <v>530</v>
      </c>
      <c r="C15" s="533">
        <f t="shared" si="0"/>
        <v>171223178</v>
      </c>
      <c r="D15" s="542" t="s">
        <v>921</v>
      </c>
      <c r="E15" s="547">
        <v>2159000</v>
      </c>
      <c r="F15" s="551">
        <f>'[7]25 pályázatok részletes'!BL139+'[7]25 pályázatok részletes'!BL140</f>
        <v>206118163</v>
      </c>
      <c r="G15" s="332">
        <f>'15 pályázatok részletes'!AW139+'15 pályázatok részletes'!AW140</f>
        <v>170252586</v>
      </c>
      <c r="H15" s="1229">
        <f>'15 pályázatok részletes'!AX139+'15 pályázatok részletes'!AX140</f>
        <v>169064178</v>
      </c>
    </row>
    <row r="16" spans="1:8" ht="14.25" x14ac:dyDescent="0.2">
      <c r="A16" s="522" t="s">
        <v>922</v>
      </c>
      <c r="B16" s="802"/>
      <c r="C16" s="533">
        <f t="shared" si="0"/>
        <v>25825326</v>
      </c>
      <c r="D16" s="542">
        <v>2022</v>
      </c>
      <c r="E16" s="547">
        <v>25825326</v>
      </c>
      <c r="F16" s="551">
        <f>'[7]25 pályázatok részletes'!AD139+'[7]25 pályázatok részletes'!AD140</f>
        <v>0</v>
      </c>
      <c r="G16" s="332">
        <v>0</v>
      </c>
      <c r="H16" s="1229">
        <f t="shared" ref="H16" si="1">+F16</f>
        <v>0</v>
      </c>
    </row>
    <row r="17" spans="1:8" ht="15" x14ac:dyDescent="0.25">
      <c r="A17" s="523" t="s">
        <v>923</v>
      </c>
      <c r="B17" s="803" t="s">
        <v>665</v>
      </c>
      <c r="C17" s="533">
        <f t="shared" si="0"/>
        <v>68537324</v>
      </c>
      <c r="D17" s="542" t="s">
        <v>924</v>
      </c>
      <c r="E17" s="547">
        <v>33824562</v>
      </c>
      <c r="F17" s="551">
        <f>'[7]25 pályázatok részletes'!BF139+'[7]25 pályázatok részletes'!BF140</f>
        <v>34662762</v>
      </c>
      <c r="G17" s="332">
        <f>'15 pályázatok részletes'!AK139+'15 pályázatok részletes'!AK140</f>
        <v>34712762</v>
      </c>
      <c r="H17" s="1229">
        <f>'15 pályázatok részletes'!AL139+'15 pályázatok részletes'!AL140</f>
        <v>34712762</v>
      </c>
    </row>
    <row r="18" spans="1:8" ht="45" x14ac:dyDescent="0.25">
      <c r="A18" s="523" t="s">
        <v>925</v>
      </c>
      <c r="B18" s="803" t="s">
        <v>346</v>
      </c>
      <c r="C18" s="533">
        <f t="shared" si="0"/>
        <v>178008978</v>
      </c>
      <c r="D18" s="542" t="s">
        <v>926</v>
      </c>
      <c r="E18" s="547">
        <v>15600045</v>
      </c>
      <c r="F18" s="551">
        <f>'[7]25 pályázatok részletes'!BH139+'[7]25 pályázatok részletes'!BH140</f>
        <v>162408933</v>
      </c>
      <c r="G18" s="332">
        <f>'15 pályázatok részletes'!AO139+'15 pályázatok részletes'!AO140</f>
        <v>162408933</v>
      </c>
      <c r="H18" s="1229">
        <f>'15 pályázatok részletes'!AP139+'15 pályázatok részletes'!AP140</f>
        <v>162408933</v>
      </c>
    </row>
    <row r="19" spans="1:8" ht="60" x14ac:dyDescent="0.25">
      <c r="A19" s="523" t="s">
        <v>927</v>
      </c>
      <c r="B19" s="803" t="s">
        <v>930</v>
      </c>
      <c r="C19" s="533">
        <f t="shared" si="0"/>
        <v>201427141</v>
      </c>
      <c r="D19" s="542" t="s">
        <v>926</v>
      </c>
      <c r="E19" s="547">
        <v>13017919</v>
      </c>
      <c r="F19" s="551">
        <f>'[7]25 pályázatok részletes'!BJ139+'[7]25 pályázatok részletes'!BJ140</f>
        <v>188856815</v>
      </c>
      <c r="G19" s="332">
        <f>'15 pályázatok részletes'!AS139+'15 pályázatok részletes'!AS140</f>
        <v>188409222</v>
      </c>
      <c r="H19" s="1229">
        <f>'15 pályázatok részletes'!AT139+'15 pályázatok részletes'!AT140</f>
        <v>188409222</v>
      </c>
    </row>
    <row r="20" spans="1:8" ht="45.75" thickBot="1" x14ac:dyDescent="0.3">
      <c r="A20" s="524" t="s">
        <v>935</v>
      </c>
      <c r="B20" s="804" t="s">
        <v>664</v>
      </c>
      <c r="C20" s="533">
        <f t="shared" si="0"/>
        <v>0</v>
      </c>
      <c r="D20" s="615"/>
      <c r="E20" s="582"/>
      <c r="F20" s="616">
        <v>73531500</v>
      </c>
      <c r="G20" s="332">
        <f>'15 pályázatok részletes'!AG139+'15 pályázatok részletes'!AG140</f>
        <v>0</v>
      </c>
      <c r="H20" s="1229">
        <f>'15 pályázatok részletes'!AH139+'15 pályázatok részletes'!AH140</f>
        <v>0</v>
      </c>
    </row>
    <row r="21" spans="1:8" ht="29.25" thickBot="1" x14ac:dyDescent="0.25">
      <c r="A21" s="525" t="s">
        <v>391</v>
      </c>
      <c r="B21" s="791"/>
      <c r="C21" s="535">
        <f>SUM(C11:C19)</f>
        <v>2857271888</v>
      </c>
      <c r="D21" s="543"/>
      <c r="E21" s="535">
        <f>SUM(E11:E19)</f>
        <v>1484652284</v>
      </c>
      <c r="F21" s="552">
        <f>SUM(F11:F20)</f>
        <v>1573572427</v>
      </c>
      <c r="G21" s="552">
        <f>SUM(G11:G20)</f>
        <v>1324274255</v>
      </c>
      <c r="H21" s="764">
        <f>SUM(H11:H20)</f>
        <v>1372619604</v>
      </c>
    </row>
    <row r="22" spans="1:8" ht="14.25" x14ac:dyDescent="0.2">
      <c r="A22" s="717" t="s">
        <v>727</v>
      </c>
      <c r="B22" s="792"/>
      <c r="C22" s="718"/>
      <c r="D22" s="719"/>
      <c r="E22" s="614">
        <f>1596169+638624+7914490</f>
        <v>10149283</v>
      </c>
      <c r="F22" s="614"/>
      <c r="G22" s="805"/>
      <c r="H22" s="810"/>
    </row>
    <row r="23" spans="1:8" ht="14.25" x14ac:dyDescent="0.2">
      <c r="A23" s="520" t="s">
        <v>728</v>
      </c>
      <c r="B23" s="793" t="s">
        <v>343</v>
      </c>
      <c r="C23" s="720"/>
      <c r="D23" s="541"/>
      <c r="E23" s="332">
        <f>1816369+3637397</f>
        <v>5453766</v>
      </c>
      <c r="F23" s="332"/>
      <c r="G23" s="806">
        <v>5550078</v>
      </c>
      <c r="H23" s="811">
        <v>5550078</v>
      </c>
    </row>
    <row r="24" spans="1:8" ht="14.25" x14ac:dyDescent="0.2">
      <c r="A24" s="526" t="s">
        <v>844</v>
      </c>
      <c r="B24" s="794" t="s">
        <v>991</v>
      </c>
      <c r="C24" s="720"/>
      <c r="D24" s="541"/>
      <c r="E24" s="546">
        <v>611500</v>
      </c>
      <c r="F24" s="553">
        <v>1382624</v>
      </c>
      <c r="G24" s="807">
        <v>1382624</v>
      </c>
      <c r="H24" s="812">
        <v>1382624</v>
      </c>
    </row>
    <row r="25" spans="1:8" ht="14.25" x14ac:dyDescent="0.2">
      <c r="A25" s="721" t="s">
        <v>845</v>
      </c>
      <c r="B25" s="795"/>
      <c r="C25" s="720"/>
      <c r="D25" s="541"/>
      <c r="E25" s="546"/>
      <c r="F25" s="332">
        <v>0</v>
      </c>
      <c r="G25" s="806"/>
      <c r="H25" s="811"/>
    </row>
    <row r="26" spans="1:8" ht="14.25" x14ac:dyDescent="0.2">
      <c r="A26" s="526" t="s">
        <v>871</v>
      </c>
      <c r="B26" s="794" t="s">
        <v>325</v>
      </c>
      <c r="C26" s="720"/>
      <c r="D26" s="541"/>
      <c r="E26" s="546"/>
      <c r="F26" s="332">
        <v>1173480</v>
      </c>
      <c r="G26" s="806">
        <v>1173480</v>
      </c>
      <c r="H26" s="811">
        <v>1173480</v>
      </c>
    </row>
    <row r="27" spans="1:8" ht="14.25" x14ac:dyDescent="0.2">
      <c r="A27" s="526" t="s">
        <v>872</v>
      </c>
      <c r="B27" s="794" t="s">
        <v>348</v>
      </c>
      <c r="C27" s="720"/>
      <c r="D27" s="541"/>
      <c r="E27" s="546"/>
      <c r="F27" s="332">
        <v>782320</v>
      </c>
      <c r="G27" s="806">
        <v>782320</v>
      </c>
      <c r="H27" s="811">
        <v>782320</v>
      </c>
    </row>
    <row r="28" spans="1:8" ht="14.25" x14ac:dyDescent="0.2">
      <c r="A28" s="526" t="s">
        <v>892</v>
      </c>
      <c r="B28" s="794" t="s">
        <v>336</v>
      </c>
      <c r="C28" s="720"/>
      <c r="D28" s="541"/>
      <c r="E28" s="546"/>
      <c r="F28" s="332">
        <v>3389376</v>
      </c>
      <c r="G28" s="806">
        <v>6076144</v>
      </c>
      <c r="H28" s="811">
        <v>6076144</v>
      </c>
    </row>
    <row r="29" spans="1:8" ht="14.25" x14ac:dyDescent="0.2">
      <c r="A29" s="526" t="s">
        <v>869</v>
      </c>
      <c r="B29" s="794" t="s">
        <v>328</v>
      </c>
      <c r="C29" s="720"/>
      <c r="D29" s="541"/>
      <c r="E29" s="546"/>
      <c r="F29" s="332">
        <f>2600000*1.27</f>
        <v>3302000</v>
      </c>
      <c r="G29" s="806">
        <f>2600000*1.27</f>
        <v>3302000</v>
      </c>
      <c r="H29" s="811">
        <f>2600000*1.27</f>
        <v>3302000</v>
      </c>
    </row>
    <row r="30" spans="1:8" ht="14.25" x14ac:dyDescent="0.2">
      <c r="A30" s="526" t="s">
        <v>870</v>
      </c>
      <c r="B30" s="794" t="s">
        <v>328</v>
      </c>
      <c r="C30" s="720"/>
      <c r="D30" s="541"/>
      <c r="E30" s="546"/>
      <c r="F30" s="332">
        <f>800000*1.27</f>
        <v>1016000</v>
      </c>
      <c r="G30" s="806">
        <f>800000*1.27</f>
        <v>1016000</v>
      </c>
      <c r="H30" s="811">
        <f>800000*1.27</f>
        <v>1016000</v>
      </c>
    </row>
    <row r="31" spans="1:8" ht="28.5" x14ac:dyDescent="0.2">
      <c r="A31" s="526" t="s">
        <v>729</v>
      </c>
      <c r="B31" s="794" t="s">
        <v>325</v>
      </c>
      <c r="C31" s="720"/>
      <c r="D31" s="541"/>
      <c r="E31" s="546"/>
      <c r="F31" s="332">
        <v>2000000</v>
      </c>
      <c r="G31" s="806">
        <v>2000000</v>
      </c>
      <c r="H31" s="811">
        <v>2000000</v>
      </c>
    </row>
    <row r="32" spans="1:8" ht="14.25" x14ac:dyDescent="0.2">
      <c r="A32" s="526" t="s">
        <v>812</v>
      </c>
      <c r="B32" s="794" t="s">
        <v>325</v>
      </c>
      <c r="C32" s="720"/>
      <c r="D32" s="541"/>
      <c r="E32" s="546"/>
      <c r="F32" s="332">
        <v>2000000</v>
      </c>
      <c r="G32" s="806">
        <f>2000000-628650</f>
        <v>1371350</v>
      </c>
      <c r="H32" s="811">
        <v>1199475</v>
      </c>
    </row>
    <row r="33" spans="1:9" ht="28.5" x14ac:dyDescent="0.2">
      <c r="A33" s="526" t="s">
        <v>846</v>
      </c>
      <c r="B33" s="794" t="s">
        <v>464</v>
      </c>
      <c r="C33" s="720"/>
      <c r="D33" s="541"/>
      <c r="E33" s="546">
        <v>4337924</v>
      </c>
      <c r="F33" s="332"/>
      <c r="G33" s="806">
        <v>363100</v>
      </c>
      <c r="H33" s="811">
        <v>562806</v>
      </c>
    </row>
    <row r="34" spans="1:9" ht="14.25" x14ac:dyDescent="0.2">
      <c r="A34" s="526" t="s">
        <v>1001</v>
      </c>
      <c r="B34" s="794" t="s">
        <v>530</v>
      </c>
      <c r="C34" s="720"/>
      <c r="D34" s="541"/>
      <c r="E34" s="546"/>
      <c r="F34" s="332"/>
      <c r="G34" s="808">
        <v>932688</v>
      </c>
      <c r="H34" s="808">
        <v>932688</v>
      </c>
    </row>
    <row r="35" spans="1:9" ht="14.25" x14ac:dyDescent="0.2">
      <c r="A35" s="526" t="s">
        <v>1002</v>
      </c>
      <c r="B35" s="794" t="s">
        <v>336</v>
      </c>
      <c r="C35" s="720"/>
      <c r="D35" s="541"/>
      <c r="E35" s="546"/>
      <c r="F35" s="332"/>
      <c r="G35" s="808">
        <v>126863</v>
      </c>
      <c r="H35" s="808">
        <v>126863</v>
      </c>
      <c r="I35" s="316"/>
    </row>
    <row r="36" spans="1:9" ht="14.25" x14ac:dyDescent="0.2">
      <c r="A36" s="526" t="s">
        <v>1003</v>
      </c>
      <c r="B36" s="794" t="s">
        <v>336</v>
      </c>
      <c r="C36" s="720"/>
      <c r="D36" s="541"/>
      <c r="E36" s="546"/>
      <c r="F36" s="332"/>
      <c r="G36" s="808">
        <v>3810000</v>
      </c>
      <c r="H36" s="808">
        <v>3810000</v>
      </c>
      <c r="I36" s="316"/>
    </row>
    <row r="37" spans="1:9" ht="14.25" x14ac:dyDescent="0.2">
      <c r="A37" s="526" t="s">
        <v>1004</v>
      </c>
      <c r="B37" s="794" t="s">
        <v>336</v>
      </c>
      <c r="C37" s="720"/>
      <c r="D37" s="541"/>
      <c r="E37" s="546"/>
      <c r="F37" s="332"/>
      <c r="G37" s="808">
        <v>133005</v>
      </c>
      <c r="H37" s="808">
        <v>133005</v>
      </c>
    </row>
    <row r="38" spans="1:9" ht="14.25" x14ac:dyDescent="0.2">
      <c r="A38" s="526" t="s">
        <v>1005</v>
      </c>
      <c r="B38" s="794" t="s">
        <v>336</v>
      </c>
      <c r="C38" s="720"/>
      <c r="D38" s="541"/>
      <c r="E38" s="546"/>
      <c r="F38" s="332"/>
      <c r="G38" s="808">
        <v>13990</v>
      </c>
      <c r="H38" s="808">
        <v>193714</v>
      </c>
    </row>
    <row r="39" spans="1:9" ht="14.25" x14ac:dyDescent="0.2">
      <c r="A39" s="526" t="s">
        <v>1006</v>
      </c>
      <c r="B39" s="794" t="s">
        <v>336</v>
      </c>
      <c r="C39" s="720"/>
      <c r="D39" s="541"/>
      <c r="E39" s="546"/>
      <c r="F39" s="332"/>
      <c r="G39" s="808">
        <v>2481580</v>
      </c>
      <c r="H39" s="808">
        <v>2481580</v>
      </c>
    </row>
    <row r="40" spans="1:9" ht="14.25" x14ac:dyDescent="0.2">
      <c r="A40" s="315" t="s">
        <v>1007</v>
      </c>
      <c r="B40" s="794" t="s">
        <v>348</v>
      </c>
      <c r="C40" s="720"/>
      <c r="D40" s="541"/>
      <c r="E40" s="546"/>
      <c r="F40" s="332"/>
      <c r="G40" s="808">
        <v>135260</v>
      </c>
      <c r="H40" s="808">
        <v>135260</v>
      </c>
    </row>
    <row r="41" spans="1:9" ht="28.5" x14ac:dyDescent="0.2">
      <c r="A41" s="526" t="s">
        <v>1008</v>
      </c>
      <c r="B41" s="794" t="s">
        <v>348</v>
      </c>
      <c r="C41" s="720"/>
      <c r="D41" s="541"/>
      <c r="E41" s="546"/>
      <c r="F41" s="332"/>
      <c r="G41" s="808">
        <v>25926</v>
      </c>
      <c r="H41" s="808">
        <v>25926</v>
      </c>
    </row>
    <row r="42" spans="1:9" ht="28.5" x14ac:dyDescent="0.2">
      <c r="A42" s="526" t="s">
        <v>1009</v>
      </c>
      <c r="B42" s="794" t="s">
        <v>348</v>
      </c>
      <c r="C42" s="720"/>
      <c r="D42" s="541"/>
      <c r="E42" s="546"/>
      <c r="F42" s="332"/>
      <c r="G42" s="808">
        <v>381000</v>
      </c>
      <c r="H42" s="808">
        <v>381000</v>
      </c>
    </row>
    <row r="43" spans="1:9" ht="28.5" x14ac:dyDescent="0.2">
      <c r="A43" s="526" t="s">
        <v>1010</v>
      </c>
      <c r="B43" s="794" t="s">
        <v>348</v>
      </c>
      <c r="C43" s="720"/>
      <c r="D43" s="541"/>
      <c r="E43" s="546"/>
      <c r="F43" s="332"/>
      <c r="G43" s="808">
        <v>79000</v>
      </c>
      <c r="H43" s="808">
        <v>79000</v>
      </c>
    </row>
    <row r="44" spans="1:9" ht="28.5" x14ac:dyDescent="0.2">
      <c r="A44" s="526" t="s">
        <v>1011</v>
      </c>
      <c r="B44" s="794" t="s">
        <v>348</v>
      </c>
      <c r="C44" s="720"/>
      <c r="D44" s="541"/>
      <c r="E44" s="546"/>
      <c r="F44" s="332"/>
      <c r="G44" s="808">
        <v>28680</v>
      </c>
      <c r="H44" s="808">
        <v>25991</v>
      </c>
    </row>
    <row r="45" spans="1:9" ht="14.25" x14ac:dyDescent="0.2">
      <c r="A45" s="526" t="s">
        <v>1012</v>
      </c>
      <c r="B45" s="794" t="s">
        <v>350</v>
      </c>
      <c r="C45" s="720"/>
      <c r="D45" s="541"/>
      <c r="E45" s="546"/>
      <c r="F45" s="332"/>
      <c r="G45" s="808">
        <v>27521</v>
      </c>
      <c r="H45" s="808">
        <v>27521</v>
      </c>
    </row>
    <row r="46" spans="1:9" ht="14.25" x14ac:dyDescent="0.2">
      <c r="A46" s="526" t="s">
        <v>1013</v>
      </c>
      <c r="B46" s="794" t="s">
        <v>350</v>
      </c>
      <c r="C46" s="720"/>
      <c r="D46" s="541"/>
      <c r="E46" s="546"/>
      <c r="F46" s="332"/>
      <c r="G46" s="808">
        <v>9525</v>
      </c>
      <c r="H46" s="808">
        <v>9525</v>
      </c>
    </row>
    <row r="47" spans="1:9" s="317" customFormat="1" ht="28.5" x14ac:dyDescent="0.25">
      <c r="A47" s="526" t="s">
        <v>1014</v>
      </c>
      <c r="B47" s="794" t="s">
        <v>442</v>
      </c>
      <c r="C47" s="720"/>
      <c r="D47" s="541"/>
      <c r="E47" s="546"/>
      <c r="F47" s="332"/>
      <c r="G47" s="808">
        <v>55600</v>
      </c>
      <c r="H47" s="808">
        <v>55600</v>
      </c>
    </row>
    <row r="48" spans="1:9" ht="14.25" x14ac:dyDescent="0.2">
      <c r="A48" s="526" t="s">
        <v>1015</v>
      </c>
      <c r="B48" s="794" t="s">
        <v>325</v>
      </c>
      <c r="C48" s="720"/>
      <c r="D48" s="541"/>
      <c r="E48" s="546"/>
      <c r="F48" s="332"/>
      <c r="G48" s="811">
        <v>628650</v>
      </c>
      <c r="H48" s="811">
        <v>628650</v>
      </c>
    </row>
    <row r="49" spans="1:12" ht="14.25" x14ac:dyDescent="0.2">
      <c r="A49" s="526" t="s">
        <v>847</v>
      </c>
      <c r="B49" s="794" t="s">
        <v>336</v>
      </c>
      <c r="C49" s="720"/>
      <c r="D49" s="541"/>
      <c r="E49" s="546"/>
      <c r="F49" s="332">
        <v>470472</v>
      </c>
      <c r="G49" s="811">
        <v>470472</v>
      </c>
      <c r="H49" s="811">
        <v>470472</v>
      </c>
    </row>
    <row r="50" spans="1:12" ht="28.5" x14ac:dyDescent="0.2">
      <c r="A50" s="526" t="s">
        <v>1059</v>
      </c>
      <c r="B50" s="794"/>
      <c r="C50" s="720"/>
      <c r="D50" s="541"/>
      <c r="E50" s="546"/>
      <c r="F50" s="332"/>
      <c r="G50" s="811"/>
      <c r="H50" s="812">
        <v>643842</v>
      </c>
    </row>
    <row r="51" spans="1:12" ht="14.25" x14ac:dyDescent="0.2">
      <c r="A51" s="526" t="s">
        <v>1060</v>
      </c>
      <c r="B51" s="794" t="s">
        <v>346</v>
      </c>
      <c r="C51" s="720"/>
      <c r="D51" s="541"/>
      <c r="E51" s="546"/>
      <c r="F51" s="332"/>
      <c r="G51" s="811"/>
      <c r="H51" s="812">
        <v>23500</v>
      </c>
    </row>
    <row r="52" spans="1:12" ht="14.25" x14ac:dyDescent="0.2">
      <c r="A52" s="526" t="s">
        <v>1061</v>
      </c>
      <c r="B52" s="794" t="s">
        <v>325</v>
      </c>
      <c r="C52" s="720"/>
      <c r="D52" s="541"/>
      <c r="E52" s="546"/>
      <c r="F52" s="332"/>
      <c r="G52" s="811"/>
      <c r="H52" s="812">
        <v>133005</v>
      </c>
    </row>
    <row r="53" spans="1:12" ht="14.25" x14ac:dyDescent="0.2">
      <c r="A53" s="526" t="s">
        <v>1062</v>
      </c>
      <c r="B53" s="794" t="s">
        <v>461</v>
      </c>
      <c r="C53" s="720"/>
      <c r="D53" s="541"/>
      <c r="E53" s="546"/>
      <c r="F53" s="332"/>
      <c r="G53" s="811"/>
      <c r="H53" s="812">
        <v>133005</v>
      </c>
    </row>
    <row r="54" spans="1:12" ht="14.25" x14ac:dyDescent="0.2">
      <c r="A54" s="526" t="s">
        <v>1063</v>
      </c>
      <c r="B54" s="794" t="s">
        <v>348</v>
      </c>
      <c r="C54" s="720"/>
      <c r="D54" s="541"/>
      <c r="E54" s="546"/>
      <c r="F54" s="332"/>
      <c r="G54" s="811"/>
      <c r="H54" s="812">
        <v>122000</v>
      </c>
    </row>
    <row r="55" spans="1:12" ht="14.25" x14ac:dyDescent="0.2">
      <c r="A55" s="526" t="s">
        <v>1064</v>
      </c>
      <c r="B55" s="794"/>
      <c r="C55" s="720"/>
      <c r="D55" s="541"/>
      <c r="E55" s="546"/>
      <c r="F55" s="332"/>
      <c r="G55" s="811"/>
      <c r="H55" s="812">
        <v>251968</v>
      </c>
    </row>
    <row r="56" spans="1:12" ht="14.25" x14ac:dyDescent="0.2">
      <c r="A56" s="526" t="s">
        <v>1023</v>
      </c>
      <c r="B56" s="794"/>
      <c r="C56" s="720"/>
      <c r="D56" s="541"/>
      <c r="E56" s="546"/>
      <c r="F56" s="332"/>
      <c r="G56" s="811"/>
      <c r="H56" s="811"/>
    </row>
    <row r="57" spans="1:12" ht="14.25" x14ac:dyDescent="0.2">
      <c r="A57" s="526" t="s">
        <v>848</v>
      </c>
      <c r="B57" s="794" t="s">
        <v>325</v>
      </c>
      <c r="C57" s="720"/>
      <c r="D57" s="541"/>
      <c r="E57" s="546"/>
      <c r="F57" s="332">
        <v>19665000</v>
      </c>
      <c r="G57" s="811">
        <v>19665000</v>
      </c>
      <c r="H57" s="811">
        <v>19665000</v>
      </c>
    </row>
    <row r="58" spans="1:12" ht="14.25" x14ac:dyDescent="0.2">
      <c r="A58" s="526" t="s">
        <v>849</v>
      </c>
      <c r="B58" s="794" t="s">
        <v>336</v>
      </c>
      <c r="C58" s="720"/>
      <c r="D58" s="541"/>
      <c r="E58" s="546"/>
      <c r="F58" s="332">
        <v>21585682</v>
      </c>
      <c r="G58" s="811">
        <v>21585682</v>
      </c>
      <c r="H58" s="811">
        <v>21585682</v>
      </c>
    </row>
    <row r="59" spans="1:12" ht="15" thickBot="1" x14ac:dyDescent="0.25">
      <c r="A59" s="722" t="s">
        <v>392</v>
      </c>
      <c r="B59" s="796"/>
      <c r="C59" s="723"/>
      <c r="D59" s="724"/>
      <c r="E59" s="554">
        <f>SUM(E22:E32)</f>
        <v>16214549</v>
      </c>
      <c r="F59" s="554">
        <f>SUM(F22:F58)</f>
        <v>56766954</v>
      </c>
      <c r="G59" s="809">
        <f>SUM(G22:G58)</f>
        <v>73607538</v>
      </c>
      <c r="H59" s="809">
        <f>SUM(H22:H58)</f>
        <v>75119724</v>
      </c>
    </row>
    <row r="60" spans="1:12" ht="15" thickBot="1" x14ac:dyDescent="0.25">
      <c r="A60" s="527" t="s">
        <v>393</v>
      </c>
      <c r="B60" s="797"/>
      <c r="C60" s="536">
        <f t="shared" ref="C60:H60" si="2">C21+C59</f>
        <v>2857271888</v>
      </c>
      <c r="D60" s="536">
        <f t="shared" si="2"/>
        <v>0</v>
      </c>
      <c r="E60" s="536">
        <f t="shared" si="2"/>
        <v>1500866833</v>
      </c>
      <c r="F60" s="555">
        <f t="shared" si="2"/>
        <v>1630339381</v>
      </c>
      <c r="G60" s="555">
        <f t="shared" si="2"/>
        <v>1397881793</v>
      </c>
      <c r="H60" s="765">
        <f t="shared" si="2"/>
        <v>1447739328</v>
      </c>
    </row>
    <row r="61" spans="1:12" ht="14.25" x14ac:dyDescent="0.2">
      <c r="A61" s="528" t="s">
        <v>1030</v>
      </c>
      <c r="B61" s="798"/>
      <c r="C61" s="537"/>
      <c r="D61" s="531"/>
      <c r="E61" s="545"/>
      <c r="F61" s="556"/>
      <c r="G61" s="556"/>
      <c r="H61" s="766"/>
    </row>
    <row r="62" spans="1:12" ht="14.25" x14ac:dyDescent="0.2">
      <c r="A62" s="528" t="s">
        <v>850</v>
      </c>
      <c r="B62" s="798"/>
      <c r="C62" s="537"/>
      <c r="D62" s="531"/>
      <c r="E62" s="545">
        <v>293949</v>
      </c>
      <c r="F62" s="556">
        <v>300000</v>
      </c>
      <c r="G62" s="556">
        <v>300000</v>
      </c>
      <c r="H62" s="766">
        <v>300000</v>
      </c>
      <c r="L62" s="1133"/>
    </row>
    <row r="63" spans="1:12" ht="14.25" x14ac:dyDescent="0.2">
      <c r="A63" s="529" t="s">
        <v>851</v>
      </c>
      <c r="B63" s="794"/>
      <c r="C63" s="534"/>
      <c r="D63" s="541"/>
      <c r="E63" s="333">
        <f>121020+1431801</f>
        <v>1552821</v>
      </c>
      <c r="F63" s="332">
        <v>1500000</v>
      </c>
      <c r="G63" s="332">
        <v>1500000</v>
      </c>
      <c r="H63" s="1229">
        <v>2164125</v>
      </c>
      <c r="L63" s="1133"/>
    </row>
    <row r="64" spans="1:12" ht="28.5" x14ac:dyDescent="0.2">
      <c r="A64" s="529" t="s">
        <v>928</v>
      </c>
      <c r="B64" s="794"/>
      <c r="C64" s="534"/>
      <c r="D64" s="541"/>
      <c r="E64" s="333">
        <v>339639</v>
      </c>
      <c r="F64" s="332"/>
      <c r="G64" s="332"/>
      <c r="H64" s="1229"/>
      <c r="L64" s="1133"/>
    </row>
    <row r="65" spans="1:12" ht="29.25" thickBot="1" x14ac:dyDescent="0.25">
      <c r="A65" s="530" t="s">
        <v>929</v>
      </c>
      <c r="B65" s="799"/>
      <c r="C65" s="538"/>
      <c r="D65" s="542"/>
      <c r="E65" s="548">
        <f>161960+115079+292640</f>
        <v>569679</v>
      </c>
      <c r="F65" s="551">
        <v>300000</v>
      </c>
      <c r="G65" s="551">
        <v>300000</v>
      </c>
      <c r="H65" s="1230">
        <v>300000</v>
      </c>
      <c r="L65" s="1133"/>
    </row>
    <row r="66" spans="1:12" ht="14.25" customHeight="1" thickBot="1" x14ac:dyDescent="0.25">
      <c r="A66" s="640" t="s">
        <v>1031</v>
      </c>
      <c r="B66" s="800"/>
      <c r="C66" s="539">
        <f>SUM(C63:C65)</f>
        <v>0</v>
      </c>
      <c r="D66" s="544"/>
      <c r="E66" s="539">
        <f>SUM(E61:E65)</f>
        <v>2756088</v>
      </c>
      <c r="F66" s="550">
        <f t="shared" ref="F66:H66" si="3">SUM(F61:F65)</f>
        <v>2100000</v>
      </c>
      <c r="G66" s="550">
        <f t="shared" ref="G66" si="4">SUM(G61:G65)</f>
        <v>2100000</v>
      </c>
      <c r="H66" s="767">
        <f t="shared" si="3"/>
        <v>2764125</v>
      </c>
      <c r="L66" s="1133"/>
    </row>
    <row r="67" spans="1:12" ht="14.25" customHeight="1" x14ac:dyDescent="0.2">
      <c r="A67" s="531"/>
      <c r="B67" s="801"/>
      <c r="C67" s="540"/>
      <c r="D67" s="531"/>
      <c r="E67" s="549"/>
      <c r="F67" s="331"/>
      <c r="G67" s="331"/>
      <c r="H67" s="768"/>
    </row>
    <row r="68" spans="1:12" ht="14.25" x14ac:dyDescent="0.2">
      <c r="A68" s="529" t="s">
        <v>907</v>
      </c>
      <c r="B68" s="794"/>
      <c r="C68" s="534"/>
      <c r="D68" s="541"/>
      <c r="E68" s="333">
        <v>3337268</v>
      </c>
      <c r="F68" s="332">
        <v>2668910</v>
      </c>
      <c r="G68" s="332">
        <v>3088910</v>
      </c>
      <c r="H68" s="1229">
        <f>+H69+H70+H71</f>
        <v>3121796</v>
      </c>
    </row>
    <row r="69" spans="1:12" ht="14.25" x14ac:dyDescent="0.2">
      <c r="A69" s="529" t="s">
        <v>1021</v>
      </c>
      <c r="B69" s="794"/>
      <c r="C69" s="534"/>
      <c r="D69" s="541"/>
      <c r="E69" s="534"/>
      <c r="F69" s="332"/>
      <c r="G69" s="332">
        <v>1588910</v>
      </c>
      <c r="H69" s="1229">
        <v>1588910</v>
      </c>
    </row>
    <row r="70" spans="1:12" ht="14.25" x14ac:dyDescent="0.2">
      <c r="A70" s="529" t="s">
        <v>1022</v>
      </c>
      <c r="B70" s="794"/>
      <c r="C70" s="534"/>
      <c r="D70" s="541"/>
      <c r="E70" s="534"/>
      <c r="F70" s="333"/>
      <c r="G70" s="333">
        <v>0</v>
      </c>
      <c r="H70" s="1229">
        <v>32886</v>
      </c>
    </row>
    <row r="71" spans="1:12" ht="15" thickBot="1" x14ac:dyDescent="0.25">
      <c r="A71" s="529" t="s">
        <v>852</v>
      </c>
      <c r="B71" s="794"/>
      <c r="C71" s="534"/>
      <c r="D71" s="541"/>
      <c r="E71" s="534"/>
      <c r="F71" s="333"/>
      <c r="G71" s="333">
        <v>1500000</v>
      </c>
      <c r="H71" s="1229">
        <v>1500000</v>
      </c>
    </row>
    <row r="72" spans="1:12" ht="39" customHeight="1" thickBot="1" x14ac:dyDescent="0.25">
      <c r="A72" s="641" t="s">
        <v>1029</v>
      </c>
      <c r="B72" s="643"/>
      <c r="C72" s="642">
        <f>SUM(C67:C71)</f>
        <v>0</v>
      </c>
      <c r="D72" s="643"/>
      <c r="E72" s="642">
        <f>SUM(E67:E71)</f>
        <v>3337268</v>
      </c>
      <c r="F72" s="644">
        <f>SUM(F67:F71)</f>
        <v>2668910</v>
      </c>
      <c r="G72" s="644">
        <f>G68</f>
        <v>3088910</v>
      </c>
      <c r="H72" s="769">
        <f>H68</f>
        <v>3121796</v>
      </c>
    </row>
    <row r="73" spans="1:12" ht="14.25" customHeight="1" thickBot="1" x14ac:dyDescent="0.25">
      <c r="A73" s="634" t="s">
        <v>564</v>
      </c>
      <c r="B73" s="636"/>
      <c r="C73" s="635"/>
      <c r="D73" s="636"/>
      <c r="E73" s="637">
        <f>E59+E66+E68</f>
        <v>22307905</v>
      </c>
      <c r="F73" s="637">
        <f>F59+F66+F68</f>
        <v>61535864</v>
      </c>
      <c r="G73" s="637">
        <f>G59+G66+G72</f>
        <v>78796448</v>
      </c>
      <c r="H73" s="770">
        <f>H59+H66+H72</f>
        <v>81005645</v>
      </c>
    </row>
    <row r="74" spans="1:12" ht="14.25" customHeight="1" thickBot="1" x14ac:dyDescent="0.25">
      <c r="A74" s="634" t="s">
        <v>730</v>
      </c>
      <c r="B74" s="636"/>
      <c r="C74" s="635"/>
      <c r="D74" s="636"/>
      <c r="E74" s="637">
        <f>E21</f>
        <v>1484652284</v>
      </c>
      <c r="F74" s="637">
        <f t="shared" ref="F74:H74" si="5">F21</f>
        <v>1573572427</v>
      </c>
      <c r="G74" s="637">
        <f t="shared" ref="G74" si="6">G21</f>
        <v>1324274255</v>
      </c>
      <c r="H74" s="770">
        <f t="shared" si="5"/>
        <v>1372619604</v>
      </c>
    </row>
    <row r="75" spans="1:12" ht="15" thickBot="1" x14ac:dyDescent="0.25">
      <c r="A75" s="645" t="s">
        <v>388</v>
      </c>
      <c r="B75" s="643"/>
      <c r="C75" s="642">
        <f>C60+C66+C72</f>
        <v>2857271888</v>
      </c>
      <c r="D75" s="643"/>
      <c r="E75" s="642">
        <f>E60+E66+E72</f>
        <v>1506960189</v>
      </c>
      <c r="F75" s="642">
        <f>F60+F66+F72</f>
        <v>1635108291</v>
      </c>
      <c r="G75" s="642">
        <f>G60+G66+G72</f>
        <v>1403070703</v>
      </c>
      <c r="H75" s="771">
        <f>H60+H66+H72</f>
        <v>1453625249</v>
      </c>
    </row>
    <row r="80" spans="1:12" x14ac:dyDescent="0.2">
      <c r="C80" s="316"/>
    </row>
  </sheetData>
  <mergeCells count="3">
    <mergeCell ref="A2:H2"/>
    <mergeCell ref="A3:H3"/>
    <mergeCell ref="A10:F10"/>
  </mergeCells>
  <pageMargins left="0.23622047244094491" right="0.23622047244094491" top="0.74803149606299213" bottom="0.74803149606299213" header="0.31496062992125984" footer="0.31496062992125984"/>
  <pageSetup paperSize="9" scale="63" fitToHeight="0" orientation="portrait" horizontalDpi="300" verticalDpi="300" r:id="rId1"/>
  <headerFooter>
    <oddFooter>&amp;R&amp;P</oddFooter>
  </headerFooter>
  <rowBreaks count="1" manualBreakCount="1">
    <brk id="87" max="16383" man="1"/>
  </rowBreaks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>
    <tabColor rgb="FF92D050"/>
  </sheetPr>
  <dimension ref="A1:I46"/>
  <sheetViews>
    <sheetView view="pageBreakPreview" zoomScaleNormal="100" zoomScaleSheetLayoutView="100" workbookViewId="0">
      <selection activeCell="C6" sqref="C6"/>
    </sheetView>
  </sheetViews>
  <sheetFormatPr defaultColWidth="9.140625" defaultRowHeight="15" x14ac:dyDescent="0.25"/>
  <cols>
    <col min="1" max="1" width="10.28515625" style="60" customWidth="1"/>
    <col min="2" max="2" width="42.85546875" style="60" customWidth="1"/>
    <col min="3" max="5" width="17.42578125" style="60" customWidth="1"/>
    <col min="6" max="6" width="20.140625" style="60" customWidth="1"/>
    <col min="7" max="8" width="9.140625" style="60"/>
    <col min="9" max="9" width="9.140625" style="119"/>
    <col min="10" max="16384" width="9.140625" style="60"/>
  </cols>
  <sheetData>
    <row r="1" spans="1:9" x14ac:dyDescent="0.25">
      <c r="A1" s="1390" t="s">
        <v>1</v>
      </c>
      <c r="B1" s="1390"/>
      <c r="C1" s="1390"/>
      <c r="D1" s="1390"/>
      <c r="E1" s="1390"/>
    </row>
    <row r="2" spans="1:9" ht="15" customHeight="1" x14ac:dyDescent="0.25">
      <c r="A2" s="1391" t="s">
        <v>962</v>
      </c>
      <c r="B2" s="1391"/>
      <c r="C2" s="1391"/>
      <c r="D2" s="1391"/>
      <c r="E2" s="1391"/>
    </row>
    <row r="3" spans="1:9" ht="15" customHeight="1" x14ac:dyDescent="0.25">
      <c r="A3" s="284"/>
      <c r="B3" s="284"/>
    </row>
    <row r="4" spans="1:9" ht="15" customHeight="1" x14ac:dyDescent="0.25">
      <c r="A4" s="284"/>
      <c r="B4" s="284"/>
    </row>
    <row r="5" spans="1:9" x14ac:dyDescent="0.25">
      <c r="A5" s="284"/>
      <c r="B5" s="284"/>
    </row>
    <row r="6" spans="1:9" x14ac:dyDescent="0.25">
      <c r="A6" s="284"/>
      <c r="C6" s="216" t="s">
        <v>286</v>
      </c>
      <c r="D6" s="237" t="str">
        <f>+'1 mérleg'!B5</f>
        <v>melléklet az 1/2023 (II.15.) önkormányzati rendelethez</v>
      </c>
    </row>
    <row r="7" spans="1:9" x14ac:dyDescent="0.25">
      <c r="A7" s="284"/>
      <c r="B7" s="284"/>
    </row>
    <row r="8" spans="1:9" ht="15.75" thickBot="1" x14ac:dyDescent="0.3">
      <c r="A8" s="61"/>
      <c r="B8" s="61"/>
    </row>
    <row r="9" spans="1:9" ht="28.5" x14ac:dyDescent="0.25">
      <c r="A9" s="325" t="s">
        <v>303</v>
      </c>
      <c r="B9" s="507" t="s">
        <v>394</v>
      </c>
      <c r="C9" s="513">
        <v>2023</v>
      </c>
      <c r="D9" s="513" t="s">
        <v>980</v>
      </c>
      <c r="E9" s="513" t="s">
        <v>1049</v>
      </c>
      <c r="G9" s="119"/>
      <c r="I9" s="60"/>
    </row>
    <row r="10" spans="1:9" x14ac:dyDescent="0.25">
      <c r="A10" s="68">
        <v>1</v>
      </c>
      <c r="B10" s="508">
        <v>2</v>
      </c>
      <c r="C10" s="514"/>
      <c r="D10" s="514"/>
      <c r="E10" s="514"/>
      <c r="G10" s="119"/>
      <c r="I10" s="60"/>
    </row>
    <row r="11" spans="1:9" x14ac:dyDescent="0.25">
      <c r="A11" s="68">
        <v>1</v>
      </c>
      <c r="B11" s="509" t="s">
        <v>395</v>
      </c>
      <c r="C11" s="515">
        <f>285250360+3000000+14000000</f>
        <v>302250360</v>
      </c>
      <c r="D11" s="515">
        <f>303620304+6000000</f>
        <v>309620304</v>
      </c>
      <c r="E11" s="515">
        <f>303620304+6000000</f>
        <v>309620304</v>
      </c>
      <c r="G11" s="119"/>
      <c r="I11" s="60"/>
    </row>
    <row r="12" spans="1:9" ht="30" x14ac:dyDescent="0.25">
      <c r="A12" s="68">
        <v>2</v>
      </c>
      <c r="B12" s="509" t="s">
        <v>396</v>
      </c>
      <c r="C12" s="516">
        <v>3700534</v>
      </c>
      <c r="D12" s="516">
        <v>0</v>
      </c>
      <c r="E12" s="516">
        <v>0</v>
      </c>
      <c r="F12" s="119"/>
      <c r="G12" s="119"/>
      <c r="I12" s="60"/>
    </row>
    <row r="13" spans="1:9" x14ac:dyDescent="0.25">
      <c r="A13" s="318" t="s">
        <v>29</v>
      </c>
      <c r="B13" s="510" t="s">
        <v>561</v>
      </c>
      <c r="C13" s="516">
        <v>1000000</v>
      </c>
      <c r="D13" s="516">
        <v>1000000</v>
      </c>
      <c r="E13" s="516">
        <v>1000000</v>
      </c>
      <c r="G13" s="119"/>
      <c r="I13" s="60"/>
    </row>
    <row r="14" spans="1:9" ht="15.75" thickBot="1" x14ac:dyDescent="0.3">
      <c r="A14" s="330" t="s">
        <v>274</v>
      </c>
      <c r="B14" s="511" t="s">
        <v>828</v>
      </c>
      <c r="C14" s="516">
        <v>0</v>
      </c>
      <c r="D14" s="516">
        <v>0</v>
      </c>
      <c r="E14" s="516">
        <v>0</v>
      </c>
      <c r="G14" s="119"/>
      <c r="I14" s="60"/>
    </row>
    <row r="15" spans="1:9" s="256" customFormat="1" thickBot="1" x14ac:dyDescent="0.25">
      <c r="A15" s="319" t="s">
        <v>8</v>
      </c>
      <c r="B15" s="512"/>
      <c r="C15" s="517">
        <f>SUM(C11:C14)</f>
        <v>306950894</v>
      </c>
      <c r="D15" s="517">
        <f>SUM(D11:D14)</f>
        <v>310620304</v>
      </c>
      <c r="E15" s="517">
        <f>SUM(E11:E14)</f>
        <v>310620304</v>
      </c>
      <c r="G15" s="384"/>
    </row>
    <row r="16" spans="1:9" ht="15.75" thickBot="1" x14ac:dyDescent="0.3"/>
    <row r="17" spans="1:9" ht="28.5" x14ac:dyDescent="0.25">
      <c r="A17" s="325" t="s">
        <v>303</v>
      </c>
      <c r="B17" s="507" t="s">
        <v>394</v>
      </c>
      <c r="C17" s="513">
        <v>2023</v>
      </c>
      <c r="D17" s="513" t="s">
        <v>980</v>
      </c>
      <c r="E17" s="513" t="s">
        <v>980</v>
      </c>
      <c r="G17" s="119"/>
      <c r="I17" s="60"/>
    </row>
    <row r="18" spans="1:9" x14ac:dyDescent="0.25">
      <c r="A18" s="68">
        <v>1</v>
      </c>
      <c r="B18" s="508">
        <v>2</v>
      </c>
      <c r="C18" s="514"/>
      <c r="D18" s="514"/>
      <c r="E18" s="514"/>
      <c r="G18" s="119"/>
      <c r="I18" s="60"/>
    </row>
    <row r="19" spans="1:9" x14ac:dyDescent="0.25">
      <c r="A19" s="68">
        <v>1</v>
      </c>
      <c r="B19" s="1110" t="s">
        <v>397</v>
      </c>
      <c r="C19" s="1117">
        <v>170000000</v>
      </c>
      <c r="D19" s="1117">
        <v>180000000</v>
      </c>
      <c r="E19" s="1117">
        <v>180000000</v>
      </c>
      <c r="G19" s="119"/>
      <c r="I19" s="60"/>
    </row>
    <row r="20" spans="1:9" ht="27.75" customHeight="1" x14ac:dyDescent="0.25">
      <c r="A20" s="68">
        <v>2</v>
      </c>
      <c r="B20" s="1111" t="s">
        <v>722</v>
      </c>
      <c r="C20" s="516">
        <v>300000</v>
      </c>
      <c r="D20" s="516">
        <v>300000</v>
      </c>
      <c r="E20" s="516">
        <v>300000</v>
      </c>
      <c r="G20" s="119"/>
      <c r="I20" s="60"/>
    </row>
    <row r="21" spans="1:9" ht="18.75" customHeight="1" x14ac:dyDescent="0.25">
      <c r="A21" s="68">
        <v>3</v>
      </c>
      <c r="B21" s="1111" t="s">
        <v>747</v>
      </c>
      <c r="C21" s="514"/>
      <c r="D21" s="514"/>
      <c r="E21" s="514"/>
      <c r="G21" s="119"/>
      <c r="I21" s="60"/>
    </row>
    <row r="22" spans="1:9" x14ac:dyDescent="0.25">
      <c r="A22" s="68">
        <v>4</v>
      </c>
      <c r="B22" s="1112" t="s">
        <v>748</v>
      </c>
      <c r="C22" s="516">
        <v>5775000</v>
      </c>
      <c r="D22" s="516">
        <v>10550000</v>
      </c>
      <c r="E22" s="516">
        <v>11040255</v>
      </c>
      <c r="G22" s="119"/>
      <c r="I22" s="60"/>
    </row>
    <row r="23" spans="1:9" ht="28.5" customHeight="1" x14ac:dyDescent="0.25">
      <c r="A23" s="68">
        <v>5</v>
      </c>
      <c r="B23" s="1111" t="s">
        <v>749</v>
      </c>
      <c r="C23" s="516">
        <v>710000</v>
      </c>
      <c r="D23" s="516">
        <v>1110000</v>
      </c>
      <c r="E23" s="516">
        <v>1110000</v>
      </c>
      <c r="G23" s="119"/>
      <c r="I23" s="60"/>
    </row>
    <row r="24" spans="1:9" x14ac:dyDescent="0.25">
      <c r="A24" s="68">
        <v>6</v>
      </c>
      <c r="B24" s="1113" t="s">
        <v>475</v>
      </c>
      <c r="C24" s="1118">
        <v>6485000</v>
      </c>
      <c r="D24" s="1118">
        <f>D22+D23</f>
        <v>11660000</v>
      </c>
      <c r="E24" s="1118">
        <f>E22+E23</f>
        <v>12150255</v>
      </c>
      <c r="G24" s="119"/>
      <c r="I24" s="60"/>
    </row>
    <row r="25" spans="1:9" ht="23.25" customHeight="1" x14ac:dyDescent="0.25">
      <c r="A25" s="68">
        <v>7</v>
      </c>
      <c r="B25" s="1111" t="s">
        <v>398</v>
      </c>
      <c r="C25" s="516">
        <v>1200000</v>
      </c>
      <c r="D25" s="516">
        <v>1200000</v>
      </c>
      <c r="E25" s="516">
        <v>1200000</v>
      </c>
      <c r="G25" s="119"/>
      <c r="I25" s="60"/>
    </row>
    <row r="26" spans="1:9" ht="20.25" customHeight="1" x14ac:dyDescent="0.25">
      <c r="A26" s="68">
        <v>8</v>
      </c>
      <c r="B26" s="1111" t="s">
        <v>399</v>
      </c>
      <c r="C26" s="516">
        <v>1798942</v>
      </c>
      <c r="D26" s="516">
        <v>1798942</v>
      </c>
      <c r="E26" s="516">
        <v>1798942</v>
      </c>
      <c r="G26" s="119"/>
      <c r="I26" s="60"/>
    </row>
    <row r="27" spans="1:9" ht="21" customHeight="1" x14ac:dyDescent="0.25">
      <c r="A27" s="68">
        <v>9</v>
      </c>
      <c r="B27" s="1114" t="s">
        <v>400</v>
      </c>
      <c r="C27" s="516">
        <v>600000</v>
      </c>
      <c r="D27" s="516">
        <v>600000</v>
      </c>
      <c r="E27" s="516">
        <v>600000</v>
      </c>
      <c r="G27" s="119"/>
      <c r="I27" s="60"/>
    </row>
    <row r="28" spans="1:9" ht="26.25" customHeight="1" x14ac:dyDescent="0.25">
      <c r="A28" s="68">
        <v>12</v>
      </c>
      <c r="B28" s="1111" t="s">
        <v>754</v>
      </c>
      <c r="C28" s="516"/>
      <c r="D28" s="516"/>
      <c r="E28" s="516"/>
      <c r="G28" s="119"/>
      <c r="I28" s="60"/>
    </row>
    <row r="29" spans="1:9" ht="27" customHeight="1" x14ac:dyDescent="0.25">
      <c r="A29" s="318">
        <v>13</v>
      </c>
      <c r="B29" s="511" t="s">
        <v>754</v>
      </c>
      <c r="C29" s="1119"/>
      <c r="D29" s="516"/>
      <c r="E29" s="516"/>
      <c r="G29" s="119"/>
      <c r="I29" s="60"/>
    </row>
    <row r="30" spans="1:9" ht="24.75" customHeight="1" x14ac:dyDescent="0.25">
      <c r="A30" s="318">
        <v>14</v>
      </c>
      <c r="B30" s="60" t="s">
        <v>981</v>
      </c>
      <c r="C30" s="1119"/>
      <c r="D30" s="516">
        <v>247650</v>
      </c>
      <c r="E30" s="516">
        <v>247650</v>
      </c>
      <c r="G30" s="119"/>
      <c r="I30" s="60"/>
    </row>
    <row r="31" spans="1:9" ht="21" customHeight="1" x14ac:dyDescent="0.25">
      <c r="A31" s="318">
        <v>15</v>
      </c>
      <c r="B31" s="60" t="s">
        <v>987</v>
      </c>
      <c r="C31" s="1119"/>
      <c r="D31" s="1121">
        <v>1112837</v>
      </c>
      <c r="E31" s="1121">
        <v>1112837</v>
      </c>
      <c r="G31" s="119"/>
      <c r="I31" s="60"/>
    </row>
    <row r="32" spans="1:9" ht="20.25" customHeight="1" thickBot="1" x14ac:dyDescent="0.3">
      <c r="A32" s="321">
        <v>16</v>
      </c>
      <c r="B32" s="1115" t="s">
        <v>723</v>
      </c>
      <c r="C32" s="1120">
        <f>SUM(C20:C29)-C24</f>
        <v>10383942</v>
      </c>
      <c r="D32" s="1120">
        <f>SUM(D20:D31)-D24</f>
        <v>16919429</v>
      </c>
      <c r="E32" s="1120">
        <f>SUM(E20:E31)-E24</f>
        <v>17409684</v>
      </c>
      <c r="G32" s="119"/>
      <c r="I32" s="60"/>
    </row>
    <row r="33" spans="1:9" s="256" customFormat="1" ht="20.25" customHeight="1" thickBot="1" x14ac:dyDescent="0.3">
      <c r="A33" s="320" t="s">
        <v>8</v>
      </c>
      <c r="B33" s="1116"/>
      <c r="C33" s="518">
        <f>C32+C19</f>
        <v>180383942</v>
      </c>
      <c r="D33" s="518">
        <f>D32+D19</f>
        <v>196919429</v>
      </c>
      <c r="E33" s="518">
        <f>E32+E19</f>
        <v>197409684</v>
      </c>
      <c r="G33" s="119"/>
    </row>
    <row r="34" spans="1:9" x14ac:dyDescent="0.25">
      <c r="A34" s="69"/>
      <c r="B34" s="69"/>
      <c r="C34" s="119"/>
      <c r="D34" s="119"/>
      <c r="E34" s="119"/>
      <c r="I34" s="384"/>
    </row>
    <row r="35" spans="1:9" ht="15.75" thickBot="1" x14ac:dyDescent="0.3">
      <c r="A35" s="257" t="s">
        <v>803</v>
      </c>
      <c r="B35" s="61"/>
    </row>
    <row r="36" spans="1:9" ht="28.5" x14ac:dyDescent="0.25">
      <c r="A36" s="325" t="s">
        <v>303</v>
      </c>
      <c r="B36" s="507" t="s">
        <v>394</v>
      </c>
      <c r="C36" s="513">
        <v>2023</v>
      </c>
      <c r="D36" s="513" t="s">
        <v>980</v>
      </c>
      <c r="E36" s="513" t="s">
        <v>980</v>
      </c>
      <c r="G36" s="119"/>
      <c r="I36" s="60"/>
    </row>
    <row r="37" spans="1:9" x14ac:dyDescent="0.25">
      <c r="A37" s="68">
        <v>1</v>
      </c>
      <c r="B37" s="508">
        <v>2</v>
      </c>
      <c r="C37" s="514"/>
      <c r="D37" s="514"/>
      <c r="E37" s="514"/>
      <c r="G37" s="119"/>
      <c r="I37" s="60"/>
    </row>
    <row r="38" spans="1:9" x14ac:dyDescent="0.25">
      <c r="A38" s="68">
        <v>1</v>
      </c>
      <c r="B38" s="1122" t="s">
        <v>401</v>
      </c>
      <c r="C38" s="516">
        <v>3000000</v>
      </c>
      <c r="D38" s="516">
        <v>3000000</v>
      </c>
      <c r="E38" s="516">
        <v>2509745</v>
      </c>
      <c r="G38" s="119"/>
      <c r="I38" s="60"/>
    </row>
    <row r="39" spans="1:9" ht="30.75" thickBot="1" x14ac:dyDescent="0.3">
      <c r="A39" s="68">
        <v>2</v>
      </c>
      <c r="B39" s="1122" t="s">
        <v>989</v>
      </c>
      <c r="C39" s="516"/>
      <c r="D39" s="1126">
        <v>1925737</v>
      </c>
      <c r="E39" s="516">
        <v>1925737</v>
      </c>
      <c r="G39" s="119"/>
      <c r="I39" s="60"/>
    </row>
    <row r="40" spans="1:9" s="256" customFormat="1" ht="15.75" thickBot="1" x14ac:dyDescent="0.3">
      <c r="A40" s="255" t="s">
        <v>8</v>
      </c>
      <c r="B40" s="1123"/>
      <c r="C40" s="1124">
        <f>SUM(C38:C39)</f>
        <v>3000000</v>
      </c>
      <c r="D40" s="1125">
        <f>SUM(D38:D39)</f>
        <v>4925737</v>
      </c>
      <c r="E40" s="1124">
        <f>SUM(E38:E39)</f>
        <v>4435482</v>
      </c>
      <c r="G40" s="119"/>
    </row>
    <row r="41" spans="1:9" s="260" customFormat="1" x14ac:dyDescent="0.25">
      <c r="A41" s="258"/>
      <c r="B41" s="259"/>
      <c r="I41" s="384"/>
    </row>
    <row r="42" spans="1:9" ht="48.75" customHeight="1" x14ac:dyDescent="0.25">
      <c r="A42" s="69"/>
      <c r="B42" s="69"/>
      <c r="I42" s="385"/>
    </row>
    <row r="46" spans="1:9" ht="15.75" customHeight="1" x14ac:dyDescent="0.25"/>
  </sheetData>
  <mergeCells count="2">
    <mergeCell ref="A1:E1"/>
    <mergeCell ref="A2:E2"/>
  </mergeCells>
  <pageMargins left="0.55118110236220474" right="0.15748031496062992" top="0.27559055118110237" bottom="0.43307086614173229" header="0.31496062992125984" footer="0.31496062992125984"/>
  <pageSetup paperSize="9" scale="73" fitToWidth="0" orientation="portrait" horizontalDpi="300" verticalDpi="300" r:id="rId1"/>
  <headerFooter>
    <oddFooter>&amp;R&amp;P</oddFooter>
  </headerFooter>
  <colBreaks count="1" manualBreakCount="1">
    <brk id="5" max="1048575" man="1"/>
  </colBreaks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sheetPr>
    <tabColor rgb="FF92D050"/>
  </sheetPr>
  <dimension ref="A1:M339"/>
  <sheetViews>
    <sheetView view="pageBreakPreview" zoomScale="96" zoomScaleNormal="100" zoomScaleSheetLayoutView="96" workbookViewId="0">
      <selection activeCell="E4" sqref="E4"/>
    </sheetView>
  </sheetViews>
  <sheetFormatPr defaultRowHeight="15" x14ac:dyDescent="0.25"/>
  <cols>
    <col min="1" max="1" width="33.42578125" customWidth="1"/>
    <col min="2" max="2" width="14.7109375" bestFit="1" customWidth="1"/>
    <col min="3" max="3" width="11.85546875" bestFit="1" customWidth="1"/>
    <col min="4" max="4" width="15.28515625" customWidth="1"/>
    <col min="5" max="6" width="13.140625" bestFit="1" customWidth="1"/>
    <col min="7" max="7" width="14.28515625" bestFit="1" customWidth="1"/>
    <col min="8" max="8" width="14.7109375" bestFit="1" customWidth="1"/>
    <col min="9" max="9" width="11" bestFit="1" customWidth="1"/>
    <col min="10" max="10" width="18.28515625" customWidth="1"/>
    <col min="11" max="11" width="10" bestFit="1" customWidth="1"/>
    <col min="257" max="257" width="33.42578125" customWidth="1"/>
    <col min="258" max="258" width="13" customWidth="1"/>
    <col min="259" max="259" width="15.85546875" customWidth="1"/>
    <col min="260" max="260" width="16.140625" bestFit="1" customWidth="1"/>
    <col min="261" max="261" width="14.42578125" customWidth="1"/>
    <col min="262" max="262" width="16.7109375" customWidth="1"/>
    <col min="264" max="264" width="12.7109375" bestFit="1" customWidth="1"/>
    <col min="513" max="513" width="33.42578125" customWidth="1"/>
    <col min="514" max="514" width="13" customWidth="1"/>
    <col min="515" max="515" width="15.85546875" customWidth="1"/>
    <col min="516" max="516" width="16.140625" bestFit="1" customWidth="1"/>
    <col min="517" max="517" width="14.42578125" customWidth="1"/>
    <col min="518" max="518" width="16.7109375" customWidth="1"/>
    <col min="520" max="520" width="12.7109375" bestFit="1" customWidth="1"/>
    <col min="769" max="769" width="33.42578125" customWidth="1"/>
    <col min="770" max="770" width="13" customWidth="1"/>
    <col min="771" max="771" width="15.85546875" customWidth="1"/>
    <col min="772" max="772" width="16.140625" bestFit="1" customWidth="1"/>
    <col min="773" max="773" width="14.42578125" customWidth="1"/>
    <col min="774" max="774" width="16.7109375" customWidth="1"/>
    <col min="776" max="776" width="12.7109375" bestFit="1" customWidth="1"/>
    <col min="1025" max="1025" width="33.42578125" customWidth="1"/>
    <col min="1026" max="1026" width="13" customWidth="1"/>
    <col min="1027" max="1027" width="15.85546875" customWidth="1"/>
    <col min="1028" max="1028" width="16.140625" bestFit="1" customWidth="1"/>
    <col min="1029" max="1029" width="14.42578125" customWidth="1"/>
    <col min="1030" max="1030" width="16.7109375" customWidth="1"/>
    <col min="1032" max="1032" width="12.7109375" bestFit="1" customWidth="1"/>
    <col min="1281" max="1281" width="33.42578125" customWidth="1"/>
    <col min="1282" max="1282" width="13" customWidth="1"/>
    <col min="1283" max="1283" width="15.85546875" customWidth="1"/>
    <col min="1284" max="1284" width="16.140625" bestFit="1" customWidth="1"/>
    <col min="1285" max="1285" width="14.42578125" customWidth="1"/>
    <col min="1286" max="1286" width="16.7109375" customWidth="1"/>
    <col min="1288" max="1288" width="12.7109375" bestFit="1" customWidth="1"/>
    <col min="1537" max="1537" width="33.42578125" customWidth="1"/>
    <col min="1538" max="1538" width="13" customWidth="1"/>
    <col min="1539" max="1539" width="15.85546875" customWidth="1"/>
    <col min="1540" max="1540" width="16.140625" bestFit="1" customWidth="1"/>
    <col min="1541" max="1541" width="14.42578125" customWidth="1"/>
    <col min="1542" max="1542" width="16.7109375" customWidth="1"/>
    <col min="1544" max="1544" width="12.7109375" bestFit="1" customWidth="1"/>
    <col min="1793" max="1793" width="33.42578125" customWidth="1"/>
    <col min="1794" max="1794" width="13" customWidth="1"/>
    <col min="1795" max="1795" width="15.85546875" customWidth="1"/>
    <col min="1796" max="1796" width="16.140625" bestFit="1" customWidth="1"/>
    <col min="1797" max="1797" width="14.42578125" customWidth="1"/>
    <col min="1798" max="1798" width="16.7109375" customWidth="1"/>
    <col min="1800" max="1800" width="12.7109375" bestFit="1" customWidth="1"/>
    <col min="2049" max="2049" width="33.42578125" customWidth="1"/>
    <col min="2050" max="2050" width="13" customWidth="1"/>
    <col min="2051" max="2051" width="15.85546875" customWidth="1"/>
    <col min="2052" max="2052" width="16.140625" bestFit="1" customWidth="1"/>
    <col min="2053" max="2053" width="14.42578125" customWidth="1"/>
    <col min="2054" max="2054" width="16.7109375" customWidth="1"/>
    <col min="2056" max="2056" width="12.7109375" bestFit="1" customWidth="1"/>
    <col min="2305" max="2305" width="33.42578125" customWidth="1"/>
    <col min="2306" max="2306" width="13" customWidth="1"/>
    <col min="2307" max="2307" width="15.85546875" customWidth="1"/>
    <col min="2308" max="2308" width="16.140625" bestFit="1" customWidth="1"/>
    <col min="2309" max="2309" width="14.42578125" customWidth="1"/>
    <col min="2310" max="2310" width="16.7109375" customWidth="1"/>
    <col min="2312" max="2312" width="12.7109375" bestFit="1" customWidth="1"/>
    <col min="2561" max="2561" width="33.42578125" customWidth="1"/>
    <col min="2562" max="2562" width="13" customWidth="1"/>
    <col min="2563" max="2563" width="15.85546875" customWidth="1"/>
    <col min="2564" max="2564" width="16.140625" bestFit="1" customWidth="1"/>
    <col min="2565" max="2565" width="14.42578125" customWidth="1"/>
    <col min="2566" max="2566" width="16.7109375" customWidth="1"/>
    <col min="2568" max="2568" width="12.7109375" bestFit="1" customWidth="1"/>
    <col min="2817" max="2817" width="33.42578125" customWidth="1"/>
    <col min="2818" max="2818" width="13" customWidth="1"/>
    <col min="2819" max="2819" width="15.85546875" customWidth="1"/>
    <col min="2820" max="2820" width="16.140625" bestFit="1" customWidth="1"/>
    <col min="2821" max="2821" width="14.42578125" customWidth="1"/>
    <col min="2822" max="2822" width="16.7109375" customWidth="1"/>
    <col min="2824" max="2824" width="12.7109375" bestFit="1" customWidth="1"/>
    <col min="3073" max="3073" width="33.42578125" customWidth="1"/>
    <col min="3074" max="3074" width="13" customWidth="1"/>
    <col min="3075" max="3075" width="15.85546875" customWidth="1"/>
    <col min="3076" max="3076" width="16.140625" bestFit="1" customWidth="1"/>
    <col min="3077" max="3077" width="14.42578125" customWidth="1"/>
    <col min="3078" max="3078" width="16.7109375" customWidth="1"/>
    <col min="3080" max="3080" width="12.7109375" bestFit="1" customWidth="1"/>
    <col min="3329" max="3329" width="33.42578125" customWidth="1"/>
    <col min="3330" max="3330" width="13" customWidth="1"/>
    <col min="3331" max="3331" width="15.85546875" customWidth="1"/>
    <col min="3332" max="3332" width="16.140625" bestFit="1" customWidth="1"/>
    <col min="3333" max="3333" width="14.42578125" customWidth="1"/>
    <col min="3334" max="3334" width="16.7109375" customWidth="1"/>
    <col min="3336" max="3336" width="12.7109375" bestFit="1" customWidth="1"/>
    <col min="3585" max="3585" width="33.42578125" customWidth="1"/>
    <col min="3586" max="3586" width="13" customWidth="1"/>
    <col min="3587" max="3587" width="15.85546875" customWidth="1"/>
    <col min="3588" max="3588" width="16.140625" bestFit="1" customWidth="1"/>
    <col min="3589" max="3589" width="14.42578125" customWidth="1"/>
    <col min="3590" max="3590" width="16.7109375" customWidth="1"/>
    <col min="3592" max="3592" width="12.7109375" bestFit="1" customWidth="1"/>
    <col min="3841" max="3841" width="33.42578125" customWidth="1"/>
    <col min="3842" max="3842" width="13" customWidth="1"/>
    <col min="3843" max="3843" width="15.85546875" customWidth="1"/>
    <col min="3844" max="3844" width="16.140625" bestFit="1" customWidth="1"/>
    <col min="3845" max="3845" width="14.42578125" customWidth="1"/>
    <col min="3846" max="3846" width="16.7109375" customWidth="1"/>
    <col min="3848" max="3848" width="12.7109375" bestFit="1" customWidth="1"/>
    <col min="4097" max="4097" width="33.42578125" customWidth="1"/>
    <col min="4098" max="4098" width="13" customWidth="1"/>
    <col min="4099" max="4099" width="15.85546875" customWidth="1"/>
    <col min="4100" max="4100" width="16.140625" bestFit="1" customWidth="1"/>
    <col min="4101" max="4101" width="14.42578125" customWidth="1"/>
    <col min="4102" max="4102" width="16.7109375" customWidth="1"/>
    <col min="4104" max="4104" width="12.7109375" bestFit="1" customWidth="1"/>
    <col min="4353" max="4353" width="33.42578125" customWidth="1"/>
    <col min="4354" max="4354" width="13" customWidth="1"/>
    <col min="4355" max="4355" width="15.85546875" customWidth="1"/>
    <col min="4356" max="4356" width="16.140625" bestFit="1" customWidth="1"/>
    <col min="4357" max="4357" width="14.42578125" customWidth="1"/>
    <col min="4358" max="4358" width="16.7109375" customWidth="1"/>
    <col min="4360" max="4360" width="12.7109375" bestFit="1" customWidth="1"/>
    <col min="4609" max="4609" width="33.42578125" customWidth="1"/>
    <col min="4610" max="4610" width="13" customWidth="1"/>
    <col min="4611" max="4611" width="15.85546875" customWidth="1"/>
    <col min="4612" max="4612" width="16.140625" bestFit="1" customWidth="1"/>
    <col min="4613" max="4613" width="14.42578125" customWidth="1"/>
    <col min="4614" max="4614" width="16.7109375" customWidth="1"/>
    <col min="4616" max="4616" width="12.7109375" bestFit="1" customWidth="1"/>
    <col min="4865" max="4865" width="33.42578125" customWidth="1"/>
    <col min="4866" max="4866" width="13" customWidth="1"/>
    <col min="4867" max="4867" width="15.85546875" customWidth="1"/>
    <col min="4868" max="4868" width="16.140625" bestFit="1" customWidth="1"/>
    <col min="4869" max="4869" width="14.42578125" customWidth="1"/>
    <col min="4870" max="4870" width="16.7109375" customWidth="1"/>
    <col min="4872" max="4872" width="12.7109375" bestFit="1" customWidth="1"/>
    <col min="5121" max="5121" width="33.42578125" customWidth="1"/>
    <col min="5122" max="5122" width="13" customWidth="1"/>
    <col min="5123" max="5123" width="15.85546875" customWidth="1"/>
    <col min="5124" max="5124" width="16.140625" bestFit="1" customWidth="1"/>
    <col min="5125" max="5125" width="14.42578125" customWidth="1"/>
    <col min="5126" max="5126" width="16.7109375" customWidth="1"/>
    <col min="5128" max="5128" width="12.7109375" bestFit="1" customWidth="1"/>
    <col min="5377" max="5377" width="33.42578125" customWidth="1"/>
    <col min="5378" max="5378" width="13" customWidth="1"/>
    <col min="5379" max="5379" width="15.85546875" customWidth="1"/>
    <col min="5380" max="5380" width="16.140625" bestFit="1" customWidth="1"/>
    <col min="5381" max="5381" width="14.42578125" customWidth="1"/>
    <col min="5382" max="5382" width="16.7109375" customWidth="1"/>
    <col min="5384" max="5384" width="12.7109375" bestFit="1" customWidth="1"/>
    <col min="5633" max="5633" width="33.42578125" customWidth="1"/>
    <col min="5634" max="5634" width="13" customWidth="1"/>
    <col min="5635" max="5635" width="15.85546875" customWidth="1"/>
    <col min="5636" max="5636" width="16.140625" bestFit="1" customWidth="1"/>
    <col min="5637" max="5637" width="14.42578125" customWidth="1"/>
    <col min="5638" max="5638" width="16.7109375" customWidth="1"/>
    <col min="5640" max="5640" width="12.7109375" bestFit="1" customWidth="1"/>
    <col min="5889" max="5889" width="33.42578125" customWidth="1"/>
    <col min="5890" max="5890" width="13" customWidth="1"/>
    <col min="5891" max="5891" width="15.85546875" customWidth="1"/>
    <col min="5892" max="5892" width="16.140625" bestFit="1" customWidth="1"/>
    <col min="5893" max="5893" width="14.42578125" customWidth="1"/>
    <col min="5894" max="5894" width="16.7109375" customWidth="1"/>
    <col min="5896" max="5896" width="12.7109375" bestFit="1" customWidth="1"/>
    <col min="6145" max="6145" width="33.42578125" customWidth="1"/>
    <col min="6146" max="6146" width="13" customWidth="1"/>
    <col min="6147" max="6147" width="15.85546875" customWidth="1"/>
    <col min="6148" max="6148" width="16.140625" bestFit="1" customWidth="1"/>
    <col min="6149" max="6149" width="14.42578125" customWidth="1"/>
    <col min="6150" max="6150" width="16.7109375" customWidth="1"/>
    <col min="6152" max="6152" width="12.7109375" bestFit="1" customWidth="1"/>
    <col min="6401" max="6401" width="33.42578125" customWidth="1"/>
    <col min="6402" max="6402" width="13" customWidth="1"/>
    <col min="6403" max="6403" width="15.85546875" customWidth="1"/>
    <col min="6404" max="6404" width="16.140625" bestFit="1" customWidth="1"/>
    <col min="6405" max="6405" width="14.42578125" customWidth="1"/>
    <col min="6406" max="6406" width="16.7109375" customWidth="1"/>
    <col min="6408" max="6408" width="12.7109375" bestFit="1" customWidth="1"/>
    <col min="6657" max="6657" width="33.42578125" customWidth="1"/>
    <col min="6658" max="6658" width="13" customWidth="1"/>
    <col min="6659" max="6659" width="15.85546875" customWidth="1"/>
    <col min="6660" max="6660" width="16.140625" bestFit="1" customWidth="1"/>
    <col min="6661" max="6661" width="14.42578125" customWidth="1"/>
    <col min="6662" max="6662" width="16.7109375" customWidth="1"/>
    <col min="6664" max="6664" width="12.7109375" bestFit="1" customWidth="1"/>
    <col min="6913" max="6913" width="33.42578125" customWidth="1"/>
    <col min="6914" max="6914" width="13" customWidth="1"/>
    <col min="6915" max="6915" width="15.85546875" customWidth="1"/>
    <col min="6916" max="6916" width="16.140625" bestFit="1" customWidth="1"/>
    <col min="6917" max="6917" width="14.42578125" customWidth="1"/>
    <col min="6918" max="6918" width="16.7109375" customWidth="1"/>
    <col min="6920" max="6920" width="12.7109375" bestFit="1" customWidth="1"/>
    <col min="7169" max="7169" width="33.42578125" customWidth="1"/>
    <col min="7170" max="7170" width="13" customWidth="1"/>
    <col min="7171" max="7171" width="15.85546875" customWidth="1"/>
    <col min="7172" max="7172" width="16.140625" bestFit="1" customWidth="1"/>
    <col min="7173" max="7173" width="14.42578125" customWidth="1"/>
    <col min="7174" max="7174" width="16.7109375" customWidth="1"/>
    <col min="7176" max="7176" width="12.7109375" bestFit="1" customWidth="1"/>
    <col min="7425" max="7425" width="33.42578125" customWidth="1"/>
    <col min="7426" max="7426" width="13" customWidth="1"/>
    <col min="7427" max="7427" width="15.85546875" customWidth="1"/>
    <col min="7428" max="7428" width="16.140625" bestFit="1" customWidth="1"/>
    <col min="7429" max="7429" width="14.42578125" customWidth="1"/>
    <col min="7430" max="7430" width="16.7109375" customWidth="1"/>
    <col min="7432" max="7432" width="12.7109375" bestFit="1" customWidth="1"/>
    <col min="7681" max="7681" width="33.42578125" customWidth="1"/>
    <col min="7682" max="7682" width="13" customWidth="1"/>
    <col min="7683" max="7683" width="15.85546875" customWidth="1"/>
    <col min="7684" max="7684" width="16.140625" bestFit="1" customWidth="1"/>
    <col min="7685" max="7685" width="14.42578125" customWidth="1"/>
    <col min="7686" max="7686" width="16.7109375" customWidth="1"/>
    <col min="7688" max="7688" width="12.7109375" bestFit="1" customWidth="1"/>
    <col min="7937" max="7937" width="33.42578125" customWidth="1"/>
    <col min="7938" max="7938" width="13" customWidth="1"/>
    <col min="7939" max="7939" width="15.85546875" customWidth="1"/>
    <col min="7940" max="7940" width="16.140625" bestFit="1" customWidth="1"/>
    <col min="7941" max="7941" width="14.42578125" customWidth="1"/>
    <col min="7942" max="7942" width="16.7109375" customWidth="1"/>
    <col min="7944" max="7944" width="12.7109375" bestFit="1" customWidth="1"/>
    <col min="8193" max="8193" width="33.42578125" customWidth="1"/>
    <col min="8194" max="8194" width="13" customWidth="1"/>
    <col min="8195" max="8195" width="15.85546875" customWidth="1"/>
    <col min="8196" max="8196" width="16.140625" bestFit="1" customWidth="1"/>
    <col min="8197" max="8197" width="14.42578125" customWidth="1"/>
    <col min="8198" max="8198" width="16.7109375" customWidth="1"/>
    <col min="8200" max="8200" width="12.7109375" bestFit="1" customWidth="1"/>
    <col min="8449" max="8449" width="33.42578125" customWidth="1"/>
    <col min="8450" max="8450" width="13" customWidth="1"/>
    <col min="8451" max="8451" width="15.85546875" customWidth="1"/>
    <col min="8452" max="8452" width="16.140625" bestFit="1" customWidth="1"/>
    <col min="8453" max="8453" width="14.42578125" customWidth="1"/>
    <col min="8454" max="8454" width="16.7109375" customWidth="1"/>
    <col min="8456" max="8456" width="12.7109375" bestFit="1" customWidth="1"/>
    <col min="8705" max="8705" width="33.42578125" customWidth="1"/>
    <col min="8706" max="8706" width="13" customWidth="1"/>
    <col min="8707" max="8707" width="15.85546875" customWidth="1"/>
    <col min="8708" max="8708" width="16.140625" bestFit="1" customWidth="1"/>
    <col min="8709" max="8709" width="14.42578125" customWidth="1"/>
    <col min="8710" max="8710" width="16.7109375" customWidth="1"/>
    <col min="8712" max="8712" width="12.7109375" bestFit="1" customWidth="1"/>
    <col min="8961" max="8961" width="33.42578125" customWidth="1"/>
    <col min="8962" max="8962" width="13" customWidth="1"/>
    <col min="8963" max="8963" width="15.85546875" customWidth="1"/>
    <col min="8964" max="8964" width="16.140625" bestFit="1" customWidth="1"/>
    <col min="8965" max="8965" width="14.42578125" customWidth="1"/>
    <col min="8966" max="8966" width="16.7109375" customWidth="1"/>
    <col min="8968" max="8968" width="12.7109375" bestFit="1" customWidth="1"/>
    <col min="9217" max="9217" width="33.42578125" customWidth="1"/>
    <col min="9218" max="9218" width="13" customWidth="1"/>
    <col min="9219" max="9219" width="15.85546875" customWidth="1"/>
    <col min="9220" max="9220" width="16.140625" bestFit="1" customWidth="1"/>
    <col min="9221" max="9221" width="14.42578125" customWidth="1"/>
    <col min="9222" max="9222" width="16.7109375" customWidth="1"/>
    <col min="9224" max="9224" width="12.7109375" bestFit="1" customWidth="1"/>
    <col min="9473" max="9473" width="33.42578125" customWidth="1"/>
    <col min="9474" max="9474" width="13" customWidth="1"/>
    <col min="9475" max="9475" width="15.85546875" customWidth="1"/>
    <col min="9476" max="9476" width="16.140625" bestFit="1" customWidth="1"/>
    <col min="9477" max="9477" width="14.42578125" customWidth="1"/>
    <col min="9478" max="9478" width="16.7109375" customWidth="1"/>
    <col min="9480" max="9480" width="12.7109375" bestFit="1" customWidth="1"/>
    <col min="9729" max="9729" width="33.42578125" customWidth="1"/>
    <col min="9730" max="9730" width="13" customWidth="1"/>
    <col min="9731" max="9731" width="15.85546875" customWidth="1"/>
    <col min="9732" max="9732" width="16.140625" bestFit="1" customWidth="1"/>
    <col min="9733" max="9733" width="14.42578125" customWidth="1"/>
    <col min="9734" max="9734" width="16.7109375" customWidth="1"/>
    <col min="9736" max="9736" width="12.7109375" bestFit="1" customWidth="1"/>
    <col min="9985" max="9985" width="33.42578125" customWidth="1"/>
    <col min="9986" max="9986" width="13" customWidth="1"/>
    <col min="9987" max="9987" width="15.85546875" customWidth="1"/>
    <col min="9988" max="9988" width="16.140625" bestFit="1" customWidth="1"/>
    <col min="9989" max="9989" width="14.42578125" customWidth="1"/>
    <col min="9990" max="9990" width="16.7109375" customWidth="1"/>
    <col min="9992" max="9992" width="12.7109375" bestFit="1" customWidth="1"/>
    <col min="10241" max="10241" width="33.42578125" customWidth="1"/>
    <col min="10242" max="10242" width="13" customWidth="1"/>
    <col min="10243" max="10243" width="15.85546875" customWidth="1"/>
    <col min="10244" max="10244" width="16.140625" bestFit="1" customWidth="1"/>
    <col min="10245" max="10245" width="14.42578125" customWidth="1"/>
    <col min="10246" max="10246" width="16.7109375" customWidth="1"/>
    <col min="10248" max="10248" width="12.7109375" bestFit="1" customWidth="1"/>
    <col min="10497" max="10497" width="33.42578125" customWidth="1"/>
    <col min="10498" max="10498" width="13" customWidth="1"/>
    <col min="10499" max="10499" width="15.85546875" customWidth="1"/>
    <col min="10500" max="10500" width="16.140625" bestFit="1" customWidth="1"/>
    <col min="10501" max="10501" width="14.42578125" customWidth="1"/>
    <col min="10502" max="10502" width="16.7109375" customWidth="1"/>
    <col min="10504" max="10504" width="12.7109375" bestFit="1" customWidth="1"/>
    <col min="10753" max="10753" width="33.42578125" customWidth="1"/>
    <col min="10754" max="10754" width="13" customWidth="1"/>
    <col min="10755" max="10755" width="15.85546875" customWidth="1"/>
    <col min="10756" max="10756" width="16.140625" bestFit="1" customWidth="1"/>
    <col min="10757" max="10757" width="14.42578125" customWidth="1"/>
    <col min="10758" max="10758" width="16.7109375" customWidth="1"/>
    <col min="10760" max="10760" width="12.7109375" bestFit="1" customWidth="1"/>
    <col min="11009" max="11009" width="33.42578125" customWidth="1"/>
    <col min="11010" max="11010" width="13" customWidth="1"/>
    <col min="11011" max="11011" width="15.85546875" customWidth="1"/>
    <col min="11012" max="11012" width="16.140625" bestFit="1" customWidth="1"/>
    <col min="11013" max="11013" width="14.42578125" customWidth="1"/>
    <col min="11014" max="11014" width="16.7109375" customWidth="1"/>
    <col min="11016" max="11016" width="12.7109375" bestFit="1" customWidth="1"/>
    <col min="11265" max="11265" width="33.42578125" customWidth="1"/>
    <col min="11266" max="11266" width="13" customWidth="1"/>
    <col min="11267" max="11267" width="15.85546875" customWidth="1"/>
    <col min="11268" max="11268" width="16.140625" bestFit="1" customWidth="1"/>
    <col min="11269" max="11269" width="14.42578125" customWidth="1"/>
    <col min="11270" max="11270" width="16.7109375" customWidth="1"/>
    <col min="11272" max="11272" width="12.7109375" bestFit="1" customWidth="1"/>
    <col min="11521" max="11521" width="33.42578125" customWidth="1"/>
    <col min="11522" max="11522" width="13" customWidth="1"/>
    <col min="11523" max="11523" width="15.85546875" customWidth="1"/>
    <col min="11524" max="11524" width="16.140625" bestFit="1" customWidth="1"/>
    <col min="11525" max="11525" width="14.42578125" customWidth="1"/>
    <col min="11526" max="11526" width="16.7109375" customWidth="1"/>
    <col min="11528" max="11528" width="12.7109375" bestFit="1" customWidth="1"/>
    <col min="11777" max="11777" width="33.42578125" customWidth="1"/>
    <col min="11778" max="11778" width="13" customWidth="1"/>
    <col min="11779" max="11779" width="15.85546875" customWidth="1"/>
    <col min="11780" max="11780" width="16.140625" bestFit="1" customWidth="1"/>
    <col min="11781" max="11781" width="14.42578125" customWidth="1"/>
    <col min="11782" max="11782" width="16.7109375" customWidth="1"/>
    <col min="11784" max="11784" width="12.7109375" bestFit="1" customWidth="1"/>
    <col min="12033" max="12033" width="33.42578125" customWidth="1"/>
    <col min="12034" max="12034" width="13" customWidth="1"/>
    <col min="12035" max="12035" width="15.85546875" customWidth="1"/>
    <col min="12036" max="12036" width="16.140625" bestFit="1" customWidth="1"/>
    <col min="12037" max="12037" width="14.42578125" customWidth="1"/>
    <col min="12038" max="12038" width="16.7109375" customWidth="1"/>
    <col min="12040" max="12040" width="12.7109375" bestFit="1" customWidth="1"/>
    <col min="12289" max="12289" width="33.42578125" customWidth="1"/>
    <col min="12290" max="12290" width="13" customWidth="1"/>
    <col min="12291" max="12291" width="15.85546875" customWidth="1"/>
    <col min="12292" max="12292" width="16.140625" bestFit="1" customWidth="1"/>
    <col min="12293" max="12293" width="14.42578125" customWidth="1"/>
    <col min="12294" max="12294" width="16.7109375" customWidth="1"/>
    <col min="12296" max="12296" width="12.7109375" bestFit="1" customWidth="1"/>
    <col min="12545" max="12545" width="33.42578125" customWidth="1"/>
    <col min="12546" max="12546" width="13" customWidth="1"/>
    <col min="12547" max="12547" width="15.85546875" customWidth="1"/>
    <col min="12548" max="12548" width="16.140625" bestFit="1" customWidth="1"/>
    <col min="12549" max="12549" width="14.42578125" customWidth="1"/>
    <col min="12550" max="12550" width="16.7109375" customWidth="1"/>
    <col min="12552" max="12552" width="12.7109375" bestFit="1" customWidth="1"/>
    <col min="12801" max="12801" width="33.42578125" customWidth="1"/>
    <col min="12802" max="12802" width="13" customWidth="1"/>
    <col min="12803" max="12803" width="15.85546875" customWidth="1"/>
    <col min="12804" max="12804" width="16.140625" bestFit="1" customWidth="1"/>
    <col min="12805" max="12805" width="14.42578125" customWidth="1"/>
    <col min="12806" max="12806" width="16.7109375" customWidth="1"/>
    <col min="12808" max="12808" width="12.7109375" bestFit="1" customWidth="1"/>
    <col min="13057" max="13057" width="33.42578125" customWidth="1"/>
    <col min="13058" max="13058" width="13" customWidth="1"/>
    <col min="13059" max="13059" width="15.85546875" customWidth="1"/>
    <col min="13060" max="13060" width="16.140625" bestFit="1" customWidth="1"/>
    <col min="13061" max="13061" width="14.42578125" customWidth="1"/>
    <col min="13062" max="13062" width="16.7109375" customWidth="1"/>
    <col min="13064" max="13064" width="12.7109375" bestFit="1" customWidth="1"/>
    <col min="13313" max="13313" width="33.42578125" customWidth="1"/>
    <col min="13314" max="13314" width="13" customWidth="1"/>
    <col min="13315" max="13315" width="15.85546875" customWidth="1"/>
    <col min="13316" max="13316" width="16.140625" bestFit="1" customWidth="1"/>
    <col min="13317" max="13317" width="14.42578125" customWidth="1"/>
    <col min="13318" max="13318" width="16.7109375" customWidth="1"/>
    <col min="13320" max="13320" width="12.7109375" bestFit="1" customWidth="1"/>
    <col min="13569" max="13569" width="33.42578125" customWidth="1"/>
    <col min="13570" max="13570" width="13" customWidth="1"/>
    <col min="13571" max="13571" width="15.85546875" customWidth="1"/>
    <col min="13572" max="13572" width="16.140625" bestFit="1" customWidth="1"/>
    <col min="13573" max="13573" width="14.42578125" customWidth="1"/>
    <col min="13574" max="13574" width="16.7109375" customWidth="1"/>
    <col min="13576" max="13576" width="12.7109375" bestFit="1" customWidth="1"/>
    <col min="13825" max="13825" width="33.42578125" customWidth="1"/>
    <col min="13826" max="13826" width="13" customWidth="1"/>
    <col min="13827" max="13827" width="15.85546875" customWidth="1"/>
    <col min="13828" max="13828" width="16.140625" bestFit="1" customWidth="1"/>
    <col min="13829" max="13829" width="14.42578125" customWidth="1"/>
    <col min="13830" max="13830" width="16.7109375" customWidth="1"/>
    <col min="13832" max="13832" width="12.7109375" bestFit="1" customWidth="1"/>
    <col min="14081" max="14081" width="33.42578125" customWidth="1"/>
    <col min="14082" max="14082" width="13" customWidth="1"/>
    <col min="14083" max="14083" width="15.85546875" customWidth="1"/>
    <col min="14084" max="14084" width="16.140625" bestFit="1" customWidth="1"/>
    <col min="14085" max="14085" width="14.42578125" customWidth="1"/>
    <col min="14086" max="14086" width="16.7109375" customWidth="1"/>
    <col min="14088" max="14088" width="12.7109375" bestFit="1" customWidth="1"/>
    <col min="14337" max="14337" width="33.42578125" customWidth="1"/>
    <col min="14338" max="14338" width="13" customWidth="1"/>
    <col min="14339" max="14339" width="15.85546875" customWidth="1"/>
    <col min="14340" max="14340" width="16.140625" bestFit="1" customWidth="1"/>
    <col min="14341" max="14341" width="14.42578125" customWidth="1"/>
    <col min="14342" max="14342" width="16.7109375" customWidth="1"/>
    <col min="14344" max="14344" width="12.7109375" bestFit="1" customWidth="1"/>
    <col min="14593" max="14593" width="33.42578125" customWidth="1"/>
    <col min="14594" max="14594" width="13" customWidth="1"/>
    <col min="14595" max="14595" width="15.85546875" customWidth="1"/>
    <col min="14596" max="14596" width="16.140625" bestFit="1" customWidth="1"/>
    <col min="14597" max="14597" width="14.42578125" customWidth="1"/>
    <col min="14598" max="14598" width="16.7109375" customWidth="1"/>
    <col min="14600" max="14600" width="12.7109375" bestFit="1" customWidth="1"/>
    <col min="14849" max="14849" width="33.42578125" customWidth="1"/>
    <col min="14850" max="14850" width="13" customWidth="1"/>
    <col min="14851" max="14851" width="15.85546875" customWidth="1"/>
    <col min="14852" max="14852" width="16.140625" bestFit="1" customWidth="1"/>
    <col min="14853" max="14853" width="14.42578125" customWidth="1"/>
    <col min="14854" max="14854" width="16.7109375" customWidth="1"/>
    <col min="14856" max="14856" width="12.7109375" bestFit="1" customWidth="1"/>
    <col min="15105" max="15105" width="33.42578125" customWidth="1"/>
    <col min="15106" max="15106" width="13" customWidth="1"/>
    <col min="15107" max="15107" width="15.85546875" customWidth="1"/>
    <col min="15108" max="15108" width="16.140625" bestFit="1" customWidth="1"/>
    <col min="15109" max="15109" width="14.42578125" customWidth="1"/>
    <col min="15110" max="15110" width="16.7109375" customWidth="1"/>
    <col min="15112" max="15112" width="12.7109375" bestFit="1" customWidth="1"/>
    <col min="15361" max="15361" width="33.42578125" customWidth="1"/>
    <col min="15362" max="15362" width="13" customWidth="1"/>
    <col min="15363" max="15363" width="15.85546875" customWidth="1"/>
    <col min="15364" max="15364" width="16.140625" bestFit="1" customWidth="1"/>
    <col min="15365" max="15365" width="14.42578125" customWidth="1"/>
    <col min="15366" max="15366" width="16.7109375" customWidth="1"/>
    <col min="15368" max="15368" width="12.7109375" bestFit="1" customWidth="1"/>
    <col min="15617" max="15617" width="33.42578125" customWidth="1"/>
    <col min="15618" max="15618" width="13" customWidth="1"/>
    <col min="15619" max="15619" width="15.85546875" customWidth="1"/>
    <col min="15620" max="15620" width="16.140625" bestFit="1" customWidth="1"/>
    <col min="15621" max="15621" width="14.42578125" customWidth="1"/>
    <col min="15622" max="15622" width="16.7109375" customWidth="1"/>
    <col min="15624" max="15624" width="12.7109375" bestFit="1" customWidth="1"/>
    <col min="15873" max="15873" width="33.42578125" customWidth="1"/>
    <col min="15874" max="15874" width="13" customWidth="1"/>
    <col min="15875" max="15875" width="15.85546875" customWidth="1"/>
    <col min="15876" max="15876" width="16.140625" bestFit="1" customWidth="1"/>
    <col min="15877" max="15877" width="14.42578125" customWidth="1"/>
    <col min="15878" max="15878" width="16.7109375" customWidth="1"/>
    <col min="15880" max="15880" width="12.7109375" bestFit="1" customWidth="1"/>
    <col min="16129" max="16129" width="33.42578125" customWidth="1"/>
    <col min="16130" max="16130" width="13" customWidth="1"/>
    <col min="16131" max="16131" width="15.85546875" customWidth="1"/>
    <col min="16132" max="16132" width="16.140625" bestFit="1" customWidth="1"/>
    <col min="16133" max="16133" width="14.42578125" customWidth="1"/>
    <col min="16134" max="16134" width="16.7109375" customWidth="1"/>
    <col min="16136" max="16136" width="12.7109375" bestFit="1" customWidth="1"/>
  </cols>
  <sheetData>
    <row r="1" spans="1:10" x14ac:dyDescent="0.25">
      <c r="A1" s="1396" t="s">
        <v>1</v>
      </c>
      <c r="B1" s="1396"/>
      <c r="C1" s="1396"/>
      <c r="D1" s="1396"/>
      <c r="E1" s="1396"/>
      <c r="F1" s="1396"/>
      <c r="G1" s="1396"/>
      <c r="H1" s="1396"/>
    </row>
    <row r="2" spans="1:10" x14ac:dyDescent="0.25">
      <c r="A2" s="1396" t="s">
        <v>402</v>
      </c>
      <c r="B2" s="1396"/>
      <c r="C2" s="1396"/>
      <c r="D2" s="1396"/>
      <c r="E2" s="1396"/>
      <c r="F2" s="1396"/>
      <c r="G2" s="1396"/>
      <c r="H2" s="1396"/>
    </row>
    <row r="3" spans="1:10" x14ac:dyDescent="0.25">
      <c r="A3" s="243"/>
      <c r="B3" s="243"/>
      <c r="C3" s="243"/>
    </row>
    <row r="4" spans="1:10" x14ac:dyDescent="0.25">
      <c r="A4" s="243"/>
      <c r="B4" s="243"/>
      <c r="E4" s="202" t="s">
        <v>293</v>
      </c>
      <c r="F4" s="453" t="str">
        <f>+'1 mérleg'!B5</f>
        <v>melléklet az 1/2023 (II.15.) önkormányzati rendelethez</v>
      </c>
      <c r="H4" s="1233"/>
      <c r="I4" s="65"/>
    </row>
    <row r="7" spans="1:10" ht="15" customHeight="1" x14ac:dyDescent="0.25">
      <c r="A7" s="1234" t="s">
        <v>403</v>
      </c>
      <c r="B7" s="1395" t="s">
        <v>416</v>
      </c>
      <c r="C7" s="1395"/>
      <c r="D7" s="1395"/>
      <c r="E7" s="1395"/>
      <c r="F7" s="1395"/>
      <c r="G7" s="1395"/>
      <c r="H7" s="1395"/>
    </row>
    <row r="8" spans="1:10" ht="15" customHeight="1" x14ac:dyDescent="0.25">
      <c r="A8" s="1234" t="s">
        <v>936</v>
      </c>
      <c r="B8" s="1394" t="s">
        <v>565</v>
      </c>
      <c r="C8" s="1394"/>
      <c r="D8" s="1394"/>
      <c r="E8" s="1394"/>
      <c r="F8" s="1394"/>
      <c r="G8" s="1394"/>
      <c r="H8" s="1394"/>
    </row>
    <row r="9" spans="1:10" ht="15.75" thickBot="1" x14ac:dyDescent="0.3">
      <c r="A9" s="1235"/>
      <c r="B9" s="1236"/>
      <c r="C9" s="1237"/>
      <c r="D9" s="1237"/>
      <c r="E9" s="1237"/>
      <c r="F9" s="1237"/>
      <c r="G9" s="1237"/>
      <c r="H9" s="1238" t="s">
        <v>379</v>
      </c>
    </row>
    <row r="10" spans="1:10" ht="30.75" thickBot="1" x14ac:dyDescent="0.3">
      <c r="A10" s="1239" t="s">
        <v>404</v>
      </c>
      <c r="B10" s="1240" t="s">
        <v>937</v>
      </c>
      <c r="C10" s="1240">
        <v>2021</v>
      </c>
      <c r="D10" s="1240">
        <v>2022</v>
      </c>
      <c r="E10" s="1240" t="s">
        <v>868</v>
      </c>
      <c r="F10" s="1240" t="s">
        <v>829</v>
      </c>
      <c r="G10" s="1240" t="s">
        <v>1032</v>
      </c>
      <c r="H10" s="1241" t="s">
        <v>8</v>
      </c>
    </row>
    <row r="11" spans="1:10" x14ac:dyDescent="0.25">
      <c r="A11" s="1242" t="s">
        <v>405</v>
      </c>
      <c r="B11" s="1243">
        <v>27975151</v>
      </c>
      <c r="C11" s="1243"/>
      <c r="D11" s="1243">
        <f>1064811500-1064664434</f>
        <v>147066</v>
      </c>
      <c r="E11" s="1243"/>
      <c r="F11" s="1243">
        <v>308602</v>
      </c>
      <c r="G11" s="1243">
        <v>308602</v>
      </c>
      <c r="H11" s="1244">
        <f>SUM(B11:D11)+G11</f>
        <v>28430819</v>
      </c>
    </row>
    <row r="12" spans="1:10" x14ac:dyDescent="0.25">
      <c r="A12" s="1245" t="s">
        <v>406</v>
      </c>
      <c r="B12" s="1243"/>
      <c r="C12" s="1243"/>
      <c r="D12" s="1243"/>
      <c r="E12" s="1243"/>
      <c r="F12" s="1243"/>
      <c r="G12" s="1243"/>
      <c r="H12" s="1244">
        <f t="shared" ref="H12:H17" si="0">SUM(B12:D12)+G12</f>
        <v>0</v>
      </c>
    </row>
    <row r="13" spans="1:10" x14ac:dyDescent="0.25">
      <c r="A13" s="1245" t="s">
        <v>407</v>
      </c>
      <c r="B13" s="1243">
        <v>916054125</v>
      </c>
      <c r="C13" s="1243"/>
      <c r="D13" s="1243">
        <v>120635158</v>
      </c>
      <c r="E13" s="1243"/>
      <c r="F13" s="1243"/>
      <c r="G13" s="1243"/>
      <c r="H13" s="1244">
        <f t="shared" si="0"/>
        <v>1036689283</v>
      </c>
    </row>
    <row r="14" spans="1:10" x14ac:dyDescent="0.25">
      <c r="A14" s="1245" t="s">
        <v>408</v>
      </c>
      <c r="B14" s="1246"/>
      <c r="C14" s="1243"/>
      <c r="D14" s="1243"/>
      <c r="E14" s="1243"/>
      <c r="F14" s="1243"/>
      <c r="G14" s="1243"/>
      <c r="H14" s="1244">
        <f t="shared" si="0"/>
        <v>0</v>
      </c>
    </row>
    <row r="15" spans="1:10" x14ac:dyDescent="0.25">
      <c r="A15" s="1245" t="s">
        <v>409</v>
      </c>
      <c r="B15" s="1246"/>
      <c r="C15" s="1243"/>
      <c r="D15" s="1243"/>
      <c r="E15" s="1243"/>
      <c r="F15" s="1243"/>
      <c r="G15" s="1243"/>
      <c r="H15" s="1244">
        <f t="shared" si="0"/>
        <v>0</v>
      </c>
    </row>
    <row r="16" spans="1:10" x14ac:dyDescent="0.25">
      <c r="A16" s="1245" t="s">
        <v>410</v>
      </c>
      <c r="B16" s="1246"/>
      <c r="C16" s="1243"/>
      <c r="D16" s="1243"/>
      <c r="E16" s="1243"/>
      <c r="F16" s="1243"/>
      <c r="G16" s="1243"/>
      <c r="H16" s="1244">
        <f t="shared" si="0"/>
        <v>0</v>
      </c>
      <c r="J16" s="63"/>
    </row>
    <row r="17" spans="1:10" ht="15.75" thickBot="1" x14ac:dyDescent="0.3">
      <c r="A17" s="1247"/>
      <c r="B17" s="1248"/>
      <c r="C17" s="1249"/>
      <c r="D17" s="1249"/>
      <c r="E17" s="1249"/>
      <c r="F17" s="1249"/>
      <c r="G17" s="1249"/>
      <c r="H17" s="1244">
        <f t="shared" si="0"/>
        <v>0</v>
      </c>
    </row>
    <row r="18" spans="1:10" ht="15.75" thickBot="1" x14ac:dyDescent="0.3">
      <c r="A18" s="1250" t="s">
        <v>411</v>
      </c>
      <c r="B18" s="1251">
        <f>SUM(B11:B17)</f>
        <v>944029276</v>
      </c>
      <c r="C18" s="1251">
        <f t="shared" ref="C18:G18" si="1">SUM(C11:C17)</f>
        <v>0</v>
      </c>
      <c r="D18" s="1251">
        <f t="shared" si="1"/>
        <v>120782224</v>
      </c>
      <c r="E18" s="1251">
        <f t="shared" si="1"/>
        <v>0</v>
      </c>
      <c r="F18" s="1251">
        <f t="shared" si="1"/>
        <v>308602</v>
      </c>
      <c r="G18" s="1251">
        <f t="shared" si="1"/>
        <v>308602</v>
      </c>
      <c r="H18" s="1251">
        <f>SUM(H11:H17)</f>
        <v>1065120102</v>
      </c>
      <c r="J18" s="63"/>
    </row>
    <row r="19" spans="1:10" ht="15.75" thickBot="1" x14ac:dyDescent="0.3">
      <c r="A19" s="1252"/>
      <c r="B19" s="1237"/>
      <c r="C19" s="1237"/>
      <c r="D19" s="1237"/>
      <c r="E19" s="1237"/>
      <c r="F19" s="1237"/>
      <c r="G19" s="1237"/>
      <c r="H19" s="1253"/>
    </row>
    <row r="20" spans="1:10" ht="30.75" thickBot="1" x14ac:dyDescent="0.3">
      <c r="A20" s="1239" t="s">
        <v>412</v>
      </c>
      <c r="B20" s="1254" t="str">
        <f>+$B$10</f>
        <v>2017-2020</v>
      </c>
      <c r="C20" s="1240">
        <f>+$C$10</f>
        <v>2021</v>
      </c>
      <c r="D20" s="1240">
        <f>+$D$10</f>
        <v>2022</v>
      </c>
      <c r="E20" s="1240" t="str">
        <f>+$E$10</f>
        <v>2023 terv</v>
      </c>
      <c r="F20" s="1240" t="s">
        <v>829</v>
      </c>
      <c r="G20" s="1240" t="s">
        <v>1032</v>
      </c>
      <c r="H20" s="1241" t="s">
        <v>8</v>
      </c>
    </row>
    <row r="21" spans="1:10" x14ac:dyDescent="0.25">
      <c r="A21" s="1242" t="s">
        <v>413</v>
      </c>
      <c r="B21" s="1243"/>
      <c r="C21" s="1243"/>
      <c r="D21" s="1243"/>
      <c r="E21" s="1243"/>
      <c r="F21" s="1243"/>
      <c r="G21" s="1243"/>
      <c r="H21" s="1244">
        <f>SUM(B21:D21)+G21</f>
        <v>0</v>
      </c>
    </row>
    <row r="22" spans="1:10" x14ac:dyDescent="0.25">
      <c r="A22" s="1245" t="s">
        <v>414</v>
      </c>
      <c r="B22" s="1243">
        <f>9843770+407670+942200+77498044</f>
        <v>88691684</v>
      </c>
      <c r="C22" s="1243"/>
      <c r="D22" s="1243">
        <v>50800</v>
      </c>
      <c r="E22" s="1243"/>
      <c r="F22" s="1243">
        <v>308602</v>
      </c>
      <c r="G22" s="1243">
        <v>308602</v>
      </c>
      <c r="H22" s="1244">
        <f t="shared" ref="H22:H27" si="2">SUM(B22:D22)+G22</f>
        <v>89051086</v>
      </c>
    </row>
    <row r="23" spans="1:10" x14ac:dyDescent="0.25">
      <c r="A23" s="1245" t="s">
        <v>566</v>
      </c>
      <c r="B23" s="1243">
        <f>1775202+46101000+832285690</f>
        <v>880161892</v>
      </c>
      <c r="C23" s="1243">
        <v>0</v>
      </c>
      <c r="D23" s="1243">
        <v>19751046</v>
      </c>
      <c r="E23" s="1243"/>
      <c r="F23" s="1243"/>
      <c r="G23" s="1243"/>
      <c r="H23" s="1244">
        <f t="shared" si="2"/>
        <v>899912938</v>
      </c>
    </row>
    <row r="24" spans="1:10" x14ac:dyDescent="0.25">
      <c r="A24" s="1245" t="s">
        <v>27</v>
      </c>
      <c r="B24" s="1243">
        <v>76156078</v>
      </c>
      <c r="C24" s="1243"/>
      <c r="D24" s="1243"/>
      <c r="E24" s="1243"/>
      <c r="F24" s="1243"/>
      <c r="G24" s="1243"/>
      <c r="H24" s="1244">
        <f t="shared" si="2"/>
        <v>76156078</v>
      </c>
    </row>
    <row r="25" spans="1:10" x14ac:dyDescent="0.25">
      <c r="A25" s="1245" t="s">
        <v>415</v>
      </c>
      <c r="B25" s="1243"/>
      <c r="C25" s="1243"/>
      <c r="D25" s="1243"/>
      <c r="E25" s="1243"/>
      <c r="F25" s="1243"/>
      <c r="G25" s="1243"/>
      <c r="H25" s="1244">
        <f t="shared" si="2"/>
        <v>0</v>
      </c>
    </row>
    <row r="26" spans="1:10" x14ac:dyDescent="0.25">
      <c r="A26" s="1245"/>
      <c r="B26" s="1246"/>
      <c r="C26" s="1243"/>
      <c r="D26" s="1243"/>
      <c r="E26" s="1243"/>
      <c r="F26" s="1243"/>
      <c r="G26" s="1243"/>
      <c r="H26" s="1244">
        <f t="shared" si="2"/>
        <v>0</v>
      </c>
    </row>
    <row r="27" spans="1:10" ht="15.75" thickBot="1" x14ac:dyDescent="0.3">
      <c r="A27" s="1247"/>
      <c r="B27" s="1248"/>
      <c r="C27" s="1249"/>
      <c r="D27" s="1249"/>
      <c r="E27" s="1249"/>
      <c r="F27" s="1249"/>
      <c r="G27" s="1249"/>
      <c r="H27" s="1244">
        <f t="shared" si="2"/>
        <v>0</v>
      </c>
    </row>
    <row r="28" spans="1:10" ht="15.75" thickBot="1" x14ac:dyDescent="0.3">
      <c r="A28" s="1250" t="s">
        <v>8</v>
      </c>
      <c r="B28" s="1251">
        <f t="shared" ref="B28:G28" si="3">SUM(B21:B27)</f>
        <v>1045009654</v>
      </c>
      <c r="C28" s="1251">
        <f t="shared" si="3"/>
        <v>0</v>
      </c>
      <c r="D28" s="1251">
        <f t="shared" si="3"/>
        <v>19801846</v>
      </c>
      <c r="E28" s="1251">
        <f t="shared" si="3"/>
        <v>0</v>
      </c>
      <c r="F28" s="1251">
        <f t="shared" si="3"/>
        <v>308602</v>
      </c>
      <c r="G28" s="1251">
        <f t="shared" si="3"/>
        <v>308602</v>
      </c>
      <c r="H28" s="1251">
        <f>SUM(H21:H27)</f>
        <v>1065120102</v>
      </c>
    </row>
    <row r="29" spans="1:10" x14ac:dyDescent="0.25">
      <c r="A29" s="1255"/>
      <c r="B29" s="1256"/>
      <c r="C29" s="1256"/>
      <c r="D29" s="1256"/>
      <c r="E29" s="1256"/>
      <c r="F29" s="1256"/>
      <c r="G29" s="1256"/>
      <c r="H29" s="1256"/>
    </row>
    <row r="30" spans="1:10" x14ac:dyDescent="0.25">
      <c r="A30" s="1255"/>
      <c r="B30" s="1256"/>
      <c r="C30" s="1256"/>
      <c r="D30" s="1256"/>
      <c r="E30" s="1256"/>
      <c r="F30" s="1256"/>
      <c r="G30" s="1256"/>
      <c r="H30" s="1256"/>
    </row>
    <row r="31" spans="1:10" ht="15" customHeight="1" x14ac:dyDescent="0.25">
      <c r="A31" s="1234" t="s">
        <v>403</v>
      </c>
      <c r="B31" s="1395" t="s">
        <v>417</v>
      </c>
      <c r="C31" s="1395"/>
      <c r="D31" s="1395"/>
      <c r="E31" s="1395"/>
      <c r="F31" s="1395"/>
      <c r="G31" s="1395"/>
      <c r="H31" s="1395"/>
    </row>
    <row r="32" spans="1:10" ht="15" customHeight="1" x14ac:dyDescent="0.25">
      <c r="A32" s="1234" t="s">
        <v>938</v>
      </c>
      <c r="B32" s="1394" t="s">
        <v>567</v>
      </c>
      <c r="C32" s="1394"/>
      <c r="D32" s="1394"/>
      <c r="E32" s="1394"/>
      <c r="F32" s="1394"/>
      <c r="G32" s="1394"/>
      <c r="H32" s="1394"/>
    </row>
    <row r="33" spans="1:10" ht="15.75" thickBot="1" x14ac:dyDescent="0.3">
      <c r="A33" s="1235"/>
      <c r="B33" s="1236"/>
      <c r="C33" s="1237"/>
      <c r="D33" s="1237"/>
      <c r="E33" s="1237"/>
      <c r="F33" s="1237"/>
      <c r="G33" s="1237"/>
      <c r="H33" s="1238" t="s">
        <v>379</v>
      </c>
    </row>
    <row r="34" spans="1:10" ht="30.75" thickBot="1" x14ac:dyDescent="0.3">
      <c r="A34" s="1239" t="s">
        <v>404</v>
      </c>
      <c r="B34" s="1254" t="str">
        <f>+$B$10</f>
        <v>2017-2020</v>
      </c>
      <c r="C34" s="1240">
        <f>+$C$10</f>
        <v>2021</v>
      </c>
      <c r="D34" s="1240">
        <f>+$D$10</f>
        <v>2022</v>
      </c>
      <c r="E34" s="1240" t="str">
        <f>+$E$10</f>
        <v>2023 terv</v>
      </c>
      <c r="F34" s="1240" t="s">
        <v>829</v>
      </c>
      <c r="G34" s="1240" t="s">
        <v>1032</v>
      </c>
      <c r="H34" s="1241" t="s">
        <v>8</v>
      </c>
    </row>
    <row r="35" spans="1:10" x14ac:dyDescent="0.25">
      <c r="A35" s="1242" t="s">
        <v>405</v>
      </c>
      <c r="B35" s="1243">
        <f>258987+4257013</f>
        <v>4516000</v>
      </c>
      <c r="C35" s="1243">
        <v>9132264</v>
      </c>
      <c r="D35" s="1243">
        <f>33264624-28698492</f>
        <v>4566132</v>
      </c>
      <c r="E35" s="1243"/>
      <c r="F35" s="1243"/>
      <c r="G35" s="1243"/>
      <c r="H35" s="1244">
        <f>SUM(B35:D35)+G35</f>
        <v>18214396</v>
      </c>
    </row>
    <row r="36" spans="1:10" x14ac:dyDescent="0.25">
      <c r="A36" s="1245" t="s">
        <v>406</v>
      </c>
      <c r="B36" s="1243"/>
      <c r="C36" s="1243"/>
      <c r="D36" s="1243"/>
      <c r="E36" s="1243"/>
      <c r="F36" s="1243"/>
      <c r="G36" s="1243"/>
      <c r="H36" s="1244">
        <f t="shared" ref="H36:H41" si="4">SUM(B36:D36)+G36</f>
        <v>0</v>
      </c>
    </row>
    <row r="37" spans="1:10" x14ac:dyDescent="0.25">
      <c r="A37" s="1245" t="s">
        <v>407</v>
      </c>
      <c r="B37" s="1243">
        <v>15049500</v>
      </c>
      <c r="C37" s="1243"/>
      <c r="D37" s="1243"/>
      <c r="E37" s="1243"/>
      <c r="F37" s="1243"/>
      <c r="G37" s="1243"/>
      <c r="H37" s="1244">
        <f t="shared" si="4"/>
        <v>15049500</v>
      </c>
    </row>
    <row r="38" spans="1:10" x14ac:dyDescent="0.25">
      <c r="A38" s="1245" t="s">
        <v>408</v>
      </c>
      <c r="B38" s="1243"/>
      <c r="C38" s="1243"/>
      <c r="D38" s="1243"/>
      <c r="E38" s="1243"/>
      <c r="F38" s="1243"/>
      <c r="G38" s="1243"/>
      <c r="H38" s="1244">
        <f t="shared" si="4"/>
        <v>0</v>
      </c>
    </row>
    <row r="39" spans="1:10" x14ac:dyDescent="0.25">
      <c r="A39" s="1245" t="s">
        <v>409</v>
      </c>
      <c r="B39" s="1243"/>
      <c r="C39" s="1243"/>
      <c r="D39" s="1243"/>
      <c r="E39" s="1243"/>
      <c r="F39" s="1243"/>
      <c r="G39" s="1243"/>
      <c r="H39" s="1244">
        <f t="shared" si="4"/>
        <v>0</v>
      </c>
    </row>
    <row r="40" spans="1:10" x14ac:dyDescent="0.25">
      <c r="A40" s="1245" t="s">
        <v>410</v>
      </c>
      <c r="B40" s="1243">
        <f>16+712</f>
        <v>728</v>
      </c>
      <c r="C40" s="1243"/>
      <c r="D40" s="1243"/>
      <c r="E40" s="1243"/>
      <c r="F40" s="1243"/>
      <c r="G40" s="1243"/>
      <c r="H40" s="1244">
        <f t="shared" si="4"/>
        <v>728</v>
      </c>
    </row>
    <row r="41" spans="1:10" ht="15.75" thickBot="1" x14ac:dyDescent="0.3">
      <c r="A41" s="1247"/>
      <c r="B41" s="1249"/>
      <c r="C41" s="1249"/>
      <c r="D41" s="1249"/>
      <c r="E41" s="1249"/>
      <c r="F41" s="1249"/>
      <c r="G41" s="1249"/>
      <c r="H41" s="1244">
        <f t="shared" si="4"/>
        <v>0</v>
      </c>
    </row>
    <row r="42" spans="1:10" ht="15.75" thickBot="1" x14ac:dyDescent="0.3">
      <c r="A42" s="1250" t="s">
        <v>411</v>
      </c>
      <c r="B42" s="1251">
        <f t="shared" ref="B42:H42" si="5">SUM(B35:B41)</f>
        <v>19566228</v>
      </c>
      <c r="C42" s="1251">
        <f t="shared" si="5"/>
        <v>9132264</v>
      </c>
      <c r="D42" s="1251">
        <f>SUM(D35:D41)</f>
        <v>4566132</v>
      </c>
      <c r="E42" s="1251">
        <f>SUM(E35:E41)</f>
        <v>0</v>
      </c>
      <c r="F42" s="1251">
        <f t="shared" ref="F42:G42" si="6">SUM(F35:F41)</f>
        <v>0</v>
      </c>
      <c r="G42" s="1251">
        <f t="shared" si="6"/>
        <v>0</v>
      </c>
      <c r="H42" s="1251">
        <f t="shared" si="5"/>
        <v>33264624</v>
      </c>
      <c r="J42" s="63"/>
    </row>
    <row r="43" spans="1:10" ht="15.75" thickBot="1" x14ac:dyDescent="0.3">
      <c r="A43" s="1252"/>
      <c r="B43" s="1237"/>
      <c r="C43" s="1237"/>
      <c r="D43" s="1237"/>
      <c r="E43" s="1237"/>
      <c r="F43" s="1237"/>
      <c r="G43" s="1237"/>
      <c r="H43" s="1253"/>
    </row>
    <row r="44" spans="1:10" ht="30.75" thickBot="1" x14ac:dyDescent="0.3">
      <c r="A44" s="1239" t="s">
        <v>412</v>
      </c>
      <c r="B44" s="1254" t="str">
        <f>+$B$10</f>
        <v>2017-2020</v>
      </c>
      <c r="C44" s="1240">
        <f>+$C$10</f>
        <v>2021</v>
      </c>
      <c r="D44" s="1240">
        <f>+$D$10</f>
        <v>2022</v>
      </c>
      <c r="E44" s="1240" t="str">
        <f>+$E$10</f>
        <v>2023 terv</v>
      </c>
      <c r="F44" s="1240" t="s">
        <v>829</v>
      </c>
      <c r="G44" s="1240" t="s">
        <v>1032</v>
      </c>
      <c r="H44" s="1241" t="s">
        <v>8</v>
      </c>
    </row>
    <row r="45" spans="1:10" x14ac:dyDescent="0.25">
      <c r="A45" s="1242" t="s">
        <v>413</v>
      </c>
      <c r="B45" s="1257">
        <v>0</v>
      </c>
      <c r="C45" s="1243"/>
      <c r="D45" s="1243"/>
      <c r="E45" s="1243"/>
      <c r="F45" s="1243"/>
      <c r="G45" s="1243"/>
      <c r="H45" s="1244">
        <f>SUM(B45:D45)+G45</f>
        <v>0</v>
      </c>
    </row>
    <row r="46" spans="1:10" x14ac:dyDescent="0.25">
      <c r="A46" s="1245" t="s">
        <v>414</v>
      </c>
      <c r="B46" s="1243">
        <f>503+430300+1176772</f>
        <v>1607575</v>
      </c>
      <c r="C46" s="1243"/>
      <c r="D46" s="1243"/>
      <c r="E46" s="1243"/>
      <c r="F46" s="1243"/>
      <c r="G46" s="1243"/>
      <c r="H46" s="1244">
        <f t="shared" ref="H46:H51" si="7">SUM(B46:D46)+G46</f>
        <v>1607575</v>
      </c>
    </row>
    <row r="47" spans="1:10" x14ac:dyDescent="0.25">
      <c r="A47" s="1245" t="s">
        <v>566</v>
      </c>
      <c r="B47" s="1243">
        <f>157480+708000+16992169</f>
        <v>17857649</v>
      </c>
      <c r="C47" s="1243"/>
      <c r="D47" s="1243"/>
      <c r="E47" s="1243"/>
      <c r="F47" s="1243"/>
      <c r="G47" s="1243"/>
      <c r="H47" s="1244">
        <f t="shared" si="7"/>
        <v>17857649</v>
      </c>
    </row>
    <row r="48" spans="1:10" x14ac:dyDescent="0.25">
      <c r="A48" s="1245" t="s">
        <v>27</v>
      </c>
      <c r="B48" s="1243"/>
      <c r="C48" s="1243"/>
      <c r="D48" s="1243"/>
      <c r="E48" s="1243"/>
      <c r="F48" s="1243"/>
      <c r="G48" s="1243"/>
      <c r="H48" s="1244">
        <f t="shared" si="7"/>
        <v>0</v>
      </c>
    </row>
    <row r="49" spans="1:8" x14ac:dyDescent="0.25">
      <c r="A49" s="1245" t="s">
        <v>415</v>
      </c>
      <c r="B49" s="1243">
        <v>101004</v>
      </c>
      <c r="C49" s="1243">
        <v>9132264</v>
      </c>
      <c r="D49" s="1243">
        <v>4566132</v>
      </c>
      <c r="E49" s="1243"/>
      <c r="F49" s="1243"/>
      <c r="G49" s="1243"/>
      <c r="H49" s="1244">
        <f t="shared" si="7"/>
        <v>13799400</v>
      </c>
    </row>
    <row r="50" spans="1:8" x14ac:dyDescent="0.25">
      <c r="A50" s="1245"/>
      <c r="B50" s="1246"/>
      <c r="C50" s="1243"/>
      <c r="D50" s="1243"/>
      <c r="E50" s="1243"/>
      <c r="F50" s="1243"/>
      <c r="G50" s="1243"/>
      <c r="H50" s="1244">
        <f t="shared" si="7"/>
        <v>0</v>
      </c>
    </row>
    <row r="51" spans="1:8" ht="15.75" thickBot="1" x14ac:dyDescent="0.3">
      <c r="A51" s="1247"/>
      <c r="B51" s="1248"/>
      <c r="C51" s="1249"/>
      <c r="D51" s="1249"/>
      <c r="E51" s="1249"/>
      <c r="F51" s="1249"/>
      <c r="G51" s="1249"/>
      <c r="H51" s="1244">
        <f t="shared" si="7"/>
        <v>0</v>
      </c>
    </row>
    <row r="52" spans="1:8" ht="15.75" thickBot="1" x14ac:dyDescent="0.3">
      <c r="A52" s="1250" t="s">
        <v>8</v>
      </c>
      <c r="B52" s="1251">
        <f t="shared" ref="B52:H52" si="8">SUM(B45:B51)</f>
        <v>19566228</v>
      </c>
      <c r="C52" s="1251">
        <f>SUM(C45:C51)</f>
        <v>9132264</v>
      </c>
      <c r="D52" s="1251">
        <f t="shared" si="8"/>
        <v>4566132</v>
      </c>
      <c r="E52" s="1251">
        <f t="shared" si="8"/>
        <v>0</v>
      </c>
      <c r="F52" s="1251">
        <f t="shared" si="8"/>
        <v>0</v>
      </c>
      <c r="G52" s="1251">
        <f t="shared" si="8"/>
        <v>0</v>
      </c>
      <c r="H52" s="1251">
        <f t="shared" si="8"/>
        <v>33264624</v>
      </c>
    </row>
    <row r="53" spans="1:8" x14ac:dyDescent="0.25">
      <c r="A53" s="1255"/>
      <c r="B53" s="1256"/>
      <c r="C53" s="1256"/>
      <c r="D53" s="1256"/>
      <c r="E53" s="1256"/>
      <c r="F53" s="1256"/>
      <c r="G53" s="1256"/>
      <c r="H53" s="1256"/>
    </row>
    <row r="54" spans="1:8" x14ac:dyDescent="0.25">
      <c r="A54" s="1255"/>
      <c r="B54" s="1256"/>
      <c r="C54" s="1256"/>
      <c r="D54" s="1256"/>
      <c r="E54" s="1256"/>
      <c r="F54" s="1256"/>
      <c r="G54" s="1256"/>
      <c r="H54" s="1258"/>
    </row>
    <row r="55" spans="1:8" ht="15" customHeight="1" x14ac:dyDescent="0.25">
      <c r="A55" s="1234" t="s">
        <v>403</v>
      </c>
      <c r="B55" s="1395" t="s">
        <v>418</v>
      </c>
      <c r="C55" s="1395"/>
      <c r="D55" s="1395"/>
      <c r="E55" s="1395"/>
      <c r="F55" s="1395"/>
      <c r="G55" s="1395"/>
      <c r="H55" s="1395"/>
    </row>
    <row r="56" spans="1:8" ht="15" customHeight="1" x14ac:dyDescent="0.25">
      <c r="A56" s="1234" t="s">
        <v>896</v>
      </c>
      <c r="B56" s="1394" t="s">
        <v>568</v>
      </c>
      <c r="C56" s="1394"/>
      <c r="D56" s="1394"/>
      <c r="E56" s="1394"/>
      <c r="F56" s="1394"/>
      <c r="G56" s="1394"/>
      <c r="H56" s="1394"/>
    </row>
    <row r="57" spans="1:8" ht="15.75" thickBot="1" x14ac:dyDescent="0.3">
      <c r="A57" s="1235"/>
      <c r="B57" s="1236"/>
      <c r="C57" s="1237"/>
      <c r="D57" s="1237"/>
      <c r="E57" s="1237"/>
      <c r="F57" s="1237"/>
      <c r="G57" s="1237"/>
      <c r="H57" s="1238" t="s">
        <v>379</v>
      </c>
    </row>
    <row r="58" spans="1:8" ht="30.75" thickBot="1" x14ac:dyDescent="0.3">
      <c r="A58" s="1239" t="s">
        <v>404</v>
      </c>
      <c r="B58" s="1254" t="str">
        <f>+$B$10</f>
        <v>2017-2020</v>
      </c>
      <c r="C58" s="1240">
        <f>+$C$10</f>
        <v>2021</v>
      </c>
      <c r="D58" s="1240">
        <f>+$D$10</f>
        <v>2022</v>
      </c>
      <c r="E58" s="1240" t="str">
        <f>+$E$10</f>
        <v>2023 terv</v>
      </c>
      <c r="F58" s="1240" t="s">
        <v>829</v>
      </c>
      <c r="G58" s="1240" t="s">
        <v>1032</v>
      </c>
      <c r="H58" s="1241" t="s">
        <v>8</v>
      </c>
    </row>
    <row r="59" spans="1:8" x14ac:dyDescent="0.25">
      <c r="A59" s="1242" t="s">
        <v>405</v>
      </c>
      <c r="B59" s="1243"/>
      <c r="C59" s="1243"/>
      <c r="D59" s="1243">
        <f>473064964-442049151-350000</f>
        <v>30665813</v>
      </c>
      <c r="E59" s="1243">
        <v>350000</v>
      </c>
      <c r="F59" s="1243">
        <f>350000-203119</f>
        <v>146881</v>
      </c>
      <c r="G59" s="1243">
        <f>473166564-472861845</f>
        <v>304719</v>
      </c>
      <c r="H59" s="1244">
        <f>SUM(B59:D59)+G59</f>
        <v>30970532</v>
      </c>
    </row>
    <row r="60" spans="1:8" x14ac:dyDescent="0.25">
      <c r="A60" s="1245" t="s">
        <v>406</v>
      </c>
      <c r="B60" s="1243"/>
      <c r="C60" s="1243"/>
      <c r="D60" s="1243"/>
      <c r="E60" s="1243"/>
      <c r="F60" s="1243"/>
      <c r="G60" s="1243"/>
      <c r="H60" s="1244">
        <f t="shared" ref="H60:H65" si="9">SUM(B60:D60)+G60</f>
        <v>0</v>
      </c>
    </row>
    <row r="61" spans="1:8" x14ac:dyDescent="0.25">
      <c r="A61" s="1245" t="s">
        <v>407</v>
      </c>
      <c r="B61" s="1243">
        <v>377612713</v>
      </c>
      <c r="C61" s="1243"/>
      <c r="D61" s="1243">
        <v>64436438</v>
      </c>
      <c r="E61" s="1243"/>
      <c r="F61" s="1243"/>
      <c r="G61" s="1243"/>
      <c r="H61" s="1244">
        <f t="shared" si="9"/>
        <v>442049151</v>
      </c>
    </row>
    <row r="62" spans="1:8" x14ac:dyDescent="0.25">
      <c r="A62" s="1245" t="s">
        <v>408</v>
      </c>
      <c r="B62" s="1243"/>
      <c r="C62" s="1243"/>
      <c r="D62" s="1243"/>
      <c r="E62" s="1243"/>
      <c r="F62" s="1243"/>
      <c r="G62" s="1243"/>
      <c r="H62" s="1244">
        <f t="shared" si="9"/>
        <v>0</v>
      </c>
    </row>
    <row r="63" spans="1:8" x14ac:dyDescent="0.25">
      <c r="A63" s="1245" t="s">
        <v>409</v>
      </c>
      <c r="B63" s="1246"/>
      <c r="C63" s="1243"/>
      <c r="D63" s="1243"/>
      <c r="E63" s="1243"/>
      <c r="F63" s="1243"/>
      <c r="G63" s="1243"/>
      <c r="H63" s="1244">
        <f t="shared" si="9"/>
        <v>0</v>
      </c>
    </row>
    <row r="64" spans="1:8" x14ac:dyDescent="0.25">
      <c r="A64" s="1245" t="s">
        <v>410</v>
      </c>
      <c r="B64" s="1246"/>
      <c r="C64" s="1243"/>
      <c r="D64" s="1243"/>
      <c r="E64" s="1243"/>
      <c r="F64" s="1243">
        <v>203119</v>
      </c>
      <c r="G64" s="1243"/>
      <c r="H64" s="1244">
        <f t="shared" si="9"/>
        <v>0</v>
      </c>
    </row>
    <row r="65" spans="1:8" ht="15.75" thickBot="1" x14ac:dyDescent="0.3">
      <c r="A65" s="1247"/>
      <c r="B65" s="1248"/>
      <c r="C65" s="1249"/>
      <c r="D65" s="1249"/>
      <c r="E65" s="1249"/>
      <c r="F65" s="1249"/>
      <c r="G65" s="1249"/>
      <c r="H65" s="1244">
        <f t="shared" si="9"/>
        <v>0</v>
      </c>
    </row>
    <row r="66" spans="1:8" ht="15.75" thickBot="1" x14ac:dyDescent="0.3">
      <c r="A66" s="1250" t="s">
        <v>411</v>
      </c>
      <c r="B66" s="1251">
        <v>0</v>
      </c>
      <c r="C66" s="1251">
        <f t="shared" ref="C66:G66" si="10">SUM(C59:C65)</f>
        <v>0</v>
      </c>
      <c r="D66" s="1251">
        <f t="shared" si="10"/>
        <v>95102251</v>
      </c>
      <c r="E66" s="1251">
        <f t="shared" si="10"/>
        <v>350000</v>
      </c>
      <c r="F66" s="1251">
        <f t="shared" si="10"/>
        <v>350000</v>
      </c>
      <c r="G66" s="1251">
        <f t="shared" si="10"/>
        <v>304719</v>
      </c>
      <c r="H66" s="1259">
        <f>SUM(H59:H65)</f>
        <v>473019683</v>
      </c>
    </row>
    <row r="67" spans="1:8" ht="15.75" thickBot="1" x14ac:dyDescent="0.3">
      <c r="A67" s="1252"/>
      <c r="B67" s="1237"/>
      <c r="C67" s="1237"/>
      <c r="D67" s="1237"/>
      <c r="E67" s="1237"/>
      <c r="F67" s="1237"/>
      <c r="G67" s="1237"/>
      <c r="H67" s="1253"/>
    </row>
    <row r="68" spans="1:8" ht="30.75" thickBot="1" x14ac:dyDescent="0.3">
      <c r="A68" s="1239" t="s">
        <v>412</v>
      </c>
      <c r="B68" s="1254" t="str">
        <f>+$B$10</f>
        <v>2017-2020</v>
      </c>
      <c r="C68" s="1240">
        <f>+$C$10</f>
        <v>2021</v>
      </c>
      <c r="D68" s="1240">
        <f>+$D$10</f>
        <v>2022</v>
      </c>
      <c r="E68" s="1240" t="str">
        <f>+$E$10</f>
        <v>2023 terv</v>
      </c>
      <c r="F68" s="1240" t="s">
        <v>829</v>
      </c>
      <c r="G68" s="1240" t="s">
        <v>1032</v>
      </c>
      <c r="H68" s="1241" t="s">
        <v>8</v>
      </c>
    </row>
    <row r="69" spans="1:8" x14ac:dyDescent="0.25">
      <c r="A69" s="1242" t="s">
        <v>413</v>
      </c>
      <c r="B69" s="1243"/>
      <c r="C69" s="1243"/>
      <c r="D69" s="1243"/>
      <c r="E69" s="1243"/>
      <c r="F69" s="1243"/>
      <c r="G69" s="1243"/>
      <c r="H69" s="1244">
        <f>SUM(B69:D69)+G69</f>
        <v>0</v>
      </c>
    </row>
    <row r="70" spans="1:8" x14ac:dyDescent="0.25">
      <c r="A70" s="1245" t="s">
        <v>414</v>
      </c>
      <c r="B70" s="1243"/>
      <c r="C70" s="1243">
        <v>50800</v>
      </c>
      <c r="D70" s="1243">
        <v>22740189</v>
      </c>
      <c r="E70" s="1243"/>
      <c r="F70" s="1243">
        <v>101600</v>
      </c>
      <c r="G70" s="1243">
        <v>101600</v>
      </c>
      <c r="H70" s="1244">
        <f t="shared" ref="H70:H75" si="11">SUM(B70:D70)+G70</f>
        <v>22892589</v>
      </c>
    </row>
    <row r="71" spans="1:8" x14ac:dyDescent="0.25">
      <c r="A71" s="1245" t="s">
        <v>566</v>
      </c>
      <c r="B71" s="1243">
        <f>350520+10783284+15513905</f>
        <v>26647709</v>
      </c>
      <c r="C71" s="1243"/>
      <c r="D71" s="1243">
        <v>423276266</v>
      </c>
      <c r="E71" s="1243">
        <v>350000</v>
      </c>
      <c r="F71" s="1243">
        <f>195591+52809</f>
        <v>248400</v>
      </c>
      <c r="G71" s="1243">
        <f>275591+74409</f>
        <v>350000</v>
      </c>
      <c r="H71" s="1244">
        <f t="shared" si="11"/>
        <v>450273975</v>
      </c>
    </row>
    <row r="72" spans="1:8" x14ac:dyDescent="0.25">
      <c r="A72" s="1245" t="s">
        <v>27</v>
      </c>
      <c r="B72" s="1243"/>
      <c r="C72" s="1243"/>
      <c r="D72" s="1243"/>
      <c r="E72" s="1243"/>
      <c r="F72" s="1243"/>
      <c r="G72" s="1243"/>
      <c r="H72" s="1244">
        <f t="shared" si="11"/>
        <v>0</v>
      </c>
    </row>
    <row r="73" spans="1:8" x14ac:dyDescent="0.25">
      <c r="A73" s="1245" t="s">
        <v>415</v>
      </c>
      <c r="B73" s="1246"/>
      <c r="C73" s="1243"/>
      <c r="D73" s="1243"/>
      <c r="E73" s="1243"/>
      <c r="F73" s="1243"/>
      <c r="G73" s="1243"/>
      <c r="H73" s="1244">
        <f t="shared" si="11"/>
        <v>0</v>
      </c>
    </row>
    <row r="74" spans="1:8" x14ac:dyDescent="0.25">
      <c r="A74" s="1245"/>
      <c r="B74" s="1246"/>
      <c r="C74" s="1243"/>
      <c r="D74" s="1243"/>
      <c r="E74" s="1243"/>
      <c r="F74" s="1243"/>
      <c r="G74" s="1243"/>
      <c r="H74" s="1244">
        <f t="shared" si="11"/>
        <v>0</v>
      </c>
    </row>
    <row r="75" spans="1:8" ht="15.75" thickBot="1" x14ac:dyDescent="0.3">
      <c r="A75" s="1247"/>
      <c r="B75" s="1248"/>
      <c r="C75" s="1249"/>
      <c r="D75" s="1249"/>
      <c r="E75" s="1249"/>
      <c r="F75" s="1249"/>
      <c r="G75" s="1249"/>
      <c r="H75" s="1244">
        <f t="shared" si="11"/>
        <v>0</v>
      </c>
    </row>
    <row r="76" spans="1:8" ht="15.75" thickBot="1" x14ac:dyDescent="0.3">
      <c r="A76" s="1250" t="s">
        <v>8</v>
      </c>
      <c r="B76" s="1251">
        <f>SUM(B69:B75)</f>
        <v>26647709</v>
      </c>
      <c r="C76" s="1251">
        <f t="shared" ref="C76:G76" si="12">SUM(C69:C75)</f>
        <v>50800</v>
      </c>
      <c r="D76" s="1251">
        <f t="shared" si="12"/>
        <v>446016455</v>
      </c>
      <c r="E76" s="1251">
        <f t="shared" si="12"/>
        <v>350000</v>
      </c>
      <c r="F76" s="1251">
        <f t="shared" si="12"/>
        <v>350000</v>
      </c>
      <c r="G76" s="1251">
        <f t="shared" si="12"/>
        <v>451600</v>
      </c>
      <c r="H76" s="1251">
        <f>SUM(H69:H75)</f>
        <v>473166564</v>
      </c>
    </row>
    <row r="77" spans="1:8" x14ac:dyDescent="0.25">
      <c r="A77" s="1255"/>
      <c r="B77" s="1255"/>
      <c r="C77" s="1255"/>
      <c r="D77" s="1255"/>
      <c r="E77" s="1255"/>
      <c r="F77" s="1255"/>
      <c r="G77" s="1255"/>
      <c r="H77" s="1255"/>
    </row>
    <row r="78" spans="1:8" x14ac:dyDescent="0.25">
      <c r="A78" s="1255"/>
      <c r="B78" s="1255"/>
      <c r="C78" s="1255"/>
      <c r="D78" s="1255"/>
      <c r="E78" s="1255"/>
      <c r="F78" s="1255"/>
      <c r="G78" s="1255"/>
      <c r="H78" s="1255"/>
    </row>
    <row r="79" spans="1:8" ht="15" customHeight="1" x14ac:dyDescent="0.25">
      <c r="A79" s="1234" t="s">
        <v>403</v>
      </c>
      <c r="B79" s="1395" t="s">
        <v>419</v>
      </c>
      <c r="C79" s="1395"/>
      <c r="D79" s="1395"/>
      <c r="E79" s="1395"/>
      <c r="F79" s="1395"/>
      <c r="G79" s="1395"/>
      <c r="H79" s="1395"/>
    </row>
    <row r="80" spans="1:8" ht="15" customHeight="1" x14ac:dyDescent="0.25">
      <c r="A80" s="1234"/>
      <c r="B80" s="1394" t="s">
        <v>420</v>
      </c>
      <c r="C80" s="1394"/>
      <c r="D80" s="1394"/>
      <c r="E80" s="1394"/>
      <c r="F80" s="1394"/>
      <c r="G80" s="1394"/>
      <c r="H80" s="1394"/>
    </row>
    <row r="81" spans="1:8" ht="15.75" thickBot="1" x14ac:dyDescent="0.3">
      <c r="A81" s="1235"/>
      <c r="B81" s="1236"/>
      <c r="C81" s="1237"/>
      <c r="D81" s="1237"/>
      <c r="E81" s="1237"/>
      <c r="F81" s="1237"/>
      <c r="G81" s="1237"/>
      <c r="H81" s="1238" t="s">
        <v>379</v>
      </c>
    </row>
    <row r="82" spans="1:8" ht="30.75" thickBot="1" x14ac:dyDescent="0.3">
      <c r="A82" s="1239" t="s">
        <v>404</v>
      </c>
      <c r="B82" s="1254" t="str">
        <f>+$B$10</f>
        <v>2017-2020</v>
      </c>
      <c r="C82" s="1240">
        <f>+$C$10</f>
        <v>2021</v>
      </c>
      <c r="D82" s="1240">
        <f>+$D$10</f>
        <v>2022</v>
      </c>
      <c r="E82" s="1240" t="str">
        <f>+$E$10</f>
        <v>2023 terv</v>
      </c>
      <c r="F82" s="1240" t="s">
        <v>829</v>
      </c>
      <c r="G82" s="1240" t="s">
        <v>1032</v>
      </c>
      <c r="H82" s="1241" t="s">
        <v>8</v>
      </c>
    </row>
    <row r="83" spans="1:8" x14ac:dyDescent="0.25">
      <c r="A83" s="1242" t="s">
        <v>405</v>
      </c>
      <c r="B83" s="1243">
        <f>204756118-204112615</f>
        <v>643503</v>
      </c>
      <c r="C83" s="1243"/>
      <c r="D83" s="1243"/>
      <c r="E83" s="1243"/>
      <c r="F83" s="1243"/>
      <c r="G83" s="1243"/>
      <c r="H83" s="1244">
        <f>SUM(B83:D83)+G83</f>
        <v>643503</v>
      </c>
    </row>
    <row r="84" spans="1:8" x14ac:dyDescent="0.25">
      <c r="A84" s="1245" t="s">
        <v>406</v>
      </c>
      <c r="B84" s="1243"/>
      <c r="C84" s="1243"/>
      <c r="D84" s="1243"/>
      <c r="E84" s="1243"/>
      <c r="F84" s="1243"/>
      <c r="G84" s="1243"/>
      <c r="H84" s="1244">
        <f t="shared" ref="H84:H89" si="13">SUM(B84:D84)+G84</f>
        <v>0</v>
      </c>
    </row>
    <row r="85" spans="1:8" x14ac:dyDescent="0.25">
      <c r="A85" s="1245" t="s">
        <v>407</v>
      </c>
      <c r="B85" s="1243">
        <f>121228072+75339511</f>
        <v>196567583</v>
      </c>
      <c r="C85" s="1243">
        <v>7544947</v>
      </c>
      <c r="D85" s="1243"/>
      <c r="E85" s="1243"/>
      <c r="F85" s="1243"/>
      <c r="G85" s="1243"/>
      <c r="H85" s="1244">
        <f t="shared" si="13"/>
        <v>204112530</v>
      </c>
    </row>
    <row r="86" spans="1:8" x14ac:dyDescent="0.25">
      <c r="A86" s="1245" t="s">
        <v>408</v>
      </c>
      <c r="B86" s="1243"/>
      <c r="C86" s="1243"/>
      <c r="D86" s="1243"/>
      <c r="E86" s="1243"/>
      <c r="F86" s="1243"/>
      <c r="G86" s="1243"/>
      <c r="H86" s="1244">
        <f t="shared" si="13"/>
        <v>0</v>
      </c>
    </row>
    <row r="87" spans="1:8" x14ac:dyDescent="0.25">
      <c r="A87" s="1245" t="s">
        <v>409</v>
      </c>
      <c r="B87" s="1243"/>
      <c r="C87" s="1243"/>
      <c r="D87" s="1243"/>
      <c r="E87" s="1243"/>
      <c r="F87" s="1243"/>
      <c r="G87" s="1243"/>
      <c r="H87" s="1244">
        <f t="shared" si="13"/>
        <v>0</v>
      </c>
    </row>
    <row r="88" spans="1:8" x14ac:dyDescent="0.25">
      <c r="A88" s="1245" t="s">
        <v>410</v>
      </c>
      <c r="B88" s="1243">
        <v>85</v>
      </c>
      <c r="C88" s="1243"/>
      <c r="D88" s="1243"/>
      <c r="E88" s="1243"/>
      <c r="F88" s="1243"/>
      <c r="G88" s="1243"/>
      <c r="H88" s="1244">
        <f t="shared" si="13"/>
        <v>85</v>
      </c>
    </row>
    <row r="89" spans="1:8" ht="15.75" thickBot="1" x14ac:dyDescent="0.3">
      <c r="A89" s="1247"/>
      <c r="B89" s="1248"/>
      <c r="C89" s="1249"/>
      <c r="D89" s="1249"/>
      <c r="E89" s="1249"/>
      <c r="F89" s="1249"/>
      <c r="G89" s="1249"/>
      <c r="H89" s="1244">
        <f t="shared" si="13"/>
        <v>0</v>
      </c>
    </row>
    <row r="90" spans="1:8" ht="15.75" thickBot="1" x14ac:dyDescent="0.3">
      <c r="A90" s="1250" t="s">
        <v>411</v>
      </c>
      <c r="B90" s="1251">
        <v>0</v>
      </c>
      <c r="C90" s="1251">
        <f t="shared" ref="C90:H90" si="14">SUM(C83:C89)</f>
        <v>7544947</v>
      </c>
      <c r="D90" s="1251">
        <f t="shared" si="14"/>
        <v>0</v>
      </c>
      <c r="E90" s="1251">
        <f t="shared" si="14"/>
        <v>0</v>
      </c>
      <c r="F90" s="1251">
        <f t="shared" si="14"/>
        <v>0</v>
      </c>
      <c r="G90" s="1251">
        <f t="shared" si="14"/>
        <v>0</v>
      </c>
      <c r="H90" s="1251">
        <f t="shared" si="14"/>
        <v>204756118</v>
      </c>
    </row>
    <row r="91" spans="1:8" ht="15.75" thickBot="1" x14ac:dyDescent="0.3">
      <c r="A91" s="1252"/>
      <c r="B91" s="1237"/>
      <c r="C91" s="1237"/>
      <c r="D91" s="1237"/>
      <c r="E91" s="1237"/>
      <c r="F91" s="1237"/>
      <c r="G91" s="1237"/>
      <c r="H91" s="1253"/>
    </row>
    <row r="92" spans="1:8" ht="30.75" thickBot="1" x14ac:dyDescent="0.3">
      <c r="A92" s="1239" t="s">
        <v>412</v>
      </c>
      <c r="B92" s="1254" t="str">
        <f>+$B$10</f>
        <v>2017-2020</v>
      </c>
      <c r="C92" s="1240">
        <f>+$C$10</f>
        <v>2021</v>
      </c>
      <c r="D92" s="1240">
        <f>+$D$10</f>
        <v>2022</v>
      </c>
      <c r="E92" s="1240" t="str">
        <f>+$E$10</f>
        <v>2023 terv</v>
      </c>
      <c r="F92" s="1240" t="s">
        <v>829</v>
      </c>
      <c r="G92" s="1240" t="s">
        <v>1032</v>
      </c>
      <c r="H92" s="1241" t="s">
        <v>8</v>
      </c>
    </row>
    <row r="93" spans="1:8" x14ac:dyDescent="0.25">
      <c r="A93" s="1242" t="s">
        <v>413</v>
      </c>
      <c r="B93" s="1243">
        <f>21145+3331+30587220+38080830</f>
        <v>68692526</v>
      </c>
      <c r="C93" s="1243"/>
      <c r="D93" s="1243"/>
      <c r="E93" s="1243"/>
      <c r="F93" s="1243"/>
      <c r="G93" s="1243"/>
      <c r="H93" s="1244">
        <f>SUM(B93:D93)+G93</f>
        <v>68692526</v>
      </c>
    </row>
    <row r="94" spans="1:8" x14ac:dyDescent="0.25">
      <c r="A94" s="1245" t="s">
        <v>414</v>
      </c>
      <c r="B94" s="1243">
        <f>21154893+3671000+20272000+75325180</f>
        <v>120423073</v>
      </c>
      <c r="C94" s="1243">
        <v>21914</v>
      </c>
      <c r="D94" s="1243"/>
      <c r="E94" s="1243"/>
      <c r="F94" s="1243"/>
      <c r="G94" s="1243"/>
      <c r="H94" s="1244">
        <f t="shared" ref="H94:H99" si="15">SUM(B94:D94)+G94</f>
        <v>120444987</v>
      </c>
    </row>
    <row r="95" spans="1:8" x14ac:dyDescent="0.25">
      <c r="A95" s="1245" t="s">
        <v>566</v>
      </c>
      <c r="B95" s="1243">
        <f>4826000+5041900+4784430</f>
        <v>14652330</v>
      </c>
      <c r="C95" s="1243"/>
      <c r="D95" s="1243"/>
      <c r="E95" s="1243"/>
      <c r="F95" s="1243"/>
      <c r="G95" s="1243"/>
      <c r="H95" s="1244">
        <f t="shared" si="15"/>
        <v>14652330</v>
      </c>
    </row>
    <row r="96" spans="1:8" x14ac:dyDescent="0.25">
      <c r="A96" s="1245" t="s">
        <v>27</v>
      </c>
      <c r="B96" s="1243"/>
      <c r="C96" s="1243"/>
      <c r="D96" s="1243"/>
      <c r="E96" s="1243"/>
      <c r="F96" s="1243"/>
      <c r="G96" s="1243"/>
      <c r="H96" s="1244">
        <f t="shared" si="15"/>
        <v>0</v>
      </c>
    </row>
    <row r="97" spans="1:10" x14ac:dyDescent="0.25">
      <c r="A97" s="1245" t="s">
        <v>415</v>
      </c>
      <c r="B97" s="1243">
        <v>245000</v>
      </c>
      <c r="C97" s="1243">
        <v>721275</v>
      </c>
      <c r="D97" s="1243"/>
      <c r="E97" s="1243"/>
      <c r="F97" s="1243"/>
      <c r="G97" s="1243"/>
      <c r="H97" s="1244">
        <f t="shared" si="15"/>
        <v>966275</v>
      </c>
      <c r="J97" s="63"/>
    </row>
    <row r="98" spans="1:10" x14ac:dyDescent="0.25">
      <c r="A98" s="1245"/>
      <c r="B98" s="1246"/>
      <c r="C98" s="1243"/>
      <c r="D98" s="1243"/>
      <c r="E98" s="1243"/>
      <c r="F98" s="1243"/>
      <c r="G98" s="1243"/>
      <c r="H98" s="1244">
        <f t="shared" si="15"/>
        <v>0</v>
      </c>
    </row>
    <row r="99" spans="1:10" ht="15.75" thickBot="1" x14ac:dyDescent="0.3">
      <c r="A99" s="1247"/>
      <c r="B99" s="1248"/>
      <c r="C99" s="1249"/>
      <c r="D99" s="1249"/>
      <c r="E99" s="1249"/>
      <c r="F99" s="1249"/>
      <c r="G99" s="1249"/>
      <c r="H99" s="1244">
        <f t="shared" si="15"/>
        <v>0</v>
      </c>
    </row>
    <row r="100" spans="1:10" ht="15.75" thickBot="1" x14ac:dyDescent="0.3">
      <c r="A100" s="1250" t="s">
        <v>8</v>
      </c>
      <c r="B100" s="1251">
        <f>SUM(B93:B99)</f>
        <v>204012929</v>
      </c>
      <c r="C100" s="1251">
        <f t="shared" ref="C100:G100" si="16">SUM(C93:C99)</f>
        <v>743189</v>
      </c>
      <c r="D100" s="1251">
        <f t="shared" si="16"/>
        <v>0</v>
      </c>
      <c r="E100" s="1251">
        <f t="shared" si="16"/>
        <v>0</v>
      </c>
      <c r="F100" s="1251">
        <f t="shared" si="16"/>
        <v>0</v>
      </c>
      <c r="G100" s="1251">
        <f t="shared" si="16"/>
        <v>0</v>
      </c>
      <c r="H100" s="1251">
        <f>SUM(H93:H99)</f>
        <v>204756118</v>
      </c>
    </row>
    <row r="101" spans="1:10" ht="14.25" customHeight="1" x14ac:dyDescent="0.25">
      <c r="A101" s="1255"/>
      <c r="B101" s="1255"/>
      <c r="C101" s="1255"/>
      <c r="D101" s="1255"/>
      <c r="E101" s="1255"/>
      <c r="F101" s="1255"/>
      <c r="G101" s="1255"/>
      <c r="H101" s="1260"/>
    </row>
    <row r="102" spans="1:10" ht="15" customHeight="1" x14ac:dyDescent="0.25">
      <c r="A102" s="1234" t="s">
        <v>403</v>
      </c>
      <c r="B102" s="1393" t="s">
        <v>421</v>
      </c>
      <c r="C102" s="1393"/>
      <c r="D102" s="1393"/>
      <c r="E102" s="1393"/>
      <c r="F102" s="1393"/>
      <c r="G102" s="1393"/>
      <c r="H102" s="1393"/>
    </row>
    <row r="103" spans="1:10" ht="15" customHeight="1" x14ac:dyDescent="0.25">
      <c r="A103" s="1234" t="s">
        <v>939</v>
      </c>
      <c r="B103" s="1392" t="s">
        <v>422</v>
      </c>
      <c r="C103" s="1392"/>
      <c r="D103" s="1392"/>
      <c r="E103" s="1392"/>
      <c r="F103" s="1392"/>
      <c r="G103" s="1392"/>
      <c r="H103" s="1392"/>
    </row>
    <row r="104" spans="1:10" ht="15.75" thickBot="1" x14ac:dyDescent="0.3">
      <c r="A104" s="1235"/>
      <c r="B104" s="1261"/>
      <c r="C104" s="1235"/>
      <c r="D104" s="1235"/>
      <c r="E104" s="1235"/>
      <c r="F104" s="1235"/>
      <c r="G104" s="1235"/>
      <c r="H104" s="1262" t="s">
        <v>379</v>
      </c>
    </row>
    <row r="105" spans="1:10" ht="30.75" thickBot="1" x14ac:dyDescent="0.3">
      <c r="A105" s="1239" t="s">
        <v>404</v>
      </c>
      <c r="B105" s="1254" t="str">
        <f>+$B$10</f>
        <v>2017-2020</v>
      </c>
      <c r="C105" s="1240">
        <f>+$C$10</f>
        <v>2021</v>
      </c>
      <c r="D105" s="1240">
        <f>+$D$10</f>
        <v>2022</v>
      </c>
      <c r="E105" s="1240" t="str">
        <f>+$E$10</f>
        <v>2023 terv</v>
      </c>
      <c r="F105" s="1240" t="s">
        <v>829</v>
      </c>
      <c r="G105" s="1240" t="s">
        <v>1032</v>
      </c>
      <c r="H105" s="1263" t="s">
        <v>8</v>
      </c>
    </row>
    <row r="106" spans="1:10" x14ac:dyDescent="0.25">
      <c r="A106" s="1242" t="s">
        <v>405</v>
      </c>
      <c r="B106" s="1243">
        <f>323339818-321168809-678053</f>
        <v>1492956</v>
      </c>
      <c r="C106" s="1243"/>
      <c r="D106" s="1243">
        <f>326177917-322661765</f>
        <v>3516152</v>
      </c>
      <c r="E106" s="1243"/>
      <c r="F106" s="1243"/>
      <c r="G106" s="1243">
        <v>63500</v>
      </c>
      <c r="H106" s="1244">
        <f>SUM(B106:D106)+G106</f>
        <v>5072608</v>
      </c>
    </row>
    <row r="107" spans="1:10" x14ac:dyDescent="0.25">
      <c r="A107" s="1245" t="s">
        <v>406</v>
      </c>
      <c r="B107" s="1243"/>
      <c r="C107" s="1243"/>
      <c r="D107" s="1243"/>
      <c r="E107" s="1243"/>
      <c r="F107" s="1243"/>
      <c r="G107" s="1243"/>
      <c r="H107" s="1244">
        <f t="shared" ref="H107:H112" si="17">SUM(B107:D107)+G107</f>
        <v>0</v>
      </c>
    </row>
    <row r="108" spans="1:10" x14ac:dyDescent="0.25">
      <c r="A108" s="1245" t="s">
        <v>407</v>
      </c>
      <c r="B108" s="1243">
        <v>291758801</v>
      </c>
      <c r="C108" s="1243">
        <v>29410008</v>
      </c>
      <c r="D108" s="1243"/>
      <c r="E108" s="1243"/>
      <c r="F108" s="1243"/>
      <c r="G108" s="1243"/>
      <c r="H108" s="1244">
        <f t="shared" si="17"/>
        <v>321168809</v>
      </c>
    </row>
    <row r="109" spans="1:10" x14ac:dyDescent="0.25">
      <c r="A109" s="1245" t="s">
        <v>408</v>
      </c>
      <c r="B109" s="1246"/>
      <c r="C109" s="1243"/>
      <c r="D109" s="1243"/>
      <c r="E109" s="1243"/>
      <c r="F109" s="1243"/>
      <c r="G109" s="1243"/>
      <c r="H109" s="1244">
        <f t="shared" si="17"/>
        <v>0</v>
      </c>
    </row>
    <row r="110" spans="1:10" x14ac:dyDescent="0.25">
      <c r="A110" s="1245" t="s">
        <v>409</v>
      </c>
      <c r="B110" s="1246"/>
      <c r="C110" s="1243"/>
      <c r="D110" s="1243"/>
      <c r="E110" s="1243"/>
      <c r="F110" s="1243"/>
      <c r="G110" s="1243"/>
      <c r="H110" s="1244">
        <f t="shared" si="17"/>
        <v>0</v>
      </c>
    </row>
    <row r="111" spans="1:10" x14ac:dyDescent="0.25">
      <c r="A111" s="1245" t="s">
        <v>410</v>
      </c>
      <c r="B111" s="1246"/>
      <c r="C111" s="1243"/>
      <c r="D111" s="1243"/>
      <c r="E111" s="1243"/>
      <c r="F111" s="1243"/>
      <c r="G111" s="1243"/>
      <c r="H111" s="1244">
        <f t="shared" si="17"/>
        <v>0</v>
      </c>
    </row>
    <row r="112" spans="1:10" ht="15.75" thickBot="1" x14ac:dyDescent="0.3">
      <c r="A112" s="1247"/>
      <c r="B112" s="1248"/>
      <c r="C112" s="1249"/>
      <c r="D112" s="1249"/>
      <c r="E112" s="1249"/>
      <c r="F112" s="1249"/>
      <c r="G112" s="1249"/>
      <c r="H112" s="1244">
        <f t="shared" si="17"/>
        <v>0</v>
      </c>
    </row>
    <row r="113" spans="1:10" ht="15.75" thickBot="1" x14ac:dyDescent="0.3">
      <c r="A113" s="1250" t="s">
        <v>411</v>
      </c>
      <c r="B113" s="1251">
        <f t="shared" ref="B113:C113" si="18">SUM(B106:B112)</f>
        <v>293251757</v>
      </c>
      <c r="C113" s="1251">
        <f t="shared" si="18"/>
        <v>29410008</v>
      </c>
      <c r="D113" s="1251">
        <f>SUM(D106:D112)</f>
        <v>3516152</v>
      </c>
      <c r="E113" s="1251">
        <f>SUM(E106:E112)</f>
        <v>0</v>
      </c>
      <c r="F113" s="1251">
        <f t="shared" ref="F113:G113" si="19">SUM(F106:F112)</f>
        <v>0</v>
      </c>
      <c r="G113" s="1251">
        <f t="shared" si="19"/>
        <v>63500</v>
      </c>
      <c r="H113" s="1251">
        <f>SUM(H106:H112)</f>
        <v>326241417</v>
      </c>
      <c r="J113" s="63"/>
    </row>
    <row r="114" spans="1:10" ht="15.75" thickBot="1" x14ac:dyDescent="0.3">
      <c r="A114" s="1252"/>
      <c r="B114" s="1237"/>
      <c r="C114" s="1237"/>
      <c r="D114" s="1237"/>
      <c r="E114" s="1237"/>
      <c r="F114" s="1237"/>
      <c r="G114" s="1237"/>
      <c r="H114" s="1253"/>
    </row>
    <row r="115" spans="1:10" ht="30.75" thickBot="1" x14ac:dyDescent="0.3">
      <c r="A115" s="1239" t="s">
        <v>412</v>
      </c>
      <c r="B115" s="1254" t="str">
        <f>+$B$10</f>
        <v>2017-2020</v>
      </c>
      <c r="C115" s="1240">
        <f>+$C$10</f>
        <v>2021</v>
      </c>
      <c r="D115" s="1240">
        <f>+$D$10</f>
        <v>2022</v>
      </c>
      <c r="E115" s="1240" t="str">
        <f>+$E$10</f>
        <v>2023 terv</v>
      </c>
      <c r="F115" s="1240" t="s">
        <v>829</v>
      </c>
      <c r="G115" s="1240" t="s">
        <v>1032</v>
      </c>
      <c r="H115" s="1241" t="s">
        <v>8</v>
      </c>
    </row>
    <row r="116" spans="1:10" x14ac:dyDescent="0.25">
      <c r="A116" s="1242" t="s">
        <v>413</v>
      </c>
      <c r="B116" s="1257"/>
      <c r="C116" s="1243"/>
      <c r="D116" s="1243"/>
      <c r="E116" s="1243"/>
      <c r="F116" s="1243"/>
      <c r="G116" s="1243"/>
      <c r="H116" s="1244">
        <f>SUM(B116:D116)+G116</f>
        <v>0</v>
      </c>
    </row>
    <row r="117" spans="1:10" x14ac:dyDescent="0.25">
      <c r="A117" s="1245" t="s">
        <v>414</v>
      </c>
      <c r="B117" s="1243">
        <f>28361191+8700+39078376</f>
        <v>67448267</v>
      </c>
      <c r="C117" s="1243"/>
      <c r="D117" s="1243"/>
      <c r="E117" s="1243"/>
      <c r="F117" s="1243"/>
      <c r="G117" s="1243">
        <v>63500</v>
      </c>
      <c r="H117" s="1244">
        <f t="shared" ref="H117:H122" si="20">SUM(B117:D117)+G117</f>
        <v>67511767</v>
      </c>
    </row>
    <row r="118" spans="1:10" x14ac:dyDescent="0.25">
      <c r="A118" s="1245" t="s">
        <v>566</v>
      </c>
      <c r="B118" s="1243">
        <f>14394051+225037+285750+6985000</f>
        <v>21889838</v>
      </c>
      <c r="C118" s="1243"/>
      <c r="D118" s="1243">
        <v>3516152</v>
      </c>
      <c r="E118" s="1243"/>
      <c r="F118" s="1243"/>
      <c r="G118" s="1243"/>
      <c r="H118" s="1244">
        <f t="shared" si="20"/>
        <v>25405990</v>
      </c>
    </row>
    <row r="119" spans="1:10" x14ac:dyDescent="0.25">
      <c r="A119" s="1245" t="s">
        <v>27</v>
      </c>
      <c r="B119" s="1243">
        <f>58126165+175197495</f>
        <v>233323660</v>
      </c>
      <c r="C119" s="1243"/>
      <c r="D119" s="1243"/>
      <c r="E119" s="1243"/>
      <c r="F119" s="1243"/>
      <c r="G119" s="1243"/>
      <c r="H119" s="1244">
        <f t="shared" si="20"/>
        <v>233323660</v>
      </c>
    </row>
    <row r="120" spans="1:10" x14ac:dyDescent="0.25">
      <c r="A120" s="1245" t="s">
        <v>415</v>
      </c>
      <c r="B120" s="1246"/>
      <c r="C120" s="1243"/>
      <c r="D120" s="1243"/>
      <c r="E120" s="1243"/>
      <c r="F120" s="1243"/>
      <c r="G120" s="1243"/>
      <c r="H120" s="1244">
        <f t="shared" si="20"/>
        <v>0</v>
      </c>
    </row>
    <row r="121" spans="1:10" x14ac:dyDescent="0.25">
      <c r="A121" s="1245"/>
      <c r="B121" s="1246"/>
      <c r="C121" s="1243"/>
      <c r="D121" s="1243"/>
      <c r="E121" s="1243"/>
      <c r="F121" s="1243"/>
      <c r="G121" s="1243"/>
      <c r="H121" s="1244">
        <f t="shared" si="20"/>
        <v>0</v>
      </c>
    </row>
    <row r="122" spans="1:10" ht="15.75" thickBot="1" x14ac:dyDescent="0.3">
      <c r="A122" s="1247"/>
      <c r="B122" s="1248"/>
      <c r="C122" s="1249"/>
      <c r="D122" s="1249"/>
      <c r="E122" s="1249"/>
      <c r="F122" s="1249"/>
      <c r="G122" s="1249"/>
      <c r="H122" s="1244">
        <f t="shared" si="20"/>
        <v>0</v>
      </c>
    </row>
    <row r="123" spans="1:10" ht="15.75" thickBot="1" x14ac:dyDescent="0.3">
      <c r="A123" s="1250" t="s">
        <v>8</v>
      </c>
      <c r="B123" s="1251">
        <f t="shared" ref="B123:H123" si="21">SUM(B116:B122)</f>
        <v>322661765</v>
      </c>
      <c r="C123" s="1251">
        <f t="shared" si="21"/>
        <v>0</v>
      </c>
      <c r="D123" s="1251">
        <f t="shared" si="21"/>
        <v>3516152</v>
      </c>
      <c r="E123" s="1251">
        <f t="shared" si="21"/>
        <v>0</v>
      </c>
      <c r="F123" s="1251">
        <f t="shared" si="21"/>
        <v>0</v>
      </c>
      <c r="G123" s="1251">
        <f t="shared" si="21"/>
        <v>63500</v>
      </c>
      <c r="H123" s="1251">
        <f t="shared" si="21"/>
        <v>326241417</v>
      </c>
    </row>
    <row r="124" spans="1:10" x14ac:dyDescent="0.25">
      <c r="A124" s="1255"/>
      <c r="B124" s="1255"/>
      <c r="C124" s="1255"/>
      <c r="D124" s="1255"/>
      <c r="E124" s="1255"/>
      <c r="F124" s="1255"/>
      <c r="G124" s="1255"/>
      <c r="H124" s="1255"/>
    </row>
    <row r="125" spans="1:10" ht="15" customHeight="1" x14ac:dyDescent="0.25">
      <c r="A125" s="1255"/>
      <c r="B125" s="1255"/>
      <c r="C125" s="1255"/>
      <c r="D125" s="1255"/>
      <c r="E125" s="1255"/>
      <c r="F125" s="1255"/>
      <c r="G125" s="1255"/>
      <c r="H125" s="1260"/>
    </row>
    <row r="126" spans="1:10" ht="15" customHeight="1" x14ac:dyDescent="0.25">
      <c r="A126" s="1234" t="s">
        <v>403</v>
      </c>
      <c r="B126" s="1393" t="s">
        <v>423</v>
      </c>
      <c r="C126" s="1393"/>
      <c r="D126" s="1393"/>
      <c r="E126" s="1393"/>
      <c r="F126" s="1393"/>
      <c r="G126" s="1393"/>
      <c r="H126" s="1393"/>
    </row>
    <row r="127" spans="1:10" ht="15" customHeight="1" x14ac:dyDescent="0.25">
      <c r="A127" s="1234" t="s">
        <v>940</v>
      </c>
      <c r="B127" s="1392" t="s">
        <v>424</v>
      </c>
      <c r="C127" s="1392"/>
      <c r="D127" s="1392"/>
      <c r="E127" s="1392"/>
      <c r="F127" s="1392"/>
      <c r="G127" s="1392"/>
      <c r="H127" s="1392"/>
    </row>
    <row r="128" spans="1:10" ht="15.75" thickBot="1" x14ac:dyDescent="0.3">
      <c r="A128" s="1235"/>
      <c r="B128" s="1261"/>
      <c r="C128" s="1235"/>
      <c r="D128" s="1235"/>
      <c r="E128" s="1235"/>
      <c r="F128" s="1235"/>
      <c r="G128" s="1235"/>
      <c r="H128" s="1262" t="s">
        <v>379</v>
      </c>
    </row>
    <row r="129" spans="1:8" ht="30.75" thickBot="1" x14ac:dyDescent="0.3">
      <c r="A129" s="1239" t="s">
        <v>404</v>
      </c>
      <c r="B129" s="1254" t="str">
        <f>+$B$10</f>
        <v>2017-2020</v>
      </c>
      <c r="C129" s="1240">
        <f>+$C$10</f>
        <v>2021</v>
      </c>
      <c r="D129" s="1240">
        <f>+$D$10</f>
        <v>2022</v>
      </c>
      <c r="E129" s="1240" t="str">
        <f>+$E$10</f>
        <v>2023 terv</v>
      </c>
      <c r="F129" s="1240" t="s">
        <v>829</v>
      </c>
      <c r="G129" s="1240" t="s">
        <v>1032</v>
      </c>
      <c r="H129" s="1263" t="s">
        <v>8</v>
      </c>
    </row>
    <row r="130" spans="1:8" x14ac:dyDescent="0.25">
      <c r="A130" s="1242" t="s">
        <v>405</v>
      </c>
      <c r="B130" s="1264"/>
      <c r="C130" s="1243"/>
      <c r="D130" s="1243"/>
      <c r="E130" s="1243"/>
      <c r="F130" s="1243"/>
      <c r="G130" s="1243"/>
      <c r="H130" s="1244">
        <f>SUM(B130:D130)+G130</f>
        <v>0</v>
      </c>
    </row>
    <row r="131" spans="1:8" x14ac:dyDescent="0.25">
      <c r="A131" s="1245" t="s">
        <v>406</v>
      </c>
      <c r="B131" s="1246"/>
      <c r="C131" s="1243"/>
      <c r="D131" s="1243"/>
      <c r="E131" s="1243"/>
      <c r="F131" s="1243"/>
      <c r="G131" s="1243"/>
      <c r="H131" s="1244">
        <f t="shared" ref="H131:H136" si="22">SUM(B131:D131)+G131</f>
        <v>0</v>
      </c>
    </row>
    <row r="132" spans="1:8" x14ac:dyDescent="0.25">
      <c r="A132" s="1245" t="s">
        <v>407</v>
      </c>
      <c r="B132" s="1243">
        <v>98943947</v>
      </c>
      <c r="C132" s="1243"/>
      <c r="D132" s="1243"/>
      <c r="E132" s="1243"/>
      <c r="F132" s="1243"/>
      <c r="G132" s="1243"/>
      <c r="H132" s="1244">
        <f t="shared" si="22"/>
        <v>98943947</v>
      </c>
    </row>
    <row r="133" spans="1:8" x14ac:dyDescent="0.25">
      <c r="A133" s="1245" t="s">
        <v>408</v>
      </c>
      <c r="B133" s="1246"/>
      <c r="C133" s="1243"/>
      <c r="D133" s="1243"/>
      <c r="E133" s="1243"/>
      <c r="F133" s="1243"/>
      <c r="G133" s="1243"/>
      <c r="H133" s="1244">
        <f t="shared" si="22"/>
        <v>0</v>
      </c>
    </row>
    <row r="134" spans="1:8" x14ac:dyDescent="0.25">
      <c r="A134" s="1245" t="s">
        <v>409</v>
      </c>
      <c r="B134" s="1246"/>
      <c r="C134" s="1243"/>
      <c r="D134" s="1243"/>
      <c r="E134" s="1243"/>
      <c r="F134" s="1243"/>
      <c r="G134" s="1243"/>
      <c r="H134" s="1244">
        <f t="shared" si="22"/>
        <v>0</v>
      </c>
    </row>
    <row r="135" spans="1:8" x14ac:dyDescent="0.25">
      <c r="A135" s="1245" t="s">
        <v>410</v>
      </c>
      <c r="B135" s="1246"/>
      <c r="C135" s="1243"/>
      <c r="D135" s="1243"/>
      <c r="E135" s="1243"/>
      <c r="F135" s="1243"/>
      <c r="G135" s="1243"/>
      <c r="H135" s="1244">
        <f t="shared" si="22"/>
        <v>0</v>
      </c>
    </row>
    <row r="136" spans="1:8" ht="15.75" thickBot="1" x14ac:dyDescent="0.3">
      <c r="A136" s="1247"/>
      <c r="B136" s="1248"/>
      <c r="C136" s="1249"/>
      <c r="D136" s="1249"/>
      <c r="E136" s="1249"/>
      <c r="F136" s="1249"/>
      <c r="G136" s="1249"/>
      <c r="H136" s="1244">
        <f t="shared" si="22"/>
        <v>0</v>
      </c>
    </row>
    <row r="137" spans="1:8" ht="15.75" thickBot="1" x14ac:dyDescent="0.3">
      <c r="A137" s="1250" t="s">
        <v>411</v>
      </c>
      <c r="B137" s="1251">
        <f t="shared" ref="B137:H137" si="23">SUM(B130:B136)</f>
        <v>98943947</v>
      </c>
      <c r="C137" s="1251">
        <f t="shared" si="23"/>
        <v>0</v>
      </c>
      <c r="D137" s="1251">
        <f t="shared" si="23"/>
        <v>0</v>
      </c>
      <c r="E137" s="1251">
        <f t="shared" si="23"/>
        <v>0</v>
      </c>
      <c r="F137" s="1251">
        <f t="shared" si="23"/>
        <v>0</v>
      </c>
      <c r="G137" s="1251">
        <f t="shared" si="23"/>
        <v>0</v>
      </c>
      <c r="H137" s="1251">
        <f t="shared" si="23"/>
        <v>98943947</v>
      </c>
    </row>
    <row r="138" spans="1:8" ht="15.75" thickBot="1" x14ac:dyDescent="0.3">
      <c r="A138" s="1252"/>
      <c r="B138" s="1237"/>
      <c r="C138" s="1237"/>
      <c r="D138" s="1237"/>
      <c r="E138" s="1237"/>
      <c r="F138" s="1237"/>
      <c r="G138" s="1237"/>
      <c r="H138" s="1253"/>
    </row>
    <row r="139" spans="1:8" ht="30.75" thickBot="1" x14ac:dyDescent="0.3">
      <c r="A139" s="1239" t="s">
        <v>412</v>
      </c>
      <c r="B139" s="1254" t="str">
        <f>+$B$10</f>
        <v>2017-2020</v>
      </c>
      <c r="C139" s="1240">
        <f>+$C$10</f>
        <v>2021</v>
      </c>
      <c r="D139" s="1240">
        <f>+$D$10</f>
        <v>2022</v>
      </c>
      <c r="E139" s="1240" t="str">
        <f>+$E$10</f>
        <v>2023 terv</v>
      </c>
      <c r="F139" s="1240" t="s">
        <v>829</v>
      </c>
      <c r="G139" s="1240" t="s">
        <v>1032</v>
      </c>
      <c r="H139" s="1241" t="s">
        <v>8</v>
      </c>
    </row>
    <row r="140" spans="1:8" x14ac:dyDescent="0.25">
      <c r="A140" s="1242" t="s">
        <v>413</v>
      </c>
      <c r="B140" s="1257"/>
      <c r="C140" s="1243"/>
      <c r="D140" s="1243"/>
      <c r="E140" s="1243"/>
      <c r="F140" s="1243"/>
      <c r="G140" s="1243"/>
      <c r="H140" s="1244">
        <f>SUM(B140:D140)+G140</f>
        <v>0</v>
      </c>
    </row>
    <row r="141" spans="1:8" x14ac:dyDescent="0.25">
      <c r="A141" s="1245" t="s">
        <v>414</v>
      </c>
      <c r="B141" s="1243">
        <f>400000+7270</f>
        <v>407270</v>
      </c>
      <c r="C141" s="1243"/>
      <c r="D141" s="1243"/>
      <c r="E141" s="1243"/>
      <c r="F141" s="1243"/>
      <c r="G141" s="1243"/>
      <c r="H141" s="1244">
        <f t="shared" ref="H141:H146" si="24">SUM(B141:D141)+G141</f>
        <v>407270</v>
      </c>
    </row>
    <row r="142" spans="1:8" x14ac:dyDescent="0.25">
      <c r="A142" s="1245" t="s">
        <v>566</v>
      </c>
      <c r="B142" s="1243">
        <f>125500+43890258</f>
        <v>44015758</v>
      </c>
      <c r="C142" s="1243"/>
      <c r="D142" s="1243"/>
      <c r="E142" s="1243"/>
      <c r="F142" s="1243"/>
      <c r="G142" s="1243"/>
      <c r="H142" s="1244">
        <f t="shared" si="24"/>
        <v>44015758</v>
      </c>
    </row>
    <row r="143" spans="1:8" x14ac:dyDescent="0.25">
      <c r="A143" s="1245" t="s">
        <v>27</v>
      </c>
      <c r="B143" s="1243">
        <f>590200+51572529</f>
        <v>52162729</v>
      </c>
      <c r="C143" s="1243"/>
      <c r="D143" s="1243"/>
      <c r="E143" s="1243"/>
      <c r="F143" s="1243"/>
      <c r="G143" s="1243"/>
      <c r="H143" s="1244">
        <f t="shared" si="24"/>
        <v>52162729</v>
      </c>
    </row>
    <row r="144" spans="1:8" x14ac:dyDescent="0.25">
      <c r="A144" s="1245" t="s">
        <v>415</v>
      </c>
      <c r="B144" s="1243"/>
      <c r="C144" s="1243"/>
      <c r="D144" s="1243">
        <v>1741140</v>
      </c>
      <c r="E144" s="1243"/>
      <c r="F144" s="1243"/>
      <c r="G144" s="1243"/>
      <c r="H144" s="1244">
        <f t="shared" si="24"/>
        <v>1741140</v>
      </c>
    </row>
    <row r="145" spans="1:8" x14ac:dyDescent="0.25">
      <c r="A145" s="1245"/>
      <c r="B145" s="1246"/>
      <c r="C145" s="1243"/>
      <c r="D145" s="1243"/>
      <c r="E145" s="1243"/>
      <c r="F145" s="1243"/>
      <c r="G145" s="1243"/>
      <c r="H145" s="1244">
        <f t="shared" si="24"/>
        <v>0</v>
      </c>
    </row>
    <row r="146" spans="1:8" ht="15.75" thickBot="1" x14ac:dyDescent="0.3">
      <c r="A146" s="1247"/>
      <c r="B146" s="1248"/>
      <c r="C146" s="1249"/>
      <c r="D146" s="1249"/>
      <c r="E146" s="1249"/>
      <c r="F146" s="1249"/>
      <c r="G146" s="1249"/>
      <c r="H146" s="1244">
        <f t="shared" si="24"/>
        <v>0</v>
      </c>
    </row>
    <row r="147" spans="1:8" ht="15.75" thickBot="1" x14ac:dyDescent="0.3">
      <c r="A147" s="1250" t="s">
        <v>8</v>
      </c>
      <c r="B147" s="1251">
        <f t="shared" ref="B147:H147" si="25">SUM(B140:B146)</f>
        <v>96585757</v>
      </c>
      <c r="C147" s="1251">
        <f t="shared" si="25"/>
        <v>0</v>
      </c>
      <c r="D147" s="1251">
        <f t="shared" si="25"/>
        <v>1741140</v>
      </c>
      <c r="E147" s="1251">
        <f t="shared" si="25"/>
        <v>0</v>
      </c>
      <c r="F147" s="1251">
        <f t="shared" si="25"/>
        <v>0</v>
      </c>
      <c r="G147" s="1251">
        <f t="shared" si="25"/>
        <v>0</v>
      </c>
      <c r="H147" s="1251">
        <f t="shared" si="25"/>
        <v>98326897</v>
      </c>
    </row>
    <row r="148" spans="1:8" x14ac:dyDescent="0.25">
      <c r="A148" s="1255"/>
      <c r="B148" s="1255"/>
      <c r="C148" s="1255"/>
      <c r="D148" s="1255"/>
      <c r="E148" s="1255"/>
      <c r="F148" s="1255"/>
      <c r="G148" s="1255"/>
      <c r="H148" s="1255"/>
    </row>
    <row r="149" spans="1:8" ht="15" customHeight="1" x14ac:dyDescent="0.25">
      <c r="A149" s="1255"/>
      <c r="B149" s="1255"/>
      <c r="C149" s="1255"/>
      <c r="D149" s="1255"/>
      <c r="E149" s="1255"/>
      <c r="F149" s="1255"/>
      <c r="G149" s="1255"/>
      <c r="H149" s="1255"/>
    </row>
    <row r="150" spans="1:8" ht="15" customHeight="1" x14ac:dyDescent="0.25">
      <c r="A150" s="1234" t="s">
        <v>403</v>
      </c>
      <c r="B150" s="1393" t="s">
        <v>569</v>
      </c>
      <c r="C150" s="1393"/>
      <c r="D150" s="1393"/>
      <c r="E150" s="1393"/>
      <c r="F150" s="1393"/>
      <c r="G150" s="1393"/>
      <c r="H150" s="1393"/>
    </row>
    <row r="151" spans="1:8" ht="27.6" customHeight="1" x14ac:dyDescent="0.25">
      <c r="A151" s="1235" t="s">
        <v>941</v>
      </c>
      <c r="B151" s="1392" t="s">
        <v>570</v>
      </c>
      <c r="C151" s="1392"/>
      <c r="D151" s="1392"/>
      <c r="E151" s="1392"/>
      <c r="F151" s="1392"/>
      <c r="G151" s="1392"/>
      <c r="H151" s="1392"/>
    </row>
    <row r="152" spans="1:8" ht="15.75" thickBot="1" x14ac:dyDescent="0.3">
      <c r="A152" s="1235"/>
      <c r="B152" s="1261"/>
      <c r="C152" s="1235"/>
      <c r="D152" s="1235"/>
      <c r="E152" s="1235"/>
      <c r="F152" s="1235"/>
      <c r="G152" s="1235"/>
      <c r="H152" s="1262" t="s">
        <v>379</v>
      </c>
    </row>
    <row r="153" spans="1:8" ht="30.75" thickBot="1" x14ac:dyDescent="0.3">
      <c r="A153" s="1239" t="s">
        <v>404</v>
      </c>
      <c r="B153" s="1254" t="str">
        <f>+$B$10</f>
        <v>2017-2020</v>
      </c>
      <c r="C153" s="1240">
        <f>+$C$10</f>
        <v>2021</v>
      </c>
      <c r="D153" s="1240">
        <f>+$D$10</f>
        <v>2022</v>
      </c>
      <c r="E153" s="1240" t="str">
        <f>+$E$10</f>
        <v>2023 terv</v>
      </c>
      <c r="F153" s="1240" t="s">
        <v>829</v>
      </c>
      <c r="G153" s="1240" t="s">
        <v>1032</v>
      </c>
      <c r="H153" s="1263" t="s">
        <v>8</v>
      </c>
    </row>
    <row r="154" spans="1:8" x14ac:dyDescent="0.25">
      <c r="A154" s="1242" t="s">
        <v>405</v>
      </c>
      <c r="B154" s="1243"/>
      <c r="C154" s="1243">
        <f>64217025-52293269</f>
        <v>11923756</v>
      </c>
      <c r="D154" s="1243"/>
      <c r="E154" s="1243">
        <v>18445385</v>
      </c>
      <c r="F154" s="1243"/>
      <c r="G154" s="1243"/>
      <c r="H154" s="1244">
        <f>SUM(B154:D154)+G154</f>
        <v>11923756</v>
      </c>
    </row>
    <row r="155" spans="1:8" x14ac:dyDescent="0.25">
      <c r="A155" s="1245" t="s">
        <v>406</v>
      </c>
      <c r="B155" s="1243"/>
      <c r="C155" s="1243"/>
      <c r="D155" s="1243"/>
      <c r="E155" s="1243"/>
      <c r="F155" s="1243"/>
      <c r="G155" s="1243"/>
      <c r="H155" s="1244">
        <f t="shared" ref="H155:H160" si="26">SUM(B155:D155)+G155</f>
        <v>0</v>
      </c>
    </row>
    <row r="156" spans="1:8" x14ac:dyDescent="0.25">
      <c r="A156" s="1245" t="s">
        <v>407</v>
      </c>
      <c r="B156" s="1243">
        <f>15000000+15872698+20240289</f>
        <v>51112987</v>
      </c>
      <c r="C156" s="1243">
        <v>1180282</v>
      </c>
      <c r="D156" s="1243"/>
      <c r="E156" s="1243"/>
      <c r="F156" s="1243"/>
      <c r="G156" s="1243"/>
      <c r="H156" s="1244">
        <f t="shared" si="26"/>
        <v>52293269</v>
      </c>
    </row>
    <row r="157" spans="1:8" x14ac:dyDescent="0.25">
      <c r="A157" s="1245" t="s">
        <v>408</v>
      </c>
      <c r="B157" s="1246"/>
      <c r="C157" s="1243"/>
      <c r="D157" s="1243"/>
      <c r="E157" s="1243"/>
      <c r="F157" s="1243"/>
      <c r="G157" s="1243"/>
      <c r="H157" s="1244">
        <f t="shared" si="26"/>
        <v>0</v>
      </c>
    </row>
    <row r="158" spans="1:8" x14ac:dyDescent="0.25">
      <c r="A158" s="1245" t="s">
        <v>409</v>
      </c>
      <c r="B158" s="1246"/>
      <c r="C158" s="1243"/>
      <c r="D158" s="1243"/>
      <c r="E158" s="1243"/>
      <c r="F158" s="1243"/>
      <c r="G158" s="1243"/>
      <c r="H158" s="1244">
        <f t="shared" si="26"/>
        <v>0</v>
      </c>
    </row>
    <row r="159" spans="1:8" x14ac:dyDescent="0.25">
      <c r="A159" s="1245" t="s">
        <v>410</v>
      </c>
      <c r="B159" s="1246"/>
      <c r="C159" s="1243"/>
      <c r="D159" s="1243"/>
      <c r="E159" s="1243"/>
      <c r="F159" s="1243"/>
      <c r="G159" s="1243"/>
      <c r="H159" s="1244">
        <f t="shared" si="26"/>
        <v>0</v>
      </c>
    </row>
    <row r="160" spans="1:8" ht="15.75" thickBot="1" x14ac:dyDescent="0.3">
      <c r="A160" s="1247"/>
      <c r="B160" s="1248"/>
      <c r="C160" s="1249"/>
      <c r="D160" s="1249"/>
      <c r="E160" s="1249"/>
      <c r="F160" s="1249"/>
      <c r="G160" s="1249"/>
      <c r="H160" s="1244">
        <f t="shared" si="26"/>
        <v>0</v>
      </c>
    </row>
    <row r="161" spans="1:10" ht="15.75" thickBot="1" x14ac:dyDescent="0.3">
      <c r="A161" s="1250" t="s">
        <v>411</v>
      </c>
      <c r="B161" s="1251">
        <f t="shared" ref="B161:H161" si="27">SUM(B154:B160)</f>
        <v>51112987</v>
      </c>
      <c r="C161" s="1251">
        <f t="shared" si="27"/>
        <v>13104038</v>
      </c>
      <c r="D161" s="1251">
        <f t="shared" si="27"/>
        <v>0</v>
      </c>
      <c r="E161" s="1251">
        <f t="shared" si="27"/>
        <v>18445385</v>
      </c>
      <c r="F161" s="1251">
        <f t="shared" si="27"/>
        <v>0</v>
      </c>
      <c r="G161" s="1251">
        <f t="shared" si="27"/>
        <v>0</v>
      </c>
      <c r="H161" s="1251">
        <f t="shared" si="27"/>
        <v>64217025</v>
      </c>
    </row>
    <row r="162" spans="1:10" ht="15.75" thickBot="1" x14ac:dyDescent="0.3">
      <c r="A162" s="1252"/>
      <c r="B162" s="1237"/>
      <c r="C162" s="1237"/>
      <c r="D162" s="1237"/>
      <c r="E162" s="1237"/>
      <c r="F162" s="1237"/>
      <c r="G162" s="1237"/>
      <c r="H162" s="1253"/>
    </row>
    <row r="163" spans="1:10" ht="30.75" thickBot="1" x14ac:dyDescent="0.3">
      <c r="A163" s="1239" t="s">
        <v>412</v>
      </c>
      <c r="B163" s="1254" t="str">
        <f>+$B$10</f>
        <v>2017-2020</v>
      </c>
      <c r="C163" s="1240">
        <f>+$C$10</f>
        <v>2021</v>
      </c>
      <c r="D163" s="1240">
        <f>+$D$10</f>
        <v>2022</v>
      </c>
      <c r="E163" s="1240" t="str">
        <f>+$E$10</f>
        <v>2023 terv</v>
      </c>
      <c r="F163" s="1240" t="s">
        <v>829</v>
      </c>
      <c r="G163" s="1240" t="s">
        <v>1032</v>
      </c>
      <c r="H163" s="1241" t="s">
        <v>8</v>
      </c>
    </row>
    <row r="164" spans="1:10" x14ac:dyDescent="0.25">
      <c r="A164" s="1242" t="s">
        <v>413</v>
      </c>
      <c r="B164" s="1243">
        <f>4980841+1058013+15820803+2233838</f>
        <v>24093495</v>
      </c>
      <c r="C164" s="1243"/>
      <c r="D164" s="1243"/>
      <c r="E164" s="1243"/>
      <c r="F164" s="1243"/>
      <c r="G164" s="1243"/>
      <c r="H164" s="1244">
        <f>SUM(B164:D164)+G164</f>
        <v>24093495</v>
      </c>
      <c r="J164" s="63"/>
    </row>
    <row r="165" spans="1:10" x14ac:dyDescent="0.25">
      <c r="A165" s="1245" t="s">
        <v>414</v>
      </c>
      <c r="B165" s="1243">
        <f>19622276+800000+802245+9539248</f>
        <v>30763769</v>
      </c>
      <c r="C165" s="1243">
        <v>49039</v>
      </c>
      <c r="D165" s="1243"/>
      <c r="E165" s="1243"/>
      <c r="F165" s="1243"/>
      <c r="G165" s="1243"/>
      <c r="H165" s="1244">
        <f t="shared" ref="H165:H170" si="28">SUM(B165:D165)+G165</f>
        <v>30812808</v>
      </c>
      <c r="J165" s="63"/>
    </row>
    <row r="166" spans="1:10" x14ac:dyDescent="0.25">
      <c r="A166" s="1245" t="s">
        <v>566</v>
      </c>
      <c r="B166" s="1243">
        <v>7176385</v>
      </c>
      <c r="C166" s="1243"/>
      <c r="D166" s="1243"/>
      <c r="E166" s="1243"/>
      <c r="F166" s="1243"/>
      <c r="G166" s="1243"/>
      <c r="H166" s="1244">
        <f t="shared" si="28"/>
        <v>7176385</v>
      </c>
      <c r="J166" s="63"/>
    </row>
    <row r="167" spans="1:10" x14ac:dyDescent="0.25">
      <c r="A167" s="1245" t="s">
        <v>27</v>
      </c>
      <c r="B167" s="1243"/>
      <c r="C167" s="1243"/>
      <c r="D167" s="1243"/>
      <c r="E167" s="1243"/>
      <c r="F167" s="1243"/>
      <c r="G167" s="1243"/>
      <c r="H167" s="1244">
        <f t="shared" si="28"/>
        <v>0</v>
      </c>
      <c r="J167" s="63"/>
    </row>
    <row r="168" spans="1:10" x14ac:dyDescent="0.25">
      <c r="A168" s="1245" t="s">
        <v>415</v>
      </c>
      <c r="B168" s="1243"/>
      <c r="C168" s="1243">
        <v>2134337</v>
      </c>
      <c r="D168" s="1243"/>
      <c r="E168" s="1243">
        <v>18445385</v>
      </c>
      <c r="F168" s="1243"/>
      <c r="G168" s="1243"/>
      <c r="H168" s="1244">
        <f t="shared" si="28"/>
        <v>2134337</v>
      </c>
      <c r="J168" s="63"/>
    </row>
    <row r="169" spans="1:10" x14ac:dyDescent="0.25">
      <c r="A169" s="1245"/>
      <c r="B169" s="1246"/>
      <c r="C169" s="1243"/>
      <c r="D169" s="1243"/>
      <c r="E169" s="1243"/>
      <c r="F169" s="1243"/>
      <c r="G169" s="1243"/>
      <c r="H169" s="1244">
        <f t="shared" si="28"/>
        <v>0</v>
      </c>
      <c r="J169" s="63"/>
    </row>
    <row r="170" spans="1:10" ht="15.75" thickBot="1" x14ac:dyDescent="0.3">
      <c r="A170" s="1247"/>
      <c r="B170" s="1248"/>
      <c r="C170" s="1249"/>
      <c r="D170" s="1249"/>
      <c r="E170" s="1249"/>
      <c r="F170" s="1249"/>
      <c r="G170" s="1249"/>
      <c r="H170" s="1244">
        <f t="shared" si="28"/>
        <v>0</v>
      </c>
      <c r="J170" s="63"/>
    </row>
    <row r="171" spans="1:10" ht="15.75" thickBot="1" x14ac:dyDescent="0.3">
      <c r="A171" s="1250" t="s">
        <v>8</v>
      </c>
      <c r="B171" s="1251">
        <f t="shared" ref="B171" si="29">SUM(B164:B170)</f>
        <v>62033649</v>
      </c>
      <c r="C171" s="1251">
        <f>SUM(C164:C170)</f>
        <v>2183376</v>
      </c>
      <c r="D171" s="1251">
        <f>SUM(D164:D170)</f>
        <v>0</v>
      </c>
      <c r="E171" s="1251">
        <f>SUM(E164:E170)</f>
        <v>18445385</v>
      </c>
      <c r="F171" s="1251">
        <f t="shared" ref="F171:G171" si="30">SUM(F164:F170)</f>
        <v>0</v>
      </c>
      <c r="G171" s="1251">
        <f t="shared" si="30"/>
        <v>0</v>
      </c>
      <c r="H171" s="1251">
        <f>SUM(H164:H170)</f>
        <v>64217025</v>
      </c>
      <c r="J171" s="63"/>
    </row>
    <row r="172" spans="1:10" x14ac:dyDescent="0.25">
      <c r="A172" s="1255"/>
      <c r="B172" s="1255"/>
      <c r="C172" s="1255"/>
      <c r="D172" s="1255"/>
      <c r="E172" s="1255"/>
      <c r="F172" s="1255"/>
      <c r="G172" s="1255"/>
      <c r="H172" s="1255"/>
    </row>
    <row r="173" spans="1:10" ht="15" customHeight="1" x14ac:dyDescent="0.25"/>
    <row r="174" spans="1:10" ht="15" customHeight="1" x14ac:dyDescent="0.25">
      <c r="A174" s="1234" t="s">
        <v>403</v>
      </c>
      <c r="B174" s="1393" t="s">
        <v>814</v>
      </c>
      <c r="C174" s="1393"/>
      <c r="D174" s="1393"/>
      <c r="E174" s="1393"/>
      <c r="F174" s="1393"/>
      <c r="G174" s="1393"/>
      <c r="H174" s="1393"/>
    </row>
    <row r="175" spans="1:10" x14ac:dyDescent="0.25">
      <c r="A175" s="1235" t="s">
        <v>942</v>
      </c>
      <c r="B175" s="1392" t="s">
        <v>815</v>
      </c>
      <c r="C175" s="1392"/>
      <c r="D175" s="1392"/>
      <c r="E175" s="1392"/>
      <c r="F175" s="1392"/>
      <c r="G175" s="1392"/>
      <c r="H175" s="1392"/>
    </row>
    <row r="176" spans="1:10" ht="15.75" thickBot="1" x14ac:dyDescent="0.3">
      <c r="A176" s="1235"/>
      <c r="B176" s="1261"/>
      <c r="C176" s="1235"/>
      <c r="D176" s="1235"/>
      <c r="E176" s="1235"/>
      <c r="F176" s="1235"/>
      <c r="G176" s="1235"/>
      <c r="H176" s="1262" t="s">
        <v>379</v>
      </c>
    </row>
    <row r="177" spans="1:8" ht="30.75" thickBot="1" x14ac:dyDescent="0.3">
      <c r="A177" s="1239" t="s">
        <v>404</v>
      </c>
      <c r="B177" s="1254" t="str">
        <f>+$B$10</f>
        <v>2017-2020</v>
      </c>
      <c r="C177" s="1240">
        <f>+$C$10</f>
        <v>2021</v>
      </c>
      <c r="D177" s="1240">
        <f>+$D$10</f>
        <v>2022</v>
      </c>
      <c r="E177" s="1240" t="str">
        <f>+$E$10</f>
        <v>2023 terv</v>
      </c>
      <c r="F177" s="1240" t="s">
        <v>829</v>
      </c>
      <c r="G177" s="1240" t="s">
        <v>1032</v>
      </c>
      <c r="H177" s="1263" t="s">
        <v>8</v>
      </c>
    </row>
    <row r="178" spans="1:8" x14ac:dyDescent="0.25">
      <c r="A178" s="1242" t="s">
        <v>405</v>
      </c>
      <c r="B178" s="1264"/>
      <c r="C178" s="1243"/>
      <c r="D178" s="1243"/>
      <c r="E178" s="1243">
        <v>41057</v>
      </c>
      <c r="F178" s="1243">
        <v>41057</v>
      </c>
      <c r="G178" s="1243">
        <v>41057</v>
      </c>
      <c r="H178" s="1244">
        <f>SUM(B178:D178)+G178</f>
        <v>41057</v>
      </c>
    </row>
    <row r="179" spans="1:8" x14ac:dyDescent="0.25">
      <c r="A179" s="1245" t="s">
        <v>406</v>
      </c>
      <c r="B179" s="1246"/>
      <c r="C179" s="1243"/>
      <c r="D179" s="1243"/>
      <c r="E179" s="1243"/>
      <c r="F179" s="1243"/>
      <c r="G179" s="1243"/>
      <c r="H179" s="1244">
        <f t="shared" ref="H179:H184" si="31">SUM(B179:D179)+G179</f>
        <v>0</v>
      </c>
    </row>
    <row r="180" spans="1:8" x14ac:dyDescent="0.25">
      <c r="A180" s="1245" t="s">
        <v>407</v>
      </c>
      <c r="B180" s="1246"/>
      <c r="C180" s="1243"/>
      <c r="D180" s="1243">
        <v>398029563</v>
      </c>
      <c r="E180" s="1243">
        <v>101970437</v>
      </c>
      <c r="F180" s="1243">
        <v>101970437</v>
      </c>
      <c r="G180" s="1243">
        <v>101970437</v>
      </c>
      <c r="H180" s="1244">
        <f>SUM(B180:D180)+G180</f>
        <v>500000000</v>
      </c>
    </row>
    <row r="181" spans="1:8" x14ac:dyDescent="0.25">
      <c r="A181" s="1245" t="s">
        <v>408</v>
      </c>
      <c r="B181" s="1246"/>
      <c r="C181" s="1243"/>
      <c r="D181" s="1243"/>
      <c r="E181" s="1243"/>
      <c r="F181" s="1243"/>
      <c r="G181" s="1243"/>
      <c r="H181" s="1244">
        <f t="shared" si="31"/>
        <v>0</v>
      </c>
    </row>
    <row r="182" spans="1:8" x14ac:dyDescent="0.25">
      <c r="A182" s="1245" t="s">
        <v>409</v>
      </c>
      <c r="B182" s="1246"/>
      <c r="C182" s="1243"/>
      <c r="D182" s="1243"/>
      <c r="E182" s="1243"/>
      <c r="F182" s="1243"/>
      <c r="G182" s="1243"/>
      <c r="H182" s="1244">
        <f t="shared" si="31"/>
        <v>0</v>
      </c>
    </row>
    <row r="183" spans="1:8" x14ac:dyDescent="0.25">
      <c r="A183" s="1245" t="s">
        <v>410</v>
      </c>
      <c r="B183" s="1246"/>
      <c r="C183" s="1243"/>
      <c r="D183" s="1243"/>
      <c r="E183" s="1243"/>
      <c r="F183" s="1243"/>
      <c r="G183" s="1243"/>
      <c r="H183" s="1244">
        <f>SUM(B183:D183)+G183</f>
        <v>0</v>
      </c>
    </row>
    <row r="184" spans="1:8" ht="15.75" thickBot="1" x14ac:dyDescent="0.3">
      <c r="A184" s="1247"/>
      <c r="B184" s="1248"/>
      <c r="C184" s="1249"/>
      <c r="D184" s="1249"/>
      <c r="E184" s="1249"/>
      <c r="F184" s="1249"/>
      <c r="G184" s="1249"/>
      <c r="H184" s="1244">
        <f t="shared" si="31"/>
        <v>0</v>
      </c>
    </row>
    <row r="185" spans="1:8" ht="15.75" thickBot="1" x14ac:dyDescent="0.3">
      <c r="A185" s="1250" t="s">
        <v>411</v>
      </c>
      <c r="B185" s="1251">
        <f t="shared" ref="B185:H185" si="32">SUM(B178:B184)</f>
        <v>0</v>
      </c>
      <c r="C185" s="1251">
        <f t="shared" si="32"/>
        <v>0</v>
      </c>
      <c r="D185" s="1251">
        <f t="shared" si="32"/>
        <v>398029563</v>
      </c>
      <c r="E185" s="1251">
        <f t="shared" si="32"/>
        <v>102011494</v>
      </c>
      <c r="F185" s="1251">
        <f t="shared" si="32"/>
        <v>102011494</v>
      </c>
      <c r="G185" s="1251">
        <f t="shared" si="32"/>
        <v>102011494</v>
      </c>
      <c r="H185" s="1251">
        <f t="shared" si="32"/>
        <v>500041057</v>
      </c>
    </row>
    <row r="186" spans="1:8" ht="15.75" thickBot="1" x14ac:dyDescent="0.3">
      <c r="A186" s="1252"/>
      <c r="B186" s="1237"/>
      <c r="C186" s="1237"/>
      <c r="D186" s="1237"/>
      <c r="E186" s="1237"/>
      <c r="F186" s="1237"/>
      <c r="G186" s="1237"/>
      <c r="H186" s="1253"/>
    </row>
    <row r="187" spans="1:8" ht="30.75" thickBot="1" x14ac:dyDescent="0.3">
      <c r="A187" s="1239" t="s">
        <v>412</v>
      </c>
      <c r="B187" s="1254" t="str">
        <f>+$B$10</f>
        <v>2017-2020</v>
      </c>
      <c r="C187" s="1240">
        <f>+$C$10</f>
        <v>2021</v>
      </c>
      <c r="D187" s="1240">
        <f>+$D$10</f>
        <v>2022</v>
      </c>
      <c r="E187" s="1240" t="str">
        <f>+$E$10</f>
        <v>2023 terv</v>
      </c>
      <c r="F187" s="1240" t="s">
        <v>829</v>
      </c>
      <c r="G187" s="1240" t="s">
        <v>1032</v>
      </c>
      <c r="H187" s="1241" t="s">
        <v>8</v>
      </c>
    </row>
    <row r="188" spans="1:8" x14ac:dyDescent="0.25">
      <c r="A188" s="1242" t="s">
        <v>413</v>
      </c>
      <c r="B188" s="1257"/>
      <c r="C188" s="1243">
        <f>1082252+166164</f>
        <v>1248416</v>
      </c>
      <c r="D188" s="1243">
        <f>6493512+849584</f>
        <v>7343096</v>
      </c>
      <c r="E188" s="1243">
        <v>5472538</v>
      </c>
      <c r="F188" s="1243">
        <f>4842954+629584</f>
        <v>5472538</v>
      </c>
      <c r="G188" s="1243">
        <v>5472538</v>
      </c>
      <c r="H188" s="1244">
        <f>SUM(B188:D188)+G188</f>
        <v>14064050</v>
      </c>
    </row>
    <row r="189" spans="1:8" x14ac:dyDescent="0.25">
      <c r="A189" s="1245" t="s">
        <v>414</v>
      </c>
      <c r="B189" s="1246"/>
      <c r="C189" s="1243"/>
      <c r="D189" s="1243">
        <v>3272197</v>
      </c>
      <c r="E189" s="1243">
        <v>5366898</v>
      </c>
      <c r="F189" s="1243">
        <v>89059631</v>
      </c>
      <c r="G189" s="1243">
        <v>102800053</v>
      </c>
      <c r="H189" s="1244">
        <f t="shared" ref="H189:H194" si="33">SUM(B189:D189)+G189</f>
        <v>106072250</v>
      </c>
    </row>
    <row r="190" spans="1:8" x14ac:dyDescent="0.25">
      <c r="A190" s="1245" t="s">
        <v>566</v>
      </c>
      <c r="B190" s="1246"/>
      <c r="C190" s="1243">
        <v>6350000</v>
      </c>
      <c r="D190" s="1243">
        <f>9875000+2666250</f>
        <v>12541250</v>
      </c>
      <c r="E190" s="1243">
        <f>360981624+97465038</f>
        <v>458446662</v>
      </c>
      <c r="F190" s="1243">
        <f>360981624+13772305</f>
        <v>374753929</v>
      </c>
      <c r="G190" s="1243">
        <f>359708046+1305461</f>
        <v>361013507</v>
      </c>
      <c r="H190" s="1244">
        <f t="shared" si="33"/>
        <v>379904757</v>
      </c>
    </row>
    <row r="191" spans="1:8" x14ac:dyDescent="0.25">
      <c r="A191" s="1245" t="s">
        <v>27</v>
      </c>
      <c r="B191" s="1246"/>
      <c r="C191" s="1243"/>
      <c r="D191" s="1243"/>
      <c r="E191" s="1243"/>
      <c r="F191" s="1243"/>
      <c r="G191" s="1243"/>
      <c r="H191" s="1244">
        <f t="shared" si="33"/>
        <v>0</v>
      </c>
    </row>
    <row r="192" spans="1:8" x14ac:dyDescent="0.25">
      <c r="A192" s="1245" t="s">
        <v>415</v>
      </c>
      <c r="B192" s="1246"/>
      <c r="C192" s="1243"/>
      <c r="D192" s="1243"/>
      <c r="E192" s="1243"/>
      <c r="F192" s="1243"/>
      <c r="G192" s="1243"/>
      <c r="H192" s="1244">
        <f t="shared" si="33"/>
        <v>0</v>
      </c>
    </row>
    <row r="193" spans="1:13" x14ac:dyDescent="0.25">
      <c r="A193" s="1245"/>
      <c r="B193" s="1246"/>
      <c r="C193" s="1243"/>
      <c r="D193" s="1243"/>
      <c r="E193" s="1243"/>
      <c r="F193" s="1243"/>
      <c r="G193" s="1243"/>
      <c r="H193" s="1244">
        <f t="shared" si="33"/>
        <v>0</v>
      </c>
    </row>
    <row r="194" spans="1:13" ht="15.75" thickBot="1" x14ac:dyDescent="0.3">
      <c r="A194" s="1247"/>
      <c r="B194" s="1248"/>
      <c r="C194" s="1249"/>
      <c r="D194" s="1249"/>
      <c r="E194" s="1249"/>
      <c r="F194" s="1249"/>
      <c r="G194" s="1249"/>
      <c r="H194" s="1244">
        <f t="shared" si="33"/>
        <v>0</v>
      </c>
    </row>
    <row r="195" spans="1:13" ht="15.75" thickBot="1" x14ac:dyDescent="0.3">
      <c r="A195" s="1250" t="s">
        <v>8</v>
      </c>
      <c r="B195" s="1251">
        <f t="shared" ref="B195" si="34">SUM(B188:B194)</f>
        <v>0</v>
      </c>
      <c r="C195" s="1251">
        <f>SUM(C188:C194)</f>
        <v>7598416</v>
      </c>
      <c r="D195" s="1251">
        <f>SUM(D188:D194)</f>
        <v>23156543</v>
      </c>
      <c r="E195" s="1251">
        <f>SUM(E188:E194)</f>
        <v>469286098</v>
      </c>
      <c r="F195" s="1251">
        <f t="shared" ref="F195:G195" si="35">SUM(F188:F194)</f>
        <v>469286098</v>
      </c>
      <c r="G195" s="1251">
        <f t="shared" si="35"/>
        <v>469286098</v>
      </c>
      <c r="H195" s="1251">
        <f>SUM(H188:H194)</f>
        <v>500041057</v>
      </c>
      <c r="I195" s="63"/>
      <c r="J195" s="63"/>
      <c r="K195" s="63"/>
      <c r="L195" s="63"/>
      <c r="M195" s="63"/>
    </row>
    <row r="196" spans="1:13" ht="15" customHeight="1" x14ac:dyDescent="0.25">
      <c r="A196" s="1255"/>
      <c r="B196" s="1255"/>
      <c r="C196" s="1255"/>
      <c r="D196" s="1265"/>
      <c r="E196" s="1255"/>
      <c r="F196" s="1255"/>
      <c r="G196" s="1255"/>
      <c r="H196" s="1255"/>
      <c r="I196" s="63"/>
      <c r="J196" s="63"/>
      <c r="K196" s="63"/>
      <c r="L196" s="63"/>
      <c r="M196" s="63"/>
    </row>
    <row r="197" spans="1:13" ht="15" customHeight="1" x14ac:dyDescent="0.25">
      <c r="I197" s="63"/>
      <c r="J197" s="63"/>
      <c r="K197" s="63"/>
      <c r="L197" s="63"/>
      <c r="M197" s="63"/>
    </row>
    <row r="198" spans="1:13" ht="14.45" customHeight="1" x14ac:dyDescent="0.25">
      <c r="A198" s="1234" t="s">
        <v>403</v>
      </c>
      <c r="B198" s="1393" t="s">
        <v>816</v>
      </c>
      <c r="C198" s="1393"/>
      <c r="D198" s="1393"/>
      <c r="E198" s="1393"/>
      <c r="F198" s="1393"/>
      <c r="G198" s="1393"/>
      <c r="H198" s="1393"/>
      <c r="I198" s="63"/>
      <c r="J198" s="63"/>
      <c r="K198" s="63"/>
      <c r="L198" s="63"/>
      <c r="M198" s="63"/>
    </row>
    <row r="199" spans="1:13" x14ac:dyDescent="0.25">
      <c r="A199" s="1235" t="s">
        <v>943</v>
      </c>
      <c r="B199" s="1392" t="s">
        <v>817</v>
      </c>
      <c r="C199" s="1392"/>
      <c r="D199" s="1392"/>
      <c r="E199" s="1392"/>
      <c r="F199" s="1392"/>
      <c r="G199" s="1392"/>
      <c r="H199" s="1392"/>
      <c r="I199" s="63"/>
      <c r="J199" s="63"/>
      <c r="K199" s="63"/>
      <c r="L199" s="63"/>
      <c r="M199" s="63"/>
    </row>
    <row r="200" spans="1:13" ht="15.75" thickBot="1" x14ac:dyDescent="0.3">
      <c r="A200" s="1235"/>
      <c r="B200" s="1261"/>
      <c r="C200" s="1235"/>
      <c r="D200" s="1235"/>
      <c r="E200" s="1235"/>
      <c r="F200" s="1235"/>
      <c r="G200" s="1235"/>
      <c r="H200" s="1262" t="s">
        <v>379</v>
      </c>
      <c r="I200" s="63"/>
      <c r="J200" s="63"/>
      <c r="K200" s="63"/>
      <c r="L200" s="63"/>
      <c r="M200" s="63"/>
    </row>
    <row r="201" spans="1:13" ht="30.75" thickBot="1" x14ac:dyDescent="0.3">
      <c r="A201" s="1239" t="s">
        <v>404</v>
      </c>
      <c r="B201" s="1254" t="str">
        <f>+$B$10</f>
        <v>2017-2020</v>
      </c>
      <c r="C201" s="1240">
        <f>+$C$10</f>
        <v>2021</v>
      </c>
      <c r="D201" s="1240">
        <f>+$D$10</f>
        <v>2022</v>
      </c>
      <c r="E201" s="1240" t="str">
        <f>+$E$10</f>
        <v>2023 terv</v>
      </c>
      <c r="F201" s="1240" t="s">
        <v>829</v>
      </c>
      <c r="G201" s="1240" t="s">
        <v>1032</v>
      </c>
      <c r="H201" s="1263" t="s">
        <v>8</v>
      </c>
      <c r="I201" s="63"/>
      <c r="J201" s="63"/>
      <c r="K201" s="63"/>
      <c r="L201" s="63"/>
      <c r="M201" s="63"/>
    </row>
    <row r="202" spans="1:13" x14ac:dyDescent="0.25">
      <c r="A202" s="1242" t="s">
        <v>405</v>
      </c>
      <c r="B202" s="1264"/>
      <c r="C202" s="1243"/>
      <c r="D202" s="1243"/>
      <c r="E202" s="1243"/>
      <c r="F202" s="1243"/>
      <c r="G202" s="1243">
        <f>628939015-553077143</f>
        <v>75861872</v>
      </c>
      <c r="H202" s="1244">
        <f>SUM(B202:D202)+G202</f>
        <v>75861872</v>
      </c>
      <c r="I202" s="63"/>
      <c r="J202" s="63"/>
      <c r="K202" s="63"/>
      <c r="L202" s="63"/>
      <c r="M202" s="63"/>
    </row>
    <row r="203" spans="1:13" x14ac:dyDescent="0.25">
      <c r="A203" s="1245" t="s">
        <v>406</v>
      </c>
      <c r="B203" s="1246"/>
      <c r="C203" s="1243"/>
      <c r="D203" s="1243"/>
      <c r="E203" s="1243"/>
      <c r="F203" s="1243"/>
      <c r="G203" s="1243"/>
      <c r="H203" s="1244">
        <f t="shared" ref="H203:H208" si="36">SUM(B203:D203)+G203</f>
        <v>0</v>
      </c>
      <c r="I203" s="63"/>
      <c r="J203" s="63"/>
      <c r="K203" s="63"/>
      <c r="L203" s="63"/>
      <c r="M203" s="63"/>
    </row>
    <row r="204" spans="1:13" x14ac:dyDescent="0.25">
      <c r="A204" s="1245" t="s">
        <v>407</v>
      </c>
      <c r="B204" s="1246"/>
      <c r="C204" s="1243"/>
      <c r="D204" s="1243">
        <v>400150689</v>
      </c>
      <c r="E204" s="1243">
        <v>99849311</v>
      </c>
      <c r="F204" s="1243">
        <v>152926454</v>
      </c>
      <c r="G204" s="1243">
        <v>152926454</v>
      </c>
      <c r="H204" s="1244">
        <f>SUM(B204:D204)+G204</f>
        <v>553077143</v>
      </c>
    </row>
    <row r="205" spans="1:13" x14ac:dyDescent="0.25">
      <c r="A205" s="1245" t="s">
        <v>408</v>
      </c>
      <c r="B205" s="1246"/>
      <c r="C205" s="1243"/>
      <c r="D205" s="1243"/>
      <c r="E205" s="1243"/>
      <c r="F205" s="1243"/>
      <c r="G205" s="1243"/>
      <c r="H205" s="1244">
        <f t="shared" si="36"/>
        <v>0</v>
      </c>
    </row>
    <row r="206" spans="1:13" x14ac:dyDescent="0.25">
      <c r="A206" s="1245" t="s">
        <v>409</v>
      </c>
      <c r="B206" s="1246"/>
      <c r="C206" s="1243"/>
      <c r="D206" s="1243"/>
      <c r="E206" s="1243"/>
      <c r="F206" s="1243"/>
      <c r="G206" s="1243"/>
      <c r="H206" s="1244">
        <f t="shared" si="36"/>
        <v>0</v>
      </c>
    </row>
    <row r="207" spans="1:13" x14ac:dyDescent="0.25">
      <c r="A207" s="1245" t="s">
        <v>410</v>
      </c>
      <c r="B207" s="1246"/>
      <c r="C207" s="1243"/>
      <c r="D207" s="1243"/>
      <c r="E207" s="1243"/>
      <c r="F207" s="1243"/>
      <c r="G207" s="1243"/>
      <c r="H207" s="1244">
        <f t="shared" si="36"/>
        <v>0</v>
      </c>
    </row>
    <row r="208" spans="1:13" ht="15.75" thickBot="1" x14ac:dyDescent="0.3">
      <c r="A208" s="1247"/>
      <c r="B208" s="1248"/>
      <c r="C208" s="1249"/>
      <c r="D208" s="1249"/>
      <c r="E208" s="1249"/>
      <c r="F208" s="1249"/>
      <c r="G208" s="1249"/>
      <c r="H208" s="1244">
        <f t="shared" si="36"/>
        <v>0</v>
      </c>
    </row>
    <row r="209" spans="1:8" ht="15.75" thickBot="1" x14ac:dyDescent="0.3">
      <c r="A209" s="1250" t="s">
        <v>411</v>
      </c>
      <c r="B209" s="1251">
        <f t="shared" ref="B209:H209" si="37">SUM(B202:B208)</f>
        <v>0</v>
      </c>
      <c r="C209" s="1251">
        <f t="shared" si="37"/>
        <v>0</v>
      </c>
      <c r="D209" s="1251">
        <f t="shared" si="37"/>
        <v>400150689</v>
      </c>
      <c r="E209" s="1251">
        <f t="shared" si="37"/>
        <v>99849311</v>
      </c>
      <c r="F209" s="1251">
        <f t="shared" si="37"/>
        <v>152926454</v>
      </c>
      <c r="G209" s="1251">
        <f t="shared" si="37"/>
        <v>228788326</v>
      </c>
      <c r="H209" s="1251">
        <f t="shared" si="37"/>
        <v>628939015</v>
      </c>
    </row>
    <row r="210" spans="1:8" ht="15.75" thickBot="1" x14ac:dyDescent="0.3">
      <c r="A210" s="1252"/>
      <c r="B210" s="1237"/>
      <c r="C210" s="1237"/>
      <c r="D210" s="1237"/>
      <c r="E210" s="1237"/>
      <c r="F210" s="1237"/>
      <c r="G210" s="1237"/>
      <c r="H210" s="1253"/>
    </row>
    <row r="211" spans="1:8" ht="30.75" thickBot="1" x14ac:dyDescent="0.3">
      <c r="A211" s="1239" t="s">
        <v>412</v>
      </c>
      <c r="B211" s="1254" t="str">
        <f>+$B$10</f>
        <v>2017-2020</v>
      </c>
      <c r="C211" s="1240">
        <f>+$C$10</f>
        <v>2021</v>
      </c>
      <c r="D211" s="1240">
        <f>+$D$10</f>
        <v>2022</v>
      </c>
      <c r="E211" s="1240" t="str">
        <f>+$E$10</f>
        <v>2023 terv</v>
      </c>
      <c r="F211" s="1240" t="s">
        <v>829</v>
      </c>
      <c r="G211" s="1240" t="s">
        <v>1032</v>
      </c>
      <c r="H211" s="1241" t="s">
        <v>8</v>
      </c>
    </row>
    <row r="212" spans="1:8" x14ac:dyDescent="0.25">
      <c r="A212" s="1242" t="s">
        <v>413</v>
      </c>
      <c r="B212" s="1257"/>
      <c r="C212" s="1243">
        <f>1069107+156067</f>
        <v>1225174</v>
      </c>
      <c r="D212" s="1243">
        <f>6493500+808370</f>
        <v>7301870</v>
      </c>
      <c r="E212" s="1243">
        <f>5412180+703584</f>
        <v>6115764</v>
      </c>
      <c r="F212" s="1243">
        <f>5412180+703584</f>
        <v>6115764</v>
      </c>
      <c r="G212" s="1243">
        <f>5412180+703584</f>
        <v>6115764</v>
      </c>
      <c r="H212" s="1244">
        <f>SUM(B212:D212)+G212</f>
        <v>14642808</v>
      </c>
    </row>
    <row r="213" spans="1:8" x14ac:dyDescent="0.25">
      <c r="A213" s="1245" t="s">
        <v>414</v>
      </c>
      <c r="B213" s="1246"/>
      <c r="C213" s="1243"/>
      <c r="D213" s="1243">
        <v>7385717</v>
      </c>
      <c r="E213" s="1243">
        <v>6949566</v>
      </c>
      <c r="F213" s="1243">
        <v>113191440</v>
      </c>
      <c r="G213" s="1243">
        <v>128494388</v>
      </c>
      <c r="H213" s="1244">
        <f>SUM(B213:D213)+G213</f>
        <v>135880105</v>
      </c>
    </row>
    <row r="214" spans="1:8" x14ac:dyDescent="0.25">
      <c r="A214" s="1245" t="s">
        <v>566</v>
      </c>
      <c r="B214" s="1246"/>
      <c r="C214" s="1243">
        <v>6350000</v>
      </c>
      <c r="D214" s="1243">
        <f>12130000+3275100</f>
        <v>15405100</v>
      </c>
      <c r="E214" s="1243">
        <f>353698891+95498701</f>
        <v>449197592</v>
      </c>
      <c r="F214" s="1243">
        <v>393488423</v>
      </c>
      <c r="G214" s="1243">
        <f>455280177+1380825</f>
        <v>456661002</v>
      </c>
      <c r="H214" s="1244">
        <f>SUM(B214:D214)+G214</f>
        <v>478416102</v>
      </c>
    </row>
    <row r="215" spans="1:8" x14ac:dyDescent="0.25">
      <c r="A215" s="1245" t="s">
        <v>27</v>
      </c>
      <c r="B215" s="1246"/>
      <c r="C215" s="1243"/>
      <c r="D215" s="1243"/>
      <c r="E215" s="1243"/>
      <c r="F215" s="1243"/>
      <c r="G215" s="1243"/>
      <c r="H215" s="1244">
        <f t="shared" ref="H215:H218" si="38">SUM(B215:D215)+G215</f>
        <v>0</v>
      </c>
    </row>
    <row r="216" spans="1:8" x14ac:dyDescent="0.25">
      <c r="A216" s="1245" t="s">
        <v>415</v>
      </c>
      <c r="B216" s="1246"/>
      <c r="C216" s="1243"/>
      <c r="D216" s="1243"/>
      <c r="E216" s="1243"/>
      <c r="F216" s="1243"/>
      <c r="G216" s="1243"/>
      <c r="H216" s="1244">
        <f t="shared" si="38"/>
        <v>0</v>
      </c>
    </row>
    <row r="217" spans="1:8" x14ac:dyDescent="0.25">
      <c r="A217" s="1245"/>
      <c r="B217" s="1246"/>
      <c r="C217" s="1243"/>
      <c r="D217" s="1243"/>
      <c r="E217" s="1243"/>
      <c r="F217" s="1243"/>
      <c r="G217" s="1243"/>
      <c r="H217" s="1244">
        <f t="shared" si="38"/>
        <v>0</v>
      </c>
    </row>
    <row r="218" spans="1:8" ht="15.75" thickBot="1" x14ac:dyDescent="0.3">
      <c r="A218" s="1247"/>
      <c r="B218" s="1248"/>
      <c r="C218" s="1249"/>
      <c r="D218" s="1249"/>
      <c r="E218" s="1249"/>
      <c r="F218" s="1249"/>
      <c r="G218" s="1249"/>
      <c r="H218" s="1244">
        <f t="shared" si="38"/>
        <v>0</v>
      </c>
    </row>
    <row r="219" spans="1:8" ht="15.75" thickBot="1" x14ac:dyDescent="0.3">
      <c r="A219" s="1250" t="s">
        <v>8</v>
      </c>
      <c r="B219" s="1251">
        <f t="shared" ref="B219" si="39">SUM(B212:B218)</f>
        <v>0</v>
      </c>
      <c r="C219" s="1251">
        <f>SUM(C212:C218)</f>
        <v>7575174</v>
      </c>
      <c r="D219" s="1251">
        <f>SUM(D212:D218)</f>
        <v>30092687</v>
      </c>
      <c r="E219" s="1251">
        <f>SUM(E212:E218)</f>
        <v>462262922</v>
      </c>
      <c r="F219" s="1251">
        <f t="shared" ref="F219:G219" si="40">SUM(F212:F218)</f>
        <v>512795627</v>
      </c>
      <c r="G219" s="1251">
        <f t="shared" si="40"/>
        <v>591271154</v>
      </c>
      <c r="H219" s="1251">
        <f>SUM(H212:H218)</f>
        <v>628939015</v>
      </c>
    </row>
    <row r="220" spans="1:8" x14ac:dyDescent="0.25">
      <c r="A220" s="1255"/>
      <c r="B220" s="1255"/>
      <c r="C220" s="1255"/>
      <c r="D220" s="1256"/>
      <c r="E220" s="1255"/>
      <c r="F220" s="1255"/>
      <c r="G220" s="1255"/>
      <c r="H220" s="1256"/>
    </row>
    <row r="222" spans="1:8" x14ac:dyDescent="0.25">
      <c r="A222" s="1234" t="s">
        <v>403</v>
      </c>
      <c r="B222" s="1393" t="s">
        <v>818</v>
      </c>
      <c r="C222" s="1393"/>
      <c r="D222" s="1393"/>
      <c r="E222" s="1393"/>
      <c r="F222" s="1393"/>
      <c r="G222" s="1393"/>
      <c r="H222" s="1393"/>
    </row>
    <row r="223" spans="1:8" x14ac:dyDescent="0.25">
      <c r="A223" s="1235" t="s">
        <v>944</v>
      </c>
      <c r="B223" s="1392" t="s">
        <v>819</v>
      </c>
      <c r="C223" s="1392"/>
      <c r="D223" s="1392"/>
      <c r="E223" s="1392"/>
      <c r="F223" s="1392"/>
      <c r="G223" s="1392"/>
      <c r="H223" s="1392"/>
    </row>
    <row r="224" spans="1:8" ht="15.75" thickBot="1" x14ac:dyDescent="0.3">
      <c r="A224" s="1235"/>
      <c r="B224" s="1261"/>
      <c r="C224" s="1235"/>
      <c r="D224" s="1235"/>
      <c r="E224" s="1235"/>
      <c r="F224" s="1235"/>
      <c r="G224" s="1235"/>
      <c r="H224" s="1262" t="s">
        <v>379</v>
      </c>
    </row>
    <row r="225" spans="1:8" ht="30.75" thickBot="1" x14ac:dyDescent="0.3">
      <c r="A225" s="1239" t="s">
        <v>404</v>
      </c>
      <c r="B225" s="1254" t="str">
        <f>+$B$10</f>
        <v>2017-2020</v>
      </c>
      <c r="C225" s="1240">
        <f>+$C$10</f>
        <v>2021</v>
      </c>
      <c r="D225" s="1240">
        <f>+$D$10</f>
        <v>2022</v>
      </c>
      <c r="E225" s="1240" t="str">
        <f>+$E$10</f>
        <v>2023 terv</v>
      </c>
      <c r="F225" s="1240" t="s">
        <v>829</v>
      </c>
      <c r="G225" s="1240" t="s">
        <v>1032</v>
      </c>
      <c r="H225" s="1263" t="s">
        <v>8</v>
      </c>
    </row>
    <row r="226" spans="1:8" x14ac:dyDescent="0.25">
      <c r="A226" s="1242" t="s">
        <v>405</v>
      </c>
      <c r="B226" s="1264"/>
      <c r="C226" s="1243"/>
      <c r="D226" s="1243"/>
      <c r="E226" s="1243">
        <f>212404663-194026500</f>
        <v>18378163</v>
      </c>
      <c r="F226" s="1243"/>
      <c r="G226" s="1243">
        <f>302400691-274025589</f>
        <v>28375102</v>
      </c>
      <c r="H226" s="1244">
        <f>SUM(B226:D226)+G226</f>
        <v>28375102</v>
      </c>
    </row>
    <row r="227" spans="1:8" x14ac:dyDescent="0.25">
      <c r="A227" s="1245" t="s">
        <v>406</v>
      </c>
      <c r="B227" s="1246"/>
      <c r="C227" s="1243"/>
      <c r="D227" s="1243"/>
      <c r="E227" s="1243"/>
      <c r="F227" s="1243"/>
      <c r="G227" s="1243"/>
      <c r="H227" s="1244">
        <f t="shared" ref="H227:H232" si="41">SUM(B227:D227)+G227</f>
        <v>0</v>
      </c>
    </row>
    <row r="228" spans="1:8" x14ac:dyDescent="0.25">
      <c r="A228" s="1245" t="s">
        <v>407</v>
      </c>
      <c r="B228" s="1246"/>
      <c r="C228" s="1243"/>
      <c r="D228" s="1243">
        <v>114026500</v>
      </c>
      <c r="E228" s="1243"/>
      <c r="F228" s="1243"/>
      <c r="G228" s="1243">
        <v>79999089</v>
      </c>
      <c r="H228" s="1244">
        <f>SUM(B228:D228)+G228</f>
        <v>194025589</v>
      </c>
    </row>
    <row r="229" spans="1:8" x14ac:dyDescent="0.25">
      <c r="A229" s="1245" t="s">
        <v>408</v>
      </c>
      <c r="B229" s="1246"/>
      <c r="C229" s="1243"/>
      <c r="D229" s="1243"/>
      <c r="E229" s="1243"/>
      <c r="F229" s="1243"/>
      <c r="G229" s="1243"/>
      <c r="H229" s="1244">
        <f t="shared" si="41"/>
        <v>0</v>
      </c>
    </row>
    <row r="230" spans="1:8" x14ac:dyDescent="0.25">
      <c r="A230" s="1245" t="s">
        <v>409</v>
      </c>
      <c r="B230" s="1246"/>
      <c r="C230" s="1243"/>
      <c r="D230" s="1243"/>
      <c r="E230" s="1243">
        <v>80000000</v>
      </c>
      <c r="F230" s="1243">
        <v>80000000</v>
      </c>
      <c r="G230" s="1243">
        <v>80000000</v>
      </c>
      <c r="H230" s="1244">
        <f>SUM(B230:D230)+G230</f>
        <v>80000000</v>
      </c>
    </row>
    <row r="231" spans="1:8" x14ac:dyDescent="0.25">
      <c r="A231" s="1245" t="s">
        <v>410</v>
      </c>
      <c r="B231" s="1246"/>
      <c r="C231" s="1243"/>
      <c r="D231" s="1243"/>
      <c r="E231" s="1243"/>
      <c r="F231" s="1243"/>
      <c r="G231" s="1243"/>
      <c r="H231" s="1244">
        <f t="shared" si="41"/>
        <v>0</v>
      </c>
    </row>
    <row r="232" spans="1:8" ht="15.75" thickBot="1" x14ac:dyDescent="0.3">
      <c r="A232" s="1247"/>
      <c r="B232" s="1248"/>
      <c r="C232" s="1249"/>
      <c r="D232" s="1249"/>
      <c r="E232" s="1249"/>
      <c r="F232" s="1249"/>
      <c r="G232" s="1249"/>
      <c r="H232" s="1244">
        <f t="shared" si="41"/>
        <v>0</v>
      </c>
    </row>
    <row r="233" spans="1:8" ht="15.75" thickBot="1" x14ac:dyDescent="0.3">
      <c r="A233" s="1250" t="s">
        <v>411</v>
      </c>
      <c r="B233" s="1251">
        <f t="shared" ref="B233:H233" si="42">SUM(B226:B232)</f>
        <v>0</v>
      </c>
      <c r="C233" s="1251">
        <f t="shared" si="42"/>
        <v>0</v>
      </c>
      <c r="D233" s="1251">
        <f t="shared" si="42"/>
        <v>114026500</v>
      </c>
      <c r="E233" s="1251">
        <f t="shared" si="42"/>
        <v>98378163</v>
      </c>
      <c r="F233" s="1251">
        <f t="shared" si="42"/>
        <v>80000000</v>
      </c>
      <c r="G233" s="1251">
        <f t="shared" si="42"/>
        <v>188374191</v>
      </c>
      <c r="H233" s="1251">
        <f t="shared" si="42"/>
        <v>302400691</v>
      </c>
    </row>
    <row r="234" spans="1:8" ht="15.75" thickBot="1" x14ac:dyDescent="0.3">
      <c r="A234" s="1252"/>
      <c r="B234" s="1237"/>
      <c r="C234" s="1237"/>
      <c r="D234" s="1237"/>
      <c r="E234" s="1237"/>
      <c r="F234" s="1237"/>
      <c r="G234" s="1237"/>
      <c r="H234" s="1253"/>
    </row>
    <row r="235" spans="1:8" ht="30.75" thickBot="1" x14ac:dyDescent="0.3">
      <c r="A235" s="1239" t="s">
        <v>412</v>
      </c>
      <c r="B235" s="1254" t="str">
        <f>+$B$10</f>
        <v>2017-2020</v>
      </c>
      <c r="C235" s="1240">
        <f>+$C$10</f>
        <v>2021</v>
      </c>
      <c r="D235" s="1240">
        <f>+$D$10</f>
        <v>2022</v>
      </c>
      <c r="E235" s="1240" t="str">
        <f>+$E$10</f>
        <v>2023 terv</v>
      </c>
      <c r="F235" s="1240" t="s">
        <v>829</v>
      </c>
      <c r="G235" s="1240" t="s">
        <v>1032</v>
      </c>
      <c r="H235" s="1241" t="s">
        <v>8</v>
      </c>
    </row>
    <row r="236" spans="1:8" x14ac:dyDescent="0.25">
      <c r="A236" s="1242" t="s">
        <v>413</v>
      </c>
      <c r="B236" s="1257"/>
      <c r="C236" s="1243"/>
      <c r="D236" s="1243"/>
      <c r="E236" s="1243"/>
      <c r="F236" s="1243"/>
      <c r="G236" s="1243"/>
      <c r="H236" s="1244">
        <f>SUM(B236:D236)+G236</f>
        <v>0</v>
      </c>
    </row>
    <row r="237" spans="1:8" x14ac:dyDescent="0.25">
      <c r="A237" s="1245" t="s">
        <v>414</v>
      </c>
      <c r="B237" s="1246"/>
      <c r="C237" s="1243"/>
      <c r="D237" s="1243">
        <v>2857500</v>
      </c>
      <c r="E237" s="1243">
        <v>3429000</v>
      </c>
      <c r="F237" s="1243">
        <v>48515915</v>
      </c>
      <c r="G237" s="1243">
        <v>50479013</v>
      </c>
      <c r="H237" s="1244">
        <f t="shared" ref="H237:H242" si="43">SUM(B237:D237)+G237</f>
        <v>53336513</v>
      </c>
    </row>
    <row r="238" spans="1:8" x14ac:dyDescent="0.25">
      <c r="A238" s="1245" t="s">
        <v>566</v>
      </c>
      <c r="B238" s="1246"/>
      <c r="C238" s="1243"/>
      <c r="D238" s="1243"/>
      <c r="E238" s="1243">
        <f>162297766+43820397</f>
        <v>206118163</v>
      </c>
      <c r="F238" s="1243">
        <f>169598459+654127</f>
        <v>170252586</v>
      </c>
      <c r="G238" s="1243">
        <f>168410051+654127</f>
        <v>169064178</v>
      </c>
      <c r="H238" s="1244">
        <f t="shared" si="43"/>
        <v>169064178</v>
      </c>
    </row>
    <row r="239" spans="1:8" x14ac:dyDescent="0.25">
      <c r="A239" s="1245" t="s">
        <v>27</v>
      </c>
      <c r="B239" s="1246"/>
      <c r="C239" s="1243"/>
      <c r="D239" s="1243"/>
      <c r="E239" s="1243"/>
      <c r="F239" s="1243"/>
      <c r="G239" s="1243"/>
      <c r="H239" s="1244">
        <f t="shared" si="43"/>
        <v>0</v>
      </c>
    </row>
    <row r="240" spans="1:8" x14ac:dyDescent="0.25">
      <c r="A240" s="1245" t="s">
        <v>415</v>
      </c>
      <c r="B240" s="1246"/>
      <c r="C240" s="1243"/>
      <c r="D240" s="1243"/>
      <c r="E240" s="1243"/>
      <c r="F240" s="1243"/>
      <c r="G240" s="1243">
        <v>80000000</v>
      </c>
      <c r="H240" s="1244">
        <f t="shared" si="43"/>
        <v>80000000</v>
      </c>
    </row>
    <row r="241" spans="1:8" x14ac:dyDescent="0.25">
      <c r="A241" s="1245"/>
      <c r="B241" s="1246"/>
      <c r="C241" s="1243"/>
      <c r="D241" s="1243"/>
      <c r="E241" s="1243"/>
      <c r="F241" s="1243"/>
      <c r="G241" s="1243"/>
      <c r="H241" s="1244">
        <f t="shared" si="43"/>
        <v>0</v>
      </c>
    </row>
    <row r="242" spans="1:8" ht="15.75" thickBot="1" x14ac:dyDescent="0.3">
      <c r="A242" s="1247"/>
      <c r="B242" s="1248"/>
      <c r="C242" s="1249"/>
      <c r="D242" s="1249"/>
      <c r="E242" s="1249"/>
      <c r="F242" s="1249"/>
      <c r="G242" s="1249"/>
      <c r="H242" s="1244">
        <f t="shared" si="43"/>
        <v>0</v>
      </c>
    </row>
    <row r="243" spans="1:8" ht="15.75" thickBot="1" x14ac:dyDescent="0.3">
      <c r="A243" s="1250" t="s">
        <v>8</v>
      </c>
      <c r="B243" s="1251">
        <f t="shared" ref="B243" si="44">SUM(B236:B242)</f>
        <v>0</v>
      </c>
      <c r="C243" s="1251">
        <f>SUM(C236:C242)</f>
        <v>0</v>
      </c>
      <c r="D243" s="1251">
        <f>SUM(D236:D242)</f>
        <v>2857500</v>
      </c>
      <c r="E243" s="1251">
        <f>SUM(E236:E242)</f>
        <v>209547163</v>
      </c>
      <c r="F243" s="1251">
        <f t="shared" ref="F243:G243" si="45">SUM(F236:F242)</f>
        <v>218768501</v>
      </c>
      <c r="G243" s="1251">
        <f t="shared" si="45"/>
        <v>299543191</v>
      </c>
      <c r="H243" s="1251">
        <f>SUM(H236:H242)</f>
        <v>302400691</v>
      </c>
    </row>
    <row r="244" spans="1:8" x14ac:dyDescent="0.25">
      <c r="A244" s="1255"/>
      <c r="B244" s="1255"/>
      <c r="C244" s="1255"/>
      <c r="D244" s="1256"/>
      <c r="E244" s="1255"/>
      <c r="F244" s="1255"/>
      <c r="G244" s="1255"/>
      <c r="H244" s="1255"/>
    </row>
    <row r="246" spans="1:8" x14ac:dyDescent="0.25">
      <c r="A246" s="1234" t="s">
        <v>403</v>
      </c>
      <c r="B246" s="1393" t="s">
        <v>820</v>
      </c>
      <c r="C246" s="1393"/>
      <c r="D246" s="1393"/>
      <c r="E246" s="1393"/>
      <c r="F246" s="1393"/>
      <c r="G246" s="1393"/>
      <c r="H246" s="1393"/>
    </row>
    <row r="247" spans="1:8" x14ac:dyDescent="0.25">
      <c r="A247" s="1235" t="s">
        <v>945</v>
      </c>
      <c r="B247" s="1392" t="s">
        <v>821</v>
      </c>
      <c r="C247" s="1392"/>
      <c r="D247" s="1392"/>
      <c r="E247" s="1392"/>
      <c r="F247" s="1392"/>
      <c r="G247" s="1392"/>
      <c r="H247" s="1392"/>
    </row>
    <row r="248" spans="1:8" ht="15.75" thickBot="1" x14ac:dyDescent="0.3">
      <c r="A248" s="1235"/>
      <c r="B248" s="1261"/>
      <c r="C248" s="1235"/>
      <c r="D248" s="1235"/>
      <c r="E248" s="1235"/>
      <c r="F248" s="1235"/>
      <c r="G248" s="1235"/>
      <c r="H248" s="1262" t="s">
        <v>379</v>
      </c>
    </row>
    <row r="249" spans="1:8" ht="30.75" thickBot="1" x14ac:dyDescent="0.3">
      <c r="A249" s="1239" t="s">
        <v>404</v>
      </c>
      <c r="B249" s="1254" t="str">
        <f>+$B$10</f>
        <v>2017-2020</v>
      </c>
      <c r="C249" s="1240">
        <f>+$C$10</f>
        <v>2021</v>
      </c>
      <c r="D249" s="1240">
        <f>+$D$10</f>
        <v>2022</v>
      </c>
      <c r="E249" s="1240" t="str">
        <f>+$E$10</f>
        <v>2023 terv</v>
      </c>
      <c r="F249" s="1240" t="s">
        <v>829</v>
      </c>
      <c r="G249" s="1240" t="s">
        <v>1032</v>
      </c>
      <c r="H249" s="1263" t="s">
        <v>8</v>
      </c>
    </row>
    <row r="250" spans="1:8" x14ac:dyDescent="0.25">
      <c r="A250" s="1242" t="s">
        <v>405</v>
      </c>
      <c r="B250" s="1264"/>
      <c r="C250" s="1243">
        <v>120000</v>
      </c>
      <c r="D250" s="1243">
        <f>34859132-31084374</f>
        <v>3774758</v>
      </c>
      <c r="E250" s="1243">
        <f>35181902-31084374</f>
        <v>4097528</v>
      </c>
      <c r="F250" s="1243">
        <f>46460313+34859132+120000-30512545-31084374</f>
        <v>19842526</v>
      </c>
      <c r="G250" s="1243">
        <f>82108475-65491677</f>
        <v>16616798</v>
      </c>
      <c r="H250" s="1244">
        <f>SUM(B250:D250)+G250</f>
        <v>20511556</v>
      </c>
    </row>
    <row r="251" spans="1:8" x14ac:dyDescent="0.25">
      <c r="A251" s="1245" t="s">
        <v>406</v>
      </c>
      <c r="B251" s="1246"/>
      <c r="C251" s="1243"/>
      <c r="D251" s="1243"/>
      <c r="E251" s="1243"/>
      <c r="F251" s="1243"/>
      <c r="G251" s="1243"/>
      <c r="H251" s="1244">
        <f t="shared" ref="H251:H256" si="46">SUM(B251:D251)+G251</f>
        <v>0</v>
      </c>
    </row>
    <row r="252" spans="1:8" x14ac:dyDescent="0.25">
      <c r="A252" s="1245" t="s">
        <v>407</v>
      </c>
      <c r="B252" s="1246"/>
      <c r="C252" s="1243"/>
      <c r="D252" s="1243">
        <v>31084374</v>
      </c>
      <c r="E252" s="1243">
        <v>31084374</v>
      </c>
      <c r="F252" s="1243">
        <v>30512545</v>
      </c>
      <c r="G252" s="1243">
        <v>30512545</v>
      </c>
      <c r="H252" s="1244">
        <f t="shared" si="46"/>
        <v>61596919</v>
      </c>
    </row>
    <row r="253" spans="1:8" x14ac:dyDescent="0.25">
      <c r="A253" s="1245" t="s">
        <v>408</v>
      </c>
      <c r="B253" s="1246"/>
      <c r="C253" s="1243"/>
      <c r="D253" s="1243"/>
      <c r="E253" s="1243"/>
      <c r="F253" s="1243"/>
      <c r="G253" s="1243"/>
      <c r="H253" s="1244">
        <f t="shared" si="46"/>
        <v>0</v>
      </c>
    </row>
    <row r="254" spans="1:8" x14ac:dyDescent="0.25">
      <c r="A254" s="1245" t="s">
        <v>409</v>
      </c>
      <c r="B254" s="1246"/>
      <c r="C254" s="1243"/>
      <c r="D254" s="1243"/>
      <c r="E254" s="1243"/>
      <c r="F254" s="1243"/>
      <c r="G254" s="1243"/>
      <c r="H254" s="1244">
        <f t="shared" si="46"/>
        <v>0</v>
      </c>
    </row>
    <row r="255" spans="1:8" x14ac:dyDescent="0.25">
      <c r="A255" s="1245" t="s">
        <v>410</v>
      </c>
      <c r="B255" s="1246"/>
      <c r="C255" s="1243"/>
      <c r="D255" s="1243"/>
      <c r="E255" s="1243"/>
      <c r="F255" s="1243"/>
      <c r="G255" s="1243"/>
      <c r="H255" s="1244">
        <f t="shared" si="46"/>
        <v>0</v>
      </c>
    </row>
    <row r="256" spans="1:8" ht="15.75" thickBot="1" x14ac:dyDescent="0.3">
      <c r="A256" s="1247"/>
      <c r="B256" s="1248"/>
      <c r="C256" s="1249"/>
      <c r="D256" s="1249"/>
      <c r="E256" s="1249"/>
      <c r="F256" s="1249"/>
      <c r="G256" s="1249"/>
      <c r="H256" s="1244">
        <f t="shared" si="46"/>
        <v>0</v>
      </c>
    </row>
    <row r="257" spans="1:8" ht="15.75" thickBot="1" x14ac:dyDescent="0.3">
      <c r="A257" s="1250" t="s">
        <v>411</v>
      </c>
      <c r="B257" s="1251">
        <f t="shared" ref="B257:H257" si="47">SUM(B250:B256)</f>
        <v>0</v>
      </c>
      <c r="C257" s="1251">
        <f t="shared" si="47"/>
        <v>120000</v>
      </c>
      <c r="D257" s="1251">
        <f t="shared" si="47"/>
        <v>34859132</v>
      </c>
      <c r="E257" s="1251">
        <f t="shared" si="47"/>
        <v>35181902</v>
      </c>
      <c r="F257" s="1251">
        <f t="shared" si="47"/>
        <v>50355071</v>
      </c>
      <c r="G257" s="1251">
        <f t="shared" si="47"/>
        <v>47129343</v>
      </c>
      <c r="H257" s="1251">
        <f t="shared" si="47"/>
        <v>82108475</v>
      </c>
    </row>
    <row r="258" spans="1:8" ht="15.75" thickBot="1" x14ac:dyDescent="0.3">
      <c r="A258" s="1252"/>
      <c r="B258" s="1237"/>
      <c r="C258" s="1237"/>
      <c r="D258" s="1237"/>
      <c r="E258" s="1237"/>
      <c r="F258" s="1237"/>
      <c r="G258" s="1237"/>
      <c r="H258" s="1253"/>
    </row>
    <row r="259" spans="1:8" ht="30.75" thickBot="1" x14ac:dyDescent="0.3">
      <c r="A259" s="1239" t="s">
        <v>412</v>
      </c>
      <c r="B259" s="1254" t="str">
        <f>+$B$10</f>
        <v>2017-2020</v>
      </c>
      <c r="C259" s="1240">
        <f>+$C$10</f>
        <v>2021</v>
      </c>
      <c r="D259" s="1240">
        <f>+$D$10</f>
        <v>2022</v>
      </c>
      <c r="E259" s="1240" t="str">
        <f>+$E$10</f>
        <v>2023 terv</v>
      </c>
      <c r="F259" s="1240" t="s">
        <v>829</v>
      </c>
      <c r="G259" s="1240" t="s">
        <v>1032</v>
      </c>
      <c r="H259" s="1241" t="s">
        <v>8</v>
      </c>
    </row>
    <row r="260" spans="1:8" x14ac:dyDescent="0.25">
      <c r="A260" s="1242" t="s">
        <v>413</v>
      </c>
      <c r="B260" s="1257"/>
      <c r="C260" s="1243"/>
      <c r="D260" s="1243">
        <f>210000+24570</f>
        <v>234570</v>
      </c>
      <c r="E260" s="1243">
        <f>420000+49140</f>
        <v>469140</v>
      </c>
      <c r="F260" s="1243">
        <f>490000+57330</f>
        <v>547330</v>
      </c>
      <c r="G260" s="1243">
        <f>550000+57330</f>
        <v>607330</v>
      </c>
      <c r="H260" s="1244">
        <f>SUM(B260:D260)+G260</f>
        <v>841900</v>
      </c>
    </row>
    <row r="261" spans="1:8" x14ac:dyDescent="0.25">
      <c r="A261" s="1245" t="s">
        <v>414</v>
      </c>
      <c r="B261" s="1246"/>
      <c r="C261" s="1243">
        <v>120000</v>
      </c>
      <c r="D261" s="1243">
        <v>800000</v>
      </c>
      <c r="E261" s="1243">
        <v>50000</v>
      </c>
      <c r="F261" s="1243">
        <v>609600</v>
      </c>
      <c r="G261" s="1243">
        <v>1218630</v>
      </c>
      <c r="H261" s="1244">
        <f t="shared" ref="H261:H266" si="48">SUM(B261:D261)+G261</f>
        <v>2138630</v>
      </c>
    </row>
    <row r="262" spans="1:8" x14ac:dyDescent="0.25">
      <c r="A262" s="1245" t="s">
        <v>566</v>
      </c>
      <c r="B262" s="1246"/>
      <c r="C262" s="1243"/>
      <c r="D262" s="1243">
        <f>26704734+7119828</f>
        <v>33824562</v>
      </c>
      <c r="E262" s="1243"/>
      <c r="F262" s="1243"/>
      <c r="G262" s="1243"/>
      <c r="H262" s="1244">
        <f t="shared" si="48"/>
        <v>33824562</v>
      </c>
    </row>
    <row r="263" spans="1:8" x14ac:dyDescent="0.25">
      <c r="A263" s="1245" t="s">
        <v>27</v>
      </c>
      <c r="B263" s="1246"/>
      <c r="C263" s="1243"/>
      <c r="D263" s="1243"/>
      <c r="E263" s="1243">
        <f>27293513+7369249</f>
        <v>34662762</v>
      </c>
      <c r="F263" s="1243">
        <f>27404104+7308658</f>
        <v>34712762</v>
      </c>
      <c r="G263" s="1243">
        <f>27404104+7308658</f>
        <v>34712762</v>
      </c>
      <c r="H263" s="1244">
        <f t="shared" si="48"/>
        <v>34712762</v>
      </c>
    </row>
    <row r="264" spans="1:8" x14ac:dyDescent="0.25">
      <c r="A264" s="1245" t="s">
        <v>415</v>
      </c>
      <c r="B264" s="1246"/>
      <c r="C264" s="1243"/>
      <c r="D264" s="1243"/>
      <c r="E264" s="1243"/>
      <c r="F264" s="1243">
        <v>10590621</v>
      </c>
      <c r="G264" s="1243">
        <v>10590621</v>
      </c>
      <c r="H264" s="1244">
        <f t="shared" si="48"/>
        <v>10590621</v>
      </c>
    </row>
    <row r="265" spans="1:8" x14ac:dyDescent="0.25">
      <c r="A265" s="1245"/>
      <c r="B265" s="1246"/>
      <c r="C265" s="1243"/>
      <c r="D265" s="1243"/>
      <c r="E265" s="1243"/>
      <c r="F265" s="1243"/>
      <c r="G265" s="1243"/>
      <c r="H265" s="1244">
        <f t="shared" si="48"/>
        <v>0</v>
      </c>
    </row>
    <row r="266" spans="1:8" ht="15.75" thickBot="1" x14ac:dyDescent="0.3">
      <c r="A266" s="1247"/>
      <c r="B266" s="1248"/>
      <c r="C266" s="1249"/>
      <c r="D266" s="1249"/>
      <c r="E266" s="1249"/>
      <c r="F266" s="1249"/>
      <c r="G266" s="1249"/>
      <c r="H266" s="1244">
        <f t="shared" si="48"/>
        <v>0</v>
      </c>
    </row>
    <row r="267" spans="1:8" ht="15.75" thickBot="1" x14ac:dyDescent="0.3">
      <c r="A267" s="1250" t="s">
        <v>8</v>
      </c>
      <c r="B267" s="1251">
        <f t="shared" ref="B267" si="49">SUM(B260:B266)</f>
        <v>0</v>
      </c>
      <c r="C267" s="1251">
        <f>SUM(C260:C266)</f>
        <v>120000</v>
      </c>
      <c r="D267" s="1251">
        <f>SUM(D260:D266)</f>
        <v>34859132</v>
      </c>
      <c r="E267" s="1251">
        <f>SUM(E260:E266)</f>
        <v>35181902</v>
      </c>
      <c r="F267" s="1251">
        <f t="shared" ref="F267:G267" si="50">SUM(F260:F266)</f>
        <v>46460313</v>
      </c>
      <c r="G267" s="1251">
        <f t="shared" si="50"/>
        <v>47129343</v>
      </c>
      <c r="H267" s="1251">
        <f>SUM(H260:H266)</f>
        <v>82108475</v>
      </c>
    </row>
    <row r="268" spans="1:8" x14ac:dyDescent="0.25">
      <c r="A268" s="1255"/>
      <c r="B268" s="1255"/>
      <c r="C268" s="1255"/>
      <c r="D268" s="1255"/>
      <c r="E268" s="1255"/>
      <c r="F268" s="1255"/>
      <c r="G268" s="1255"/>
      <c r="H268" s="1255"/>
    </row>
    <row r="270" spans="1:8" x14ac:dyDescent="0.25">
      <c r="A270" s="1234" t="s">
        <v>403</v>
      </c>
      <c r="B270" s="1393" t="s">
        <v>946</v>
      </c>
      <c r="C270" s="1393"/>
      <c r="D270" s="1393"/>
      <c r="E270" s="1393"/>
      <c r="F270" s="1393"/>
      <c r="G270" s="1393"/>
      <c r="H270" s="1393"/>
    </row>
    <row r="271" spans="1:8" ht="27.6" customHeight="1" x14ac:dyDescent="0.25">
      <c r="A271" s="1235" t="s">
        <v>901</v>
      </c>
      <c r="B271" s="1392" t="s">
        <v>947</v>
      </c>
      <c r="C271" s="1392"/>
      <c r="D271" s="1392"/>
      <c r="E271" s="1392"/>
      <c r="F271" s="1392"/>
      <c r="G271" s="1392"/>
      <c r="H271" s="1392"/>
    </row>
    <row r="272" spans="1:8" ht="15.75" thickBot="1" x14ac:dyDescent="0.3">
      <c r="A272" s="1235"/>
      <c r="B272" s="1261"/>
      <c r="C272" s="1235"/>
      <c r="D272" s="1235"/>
      <c r="E272" s="1235"/>
      <c r="F272" s="1235"/>
      <c r="G272" s="1235"/>
      <c r="H272" s="1262" t="s">
        <v>379</v>
      </c>
    </row>
    <row r="273" spans="1:8" ht="30.75" thickBot="1" x14ac:dyDescent="0.3">
      <c r="A273" s="1239" t="s">
        <v>404</v>
      </c>
      <c r="B273" s="1254" t="str">
        <f>+$B$10</f>
        <v>2017-2020</v>
      </c>
      <c r="C273" s="1240">
        <f>+$C$10</f>
        <v>2021</v>
      </c>
      <c r="D273" s="1240">
        <f>+$D$10</f>
        <v>2022</v>
      </c>
      <c r="E273" s="1240" t="str">
        <f>+$E$10</f>
        <v>2023 terv</v>
      </c>
      <c r="F273" s="1240" t="s">
        <v>829</v>
      </c>
      <c r="G273" s="1240" t="s">
        <v>1032</v>
      </c>
      <c r="H273" s="1263" t="s">
        <v>8</v>
      </c>
    </row>
    <row r="274" spans="1:8" x14ac:dyDescent="0.25">
      <c r="A274" s="1242" t="s">
        <v>405</v>
      </c>
      <c r="B274" s="1264"/>
      <c r="C274" s="1243"/>
      <c r="D274" s="1243"/>
      <c r="E274" s="1243">
        <f>197445561-195204933</f>
        <v>2240628</v>
      </c>
      <c r="F274" s="1243">
        <f>178771555+18674006-195204933</f>
        <v>2240628</v>
      </c>
      <c r="G274" s="1243">
        <f>204125561-195204933</f>
        <v>8920628</v>
      </c>
      <c r="H274" s="1244">
        <f>SUM(B274:D274)+G274</f>
        <v>8920628</v>
      </c>
    </row>
    <row r="275" spans="1:8" x14ac:dyDescent="0.25">
      <c r="A275" s="1245" t="s">
        <v>406</v>
      </c>
      <c r="B275" s="1246"/>
      <c r="C275" s="1243"/>
      <c r="D275" s="1243"/>
      <c r="E275" s="1243"/>
      <c r="F275" s="1243"/>
      <c r="G275" s="1243"/>
      <c r="H275" s="1244">
        <f t="shared" ref="H275:H280" si="51">SUM(B275:D275)+G275</f>
        <v>0</v>
      </c>
    </row>
    <row r="276" spans="1:8" x14ac:dyDescent="0.25">
      <c r="A276" s="1245" t="s">
        <v>407</v>
      </c>
      <c r="B276" s="1246"/>
      <c r="C276" s="1243"/>
      <c r="D276" s="1243">
        <v>195204933</v>
      </c>
      <c r="E276" s="1243"/>
      <c r="F276" s="1243"/>
      <c r="G276" s="1243"/>
      <c r="H276" s="1244">
        <f t="shared" si="51"/>
        <v>195204933</v>
      </c>
    </row>
    <row r="277" spans="1:8" x14ac:dyDescent="0.25">
      <c r="A277" s="1245" t="s">
        <v>408</v>
      </c>
      <c r="B277" s="1246"/>
      <c r="C277" s="1243"/>
      <c r="D277" s="1243"/>
      <c r="E277" s="1243"/>
      <c r="F277" s="1243"/>
      <c r="G277" s="1243"/>
      <c r="H277" s="1244">
        <f t="shared" si="51"/>
        <v>0</v>
      </c>
    </row>
    <row r="278" spans="1:8" x14ac:dyDescent="0.25">
      <c r="A278" s="1245" t="s">
        <v>409</v>
      </c>
      <c r="B278" s="1246"/>
      <c r="C278" s="1243"/>
      <c r="D278" s="1243"/>
      <c r="E278" s="1243"/>
      <c r="F278" s="1243"/>
      <c r="G278" s="1243"/>
      <c r="H278" s="1244">
        <f t="shared" si="51"/>
        <v>0</v>
      </c>
    </row>
    <row r="279" spans="1:8" x14ac:dyDescent="0.25">
      <c r="A279" s="1245" t="s">
        <v>410</v>
      </c>
      <c r="B279" s="1246"/>
      <c r="C279" s="1243"/>
      <c r="D279" s="1243"/>
      <c r="E279" s="1243"/>
      <c r="F279" s="1243"/>
      <c r="G279" s="1243"/>
      <c r="H279" s="1244">
        <f t="shared" si="51"/>
        <v>0</v>
      </c>
    </row>
    <row r="280" spans="1:8" ht="15.75" thickBot="1" x14ac:dyDescent="0.3">
      <c r="A280" s="1247"/>
      <c r="B280" s="1248"/>
      <c r="C280" s="1249"/>
      <c r="D280" s="1249"/>
      <c r="E280" s="1249"/>
      <c r="F280" s="1249"/>
      <c r="G280" s="1249"/>
      <c r="H280" s="1244">
        <f t="shared" si="51"/>
        <v>0</v>
      </c>
    </row>
    <row r="281" spans="1:8" ht="15.75" thickBot="1" x14ac:dyDescent="0.3">
      <c r="A281" s="1250" t="s">
        <v>411</v>
      </c>
      <c r="B281" s="1251">
        <f t="shared" ref="B281:H281" si="52">SUM(B274:B280)</f>
        <v>0</v>
      </c>
      <c r="C281" s="1251">
        <f t="shared" si="52"/>
        <v>0</v>
      </c>
      <c r="D281" s="1251">
        <f t="shared" si="52"/>
        <v>195204933</v>
      </c>
      <c r="E281" s="1251">
        <f t="shared" si="52"/>
        <v>2240628</v>
      </c>
      <c r="F281" s="1251">
        <f t="shared" si="52"/>
        <v>2240628</v>
      </c>
      <c r="G281" s="1251">
        <f t="shared" si="52"/>
        <v>8920628</v>
      </c>
      <c r="H281" s="1251">
        <f t="shared" si="52"/>
        <v>204125561</v>
      </c>
    </row>
    <row r="282" spans="1:8" ht="15.75" thickBot="1" x14ac:dyDescent="0.3">
      <c r="A282" s="1252"/>
      <c r="B282" s="1237"/>
      <c r="C282" s="1237"/>
      <c r="D282" s="1237"/>
      <c r="E282" s="1237"/>
      <c r="F282" s="1237"/>
      <c r="G282" s="1237"/>
      <c r="H282" s="1253"/>
    </row>
    <row r="283" spans="1:8" ht="30.75" thickBot="1" x14ac:dyDescent="0.3">
      <c r="A283" s="1239" t="s">
        <v>412</v>
      </c>
      <c r="B283" s="1254" t="str">
        <f>+$B$10</f>
        <v>2017-2020</v>
      </c>
      <c r="C283" s="1240">
        <f>+$C$10</f>
        <v>2021</v>
      </c>
      <c r="D283" s="1240">
        <f>+$D$10</f>
        <v>2022</v>
      </c>
      <c r="E283" s="1240" t="str">
        <f>+$E$10</f>
        <v>2023 terv</v>
      </c>
      <c r="F283" s="1240" t="s">
        <v>829</v>
      </c>
      <c r="G283" s="1240" t="s">
        <v>1032</v>
      </c>
      <c r="H283" s="1241" t="s">
        <v>8</v>
      </c>
    </row>
    <row r="284" spans="1:8" x14ac:dyDescent="0.25">
      <c r="A284" s="1242" t="s">
        <v>413</v>
      </c>
      <c r="B284" s="1257"/>
      <c r="C284" s="1243"/>
      <c r="D284" s="1243">
        <f>1982857+257771</f>
        <v>2240628</v>
      </c>
      <c r="E284" s="1243"/>
      <c r="F284" s="1243"/>
      <c r="G284" s="1243">
        <f>5030000+520000</f>
        <v>5550000</v>
      </c>
      <c r="H284" s="1244">
        <f>SUM(B284:D284)+G284</f>
        <v>7790628</v>
      </c>
    </row>
    <row r="285" spans="1:8" x14ac:dyDescent="0.25">
      <c r="A285" s="1245" t="s">
        <v>414</v>
      </c>
      <c r="B285" s="1246"/>
      <c r="C285" s="1243"/>
      <c r="D285" s="1243"/>
      <c r="E285" s="1243">
        <v>14695955</v>
      </c>
      <c r="F285" s="1243">
        <v>14695955</v>
      </c>
      <c r="G285" s="1243">
        <v>15825955</v>
      </c>
      <c r="H285" s="1244">
        <f t="shared" ref="H285:H290" si="53">SUM(B285:D285)+G285</f>
        <v>15825955</v>
      </c>
    </row>
    <row r="286" spans="1:8" x14ac:dyDescent="0.25">
      <c r="A286" s="1245" t="s">
        <v>566</v>
      </c>
      <c r="B286" s="1246"/>
      <c r="C286" s="1243"/>
      <c r="D286" s="1243">
        <f>12283500+3316545</f>
        <v>15600045</v>
      </c>
      <c r="E286" s="1243">
        <f>127881050+34527833</f>
        <v>162408883</v>
      </c>
      <c r="F286" s="1243">
        <f>127881050+34527883</f>
        <v>162408933</v>
      </c>
      <c r="G286" s="1243">
        <f>127881050+34527883</f>
        <v>162408933</v>
      </c>
      <c r="H286" s="1244">
        <f t="shared" si="53"/>
        <v>178008978</v>
      </c>
    </row>
    <row r="287" spans="1:8" x14ac:dyDescent="0.25">
      <c r="A287" s="1245" t="s">
        <v>27</v>
      </c>
      <c r="B287" s="1246"/>
      <c r="C287" s="1243"/>
      <c r="D287" s="1243"/>
      <c r="E287" s="1243"/>
      <c r="F287" s="1243"/>
      <c r="G287" s="1243"/>
      <c r="H287" s="1244">
        <f t="shared" si="53"/>
        <v>0</v>
      </c>
    </row>
    <row r="288" spans="1:8" x14ac:dyDescent="0.25">
      <c r="A288" s="1245" t="s">
        <v>415</v>
      </c>
      <c r="B288" s="1246"/>
      <c r="C288" s="1243"/>
      <c r="D288" s="1243">
        <v>833333</v>
      </c>
      <c r="E288" s="1243">
        <v>1666667</v>
      </c>
      <c r="F288" s="1243">
        <v>1666667</v>
      </c>
      <c r="G288" s="1243">
        <v>1666667</v>
      </c>
      <c r="H288" s="1244">
        <f t="shared" si="53"/>
        <v>2500000</v>
      </c>
    </row>
    <row r="289" spans="1:8" x14ac:dyDescent="0.25">
      <c r="A289" s="1245"/>
      <c r="B289" s="1246"/>
      <c r="C289" s="1243"/>
      <c r="D289" s="1243"/>
      <c r="E289" s="1243"/>
      <c r="F289" s="1243"/>
      <c r="G289" s="1243"/>
      <c r="H289" s="1244">
        <f t="shared" si="53"/>
        <v>0</v>
      </c>
    </row>
    <row r="290" spans="1:8" ht="15.75" thickBot="1" x14ac:dyDescent="0.3">
      <c r="A290" s="1247"/>
      <c r="B290" s="1248"/>
      <c r="C290" s="1249"/>
      <c r="D290" s="1249"/>
      <c r="E290" s="1249"/>
      <c r="F290" s="1249"/>
      <c r="G290" s="1249"/>
      <c r="H290" s="1244">
        <f t="shared" si="53"/>
        <v>0</v>
      </c>
    </row>
    <row r="291" spans="1:8" ht="15.75" thickBot="1" x14ac:dyDescent="0.3">
      <c r="A291" s="1250" t="s">
        <v>8</v>
      </c>
      <c r="B291" s="1251">
        <f t="shared" ref="B291" si="54">SUM(B284:B290)</f>
        <v>0</v>
      </c>
      <c r="C291" s="1251">
        <f>SUM(C284:C290)</f>
        <v>0</v>
      </c>
      <c r="D291" s="1251">
        <f>SUM(D284:D290)</f>
        <v>18674006</v>
      </c>
      <c r="E291" s="1251">
        <f>SUM(E284:E290)</f>
        <v>178771505</v>
      </c>
      <c r="F291" s="1251">
        <f t="shared" ref="F291:G291" si="55">SUM(F284:F290)</f>
        <v>178771555</v>
      </c>
      <c r="G291" s="1251">
        <f t="shared" si="55"/>
        <v>185451555</v>
      </c>
      <c r="H291" s="1251">
        <f>SUM(H284:H290)</f>
        <v>204125561</v>
      </c>
    </row>
    <row r="292" spans="1:8" x14ac:dyDescent="0.25">
      <c r="A292" s="1255"/>
      <c r="B292" s="1255"/>
      <c r="C292" s="1255"/>
      <c r="D292" s="1255"/>
      <c r="E292" s="1255"/>
      <c r="F292" s="1255"/>
      <c r="G292" s="1255"/>
      <c r="H292" s="1255"/>
    </row>
    <row r="294" spans="1:8" x14ac:dyDescent="0.25">
      <c r="A294" s="1234" t="s">
        <v>403</v>
      </c>
      <c r="B294" s="1393" t="s">
        <v>948</v>
      </c>
      <c r="C294" s="1393"/>
      <c r="D294" s="1393"/>
      <c r="E294" s="1393"/>
      <c r="F294" s="1393"/>
      <c r="G294" s="1393"/>
      <c r="H294" s="1393"/>
    </row>
    <row r="295" spans="1:8" ht="30" customHeight="1" x14ac:dyDescent="0.25">
      <c r="A295" s="1235" t="s">
        <v>905</v>
      </c>
      <c r="B295" s="1392" t="s">
        <v>949</v>
      </c>
      <c r="C295" s="1392"/>
      <c r="D295" s="1392"/>
      <c r="E295" s="1392"/>
      <c r="F295" s="1392"/>
      <c r="G295" s="1392"/>
      <c r="H295" s="1392"/>
    </row>
    <row r="296" spans="1:8" ht="15.75" thickBot="1" x14ac:dyDescent="0.3">
      <c r="A296" s="1235"/>
      <c r="B296" s="1261"/>
      <c r="C296" s="1235"/>
      <c r="D296" s="1235"/>
      <c r="E296" s="1235"/>
      <c r="F296" s="1235"/>
      <c r="G296" s="1235"/>
      <c r="H296" s="1262" t="s">
        <v>379</v>
      </c>
    </row>
    <row r="297" spans="1:8" ht="30.75" thickBot="1" x14ac:dyDescent="0.3">
      <c r="A297" s="1239" t="s">
        <v>404</v>
      </c>
      <c r="B297" s="1254" t="str">
        <f>+$B$10</f>
        <v>2017-2020</v>
      </c>
      <c r="C297" s="1240">
        <f>+$C$10</f>
        <v>2021</v>
      </c>
      <c r="D297" s="1240">
        <f>+$D$10</f>
        <v>2022</v>
      </c>
      <c r="E297" s="1240" t="str">
        <f>+$E$10</f>
        <v>2023 terv</v>
      </c>
      <c r="F297" s="1240" t="s">
        <v>829</v>
      </c>
      <c r="G297" s="1240" t="s">
        <v>1032</v>
      </c>
      <c r="H297" s="1263" t="s">
        <v>8</v>
      </c>
    </row>
    <row r="298" spans="1:8" x14ac:dyDescent="0.25">
      <c r="A298" s="1242" t="s">
        <v>405</v>
      </c>
      <c r="B298" s="1264"/>
      <c r="C298" s="1243"/>
      <c r="D298" s="1243"/>
      <c r="E298" s="1243"/>
      <c r="F298" s="1243"/>
      <c r="G298" s="1243"/>
      <c r="H298" s="1244">
        <f>SUM(B298:D298)+G298</f>
        <v>0</v>
      </c>
    </row>
    <row r="299" spans="1:8" x14ac:dyDescent="0.25">
      <c r="A299" s="1245" t="s">
        <v>406</v>
      </c>
      <c r="B299" s="1246"/>
      <c r="C299" s="1243"/>
      <c r="D299" s="1243"/>
      <c r="E299" s="1243"/>
      <c r="F299" s="1243"/>
      <c r="G299" s="1243"/>
      <c r="H299" s="1244">
        <f t="shared" ref="H299:H304" si="56">SUM(B299:D299)+G299</f>
        <v>0</v>
      </c>
    </row>
    <row r="300" spans="1:8" x14ac:dyDescent="0.25">
      <c r="A300" s="1245" t="s">
        <v>407</v>
      </c>
      <c r="B300" s="1246"/>
      <c r="C300" s="1243"/>
      <c r="D300" s="1243">
        <v>204479601</v>
      </c>
      <c r="E300" s="1243"/>
      <c r="F300" s="1243"/>
      <c r="G300" s="1243"/>
      <c r="H300" s="1244">
        <f t="shared" si="56"/>
        <v>204479601</v>
      </c>
    </row>
    <row r="301" spans="1:8" x14ac:dyDescent="0.25">
      <c r="A301" s="1245" t="s">
        <v>408</v>
      </c>
      <c r="B301" s="1246"/>
      <c r="C301" s="1243"/>
      <c r="D301" s="1243"/>
      <c r="E301" s="1243"/>
      <c r="F301" s="1243"/>
      <c r="G301" s="1243"/>
      <c r="H301" s="1244">
        <f t="shared" si="56"/>
        <v>0</v>
      </c>
    </row>
    <row r="302" spans="1:8" x14ac:dyDescent="0.25">
      <c r="A302" s="1245" t="s">
        <v>409</v>
      </c>
      <c r="B302" s="1246"/>
      <c r="C302" s="1243"/>
      <c r="D302" s="1243"/>
      <c r="E302" s="1243"/>
      <c r="F302" s="1243"/>
      <c r="G302" s="1243"/>
      <c r="H302" s="1244">
        <f t="shared" si="56"/>
        <v>0</v>
      </c>
    </row>
    <row r="303" spans="1:8" x14ac:dyDescent="0.25">
      <c r="A303" s="1245" t="s">
        <v>410</v>
      </c>
      <c r="B303" s="1246"/>
      <c r="C303" s="1243"/>
      <c r="D303" s="1243"/>
      <c r="E303" s="1243"/>
      <c r="F303" s="1243"/>
      <c r="G303" s="1243"/>
      <c r="H303" s="1244">
        <f t="shared" si="56"/>
        <v>0</v>
      </c>
    </row>
    <row r="304" spans="1:8" ht="15.75" thickBot="1" x14ac:dyDescent="0.3">
      <c r="A304" s="1247"/>
      <c r="B304" s="1248"/>
      <c r="C304" s="1249"/>
      <c r="D304" s="1249"/>
      <c r="E304" s="1249"/>
      <c r="F304" s="1249"/>
      <c r="G304" s="1249"/>
      <c r="H304" s="1244">
        <f t="shared" si="56"/>
        <v>0</v>
      </c>
    </row>
    <row r="305" spans="1:8" ht="15.75" thickBot="1" x14ac:dyDescent="0.3">
      <c r="A305" s="1250" t="s">
        <v>411</v>
      </c>
      <c r="B305" s="1251">
        <f t="shared" ref="B305:H305" si="57">SUM(B298:B304)</f>
        <v>0</v>
      </c>
      <c r="C305" s="1251">
        <f t="shared" si="57"/>
        <v>0</v>
      </c>
      <c r="D305" s="1251">
        <f t="shared" si="57"/>
        <v>204479601</v>
      </c>
      <c r="E305" s="1251">
        <f t="shared" si="57"/>
        <v>0</v>
      </c>
      <c r="F305" s="1251">
        <f t="shared" si="57"/>
        <v>0</v>
      </c>
      <c r="G305" s="1251">
        <f t="shared" si="57"/>
        <v>0</v>
      </c>
      <c r="H305" s="1251">
        <f t="shared" si="57"/>
        <v>204479601</v>
      </c>
    </row>
    <row r="306" spans="1:8" ht="15.75" thickBot="1" x14ac:dyDescent="0.3">
      <c r="A306" s="1252"/>
      <c r="B306" s="1237"/>
      <c r="C306" s="1237"/>
      <c r="D306" s="1237"/>
      <c r="E306" s="1237"/>
      <c r="F306" s="1237"/>
      <c r="G306" s="1237"/>
      <c r="H306" s="1253"/>
    </row>
    <row r="307" spans="1:8" ht="30.75" thickBot="1" x14ac:dyDescent="0.3">
      <c r="A307" s="1239" t="s">
        <v>412</v>
      </c>
      <c r="B307" s="1254" t="str">
        <f>+$B$10</f>
        <v>2017-2020</v>
      </c>
      <c r="C307" s="1240">
        <f>+$C$10</f>
        <v>2021</v>
      </c>
      <c r="D307" s="1240">
        <f>+$D$10</f>
        <v>2022</v>
      </c>
      <c r="E307" s="1240" t="str">
        <f>+$E$10</f>
        <v>2023 terv</v>
      </c>
      <c r="F307" s="1240" t="s">
        <v>829</v>
      </c>
      <c r="G307" s="1240" t="s">
        <v>1032</v>
      </c>
      <c r="H307" s="1241" t="s">
        <v>8</v>
      </c>
    </row>
    <row r="308" spans="1:8" x14ac:dyDescent="0.25">
      <c r="A308" s="1242" t="s">
        <v>413</v>
      </c>
      <c r="B308" s="1257"/>
      <c r="C308" s="1243"/>
      <c r="D308" s="1243"/>
      <c r="E308" s="1243">
        <f>1548672+181195</f>
        <v>1729867</v>
      </c>
      <c r="F308" s="1243">
        <f>874998+181195</f>
        <v>1056193</v>
      </c>
      <c r="G308" s="1243">
        <v>1056193</v>
      </c>
      <c r="H308" s="1244">
        <f>SUM(B308:D308)+G308</f>
        <v>1056193</v>
      </c>
    </row>
    <row r="309" spans="1:8" x14ac:dyDescent="0.25">
      <c r="A309" s="1245" t="s">
        <v>414</v>
      </c>
      <c r="B309" s="1246"/>
      <c r="C309" s="1243"/>
      <c r="D309" s="1243"/>
      <c r="E309" s="1243"/>
      <c r="F309" s="1243">
        <v>392100</v>
      </c>
      <c r="G309" s="1243">
        <v>392100</v>
      </c>
      <c r="H309" s="1244">
        <f t="shared" ref="H309:H314" si="58">SUM(B309:D309)+G309</f>
        <v>392100</v>
      </c>
    </row>
    <row r="310" spans="1:8" x14ac:dyDescent="0.25">
      <c r="A310" s="1245" t="s">
        <v>566</v>
      </c>
      <c r="B310" s="1246"/>
      <c r="C310" s="1243"/>
      <c r="D310" s="1243">
        <f>10250330+2767589</f>
        <v>13017919</v>
      </c>
      <c r="E310" s="1243">
        <f>148706154+40150661</f>
        <v>188856815</v>
      </c>
      <c r="F310" s="1243">
        <f>148353720+40055502</f>
        <v>188409222</v>
      </c>
      <c r="G310" s="1243">
        <f>148353720+40055502</f>
        <v>188409222</v>
      </c>
      <c r="H310" s="1244">
        <f t="shared" si="58"/>
        <v>201427141</v>
      </c>
    </row>
    <row r="311" spans="1:8" x14ac:dyDescent="0.25">
      <c r="A311" s="1245" t="s">
        <v>27</v>
      </c>
      <c r="B311" s="1246"/>
      <c r="C311" s="1243"/>
      <c r="D311" s="1243"/>
      <c r="E311" s="1243"/>
      <c r="F311" s="1243"/>
      <c r="G311" s="1243"/>
      <c r="H311" s="1244">
        <f t="shared" si="58"/>
        <v>0</v>
      </c>
    </row>
    <row r="312" spans="1:8" x14ac:dyDescent="0.25">
      <c r="A312" s="1245" t="s">
        <v>415</v>
      </c>
      <c r="B312" s="1246"/>
      <c r="C312" s="1243"/>
      <c r="D312" s="1243">
        <v>875000</v>
      </c>
      <c r="E312" s="1243"/>
      <c r="F312" s="1243">
        <v>729167</v>
      </c>
      <c r="G312" s="1243">
        <v>729167</v>
      </c>
      <c r="H312" s="1244">
        <f t="shared" si="58"/>
        <v>1604167</v>
      </c>
    </row>
    <row r="313" spans="1:8" x14ac:dyDescent="0.25">
      <c r="A313" s="1245"/>
      <c r="B313" s="1246"/>
      <c r="C313" s="1243"/>
      <c r="D313" s="1243"/>
      <c r="E313" s="1243"/>
      <c r="F313" s="1243"/>
      <c r="G313" s="1243"/>
      <c r="H313" s="1244">
        <f t="shared" si="58"/>
        <v>0</v>
      </c>
    </row>
    <row r="314" spans="1:8" ht="15.75" thickBot="1" x14ac:dyDescent="0.3">
      <c r="A314" s="1247"/>
      <c r="B314" s="1248"/>
      <c r="C314" s="1249"/>
      <c r="D314" s="1249"/>
      <c r="E314" s="1249"/>
      <c r="F314" s="1249"/>
      <c r="G314" s="1249"/>
      <c r="H314" s="1244">
        <f t="shared" si="58"/>
        <v>0</v>
      </c>
    </row>
    <row r="315" spans="1:8" ht="15.75" thickBot="1" x14ac:dyDescent="0.3">
      <c r="A315" s="1250" t="s">
        <v>8</v>
      </c>
      <c r="B315" s="1251">
        <f t="shared" ref="B315" si="59">SUM(B308:B314)</f>
        <v>0</v>
      </c>
      <c r="C315" s="1251">
        <f>SUM(C308:C314)</f>
        <v>0</v>
      </c>
      <c r="D315" s="1251">
        <f>SUM(D308:D314)</f>
        <v>13892919</v>
      </c>
      <c r="E315" s="1251">
        <f>SUM(E308:E314)</f>
        <v>190586682</v>
      </c>
      <c r="F315" s="1251">
        <f t="shared" ref="F315:G315" si="60">SUM(F308:F314)</f>
        <v>190586682</v>
      </c>
      <c r="G315" s="1251">
        <f t="shared" si="60"/>
        <v>190586682</v>
      </c>
      <c r="H315" s="1251">
        <f>SUM(H308:H314)</f>
        <v>204479601</v>
      </c>
    </row>
    <row r="318" spans="1:8" x14ac:dyDescent="0.25">
      <c r="A318" s="1234" t="s">
        <v>403</v>
      </c>
      <c r="B318" s="1393" t="s">
        <v>853</v>
      </c>
      <c r="C318" s="1393"/>
      <c r="D318" s="1393"/>
      <c r="E318" s="1393"/>
      <c r="F318" s="1393"/>
      <c r="G318" s="1393"/>
      <c r="H318" s="1393"/>
    </row>
    <row r="319" spans="1:8" x14ac:dyDescent="0.25">
      <c r="A319" s="1266" t="s">
        <v>995</v>
      </c>
      <c r="B319" s="1392"/>
      <c r="C319" s="1392"/>
      <c r="D319" s="1392"/>
      <c r="E319" s="1392"/>
      <c r="F319" s="1392"/>
      <c r="G319" s="1392"/>
      <c r="H319" s="1392"/>
    </row>
    <row r="320" spans="1:8" ht="15.75" thickBot="1" x14ac:dyDescent="0.3">
      <c r="A320" s="1235"/>
      <c r="B320" s="1261"/>
      <c r="C320" s="1235"/>
      <c r="D320" s="1235"/>
      <c r="E320" s="1235"/>
      <c r="F320" s="1235"/>
      <c r="G320" s="1235"/>
      <c r="H320" s="1262" t="s">
        <v>379</v>
      </c>
    </row>
    <row r="321" spans="1:8" ht="30.75" thickBot="1" x14ac:dyDescent="0.3">
      <c r="A321" s="1239" t="s">
        <v>404</v>
      </c>
      <c r="B321" s="1254" t="str">
        <f>+$B$10</f>
        <v>2017-2020</v>
      </c>
      <c r="C321" s="1240">
        <f>+$C$10</f>
        <v>2021</v>
      </c>
      <c r="D321" s="1240">
        <f>+$D$10</f>
        <v>2022</v>
      </c>
      <c r="E321" s="1240" t="str">
        <f>+$E$10</f>
        <v>2023 terv</v>
      </c>
      <c r="F321" s="1240" t="s">
        <v>829</v>
      </c>
      <c r="G321" s="1240" t="s">
        <v>1032</v>
      </c>
      <c r="H321" s="1263" t="s">
        <v>8</v>
      </c>
    </row>
    <row r="322" spans="1:8" x14ac:dyDescent="0.25">
      <c r="A322" s="1242" t="s">
        <v>405</v>
      </c>
      <c r="B322" s="1264"/>
      <c r="C322" s="1243"/>
      <c r="D322" s="1243">
        <v>6521450</v>
      </c>
      <c r="E322" s="1243"/>
      <c r="F322" s="1243"/>
      <c r="G322" s="1243"/>
      <c r="H322" s="1244"/>
    </row>
    <row r="323" spans="1:8" x14ac:dyDescent="0.25">
      <c r="A323" s="1245" t="s">
        <v>406</v>
      </c>
      <c r="B323" s="1246"/>
      <c r="C323" s="1243"/>
      <c r="D323" s="1243"/>
      <c r="E323" s="1243"/>
      <c r="F323" s="1243"/>
      <c r="G323" s="1243"/>
      <c r="H323" s="1244">
        <f t="shared" ref="H323:H328" si="61">SUM(B323:D323)+G323</f>
        <v>0</v>
      </c>
    </row>
    <row r="324" spans="1:8" x14ac:dyDescent="0.25">
      <c r="A324" s="1245" t="s">
        <v>407</v>
      </c>
      <c r="B324" s="1246"/>
      <c r="C324" s="1243"/>
      <c r="D324" s="1243"/>
      <c r="E324" s="1243">
        <v>87946583</v>
      </c>
      <c r="F324" s="1243">
        <v>299999966</v>
      </c>
      <c r="G324" s="1243">
        <v>299999966</v>
      </c>
      <c r="H324" s="1244">
        <f t="shared" si="61"/>
        <v>299999966</v>
      </c>
    </row>
    <row r="325" spans="1:8" x14ac:dyDescent="0.25">
      <c r="A325" s="1245" t="s">
        <v>408</v>
      </c>
      <c r="B325" s="1246"/>
      <c r="C325" s="1243"/>
      <c r="D325" s="1243"/>
      <c r="E325" s="1243"/>
      <c r="F325" s="1243"/>
      <c r="G325" s="1243"/>
      <c r="H325" s="1244">
        <f t="shared" si="61"/>
        <v>0</v>
      </c>
    </row>
    <row r="326" spans="1:8" x14ac:dyDescent="0.25">
      <c r="A326" s="1245" t="s">
        <v>409</v>
      </c>
      <c r="B326" s="1246"/>
      <c r="C326" s="1243"/>
      <c r="D326" s="1243"/>
      <c r="E326" s="1243"/>
      <c r="F326" s="1243"/>
      <c r="G326" s="1243"/>
      <c r="H326" s="1244">
        <f t="shared" si="61"/>
        <v>0</v>
      </c>
    </row>
    <row r="327" spans="1:8" x14ac:dyDescent="0.25">
      <c r="A327" s="1245" t="s">
        <v>410</v>
      </c>
      <c r="B327" s="1246"/>
      <c r="C327" s="1243"/>
      <c r="D327" s="1243"/>
      <c r="E327" s="1243"/>
      <c r="F327" s="1243"/>
      <c r="G327" s="1243"/>
      <c r="H327" s="1244">
        <f t="shared" si="61"/>
        <v>0</v>
      </c>
    </row>
    <row r="328" spans="1:8" ht="15.75" thickBot="1" x14ac:dyDescent="0.3">
      <c r="A328" s="1247"/>
      <c r="B328" s="1248"/>
      <c r="C328" s="1249"/>
      <c r="D328" s="1249"/>
      <c r="E328" s="1249"/>
      <c r="F328" s="1249"/>
      <c r="G328" s="1249"/>
      <c r="H328" s="1244">
        <f t="shared" si="61"/>
        <v>0</v>
      </c>
    </row>
    <row r="329" spans="1:8" ht="15.75" thickBot="1" x14ac:dyDescent="0.3">
      <c r="A329" s="1250" t="s">
        <v>411</v>
      </c>
      <c r="B329" s="1251">
        <f t="shared" ref="B329:H329" si="62">SUM(B322:B328)</f>
        <v>0</v>
      </c>
      <c r="C329" s="1251">
        <f t="shared" si="62"/>
        <v>0</v>
      </c>
      <c r="D329" s="1251">
        <f t="shared" si="62"/>
        <v>6521450</v>
      </c>
      <c r="E329" s="1251">
        <f t="shared" si="62"/>
        <v>87946583</v>
      </c>
      <c r="F329" s="1251">
        <f t="shared" si="62"/>
        <v>299999966</v>
      </c>
      <c r="G329" s="1251">
        <f t="shared" si="62"/>
        <v>299999966</v>
      </c>
      <c r="H329" s="1251">
        <f t="shared" si="62"/>
        <v>299999966</v>
      </c>
    </row>
    <row r="330" spans="1:8" ht="15.75" thickBot="1" x14ac:dyDescent="0.3">
      <c r="A330" s="1252"/>
      <c r="B330" s="1237"/>
      <c r="C330" s="1237"/>
      <c r="D330" s="1237"/>
      <c r="E330" s="1237"/>
      <c r="F330" s="1237"/>
      <c r="G330" s="1237"/>
      <c r="H330" s="1253"/>
    </row>
    <row r="331" spans="1:8" ht="30.75" thickBot="1" x14ac:dyDescent="0.3">
      <c r="A331" s="1239" t="s">
        <v>412</v>
      </c>
      <c r="B331" s="1254" t="str">
        <f>+$B$10</f>
        <v>2017-2020</v>
      </c>
      <c r="C331" s="1240">
        <f>+$C$10</f>
        <v>2021</v>
      </c>
      <c r="D331" s="1240">
        <f>+$D$10</f>
        <v>2022</v>
      </c>
      <c r="E331" s="1240" t="str">
        <f>+$E$10</f>
        <v>2023 terv</v>
      </c>
      <c r="F331" s="1240" t="s">
        <v>829</v>
      </c>
      <c r="G331" s="1240" t="s">
        <v>1032</v>
      </c>
      <c r="H331" s="1241" t="s">
        <v>8</v>
      </c>
    </row>
    <row r="332" spans="1:8" x14ac:dyDescent="0.25">
      <c r="A332" s="1242" t="s">
        <v>413</v>
      </c>
      <c r="B332" s="1257"/>
      <c r="C332" s="1243"/>
      <c r="D332" s="1243"/>
      <c r="E332" s="1243">
        <f>2949853+383480</f>
        <v>3333333</v>
      </c>
      <c r="F332" s="1243">
        <f>2949853+383480</f>
        <v>3333333</v>
      </c>
      <c r="G332" s="1243">
        <f>4609147+383480</f>
        <v>4992627</v>
      </c>
      <c r="H332" s="1244">
        <f>SUM(B332:D332)+G332</f>
        <v>4992627</v>
      </c>
    </row>
    <row r="333" spans="1:8" x14ac:dyDescent="0.25">
      <c r="A333" s="1245" t="s">
        <v>414</v>
      </c>
      <c r="B333" s="1246"/>
      <c r="C333" s="1243"/>
      <c r="D333" s="1243">
        <v>5029200</v>
      </c>
      <c r="E333" s="1243">
        <v>11081750</v>
      </c>
      <c r="F333" s="1243">
        <v>11081750</v>
      </c>
      <c r="G333" s="1243">
        <v>11081750</v>
      </c>
      <c r="H333" s="1244">
        <f t="shared" ref="H333:H338" si="63">SUM(B333:D333)+G333</f>
        <v>16110950</v>
      </c>
    </row>
    <row r="334" spans="1:8" x14ac:dyDescent="0.25">
      <c r="A334" s="1245" t="s">
        <v>566</v>
      </c>
      <c r="B334" s="1246"/>
      <c r="C334" s="1243"/>
      <c r="D334" s="1243"/>
      <c r="E334" s="1243">
        <f>57898819+15632681</f>
        <v>73531500</v>
      </c>
      <c r="F334" s="1243"/>
      <c r="G334" s="1243"/>
      <c r="H334" s="1244">
        <f t="shared" si="63"/>
        <v>0</v>
      </c>
    </row>
    <row r="335" spans="1:8" x14ac:dyDescent="0.25">
      <c r="A335" s="1245" t="s">
        <v>27</v>
      </c>
      <c r="B335" s="1246"/>
      <c r="C335" s="1243"/>
      <c r="D335" s="1243">
        <v>1492250</v>
      </c>
      <c r="E335" s="1243"/>
      <c r="F335" s="1243">
        <f>216209987+58376696</f>
        <v>274586683</v>
      </c>
      <c r="G335" s="1243">
        <f>216209987+58376696</f>
        <v>274586683</v>
      </c>
      <c r="H335" s="1244">
        <f t="shared" si="63"/>
        <v>276078933</v>
      </c>
    </row>
    <row r="336" spans="1:8" x14ac:dyDescent="0.25">
      <c r="A336" s="1245" t="s">
        <v>415</v>
      </c>
      <c r="B336" s="1246"/>
      <c r="C336" s="1243"/>
      <c r="D336" s="1243"/>
      <c r="E336" s="1243"/>
      <c r="F336" s="1243">
        <f>9338906+1659294</f>
        <v>10998200</v>
      </c>
      <c r="G336" s="1243">
        <f>299999966-297182510</f>
        <v>2817456</v>
      </c>
      <c r="H336" s="1244">
        <f t="shared" si="63"/>
        <v>2817456</v>
      </c>
    </row>
    <row r="337" spans="1:8" x14ac:dyDescent="0.25">
      <c r="A337" s="1245"/>
      <c r="B337" s="1246"/>
      <c r="C337" s="1243"/>
      <c r="D337" s="1243"/>
      <c r="E337" s="1243"/>
      <c r="F337" s="1243"/>
      <c r="G337" s="1243"/>
      <c r="H337" s="1244">
        <f t="shared" si="63"/>
        <v>0</v>
      </c>
    </row>
    <row r="338" spans="1:8" ht="15.75" thickBot="1" x14ac:dyDescent="0.3">
      <c r="A338" s="1247"/>
      <c r="B338" s="1248"/>
      <c r="C338" s="1249"/>
      <c r="D338" s="1249"/>
      <c r="E338" s="1249"/>
      <c r="F338" s="1249"/>
      <c r="G338" s="1249"/>
      <c r="H338" s="1244">
        <f t="shared" si="63"/>
        <v>0</v>
      </c>
    </row>
    <row r="339" spans="1:8" ht="15.75" thickBot="1" x14ac:dyDescent="0.3">
      <c r="A339" s="1250" t="s">
        <v>8</v>
      </c>
      <c r="B339" s="1251">
        <f t="shared" ref="B339" si="64">SUM(B332:B338)</f>
        <v>0</v>
      </c>
      <c r="C339" s="1251">
        <f>SUM(C332:C338)</f>
        <v>0</v>
      </c>
      <c r="D339" s="1251">
        <f>SUM(D332:D338)</f>
        <v>6521450</v>
      </c>
      <c r="E339" s="1251">
        <f>SUM(E332:E338)</f>
        <v>87946583</v>
      </c>
      <c r="F339" s="1251">
        <f t="shared" ref="F339:G339" si="65">SUM(F332:F338)</f>
        <v>299999966</v>
      </c>
      <c r="G339" s="1251">
        <f t="shared" si="65"/>
        <v>293478516</v>
      </c>
      <c r="H339" s="1251">
        <f>SUM(H332:H338)</f>
        <v>299999966</v>
      </c>
    </row>
  </sheetData>
  <mergeCells count="30">
    <mergeCell ref="A1:H1"/>
    <mergeCell ref="A2:H2"/>
    <mergeCell ref="B7:H7"/>
    <mergeCell ref="B8:H8"/>
    <mergeCell ref="B31:H31"/>
    <mergeCell ref="B32:H32"/>
    <mergeCell ref="B55:H55"/>
    <mergeCell ref="B56:H56"/>
    <mergeCell ref="B79:H79"/>
    <mergeCell ref="B80:H80"/>
    <mergeCell ref="B102:H102"/>
    <mergeCell ref="B103:H103"/>
    <mergeCell ref="B126:H126"/>
    <mergeCell ref="B127:H127"/>
    <mergeCell ref="B150:H150"/>
    <mergeCell ref="B151:H151"/>
    <mergeCell ref="B174:H174"/>
    <mergeCell ref="B175:H175"/>
    <mergeCell ref="B198:H198"/>
    <mergeCell ref="B199:H199"/>
    <mergeCell ref="B222:H222"/>
    <mergeCell ref="B223:H223"/>
    <mergeCell ref="B246:H246"/>
    <mergeCell ref="B247:H247"/>
    <mergeCell ref="B270:H270"/>
    <mergeCell ref="B271:H271"/>
    <mergeCell ref="B294:H294"/>
    <mergeCell ref="B295:H295"/>
    <mergeCell ref="B318:H318"/>
    <mergeCell ref="B319:H319"/>
  </mergeCells>
  <pageMargins left="0.54" right="0.15748031496062992" top="0.27559055118110237" bottom="0.43307086614173229" header="0.31496062992125984" footer="0.31496062992125984"/>
  <pageSetup paperSize="9" scale="65" orientation="portrait" horizontalDpi="300" verticalDpi="300" r:id="rId1"/>
  <headerFooter>
    <oddFooter>&amp;R&amp;P</oddFooter>
  </headerFooter>
  <rowBreaks count="5" manualBreakCount="5">
    <brk id="77" max="16383" man="1"/>
    <brk id="149" max="16383" man="1"/>
    <brk id="221" max="16383" man="1"/>
    <brk id="293" max="16383" man="1"/>
    <brk id="370" max="16383" man="1"/>
  </rowBreaks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sheetPr>
    <tabColor rgb="FF92D050"/>
    <pageSetUpPr fitToPage="1"/>
  </sheetPr>
  <dimension ref="A1:BW160"/>
  <sheetViews>
    <sheetView tabSelected="1" view="pageBreakPreview" zoomScale="70" zoomScaleNormal="89" zoomScaleSheetLayoutView="70" workbookViewId="0">
      <pane xSplit="2" ySplit="10" topLeftCell="C11" activePane="bottomRight" state="frozen"/>
      <selection pane="topRight" activeCell="C1" sqref="C1"/>
      <selection pane="bottomLeft" activeCell="A11" sqref="A11"/>
      <selection pane="bottomRight" activeCell="A5" sqref="A5"/>
    </sheetView>
  </sheetViews>
  <sheetFormatPr defaultColWidth="9.140625" defaultRowHeight="15" x14ac:dyDescent="0.25"/>
  <cols>
    <col min="1" max="1" width="5" style="118" customWidth="1"/>
    <col min="2" max="2" width="57.42578125" style="118" customWidth="1"/>
    <col min="3" max="3" width="14.42578125" style="118" customWidth="1"/>
    <col min="4" max="18" width="12.7109375" style="118" customWidth="1"/>
    <col min="19" max="19" width="14.42578125" style="118" customWidth="1"/>
    <col min="20" max="22" width="12.7109375" style="118" customWidth="1"/>
    <col min="23" max="23" width="11.85546875" style="118" customWidth="1"/>
    <col min="24" max="24" width="12" style="118" customWidth="1"/>
    <col min="25" max="26" width="14.28515625" style="118" bestFit="1" customWidth="1"/>
    <col min="27" max="27" width="14.85546875" style="118" customWidth="1"/>
    <col min="28" max="28" width="14.42578125" style="118" customWidth="1"/>
    <col min="29" max="30" width="13.7109375" style="118" customWidth="1"/>
    <col min="31" max="31" width="11.5703125" style="118" customWidth="1"/>
    <col min="32" max="32" width="12" style="118" customWidth="1"/>
    <col min="33" max="34" width="13.42578125" style="118" customWidth="1"/>
    <col min="35" max="36" width="12" style="118" customWidth="1"/>
    <col min="37" max="39" width="13.140625" style="118" customWidth="1"/>
    <col min="40" max="40" width="13.7109375" style="118" customWidth="1"/>
    <col min="41" max="42" width="13.42578125" style="118" customWidth="1"/>
    <col min="43" max="44" width="13.140625" style="118" customWidth="1"/>
    <col min="45" max="48" width="13.7109375" style="118" customWidth="1"/>
    <col min="49" max="50" width="14.5703125" style="118" customWidth="1"/>
    <col min="51" max="51" width="17.85546875" style="118" customWidth="1"/>
    <col min="52" max="52" width="15" style="386" customWidth="1"/>
    <col min="53" max="54" width="14.85546875" style="118" customWidth="1"/>
    <col min="55" max="55" width="0.5703125" style="118" customWidth="1"/>
    <col min="56" max="57" width="15.28515625" style="118" bestFit="1" customWidth="1"/>
    <col min="58" max="58" width="9.28515625" style="118" bestFit="1" customWidth="1"/>
    <col min="59" max="59" width="15.28515625" style="118" bestFit="1" customWidth="1"/>
    <col min="60" max="60" width="9.140625" style="118"/>
    <col min="61" max="61" width="12.28515625" style="118" bestFit="1" customWidth="1"/>
    <col min="62" max="63" width="9.140625" style="118"/>
    <col min="64" max="64" width="13.42578125" style="118" bestFit="1" customWidth="1"/>
    <col min="65" max="16384" width="9.140625" style="118"/>
  </cols>
  <sheetData>
    <row r="1" spans="1:73" x14ac:dyDescent="0.25">
      <c r="B1" s="1396" t="s">
        <v>1</v>
      </c>
      <c r="C1" s="1396"/>
      <c r="D1" s="1396"/>
      <c r="E1" s="1396"/>
      <c r="F1" s="1396"/>
      <c r="G1" s="1396"/>
      <c r="H1" s="1396"/>
      <c r="I1" s="1396"/>
      <c r="J1" s="1396"/>
    </row>
    <row r="2" spans="1:73" x14ac:dyDescent="0.25">
      <c r="B2" s="1412" t="s">
        <v>1065</v>
      </c>
      <c r="C2" s="1412"/>
      <c r="D2" s="1412"/>
      <c r="E2" s="1412"/>
      <c r="F2" s="1412"/>
      <c r="G2" s="1412"/>
      <c r="H2" s="1412"/>
      <c r="I2" s="1412"/>
      <c r="J2" s="1412"/>
    </row>
    <row r="3" spans="1:73" x14ac:dyDescent="0.25">
      <c r="AC3" s="117"/>
      <c r="AD3" s="117"/>
      <c r="AG3" s="117"/>
      <c r="AH3" s="117"/>
      <c r="AK3" s="117"/>
      <c r="AL3" s="117"/>
    </row>
    <row r="5" spans="1:73" x14ac:dyDescent="0.25">
      <c r="A5" s="245" t="s">
        <v>295</v>
      </c>
      <c r="B5" s="237" t="str">
        <f>+'1 mérleg'!B5</f>
        <v>melléklet az 1/2023 (II.15.) önkormányzati rendelethez</v>
      </c>
      <c r="AB5" s="117"/>
      <c r="AC5" s="117"/>
      <c r="AD5" s="117"/>
    </row>
    <row r="7" spans="1:73" x14ac:dyDescent="0.25">
      <c r="B7" s="118" t="s">
        <v>257</v>
      </c>
      <c r="E7" s="613"/>
      <c r="F7" s="613"/>
      <c r="G7" s="1397" t="s">
        <v>666</v>
      </c>
      <c r="H7" s="1397"/>
      <c r="I7" s="1397"/>
      <c r="J7" s="1397"/>
      <c r="K7" s="1397" t="s">
        <v>666</v>
      </c>
      <c r="L7" s="1397"/>
      <c r="M7" s="1397"/>
      <c r="N7" s="1397"/>
      <c r="O7" s="1397" t="s">
        <v>337</v>
      </c>
      <c r="P7" s="1397"/>
      <c r="Q7" s="1397"/>
      <c r="R7" s="1397"/>
      <c r="S7" s="1397" t="s">
        <v>755</v>
      </c>
      <c r="T7" s="1397"/>
      <c r="U7" s="1397"/>
      <c r="V7" s="1397"/>
      <c r="W7" s="1397" t="s">
        <v>805</v>
      </c>
      <c r="X7" s="1397"/>
      <c r="Y7" s="1397"/>
      <c r="Z7" s="1397"/>
      <c r="AA7" s="1397" t="s">
        <v>805</v>
      </c>
      <c r="AB7" s="1397"/>
      <c r="AC7" s="1397"/>
      <c r="AD7" s="1397"/>
      <c r="AE7" s="1397" t="s">
        <v>664</v>
      </c>
      <c r="AF7" s="1397"/>
      <c r="AG7" s="1397"/>
      <c r="AH7" s="1397"/>
      <c r="AI7" s="1397" t="s">
        <v>665</v>
      </c>
      <c r="AJ7" s="1397"/>
      <c r="AK7" s="1397"/>
      <c r="AL7" s="1397"/>
      <c r="AM7" s="1397" t="s">
        <v>1046</v>
      </c>
      <c r="AN7" s="1397"/>
      <c r="AO7" s="1397"/>
      <c r="AP7" s="1397"/>
      <c r="AQ7" s="1397" t="s">
        <v>1045</v>
      </c>
      <c r="AR7" s="1397"/>
      <c r="AS7" s="1397"/>
      <c r="AT7" s="1397"/>
      <c r="AU7" s="1397" t="s">
        <v>972</v>
      </c>
      <c r="AV7" s="1397"/>
      <c r="AW7" s="1397"/>
      <c r="AX7" s="1397"/>
      <c r="AY7" s="344"/>
      <c r="BC7" s="344"/>
      <c r="BD7" s="344"/>
      <c r="BE7" s="344"/>
      <c r="BF7" s="344"/>
      <c r="BG7" s="344"/>
      <c r="BH7" s="344"/>
      <c r="BI7" s="344"/>
      <c r="BJ7" s="344"/>
      <c r="BK7" s="344"/>
      <c r="BL7" s="344"/>
      <c r="BM7" s="344"/>
      <c r="BN7" s="344"/>
      <c r="BO7" s="344"/>
      <c r="BP7" s="344"/>
      <c r="BQ7" s="344"/>
      <c r="BR7" s="344"/>
      <c r="BS7" s="344"/>
      <c r="BT7" s="344"/>
      <c r="BU7" s="344"/>
    </row>
    <row r="8" spans="1:73" ht="15.75" thickBot="1" x14ac:dyDescent="0.3">
      <c r="A8" s="344"/>
      <c r="B8" s="344" t="s">
        <v>662</v>
      </c>
      <c r="C8" s="344"/>
      <c r="D8" s="344"/>
      <c r="E8" s="612"/>
      <c r="F8" s="612"/>
      <c r="G8" s="1408">
        <v>5018</v>
      </c>
      <c r="H8" s="1408"/>
      <c r="I8" s="1408"/>
      <c r="J8" s="1408"/>
      <c r="K8" s="1408" t="s">
        <v>904</v>
      </c>
      <c r="L8" s="1408"/>
      <c r="M8" s="1408"/>
      <c r="N8" s="1408"/>
      <c r="O8" s="1398" t="s">
        <v>836</v>
      </c>
      <c r="P8" s="1398"/>
      <c r="Q8" s="1398"/>
      <c r="R8" s="1398"/>
      <c r="S8" s="1408" t="s">
        <v>896</v>
      </c>
      <c r="T8" s="1408"/>
      <c r="U8" s="1408"/>
      <c r="V8" s="1408"/>
      <c r="W8" s="1398" t="s">
        <v>897</v>
      </c>
      <c r="X8" s="1398"/>
      <c r="Y8" s="1398"/>
      <c r="Z8" s="1398"/>
      <c r="AA8" s="1398" t="s">
        <v>898</v>
      </c>
      <c r="AB8" s="1398"/>
      <c r="AC8" s="1398"/>
      <c r="AD8" s="1398"/>
      <c r="AE8" s="1398" t="s">
        <v>995</v>
      </c>
      <c r="AF8" s="1398"/>
      <c r="AG8" s="1398"/>
      <c r="AH8" s="1398"/>
      <c r="AI8" s="1398" t="s">
        <v>900</v>
      </c>
      <c r="AJ8" s="1398"/>
      <c r="AK8" s="1398"/>
      <c r="AL8" s="1398"/>
      <c r="AM8" s="1398" t="s">
        <v>901</v>
      </c>
      <c r="AN8" s="1398"/>
      <c r="AO8" s="1398"/>
      <c r="AP8" s="1398"/>
      <c r="AQ8" s="1398" t="s">
        <v>905</v>
      </c>
      <c r="AR8" s="1398"/>
      <c r="AS8" s="1398"/>
      <c r="AT8" s="1398"/>
      <c r="AU8" s="1398" t="s">
        <v>899</v>
      </c>
      <c r="AV8" s="1398"/>
      <c r="AW8" s="1398"/>
      <c r="AX8" s="1398"/>
      <c r="AY8" s="345"/>
    </row>
    <row r="9" spans="1:73" ht="70.900000000000006" customHeight="1" thickBot="1" x14ac:dyDescent="0.3">
      <c r="A9" s="1025"/>
      <c r="B9" s="346" t="s">
        <v>663</v>
      </c>
      <c r="C9" s="1405" t="s">
        <v>931</v>
      </c>
      <c r="D9" s="1406"/>
      <c r="E9" s="1406"/>
      <c r="F9" s="1406"/>
      <c r="G9" s="1402" t="s">
        <v>1034</v>
      </c>
      <c r="H9" s="1403"/>
      <c r="I9" s="1403"/>
      <c r="J9" s="1404"/>
      <c r="K9" s="1402" t="s">
        <v>1047</v>
      </c>
      <c r="L9" s="1403"/>
      <c r="M9" s="1403"/>
      <c r="N9" s="1404"/>
      <c r="O9" s="1402" t="s">
        <v>838</v>
      </c>
      <c r="P9" s="1403"/>
      <c r="Q9" s="1403"/>
      <c r="R9" s="1404"/>
      <c r="S9" s="1409" t="s">
        <v>837</v>
      </c>
      <c r="T9" s="1410"/>
      <c r="U9" s="1410"/>
      <c r="V9" s="1411"/>
      <c r="W9" s="1405" t="s">
        <v>806</v>
      </c>
      <c r="X9" s="1406"/>
      <c r="Y9" s="1406"/>
      <c r="Z9" s="1407"/>
      <c r="AA9" s="1402" t="s">
        <v>807</v>
      </c>
      <c r="AB9" s="1403"/>
      <c r="AC9" s="1403"/>
      <c r="AD9" s="1404"/>
      <c r="AE9" s="1405" t="s">
        <v>906</v>
      </c>
      <c r="AF9" s="1406"/>
      <c r="AG9" s="1406"/>
      <c r="AH9" s="1407"/>
      <c r="AI9" s="1405" t="s">
        <v>932</v>
      </c>
      <c r="AJ9" s="1406"/>
      <c r="AK9" s="1406"/>
      <c r="AL9" s="1407"/>
      <c r="AM9" s="1405" t="s">
        <v>933</v>
      </c>
      <c r="AN9" s="1406"/>
      <c r="AO9" s="1406"/>
      <c r="AP9" s="1407"/>
      <c r="AQ9" s="1405" t="s">
        <v>934</v>
      </c>
      <c r="AR9" s="1406"/>
      <c r="AS9" s="1406"/>
      <c r="AT9" s="1407"/>
      <c r="AU9" s="1402" t="s">
        <v>808</v>
      </c>
      <c r="AV9" s="1403"/>
      <c r="AW9" s="1403"/>
      <c r="AX9" s="1404"/>
      <c r="AY9" s="1399" t="s">
        <v>388</v>
      </c>
      <c r="AZ9" s="1400"/>
      <c r="BA9" s="1400"/>
      <c r="BB9" s="1401"/>
    </row>
    <row r="10" spans="1:73" s="300" customFormat="1" ht="40.9" customHeight="1" thickBot="1" x14ac:dyDescent="0.3">
      <c r="A10" s="1026" t="s">
        <v>30</v>
      </c>
      <c r="B10" s="995" t="s">
        <v>11</v>
      </c>
      <c r="C10" s="347" t="s">
        <v>867</v>
      </c>
      <c r="D10" s="1013" t="s">
        <v>895</v>
      </c>
      <c r="E10" s="1014" t="s">
        <v>829</v>
      </c>
      <c r="F10" s="1080" t="s">
        <v>1032</v>
      </c>
      <c r="G10" s="1069" t="s">
        <v>867</v>
      </c>
      <c r="H10" s="1070" t="s">
        <v>895</v>
      </c>
      <c r="I10" s="948" t="s">
        <v>829</v>
      </c>
      <c r="J10" s="949" t="s">
        <v>1032</v>
      </c>
      <c r="K10" s="1069" t="s">
        <v>867</v>
      </c>
      <c r="L10" s="1070" t="s">
        <v>895</v>
      </c>
      <c r="M10" s="948" t="s">
        <v>829</v>
      </c>
      <c r="N10" s="949" t="s">
        <v>1032</v>
      </c>
      <c r="O10" s="1069" t="s">
        <v>867</v>
      </c>
      <c r="P10" s="1070" t="s">
        <v>895</v>
      </c>
      <c r="Q10" s="948" t="s">
        <v>829</v>
      </c>
      <c r="R10" s="949" t="s">
        <v>1032</v>
      </c>
      <c r="S10" s="347" t="s">
        <v>867</v>
      </c>
      <c r="T10" s="1013" t="s">
        <v>895</v>
      </c>
      <c r="U10" s="948" t="s">
        <v>829</v>
      </c>
      <c r="V10" s="949" t="s">
        <v>1032</v>
      </c>
      <c r="W10" s="347" t="s">
        <v>867</v>
      </c>
      <c r="X10" s="1013" t="s">
        <v>895</v>
      </c>
      <c r="Y10" s="948" t="s">
        <v>829</v>
      </c>
      <c r="Z10" s="113" t="s">
        <v>1032</v>
      </c>
      <c r="AA10" s="1069" t="s">
        <v>867</v>
      </c>
      <c r="AB10" s="1070" t="s">
        <v>895</v>
      </c>
      <c r="AC10" s="948" t="s">
        <v>829</v>
      </c>
      <c r="AD10" s="949" t="s">
        <v>1032</v>
      </c>
      <c r="AE10" s="347" t="s">
        <v>867</v>
      </c>
      <c r="AF10" s="1013" t="s">
        <v>895</v>
      </c>
      <c r="AG10" s="948" t="s">
        <v>829</v>
      </c>
      <c r="AH10" s="949" t="s">
        <v>1032</v>
      </c>
      <c r="AI10" s="1069" t="s">
        <v>867</v>
      </c>
      <c r="AJ10" s="1070" t="s">
        <v>895</v>
      </c>
      <c r="AK10" s="948" t="s">
        <v>829</v>
      </c>
      <c r="AL10" s="949" t="s">
        <v>1032</v>
      </c>
      <c r="AM10" s="1069" t="s">
        <v>867</v>
      </c>
      <c r="AN10" s="1070" t="s">
        <v>895</v>
      </c>
      <c r="AO10" s="948" t="s">
        <v>829</v>
      </c>
      <c r="AP10" s="949" t="s">
        <v>1032</v>
      </c>
      <c r="AQ10" s="1069" t="s">
        <v>867</v>
      </c>
      <c r="AR10" s="1070" t="s">
        <v>895</v>
      </c>
      <c r="AS10" s="948" t="s">
        <v>829</v>
      </c>
      <c r="AT10" s="949" t="s">
        <v>1032</v>
      </c>
      <c r="AU10" s="1069" t="s">
        <v>867</v>
      </c>
      <c r="AV10" s="1070" t="s">
        <v>895</v>
      </c>
      <c r="AW10" s="948" t="s">
        <v>829</v>
      </c>
      <c r="AX10" s="949" t="s">
        <v>1032</v>
      </c>
      <c r="AY10" s="1081" t="s">
        <v>867</v>
      </c>
      <c r="AZ10" s="1070" t="s">
        <v>895</v>
      </c>
      <c r="BA10" s="948" t="s">
        <v>829</v>
      </c>
      <c r="BB10" s="949" t="s">
        <v>1032</v>
      </c>
    </row>
    <row r="11" spans="1:73" s="292" customFormat="1" ht="15.75" thickBot="1" x14ac:dyDescent="0.3">
      <c r="A11" s="1027" t="s">
        <v>31</v>
      </c>
      <c r="B11" s="996" t="s">
        <v>32</v>
      </c>
      <c r="C11" s="447">
        <v>12000000</v>
      </c>
      <c r="D11" s="1005">
        <f t="shared" ref="D11:F11" si="0">SUM(D12,D19,D20,D22,D23,D21)</f>
        <v>0</v>
      </c>
      <c r="E11" s="1005">
        <f t="shared" ref="E11" si="1">SUM(E12,E19,E20,E22,E23,E21)</f>
        <v>0</v>
      </c>
      <c r="F11" s="446">
        <f t="shared" si="0"/>
        <v>0</v>
      </c>
      <c r="G11" s="390">
        <f t="shared" ref="G11:N11" si="2">SUM(G12,G19,G20,G22,G23,G21)</f>
        <v>0</v>
      </c>
      <c r="H11" s="393">
        <f t="shared" si="2"/>
        <v>0</v>
      </c>
      <c r="I11" s="393">
        <f t="shared" ref="I11" si="3">SUM(I12,I19,I20,I22,I23,I21)</f>
        <v>0</v>
      </c>
      <c r="J11" s="391">
        <f t="shared" si="2"/>
        <v>0</v>
      </c>
      <c r="K11" s="1077">
        <f t="shared" si="2"/>
        <v>0</v>
      </c>
      <c r="L11" s="1078">
        <f t="shared" si="2"/>
        <v>0</v>
      </c>
      <c r="M11" s="1078">
        <f t="shared" ref="M11" si="4">SUM(M12,M19,M20,M22,M23,M21)</f>
        <v>0</v>
      </c>
      <c r="N11" s="1079">
        <f t="shared" si="2"/>
        <v>0</v>
      </c>
      <c r="O11" s="390">
        <f t="shared" ref="O11:AR11" si="5">SUM(O12,O19,O20,O22,O23,O21)</f>
        <v>0</v>
      </c>
      <c r="P11" s="393">
        <f t="shared" si="5"/>
        <v>0</v>
      </c>
      <c r="Q11" s="393">
        <f t="shared" ref="Q11:R11" si="6">SUM(Q12,Q19,Q20,Q22,Q23,Q21)</f>
        <v>0</v>
      </c>
      <c r="R11" s="391">
        <f t="shared" si="6"/>
        <v>0</v>
      </c>
      <c r="S11" s="390">
        <f t="shared" si="5"/>
        <v>0</v>
      </c>
      <c r="T11" s="393">
        <f t="shared" si="5"/>
        <v>0</v>
      </c>
      <c r="U11" s="393">
        <f t="shared" ref="U11:V11" si="7">SUM(U12,U19,U20,U22,U23,U21)</f>
        <v>0</v>
      </c>
      <c r="V11" s="391">
        <f t="shared" si="7"/>
        <v>0</v>
      </c>
      <c r="W11" s="390">
        <f t="shared" si="5"/>
        <v>0</v>
      </c>
      <c r="X11" s="393">
        <f t="shared" si="5"/>
        <v>0</v>
      </c>
      <c r="Y11" s="393">
        <f t="shared" ref="Y11:Z11" si="8">SUM(Y12,Y19,Y20,Y22,Y23,Y21)</f>
        <v>0</v>
      </c>
      <c r="Z11" s="391">
        <f t="shared" si="8"/>
        <v>0</v>
      </c>
      <c r="AA11" s="390">
        <f t="shared" si="5"/>
        <v>0</v>
      </c>
      <c r="AB11" s="393">
        <f t="shared" si="5"/>
        <v>0</v>
      </c>
      <c r="AC11" s="393">
        <f t="shared" ref="AC11:AD11" si="9">SUM(AC12,AC19,AC20,AC22,AC23,AC21)</f>
        <v>0</v>
      </c>
      <c r="AD11" s="391">
        <f t="shared" si="9"/>
        <v>0</v>
      </c>
      <c r="AE11" s="390">
        <f t="shared" si="5"/>
        <v>0</v>
      </c>
      <c r="AF11" s="393">
        <f t="shared" si="5"/>
        <v>0</v>
      </c>
      <c r="AG11" s="393">
        <f t="shared" ref="AG11:AH11" si="10">SUM(AG12,AG19,AG20,AG22,AG23,AG21)</f>
        <v>0</v>
      </c>
      <c r="AH11" s="391">
        <f t="shared" si="10"/>
        <v>0</v>
      </c>
      <c r="AI11" s="390">
        <f t="shared" si="5"/>
        <v>0</v>
      </c>
      <c r="AJ11" s="393">
        <f t="shared" si="5"/>
        <v>0</v>
      </c>
      <c r="AK11" s="393">
        <f t="shared" ref="AK11:AL11" si="11">SUM(AK12,AK19,AK20,AK22,AK23,AK21)</f>
        <v>0</v>
      </c>
      <c r="AL11" s="391">
        <f t="shared" si="11"/>
        <v>0</v>
      </c>
      <c r="AM11" s="390">
        <f t="shared" si="5"/>
        <v>0</v>
      </c>
      <c r="AN11" s="393">
        <f t="shared" si="5"/>
        <v>0</v>
      </c>
      <c r="AO11" s="393">
        <f t="shared" ref="AO11:AP11" si="12">SUM(AO12,AO19,AO20,AO22,AO23,AO21)</f>
        <v>0</v>
      </c>
      <c r="AP11" s="391">
        <f t="shared" si="12"/>
        <v>0</v>
      </c>
      <c r="AQ11" s="390">
        <f t="shared" si="5"/>
        <v>0</v>
      </c>
      <c r="AR11" s="393">
        <f t="shared" si="5"/>
        <v>0</v>
      </c>
      <c r="AS11" s="393">
        <f t="shared" ref="AS11:AT11" si="13">SUM(AS12,AS19,AS20,AS22,AS23,AS21)</f>
        <v>0</v>
      </c>
      <c r="AT11" s="391">
        <f t="shared" si="13"/>
        <v>0</v>
      </c>
      <c r="AU11" s="1077">
        <f>SUM(AU12,AU19,AU20,AU22,AU23,AU21)</f>
        <v>0</v>
      </c>
      <c r="AV11" s="1068">
        <f>SUM(AV12,AV19,AV20,AV22,AV23,AV21)</f>
        <v>0</v>
      </c>
      <c r="AW11" s="1068">
        <f>SUM(AW12,AW19,AW20,AW22,AW23,AW21)</f>
        <v>0</v>
      </c>
      <c r="AX11" s="1079">
        <f>SUM(AX12,AX19,AX20,AX22,AX23,AX21)</f>
        <v>0</v>
      </c>
      <c r="AY11" s="1077">
        <f>SUM(AY12,AY19,AY20,AY22,AY23,AY21)</f>
        <v>12000000</v>
      </c>
      <c r="AZ11" s="1068">
        <f t="shared" ref="AZ11" si="14">SUM(AZ12,AZ19,AZ20,AZ22,AZ23,AZ21)</f>
        <v>0</v>
      </c>
      <c r="BA11" s="1068">
        <f>SUM(BA12,BA19,BA20,BA22,BA23,BA21)</f>
        <v>0</v>
      </c>
      <c r="BB11" s="1079">
        <f>SUM(BB12,BB19,BB20,BB22,BB23,BB21)</f>
        <v>0</v>
      </c>
    </row>
    <row r="12" spans="1:73" ht="0.2" customHeight="1" x14ac:dyDescent="0.25">
      <c r="A12" s="1028" t="s">
        <v>33</v>
      </c>
      <c r="B12" s="499" t="s">
        <v>34</v>
      </c>
      <c r="C12" s="1007">
        <v>0</v>
      </c>
      <c r="D12" s="1008">
        <f t="shared" ref="D12:F12" si="15">SUM(D13:D18)</f>
        <v>0</v>
      </c>
      <c r="E12" s="1008">
        <f t="shared" ref="E12" si="16">SUM(E13:E18)</f>
        <v>0</v>
      </c>
      <c r="F12" s="443">
        <f t="shared" si="15"/>
        <v>0</v>
      </c>
      <c r="G12" s="395">
        <f t="shared" ref="G12:N12" si="17">SUM(G13:G18)</f>
        <v>0</v>
      </c>
      <c r="H12" s="397">
        <f t="shared" si="17"/>
        <v>0</v>
      </c>
      <c r="I12" s="397">
        <f t="shared" ref="I12" si="18">SUM(I13:I18)</f>
        <v>0</v>
      </c>
      <c r="J12" s="396">
        <f t="shared" si="17"/>
        <v>0</v>
      </c>
      <c r="K12" s="395">
        <f t="shared" si="17"/>
        <v>0</v>
      </c>
      <c r="L12" s="398">
        <f t="shared" si="17"/>
        <v>0</v>
      </c>
      <c r="M12" s="398">
        <f t="shared" ref="M12" si="19">SUM(M13:M18)</f>
        <v>0</v>
      </c>
      <c r="N12" s="396">
        <f t="shared" si="17"/>
        <v>0</v>
      </c>
      <c r="O12" s="395">
        <f t="shared" ref="O12:AR12" si="20">SUM(O13:O18)</f>
        <v>0</v>
      </c>
      <c r="P12" s="397">
        <f t="shared" si="20"/>
        <v>0</v>
      </c>
      <c r="Q12" s="397">
        <f t="shared" ref="Q12:R12" si="21">SUM(Q13:Q18)</f>
        <v>0</v>
      </c>
      <c r="R12" s="396">
        <f t="shared" si="21"/>
        <v>0</v>
      </c>
      <c r="S12" s="395">
        <f t="shared" si="20"/>
        <v>0</v>
      </c>
      <c r="T12" s="397">
        <f t="shared" si="20"/>
        <v>0</v>
      </c>
      <c r="U12" s="397">
        <f t="shared" ref="U12:V12" si="22">SUM(U13:U18)</f>
        <v>0</v>
      </c>
      <c r="V12" s="396">
        <f t="shared" si="22"/>
        <v>0</v>
      </c>
      <c r="W12" s="395">
        <f t="shared" si="20"/>
        <v>0</v>
      </c>
      <c r="X12" s="397"/>
      <c r="Y12" s="397"/>
      <c r="Z12" s="396"/>
      <c r="AA12" s="395">
        <f t="shared" ref="AA12" si="23">SUM(AA13:AA18)</f>
        <v>0</v>
      </c>
      <c r="AB12" s="397"/>
      <c r="AC12" s="397"/>
      <c r="AD12" s="396"/>
      <c r="AE12" s="395">
        <f>SUM(AE13:AE18)</f>
        <v>0</v>
      </c>
      <c r="AF12" s="397">
        <f>SUM(AF13:AF18)</f>
        <v>0</v>
      </c>
      <c r="AG12" s="397">
        <f>SUM(AG13:AG18)</f>
        <v>0</v>
      </c>
      <c r="AH12" s="396">
        <f>SUM(AH13:AH18)</f>
        <v>0</v>
      </c>
      <c r="AI12" s="395">
        <f t="shared" si="20"/>
        <v>0</v>
      </c>
      <c r="AJ12" s="397">
        <f t="shared" si="20"/>
        <v>0</v>
      </c>
      <c r="AK12" s="397">
        <f t="shared" ref="AK12:AL12" si="24">SUM(AK13:AK18)</f>
        <v>0</v>
      </c>
      <c r="AL12" s="396">
        <f t="shared" si="24"/>
        <v>0</v>
      </c>
      <c r="AM12" s="395">
        <f t="shared" si="20"/>
        <v>0</v>
      </c>
      <c r="AN12" s="397">
        <f t="shared" si="20"/>
        <v>0</v>
      </c>
      <c r="AO12" s="397">
        <f t="shared" ref="AO12:AP12" si="25">SUM(AO13:AO18)</f>
        <v>0</v>
      </c>
      <c r="AP12" s="396">
        <f t="shared" si="25"/>
        <v>0</v>
      </c>
      <c r="AQ12" s="395">
        <f t="shared" si="20"/>
        <v>0</v>
      </c>
      <c r="AR12" s="397">
        <f t="shared" si="20"/>
        <v>0</v>
      </c>
      <c r="AS12" s="397">
        <f t="shared" ref="AS12:AT12" si="26">SUM(AS13:AS18)</f>
        <v>0</v>
      </c>
      <c r="AT12" s="396">
        <f t="shared" si="26"/>
        <v>0</v>
      </c>
      <c r="AU12" s="395">
        <f>SUM(AU13:AU18)</f>
        <v>0</v>
      </c>
      <c r="AV12" s="397">
        <f>SUM(AV13:AV18)</f>
        <v>0</v>
      </c>
      <c r="AW12" s="397">
        <f>SUM(AW13:AW18)</f>
        <v>0</v>
      </c>
      <c r="AX12" s="396">
        <f>SUM(AX13:AX18)</f>
        <v>0</v>
      </c>
      <c r="AY12" s="404">
        <f t="shared" ref="AY12:AY22" si="27">SUMIF($C$10:$AV$10,"2022 várható",$C12:$AV12)</f>
        <v>0</v>
      </c>
      <c r="AZ12" s="397">
        <f t="shared" ref="AZ12:BB12" si="28">SUM(AZ13:AZ18)</f>
        <v>0</v>
      </c>
      <c r="BA12" s="397">
        <f t="shared" ref="BA12" si="29">SUM(BA13:BA18)</f>
        <v>0</v>
      </c>
      <c r="BB12" s="396">
        <f t="shared" si="28"/>
        <v>0</v>
      </c>
    </row>
    <row r="13" spans="1:73" ht="0.2" customHeight="1" x14ac:dyDescent="0.25">
      <c r="A13" s="1029" t="s">
        <v>35</v>
      </c>
      <c r="B13" s="997" t="s">
        <v>36</v>
      </c>
      <c r="C13" s="1001">
        <v>0</v>
      </c>
      <c r="D13" s="1003"/>
      <c r="E13" s="1003"/>
      <c r="F13" s="448"/>
      <c r="G13" s="399"/>
      <c r="H13" s="401"/>
      <c r="I13" s="401"/>
      <c r="J13" s="400"/>
      <c r="K13" s="399"/>
      <c r="L13" s="402"/>
      <c r="M13" s="402"/>
      <c r="N13" s="400"/>
      <c r="O13" s="399"/>
      <c r="P13" s="401"/>
      <c r="Q13" s="401"/>
      <c r="R13" s="400"/>
      <c r="S13" s="399"/>
      <c r="T13" s="401"/>
      <c r="U13" s="401"/>
      <c r="V13" s="400"/>
      <c r="W13" s="399"/>
      <c r="X13" s="401"/>
      <c r="Y13" s="401"/>
      <c r="Z13" s="400"/>
      <c r="AA13" s="399"/>
      <c r="AB13" s="401"/>
      <c r="AC13" s="401"/>
      <c r="AD13" s="400"/>
      <c r="AE13" s="399"/>
      <c r="AF13" s="401"/>
      <c r="AG13" s="401"/>
      <c r="AH13" s="400"/>
      <c r="AI13" s="399"/>
      <c r="AJ13" s="401"/>
      <c r="AK13" s="401"/>
      <c r="AL13" s="400"/>
      <c r="AM13" s="399"/>
      <c r="AN13" s="401"/>
      <c r="AO13" s="401"/>
      <c r="AP13" s="400"/>
      <c r="AQ13" s="399"/>
      <c r="AR13" s="401"/>
      <c r="AS13" s="401"/>
      <c r="AT13" s="400"/>
      <c r="AU13" s="399"/>
      <c r="AV13" s="401"/>
      <c r="AW13" s="401"/>
      <c r="AX13" s="400"/>
      <c r="AY13" s="404">
        <f t="shared" si="27"/>
        <v>0</v>
      </c>
      <c r="AZ13" s="405">
        <f t="shared" ref="AZ13:BB22" si="30">SUMIF($C$10:$AV$10,"2023 Terv",$C13:$AV16)</f>
        <v>0</v>
      </c>
      <c r="BA13" s="405">
        <f t="shared" ref="BA13" si="31">SUMIF($C$10:$AV$10,"2023 Terv",$C13:$AV16)</f>
        <v>0</v>
      </c>
      <c r="BB13" s="403">
        <f t="shared" si="30"/>
        <v>0</v>
      </c>
    </row>
    <row r="14" spans="1:73" ht="0.2" customHeight="1" x14ac:dyDescent="0.25">
      <c r="A14" s="1029" t="s">
        <v>37</v>
      </c>
      <c r="B14" s="997" t="s">
        <v>38</v>
      </c>
      <c r="C14" s="1001">
        <v>0</v>
      </c>
      <c r="D14" s="1003"/>
      <c r="E14" s="1003"/>
      <c r="F14" s="448"/>
      <c r="G14" s="399"/>
      <c r="H14" s="401"/>
      <c r="I14" s="401"/>
      <c r="J14" s="400"/>
      <c r="K14" s="399"/>
      <c r="L14" s="402"/>
      <c r="M14" s="402"/>
      <c r="N14" s="400"/>
      <c r="O14" s="399"/>
      <c r="P14" s="401"/>
      <c r="Q14" s="401"/>
      <c r="R14" s="400"/>
      <c r="S14" s="399"/>
      <c r="T14" s="401"/>
      <c r="U14" s="401"/>
      <c r="V14" s="400"/>
      <c r="W14" s="399"/>
      <c r="X14" s="401"/>
      <c r="Y14" s="401"/>
      <c r="Z14" s="400"/>
      <c r="AA14" s="399"/>
      <c r="AB14" s="401"/>
      <c r="AC14" s="401"/>
      <c r="AD14" s="400"/>
      <c r="AE14" s="399"/>
      <c r="AF14" s="401"/>
      <c r="AG14" s="401"/>
      <c r="AH14" s="400"/>
      <c r="AI14" s="399"/>
      <c r="AJ14" s="401"/>
      <c r="AK14" s="401"/>
      <c r="AL14" s="400"/>
      <c r="AM14" s="399"/>
      <c r="AN14" s="401"/>
      <c r="AO14" s="401"/>
      <c r="AP14" s="400"/>
      <c r="AQ14" s="399"/>
      <c r="AR14" s="401"/>
      <c r="AS14" s="401"/>
      <c r="AT14" s="400"/>
      <c r="AU14" s="399"/>
      <c r="AV14" s="401"/>
      <c r="AW14" s="401"/>
      <c r="AX14" s="400"/>
      <c r="AY14" s="404">
        <f t="shared" si="27"/>
        <v>0</v>
      </c>
      <c r="AZ14" s="405">
        <f t="shared" si="30"/>
        <v>0</v>
      </c>
      <c r="BA14" s="405">
        <f t="shared" ref="BA14" si="32">SUMIF($C$10:$AV$10,"2023 Terv",$C14:$AV17)</f>
        <v>0</v>
      </c>
      <c r="BB14" s="403">
        <f t="shared" si="30"/>
        <v>0</v>
      </c>
    </row>
    <row r="15" spans="1:73" ht="0.2" customHeight="1" x14ac:dyDescent="0.25">
      <c r="A15" s="1029" t="s">
        <v>39</v>
      </c>
      <c r="B15" s="997" t="s">
        <v>40</v>
      </c>
      <c r="C15" s="1001">
        <v>0</v>
      </c>
      <c r="D15" s="1003"/>
      <c r="E15" s="1003"/>
      <c r="F15" s="448"/>
      <c r="G15" s="399"/>
      <c r="H15" s="401"/>
      <c r="I15" s="401"/>
      <c r="J15" s="400"/>
      <c r="K15" s="399"/>
      <c r="L15" s="402"/>
      <c r="M15" s="402"/>
      <c r="N15" s="400"/>
      <c r="O15" s="399"/>
      <c r="P15" s="401"/>
      <c r="Q15" s="401"/>
      <c r="R15" s="400"/>
      <c r="S15" s="399"/>
      <c r="T15" s="401"/>
      <c r="U15" s="401"/>
      <c r="V15" s="400"/>
      <c r="W15" s="399"/>
      <c r="X15" s="401"/>
      <c r="Y15" s="401"/>
      <c r="Z15" s="400"/>
      <c r="AA15" s="399"/>
      <c r="AB15" s="401"/>
      <c r="AC15" s="401"/>
      <c r="AD15" s="400"/>
      <c r="AE15" s="399"/>
      <c r="AF15" s="401"/>
      <c r="AG15" s="401"/>
      <c r="AH15" s="400"/>
      <c r="AI15" s="399"/>
      <c r="AJ15" s="401"/>
      <c r="AK15" s="401"/>
      <c r="AL15" s="400"/>
      <c r="AM15" s="399"/>
      <c r="AN15" s="401"/>
      <c r="AO15" s="401"/>
      <c r="AP15" s="400"/>
      <c r="AQ15" s="399"/>
      <c r="AR15" s="401"/>
      <c r="AS15" s="401"/>
      <c r="AT15" s="400"/>
      <c r="AU15" s="399"/>
      <c r="AV15" s="401"/>
      <c r="AW15" s="401"/>
      <c r="AX15" s="400"/>
      <c r="AY15" s="404">
        <f t="shared" si="27"/>
        <v>0</v>
      </c>
      <c r="AZ15" s="405">
        <f t="shared" si="30"/>
        <v>0</v>
      </c>
      <c r="BA15" s="405">
        <f t="shared" ref="BA15" si="33">SUMIF($C$10:$AV$10,"2023 Terv",$C15:$AV18)</f>
        <v>0</v>
      </c>
      <c r="BB15" s="403">
        <f t="shared" si="30"/>
        <v>0</v>
      </c>
    </row>
    <row r="16" spans="1:73" ht="0.2" customHeight="1" x14ac:dyDescent="0.25">
      <c r="A16" s="1029" t="s">
        <v>41</v>
      </c>
      <c r="B16" s="997" t="s">
        <v>42</v>
      </c>
      <c r="C16" s="1001">
        <v>0</v>
      </c>
      <c r="D16" s="1003"/>
      <c r="E16" s="1003"/>
      <c r="F16" s="448"/>
      <c r="G16" s="399"/>
      <c r="H16" s="401"/>
      <c r="I16" s="401"/>
      <c r="J16" s="400"/>
      <c r="K16" s="399"/>
      <c r="L16" s="402"/>
      <c r="M16" s="402"/>
      <c r="N16" s="400"/>
      <c r="O16" s="399"/>
      <c r="P16" s="401"/>
      <c r="Q16" s="401"/>
      <c r="R16" s="400"/>
      <c r="S16" s="399"/>
      <c r="T16" s="401"/>
      <c r="U16" s="401"/>
      <c r="V16" s="400"/>
      <c r="W16" s="399"/>
      <c r="X16" s="401"/>
      <c r="Y16" s="401"/>
      <c r="Z16" s="400"/>
      <c r="AA16" s="399"/>
      <c r="AB16" s="401"/>
      <c r="AC16" s="401"/>
      <c r="AD16" s="400"/>
      <c r="AE16" s="399"/>
      <c r="AF16" s="401"/>
      <c r="AG16" s="401"/>
      <c r="AH16" s="400"/>
      <c r="AI16" s="399"/>
      <c r="AJ16" s="401"/>
      <c r="AK16" s="401"/>
      <c r="AL16" s="400"/>
      <c r="AM16" s="399"/>
      <c r="AN16" s="401"/>
      <c r="AO16" s="401"/>
      <c r="AP16" s="400"/>
      <c r="AQ16" s="399"/>
      <c r="AR16" s="401"/>
      <c r="AS16" s="401"/>
      <c r="AT16" s="400"/>
      <c r="AU16" s="399"/>
      <c r="AV16" s="401"/>
      <c r="AW16" s="401"/>
      <c r="AX16" s="400"/>
      <c r="AY16" s="404">
        <f t="shared" si="27"/>
        <v>0</v>
      </c>
      <c r="AZ16" s="405">
        <f t="shared" si="30"/>
        <v>0</v>
      </c>
      <c r="BA16" s="405">
        <f t="shared" ref="BA16" si="34">SUMIF($C$10:$AV$10,"2023 Terv",$C16:$AV19)</f>
        <v>0</v>
      </c>
      <c r="BB16" s="403">
        <f t="shared" si="30"/>
        <v>0</v>
      </c>
    </row>
    <row r="17" spans="1:55" ht="0.2" customHeight="1" x14ac:dyDescent="0.25">
      <c r="A17" s="1029" t="s">
        <v>43</v>
      </c>
      <c r="B17" s="997" t="s">
        <v>44</v>
      </c>
      <c r="C17" s="1001">
        <v>0</v>
      </c>
      <c r="D17" s="1003"/>
      <c r="E17" s="1003"/>
      <c r="F17" s="448"/>
      <c r="G17" s="399"/>
      <c r="H17" s="401"/>
      <c r="I17" s="401"/>
      <c r="J17" s="400"/>
      <c r="K17" s="399"/>
      <c r="L17" s="402"/>
      <c r="M17" s="402"/>
      <c r="N17" s="400"/>
      <c r="O17" s="399"/>
      <c r="P17" s="401"/>
      <c r="Q17" s="401"/>
      <c r="R17" s="400"/>
      <c r="S17" s="399"/>
      <c r="T17" s="401"/>
      <c r="U17" s="401"/>
      <c r="V17" s="400"/>
      <c r="W17" s="399"/>
      <c r="X17" s="401"/>
      <c r="Y17" s="401"/>
      <c r="Z17" s="400"/>
      <c r="AA17" s="399"/>
      <c r="AB17" s="401"/>
      <c r="AC17" s="401"/>
      <c r="AD17" s="400"/>
      <c r="AE17" s="399"/>
      <c r="AF17" s="401"/>
      <c r="AG17" s="401"/>
      <c r="AH17" s="400"/>
      <c r="AI17" s="399"/>
      <c r="AJ17" s="401"/>
      <c r="AK17" s="401"/>
      <c r="AL17" s="400"/>
      <c r="AM17" s="399"/>
      <c r="AN17" s="401"/>
      <c r="AO17" s="401"/>
      <c r="AP17" s="400"/>
      <c r="AQ17" s="399"/>
      <c r="AR17" s="401"/>
      <c r="AS17" s="401"/>
      <c r="AT17" s="400"/>
      <c r="AU17" s="399"/>
      <c r="AV17" s="401"/>
      <c r="AW17" s="401"/>
      <c r="AX17" s="400"/>
      <c r="AY17" s="404">
        <f t="shared" si="27"/>
        <v>0</v>
      </c>
      <c r="AZ17" s="405">
        <f t="shared" si="30"/>
        <v>0</v>
      </c>
      <c r="BA17" s="405">
        <f t="shared" ref="BA17" si="35">SUMIF($C$10:$AV$10,"2023 Terv",$C17:$AV20)</f>
        <v>0</v>
      </c>
      <c r="BB17" s="403">
        <f t="shared" si="30"/>
        <v>0</v>
      </c>
    </row>
    <row r="18" spans="1:55" ht="0.2" customHeight="1" x14ac:dyDescent="0.25">
      <c r="A18" s="1029" t="s">
        <v>45</v>
      </c>
      <c r="B18" s="997" t="s">
        <v>46</v>
      </c>
      <c r="C18" s="1001">
        <v>0</v>
      </c>
      <c r="D18" s="1003"/>
      <c r="E18" s="1003"/>
      <c r="F18" s="448"/>
      <c r="G18" s="399"/>
      <c r="H18" s="401"/>
      <c r="I18" s="401"/>
      <c r="J18" s="400"/>
      <c r="K18" s="399"/>
      <c r="L18" s="402"/>
      <c r="M18" s="402"/>
      <c r="N18" s="400"/>
      <c r="O18" s="399"/>
      <c r="P18" s="401"/>
      <c r="Q18" s="401"/>
      <c r="R18" s="400"/>
      <c r="S18" s="399"/>
      <c r="T18" s="401"/>
      <c r="U18" s="401"/>
      <c r="V18" s="400"/>
      <c r="W18" s="399"/>
      <c r="X18" s="401"/>
      <c r="Y18" s="401"/>
      <c r="Z18" s="400"/>
      <c r="AA18" s="399"/>
      <c r="AB18" s="401"/>
      <c r="AC18" s="401"/>
      <c r="AD18" s="400"/>
      <c r="AE18" s="399"/>
      <c r="AF18" s="401"/>
      <c r="AG18" s="401"/>
      <c r="AH18" s="400"/>
      <c r="AI18" s="399"/>
      <c r="AJ18" s="401"/>
      <c r="AK18" s="401"/>
      <c r="AL18" s="400"/>
      <c r="AM18" s="399"/>
      <c r="AN18" s="401"/>
      <c r="AO18" s="401"/>
      <c r="AP18" s="400"/>
      <c r="AQ18" s="399"/>
      <c r="AR18" s="401"/>
      <c r="AS18" s="401"/>
      <c r="AT18" s="400"/>
      <c r="AU18" s="399"/>
      <c r="AV18" s="401"/>
      <c r="AW18" s="401"/>
      <c r="AX18" s="400"/>
      <c r="AY18" s="404">
        <f t="shared" si="27"/>
        <v>0</v>
      </c>
      <c r="AZ18" s="405">
        <f t="shared" si="30"/>
        <v>0</v>
      </c>
      <c r="BA18" s="405">
        <f t="shared" ref="BA18" si="36">SUMIF($C$10:$AV$10,"2023 Terv",$C18:$AV21)</f>
        <v>0</v>
      </c>
      <c r="BB18" s="403">
        <f t="shared" si="30"/>
        <v>0</v>
      </c>
    </row>
    <row r="19" spans="1:55" ht="0.2" customHeight="1" x14ac:dyDescent="0.25">
      <c r="A19" s="1029" t="s">
        <v>47</v>
      </c>
      <c r="B19" s="997" t="s">
        <v>48</v>
      </c>
      <c r="C19" s="1001">
        <v>0</v>
      </c>
      <c r="D19" s="1003"/>
      <c r="E19" s="1003"/>
      <c r="F19" s="448"/>
      <c r="G19" s="399"/>
      <c r="H19" s="401"/>
      <c r="I19" s="401"/>
      <c r="J19" s="400"/>
      <c r="K19" s="399"/>
      <c r="L19" s="402"/>
      <c r="M19" s="402"/>
      <c r="N19" s="400"/>
      <c r="O19" s="399"/>
      <c r="P19" s="401"/>
      <c r="Q19" s="401"/>
      <c r="R19" s="400"/>
      <c r="S19" s="399"/>
      <c r="T19" s="401"/>
      <c r="U19" s="401"/>
      <c r="V19" s="400"/>
      <c r="W19" s="399"/>
      <c r="X19" s="401"/>
      <c r="Y19" s="401"/>
      <c r="Z19" s="400"/>
      <c r="AA19" s="399"/>
      <c r="AB19" s="401"/>
      <c r="AC19" s="401"/>
      <c r="AD19" s="400"/>
      <c r="AE19" s="399"/>
      <c r="AF19" s="401"/>
      <c r="AG19" s="401"/>
      <c r="AH19" s="400"/>
      <c r="AI19" s="399"/>
      <c r="AJ19" s="401"/>
      <c r="AK19" s="401"/>
      <c r="AL19" s="400"/>
      <c r="AM19" s="399"/>
      <c r="AN19" s="401"/>
      <c r="AO19" s="401"/>
      <c r="AP19" s="400"/>
      <c r="AQ19" s="399"/>
      <c r="AR19" s="401"/>
      <c r="AS19" s="401"/>
      <c r="AT19" s="400"/>
      <c r="AU19" s="399"/>
      <c r="AV19" s="401"/>
      <c r="AW19" s="401"/>
      <c r="AX19" s="400"/>
      <c r="AY19" s="404">
        <f t="shared" si="27"/>
        <v>0</v>
      </c>
      <c r="AZ19" s="405">
        <f t="shared" si="30"/>
        <v>0</v>
      </c>
      <c r="BA19" s="405">
        <f t="shared" ref="BA19" si="37">SUMIF($C$10:$AV$10,"2023 Terv",$C19:$AV22)</f>
        <v>0</v>
      </c>
      <c r="BB19" s="403">
        <f t="shared" si="30"/>
        <v>0</v>
      </c>
    </row>
    <row r="20" spans="1:55" ht="0.2" customHeight="1" x14ac:dyDescent="0.25">
      <c r="A20" s="1029" t="s">
        <v>49</v>
      </c>
      <c r="B20" s="997" t="s">
        <v>50</v>
      </c>
      <c r="C20" s="1001">
        <v>0</v>
      </c>
      <c r="D20" s="1003"/>
      <c r="E20" s="1003"/>
      <c r="F20" s="448"/>
      <c r="G20" s="399"/>
      <c r="H20" s="401"/>
      <c r="I20" s="401"/>
      <c r="J20" s="400"/>
      <c r="K20" s="399"/>
      <c r="L20" s="402"/>
      <c r="M20" s="402"/>
      <c r="N20" s="400"/>
      <c r="O20" s="399"/>
      <c r="P20" s="401"/>
      <c r="Q20" s="401"/>
      <c r="R20" s="400"/>
      <c r="S20" s="399"/>
      <c r="T20" s="401"/>
      <c r="U20" s="401"/>
      <c r="V20" s="400"/>
      <c r="W20" s="399"/>
      <c r="X20" s="401"/>
      <c r="Y20" s="401"/>
      <c r="Z20" s="400"/>
      <c r="AA20" s="399"/>
      <c r="AB20" s="401"/>
      <c r="AC20" s="401"/>
      <c r="AD20" s="400"/>
      <c r="AE20" s="399"/>
      <c r="AF20" s="401"/>
      <c r="AG20" s="401"/>
      <c r="AH20" s="400"/>
      <c r="AI20" s="399"/>
      <c r="AJ20" s="401"/>
      <c r="AK20" s="401"/>
      <c r="AL20" s="400"/>
      <c r="AM20" s="399"/>
      <c r="AN20" s="401"/>
      <c r="AO20" s="401"/>
      <c r="AP20" s="400"/>
      <c r="AQ20" s="399"/>
      <c r="AR20" s="401"/>
      <c r="AS20" s="401"/>
      <c r="AT20" s="400"/>
      <c r="AU20" s="399"/>
      <c r="AV20" s="401"/>
      <c r="AW20" s="401"/>
      <c r="AX20" s="400"/>
      <c r="AY20" s="404">
        <f t="shared" si="27"/>
        <v>0</v>
      </c>
      <c r="AZ20" s="405">
        <f t="shared" si="30"/>
        <v>0</v>
      </c>
      <c r="BA20" s="405">
        <f t="shared" ref="BA20" si="38">SUMIF($C$10:$AV$10,"2023 Terv",$C20:$AV23)</f>
        <v>0</v>
      </c>
      <c r="BB20" s="403">
        <f t="shared" si="30"/>
        <v>0</v>
      </c>
    </row>
    <row r="21" spans="1:55" ht="0.2" customHeight="1" x14ac:dyDescent="0.25">
      <c r="A21" s="1029" t="s">
        <v>253</v>
      </c>
      <c r="B21" s="997" t="s">
        <v>254</v>
      </c>
      <c r="C21" s="1001">
        <v>0</v>
      </c>
      <c r="D21" s="1003"/>
      <c r="E21" s="1003"/>
      <c r="F21" s="448"/>
      <c r="G21" s="399"/>
      <c r="H21" s="401"/>
      <c r="I21" s="401"/>
      <c r="J21" s="400"/>
      <c r="K21" s="399"/>
      <c r="L21" s="402"/>
      <c r="M21" s="402"/>
      <c r="N21" s="400"/>
      <c r="O21" s="399"/>
      <c r="P21" s="401"/>
      <c r="Q21" s="401"/>
      <c r="R21" s="400"/>
      <c r="S21" s="399"/>
      <c r="T21" s="401"/>
      <c r="U21" s="401"/>
      <c r="V21" s="400"/>
      <c r="W21" s="399"/>
      <c r="X21" s="401"/>
      <c r="Y21" s="401"/>
      <c r="Z21" s="400"/>
      <c r="AA21" s="399"/>
      <c r="AB21" s="401"/>
      <c r="AC21" s="401"/>
      <c r="AD21" s="400"/>
      <c r="AE21" s="399"/>
      <c r="AF21" s="401"/>
      <c r="AG21" s="401"/>
      <c r="AH21" s="400"/>
      <c r="AI21" s="399"/>
      <c r="AJ21" s="401"/>
      <c r="AK21" s="401"/>
      <c r="AL21" s="400"/>
      <c r="AM21" s="399"/>
      <c r="AN21" s="401"/>
      <c r="AO21" s="401"/>
      <c r="AP21" s="400"/>
      <c r="AQ21" s="399"/>
      <c r="AR21" s="401"/>
      <c r="AS21" s="401"/>
      <c r="AT21" s="400"/>
      <c r="AU21" s="399"/>
      <c r="AV21" s="401"/>
      <c r="AW21" s="401"/>
      <c r="AX21" s="400"/>
      <c r="AY21" s="404">
        <f t="shared" si="27"/>
        <v>0</v>
      </c>
      <c r="AZ21" s="405">
        <f t="shared" si="30"/>
        <v>0</v>
      </c>
      <c r="BA21" s="405">
        <f t="shared" ref="BA21" si="39">SUMIF($C$10:$AV$10,"2023 Terv",$C21:$AV24)</f>
        <v>0</v>
      </c>
      <c r="BB21" s="403">
        <f t="shared" si="30"/>
        <v>0</v>
      </c>
    </row>
    <row r="22" spans="1:55" ht="0.2" customHeight="1" x14ac:dyDescent="0.25">
      <c r="A22" s="1029" t="s">
        <v>51</v>
      </c>
      <c r="B22" s="997" t="s">
        <v>52</v>
      </c>
      <c r="C22" s="1001">
        <v>0</v>
      </c>
      <c r="D22" s="1003"/>
      <c r="E22" s="1003"/>
      <c r="F22" s="448"/>
      <c r="G22" s="399"/>
      <c r="H22" s="401"/>
      <c r="I22" s="401"/>
      <c r="J22" s="400"/>
      <c r="K22" s="399"/>
      <c r="L22" s="402"/>
      <c r="M22" s="402"/>
      <c r="N22" s="400"/>
      <c r="O22" s="399"/>
      <c r="P22" s="401"/>
      <c r="Q22" s="401"/>
      <c r="R22" s="400"/>
      <c r="S22" s="399"/>
      <c r="T22" s="401"/>
      <c r="U22" s="401"/>
      <c r="V22" s="400"/>
      <c r="W22" s="399"/>
      <c r="X22" s="401"/>
      <c r="Y22" s="401"/>
      <c r="Z22" s="400"/>
      <c r="AA22" s="399"/>
      <c r="AB22" s="401"/>
      <c r="AC22" s="401"/>
      <c r="AD22" s="400"/>
      <c r="AE22" s="399"/>
      <c r="AF22" s="401"/>
      <c r="AG22" s="401"/>
      <c r="AH22" s="400"/>
      <c r="AI22" s="399"/>
      <c r="AJ22" s="401"/>
      <c r="AK22" s="401"/>
      <c r="AL22" s="400"/>
      <c r="AM22" s="399"/>
      <c r="AN22" s="401"/>
      <c r="AO22" s="401"/>
      <c r="AP22" s="400"/>
      <c r="AQ22" s="399"/>
      <c r="AR22" s="401"/>
      <c r="AS22" s="401"/>
      <c r="AT22" s="400"/>
      <c r="AU22" s="399"/>
      <c r="AV22" s="401"/>
      <c r="AW22" s="401"/>
      <c r="AX22" s="400"/>
      <c r="AY22" s="404">
        <f t="shared" si="27"/>
        <v>0</v>
      </c>
      <c r="AZ22" s="405">
        <f t="shared" si="30"/>
        <v>0</v>
      </c>
      <c r="BA22" s="405">
        <f t="shared" ref="BA22" si="40">SUMIF($C$10:$AV$10,"2023 Terv",$C22:$AV25)</f>
        <v>0</v>
      </c>
      <c r="BB22" s="403">
        <f t="shared" si="30"/>
        <v>0</v>
      </c>
    </row>
    <row r="23" spans="1:55" ht="15.75" thickBot="1" x14ac:dyDescent="0.3">
      <c r="A23" s="1030" t="s">
        <v>53</v>
      </c>
      <c r="B23" s="230" t="s">
        <v>54</v>
      </c>
      <c r="C23" s="433">
        <v>12000000</v>
      </c>
      <c r="D23" s="356"/>
      <c r="E23" s="356"/>
      <c r="F23" s="359"/>
      <c r="G23" s="358"/>
      <c r="H23" s="356"/>
      <c r="I23" s="356"/>
      <c r="J23" s="359"/>
      <c r="K23" s="358"/>
      <c r="L23" s="357"/>
      <c r="M23" s="357"/>
      <c r="N23" s="359"/>
      <c r="O23" s="358"/>
      <c r="P23" s="356"/>
      <c r="Q23" s="356"/>
      <c r="R23" s="359"/>
      <c r="S23" s="358"/>
      <c r="T23" s="356"/>
      <c r="U23" s="356"/>
      <c r="V23" s="359"/>
      <c r="W23" s="358"/>
      <c r="X23" s="356">
        <v>0</v>
      </c>
      <c r="Y23" s="356">
        <v>0</v>
      </c>
      <c r="Z23" s="359">
        <v>0</v>
      </c>
      <c r="AA23" s="358"/>
      <c r="AB23" s="356"/>
      <c r="AC23" s="356"/>
      <c r="AD23" s="359"/>
      <c r="AE23" s="358"/>
      <c r="AF23" s="356"/>
      <c r="AG23" s="356"/>
      <c r="AH23" s="359"/>
      <c r="AI23" s="358"/>
      <c r="AJ23" s="356"/>
      <c r="AK23" s="356"/>
      <c r="AL23" s="359"/>
      <c r="AM23" s="358"/>
      <c r="AN23" s="356"/>
      <c r="AO23" s="356"/>
      <c r="AP23" s="359"/>
      <c r="AQ23" s="358"/>
      <c r="AR23" s="356"/>
      <c r="AS23" s="356"/>
      <c r="AT23" s="359"/>
      <c r="AU23" s="358"/>
      <c r="AV23" s="356"/>
      <c r="AW23" s="356"/>
      <c r="AX23" s="359"/>
      <c r="AY23" s="358">
        <f>SUMIF($C$10:$AV$10,"2022 várható",$C23:$AV23)</f>
        <v>12000000</v>
      </c>
      <c r="AZ23" s="356">
        <f>SUMIF($C$10:$AV$10,"2023 Terv",$C23:$AV23)</f>
        <v>0</v>
      </c>
      <c r="BA23" s="356">
        <f>SUMIF($C$10:$AX$10,"Módosított előirányzat",$C23:$AX23)</f>
        <v>0</v>
      </c>
      <c r="BB23" s="359">
        <f>SUMIF($C$10:$AX$10,"Módosított előirányzat II",$C23:$AX23)</f>
        <v>0</v>
      </c>
    </row>
    <row r="24" spans="1:55" s="292" customFormat="1" ht="15.75" thickBot="1" x14ac:dyDescent="0.3">
      <c r="A24" s="1027" t="s">
        <v>55</v>
      </c>
      <c r="B24" s="996" t="s">
        <v>15</v>
      </c>
      <c r="C24" s="447">
        <v>203636158</v>
      </c>
      <c r="D24" s="1005">
        <f t="shared" ref="D24:F24" si="41">SUM(D26:D26)</f>
        <v>0</v>
      </c>
      <c r="E24" s="1005">
        <f t="shared" ref="E24" si="42">SUM(E26:E26)</f>
        <v>0</v>
      </c>
      <c r="F24" s="446">
        <f t="shared" si="41"/>
        <v>0</v>
      </c>
      <c r="G24" s="390">
        <f t="shared" ref="G24:N24" si="43">SUM(G26:G26)</f>
        <v>0</v>
      </c>
      <c r="H24" s="393">
        <f t="shared" si="43"/>
        <v>0</v>
      </c>
      <c r="I24" s="393">
        <f t="shared" ref="I24" si="44">SUM(I26:I26)</f>
        <v>0</v>
      </c>
      <c r="J24" s="391">
        <f t="shared" si="43"/>
        <v>0</v>
      </c>
      <c r="K24" s="390">
        <f t="shared" si="43"/>
        <v>0</v>
      </c>
      <c r="L24" s="394">
        <f t="shared" si="43"/>
        <v>0</v>
      </c>
      <c r="M24" s="394">
        <f t="shared" ref="M24" si="45">SUM(M26:M26)</f>
        <v>0</v>
      </c>
      <c r="N24" s="391">
        <f t="shared" si="43"/>
        <v>0</v>
      </c>
      <c r="O24" s="390">
        <f t="shared" ref="O24:AR24" si="46">SUM(O26:O26)</f>
        <v>0</v>
      </c>
      <c r="P24" s="393">
        <f t="shared" si="46"/>
        <v>0</v>
      </c>
      <c r="Q24" s="393">
        <f t="shared" ref="Q24:R24" si="47">SUM(Q26:Q26)</f>
        <v>0</v>
      </c>
      <c r="R24" s="391">
        <f t="shared" si="47"/>
        <v>0</v>
      </c>
      <c r="S24" s="390">
        <f t="shared" si="46"/>
        <v>64436438</v>
      </c>
      <c r="T24" s="393">
        <f t="shared" si="46"/>
        <v>0</v>
      </c>
      <c r="U24" s="393">
        <f t="shared" ref="U24:V24" si="48">SUM(U26:U26)</f>
        <v>0</v>
      </c>
      <c r="V24" s="391">
        <f t="shared" si="48"/>
        <v>0</v>
      </c>
      <c r="W24" s="390">
        <f t="shared" si="46"/>
        <v>398029563</v>
      </c>
      <c r="X24" s="393">
        <f t="shared" si="46"/>
        <v>101970437</v>
      </c>
      <c r="Y24" s="393">
        <f t="shared" ref="Y24:Z24" si="49">SUM(Y26:Y26)</f>
        <v>101970437</v>
      </c>
      <c r="Z24" s="391">
        <f t="shared" si="49"/>
        <v>101970437</v>
      </c>
      <c r="AA24" s="390">
        <f t="shared" si="46"/>
        <v>400150689</v>
      </c>
      <c r="AB24" s="393">
        <f t="shared" si="46"/>
        <v>99849311</v>
      </c>
      <c r="AC24" s="393">
        <f t="shared" ref="AC24:AD24" si="50">SUM(AC26:AC26)</f>
        <v>152926454</v>
      </c>
      <c r="AD24" s="391">
        <f t="shared" si="50"/>
        <v>152926454</v>
      </c>
      <c r="AE24" s="390">
        <f t="shared" si="46"/>
        <v>0</v>
      </c>
      <c r="AF24" s="393">
        <f t="shared" si="46"/>
        <v>87946583</v>
      </c>
      <c r="AG24" s="393">
        <f t="shared" ref="AG24:AH24" si="51">SUM(AG26:AG26)</f>
        <v>299999966</v>
      </c>
      <c r="AH24" s="391">
        <f t="shared" si="51"/>
        <v>299999966</v>
      </c>
      <c r="AI24" s="390">
        <f t="shared" si="46"/>
        <v>31084374</v>
      </c>
      <c r="AJ24" s="393">
        <f t="shared" si="46"/>
        <v>31084374</v>
      </c>
      <c r="AK24" s="393">
        <f t="shared" ref="AK24:AL24" si="52">SUM(AK26:AK26)</f>
        <v>30512545</v>
      </c>
      <c r="AL24" s="391">
        <f t="shared" si="52"/>
        <v>30512545</v>
      </c>
      <c r="AM24" s="390">
        <f t="shared" si="46"/>
        <v>195204933</v>
      </c>
      <c r="AN24" s="393">
        <f t="shared" si="46"/>
        <v>0</v>
      </c>
      <c r="AO24" s="393">
        <f t="shared" ref="AO24:AP24" si="53">SUM(AO26:AO26)</f>
        <v>0</v>
      </c>
      <c r="AP24" s="391">
        <f t="shared" si="53"/>
        <v>0</v>
      </c>
      <c r="AQ24" s="390">
        <f t="shared" si="46"/>
        <v>204479601</v>
      </c>
      <c r="AR24" s="393">
        <f t="shared" si="46"/>
        <v>0</v>
      </c>
      <c r="AS24" s="393">
        <f t="shared" ref="AS24:AT24" si="54">SUM(AS26:AS26)</f>
        <v>0</v>
      </c>
      <c r="AT24" s="391">
        <f t="shared" si="54"/>
        <v>0</v>
      </c>
      <c r="AU24" s="390">
        <f>SUM(AU26:AU26)</f>
        <v>114026500</v>
      </c>
      <c r="AV24" s="393">
        <f>SUM(AV26:AV26)</f>
        <v>0</v>
      </c>
      <c r="AW24" s="393">
        <f>SUM(AW26:AW26)</f>
        <v>0</v>
      </c>
      <c r="AX24" s="391">
        <f>SUM(AX26:AX26)</f>
        <v>79999089</v>
      </c>
      <c r="AY24" s="390">
        <f>SUM(AY25:AY26)</f>
        <v>1611048256</v>
      </c>
      <c r="AZ24" s="393">
        <f t="shared" ref="AZ24:BB24" si="55">SUM(AZ26:AZ26)</f>
        <v>320850705</v>
      </c>
      <c r="BA24" s="393">
        <f t="shared" ref="BA24" si="56">SUM(BA26:BA26)</f>
        <v>585409402</v>
      </c>
      <c r="BB24" s="391">
        <f t="shared" si="55"/>
        <v>665408491</v>
      </c>
      <c r="BC24" s="327"/>
    </row>
    <row r="25" spans="1:55" x14ac:dyDescent="0.25">
      <c r="A25" s="1031" t="s">
        <v>839</v>
      </c>
      <c r="B25" s="772" t="s">
        <v>457</v>
      </c>
      <c r="C25" s="439">
        <v>19501000</v>
      </c>
      <c r="D25" s="348"/>
      <c r="E25" s="348"/>
      <c r="F25" s="133"/>
      <c r="G25" s="350"/>
      <c r="H25" s="348"/>
      <c r="I25" s="348"/>
      <c r="J25" s="133"/>
      <c r="K25" s="350"/>
      <c r="L25" s="349"/>
      <c r="M25" s="349"/>
      <c r="N25" s="133"/>
      <c r="O25" s="350"/>
      <c r="P25" s="348"/>
      <c r="Q25" s="348"/>
      <c r="R25" s="133"/>
      <c r="S25" s="350"/>
      <c r="T25" s="348"/>
      <c r="U25" s="348"/>
      <c r="V25" s="133"/>
      <c r="W25" s="350"/>
      <c r="X25" s="348"/>
      <c r="Y25" s="348"/>
      <c r="Z25" s="133"/>
      <c r="AA25" s="350"/>
      <c r="AB25" s="348"/>
      <c r="AC25" s="348"/>
      <c r="AD25" s="133"/>
      <c r="AE25" s="350"/>
      <c r="AF25" s="348"/>
      <c r="AG25" s="348"/>
      <c r="AH25" s="133"/>
      <c r="AI25" s="350"/>
      <c r="AJ25" s="348"/>
      <c r="AK25" s="348"/>
      <c r="AL25" s="133"/>
      <c r="AM25" s="350"/>
      <c r="AN25" s="348"/>
      <c r="AO25" s="348"/>
      <c r="AP25" s="133"/>
      <c r="AQ25" s="350"/>
      <c r="AR25" s="348"/>
      <c r="AS25" s="348"/>
      <c r="AT25" s="133"/>
      <c r="AU25" s="350"/>
      <c r="AV25" s="348"/>
      <c r="AW25" s="348"/>
      <c r="AX25" s="133"/>
      <c r="AY25" s="358">
        <f t="shared" ref="AY25:AY26" si="57">SUMIF($C$10:$AV$10,"2022 várható",$C25:$AV25)</f>
        <v>19501000</v>
      </c>
      <c r="AZ25" s="356">
        <f t="shared" ref="AZ25:AZ26" si="58">SUMIF($C$10:$AV$10,"2023 Terv",$C25:$AV25)</f>
        <v>0</v>
      </c>
      <c r="BA25" s="356">
        <f t="shared" ref="BA25:BA26" si="59">SUMIF($C$10:$AX$10,"Módosított előirányzat",$C25:$AX25)</f>
        <v>0</v>
      </c>
      <c r="BB25" s="359">
        <f t="shared" ref="BB25" si="60">SUMIF($C$10:$AX$10,"Módosított előirányzat II",$C25:$AX25)</f>
        <v>0</v>
      </c>
    </row>
    <row r="26" spans="1:55" ht="15.75" thickBot="1" x14ac:dyDescent="0.3">
      <c r="A26" s="1036" t="s">
        <v>809</v>
      </c>
      <c r="B26" s="230" t="s">
        <v>457</v>
      </c>
      <c r="C26" s="433">
        <v>184135158</v>
      </c>
      <c r="D26" s="1037"/>
      <c r="E26" s="1037"/>
      <c r="F26" s="1038"/>
      <c r="G26" s="358"/>
      <c r="H26" s="356"/>
      <c r="I26" s="356"/>
      <c r="J26" s="359"/>
      <c r="K26" s="358"/>
      <c r="L26" s="357"/>
      <c r="M26" s="357"/>
      <c r="N26" s="359"/>
      <c r="O26" s="358"/>
      <c r="P26" s="1037"/>
      <c r="Q26" s="1037"/>
      <c r="R26" s="1038"/>
      <c r="S26" s="358">
        <v>64436438</v>
      </c>
      <c r="T26" s="356"/>
      <c r="U26" s="356"/>
      <c r="V26" s="359"/>
      <c r="W26" s="358">
        <v>398029563</v>
      </c>
      <c r="X26" s="356">
        <v>101970437</v>
      </c>
      <c r="Y26" s="356">
        <v>101970437</v>
      </c>
      <c r="Z26" s="359">
        <v>101970437</v>
      </c>
      <c r="AA26" s="358">
        <v>400150689</v>
      </c>
      <c r="AB26" s="356">
        <v>99849311</v>
      </c>
      <c r="AC26" s="356">
        <v>152926454</v>
      </c>
      <c r="AD26" s="359">
        <v>152926454</v>
      </c>
      <c r="AE26" s="358"/>
      <c r="AF26" s="356">
        <v>87946583</v>
      </c>
      <c r="AG26" s="356">
        <v>299999966</v>
      </c>
      <c r="AH26" s="359">
        <v>299999966</v>
      </c>
      <c r="AI26" s="358">
        <v>31084374</v>
      </c>
      <c r="AJ26" s="356">
        <v>31084374</v>
      </c>
      <c r="AK26" s="356">
        <f>29648119+864426</f>
        <v>30512545</v>
      </c>
      <c r="AL26" s="359">
        <f>29648119+864426</f>
        <v>30512545</v>
      </c>
      <c r="AM26" s="358">
        <v>195204933</v>
      </c>
      <c r="AN26" s="1037"/>
      <c r="AO26" s="1037"/>
      <c r="AP26" s="1038"/>
      <c r="AQ26" s="358">
        <v>204479601</v>
      </c>
      <c r="AR26" s="1037"/>
      <c r="AS26" s="1037"/>
      <c r="AT26" s="1038"/>
      <c r="AU26" s="358">
        <v>114026500</v>
      </c>
      <c r="AV26" s="1037"/>
      <c r="AW26" s="1037"/>
      <c r="AX26" s="1038">
        <v>79999089</v>
      </c>
      <c r="AY26" s="358">
        <f t="shared" si="57"/>
        <v>1591547256</v>
      </c>
      <c r="AZ26" s="356">
        <f t="shared" si="58"/>
        <v>320850705</v>
      </c>
      <c r="BA26" s="356">
        <f t="shared" si="59"/>
        <v>585409402</v>
      </c>
      <c r="BB26" s="359">
        <f>SUMIF($C$10:$AX$10,"Módosított előirányzat II",$C26:$AX26)</f>
        <v>665408491</v>
      </c>
      <c r="BC26" s="117">
        <f>+AX26+AL26+AH26+AD26+Z26</f>
        <v>665408491</v>
      </c>
    </row>
    <row r="27" spans="1:55" ht="15.75" thickBot="1" x14ac:dyDescent="0.3">
      <c r="A27" s="1027" t="s">
        <v>56</v>
      </c>
      <c r="B27" s="996" t="s">
        <v>13</v>
      </c>
      <c r="C27" s="447">
        <v>0</v>
      </c>
      <c r="D27" s="1012">
        <f t="shared" ref="D27:F27" si="61">D28+D32+D40</f>
        <v>0</v>
      </c>
      <c r="E27" s="1012">
        <f t="shared" ref="E27" si="62">E28+E32+E40</f>
        <v>0</v>
      </c>
      <c r="F27" s="442">
        <f t="shared" si="61"/>
        <v>0</v>
      </c>
      <c r="G27" s="407">
        <f t="shared" ref="G27:N27" si="63">G28+G32+G40</f>
        <v>0</v>
      </c>
      <c r="H27" s="409">
        <f t="shared" si="63"/>
        <v>0</v>
      </c>
      <c r="I27" s="409">
        <f t="shared" ref="I27" si="64">I28+I32+I40</f>
        <v>0</v>
      </c>
      <c r="J27" s="408">
        <f t="shared" si="63"/>
        <v>0</v>
      </c>
      <c r="K27" s="407">
        <f t="shared" si="63"/>
        <v>0</v>
      </c>
      <c r="L27" s="410">
        <f t="shared" si="63"/>
        <v>0</v>
      </c>
      <c r="M27" s="410">
        <f t="shared" ref="M27" si="65">M28+M32+M40</f>
        <v>0</v>
      </c>
      <c r="N27" s="408">
        <f t="shared" si="63"/>
        <v>0</v>
      </c>
      <c r="O27" s="407">
        <f t="shared" ref="O27:AR27" si="66">O28+O32+O40</f>
        <v>0</v>
      </c>
      <c r="P27" s="409">
        <f t="shared" si="66"/>
        <v>0</v>
      </c>
      <c r="Q27" s="409">
        <f t="shared" ref="Q27:R27" si="67">Q28+Q32+Q40</f>
        <v>0</v>
      </c>
      <c r="R27" s="408">
        <f t="shared" si="67"/>
        <v>0</v>
      </c>
      <c r="S27" s="407">
        <f t="shared" si="66"/>
        <v>0</v>
      </c>
      <c r="T27" s="409">
        <f t="shared" si="66"/>
        <v>0</v>
      </c>
      <c r="U27" s="409">
        <f t="shared" ref="U27:V27" si="68">U28+U32+U40</f>
        <v>0</v>
      </c>
      <c r="V27" s="408">
        <f t="shared" si="68"/>
        <v>0</v>
      </c>
      <c r="W27" s="407">
        <f t="shared" si="66"/>
        <v>0</v>
      </c>
      <c r="X27" s="409">
        <f t="shared" si="66"/>
        <v>0</v>
      </c>
      <c r="Y27" s="409">
        <f t="shared" ref="Y27:Z27" si="69">Y28+Y32+Y40</f>
        <v>0</v>
      </c>
      <c r="Z27" s="408">
        <f t="shared" si="69"/>
        <v>0</v>
      </c>
      <c r="AA27" s="407">
        <f t="shared" si="66"/>
        <v>0</v>
      </c>
      <c r="AB27" s="409">
        <f t="shared" si="66"/>
        <v>0</v>
      </c>
      <c r="AC27" s="409">
        <f t="shared" ref="AC27:AD27" si="70">AC28+AC32+AC40</f>
        <v>0</v>
      </c>
      <c r="AD27" s="408">
        <f t="shared" si="70"/>
        <v>0</v>
      </c>
      <c r="AE27" s="407">
        <f t="shared" si="66"/>
        <v>0</v>
      </c>
      <c r="AF27" s="409">
        <f t="shared" si="66"/>
        <v>0</v>
      </c>
      <c r="AG27" s="409">
        <f t="shared" ref="AG27:AH27" si="71">AG28+AG32+AG40</f>
        <v>0</v>
      </c>
      <c r="AH27" s="408">
        <f t="shared" si="71"/>
        <v>0</v>
      </c>
      <c r="AI27" s="407">
        <f t="shared" si="66"/>
        <v>0</v>
      </c>
      <c r="AJ27" s="409">
        <f t="shared" si="66"/>
        <v>0</v>
      </c>
      <c r="AK27" s="409">
        <f t="shared" ref="AK27:AL27" si="72">AK28+AK32+AK40</f>
        <v>0</v>
      </c>
      <c r="AL27" s="408">
        <f t="shared" si="72"/>
        <v>0</v>
      </c>
      <c r="AM27" s="407">
        <f t="shared" si="66"/>
        <v>0</v>
      </c>
      <c r="AN27" s="409">
        <f t="shared" si="66"/>
        <v>0</v>
      </c>
      <c r="AO27" s="409">
        <f t="shared" ref="AO27:AP27" si="73">AO28+AO32+AO40</f>
        <v>0</v>
      </c>
      <c r="AP27" s="408">
        <f t="shared" si="73"/>
        <v>0</v>
      </c>
      <c r="AQ27" s="407">
        <f t="shared" si="66"/>
        <v>0</v>
      </c>
      <c r="AR27" s="409">
        <f t="shared" si="66"/>
        <v>0</v>
      </c>
      <c r="AS27" s="409">
        <f t="shared" ref="AS27:AT27" si="74">AS28+AS32+AS40</f>
        <v>0</v>
      </c>
      <c r="AT27" s="408">
        <f t="shared" si="74"/>
        <v>0</v>
      </c>
      <c r="AU27" s="407">
        <f>AU28+AU32+AU40</f>
        <v>0</v>
      </c>
      <c r="AV27" s="409">
        <f>AV28+AV32+AV40</f>
        <v>0</v>
      </c>
      <c r="AW27" s="409">
        <f>AW28+AW32+AW40</f>
        <v>0</v>
      </c>
      <c r="AX27" s="408">
        <f>AX28+AX32+AX40</f>
        <v>0</v>
      </c>
      <c r="AY27" s="407">
        <f t="shared" ref="AY27:AY72" si="75">SUMIF($C$10:$AV$10,"2022 várható",$C27:$AV27)</f>
        <v>0</v>
      </c>
      <c r="AZ27" s="409">
        <f t="shared" ref="AZ27:BB56" si="76">SUMIF($C$10:$AV$10,"2023 Terv",$C27:$AV30)</f>
        <v>0</v>
      </c>
      <c r="BA27" s="409">
        <f t="shared" ref="BA27" si="77">SUMIF($C$10:$AV$10,"2023 Terv",$C27:$AV30)</f>
        <v>0</v>
      </c>
      <c r="BB27" s="408">
        <f t="shared" si="76"/>
        <v>0</v>
      </c>
    </row>
    <row r="28" spans="1:55" ht="0.2" customHeight="1" thickBot="1" x14ac:dyDescent="0.3">
      <c r="A28" s="1028" t="s">
        <v>57</v>
      </c>
      <c r="B28" s="499" t="s">
        <v>58</v>
      </c>
      <c r="C28" s="1007">
        <v>0</v>
      </c>
      <c r="D28" s="1008">
        <f t="shared" ref="D28:F28" si="78">SUM(D29:D31)</f>
        <v>0</v>
      </c>
      <c r="E28" s="1008">
        <f t="shared" ref="E28" si="79">SUM(E29:E31)</f>
        <v>0</v>
      </c>
      <c r="F28" s="443">
        <f t="shared" si="78"/>
        <v>0</v>
      </c>
      <c r="G28" s="395">
        <f t="shared" ref="G28:N28" si="80">SUM(G29:G31)</f>
        <v>0</v>
      </c>
      <c r="H28" s="397">
        <f t="shared" si="80"/>
        <v>0</v>
      </c>
      <c r="I28" s="397">
        <f t="shared" ref="I28" si="81">SUM(I29:I31)</f>
        <v>0</v>
      </c>
      <c r="J28" s="396">
        <f t="shared" si="80"/>
        <v>0</v>
      </c>
      <c r="K28" s="395">
        <f t="shared" si="80"/>
        <v>0</v>
      </c>
      <c r="L28" s="398">
        <f t="shared" si="80"/>
        <v>0</v>
      </c>
      <c r="M28" s="398">
        <f t="shared" ref="M28" si="82">SUM(M29:M31)</f>
        <v>0</v>
      </c>
      <c r="N28" s="396">
        <f t="shared" si="80"/>
        <v>0</v>
      </c>
      <c r="O28" s="395">
        <f t="shared" ref="O28:AR28" si="83">SUM(O29:O31)</f>
        <v>0</v>
      </c>
      <c r="P28" s="397">
        <f t="shared" si="83"/>
        <v>0</v>
      </c>
      <c r="Q28" s="397">
        <f t="shared" ref="Q28:R28" si="84">SUM(Q29:Q31)</f>
        <v>0</v>
      </c>
      <c r="R28" s="396">
        <f t="shared" si="84"/>
        <v>0</v>
      </c>
      <c r="S28" s="395">
        <f t="shared" si="83"/>
        <v>0</v>
      </c>
      <c r="T28" s="397">
        <f t="shared" si="83"/>
        <v>0</v>
      </c>
      <c r="U28" s="397">
        <f t="shared" ref="U28:V28" si="85">SUM(U29:U31)</f>
        <v>0</v>
      </c>
      <c r="V28" s="396">
        <f t="shared" si="85"/>
        <v>0</v>
      </c>
      <c r="W28" s="395">
        <f t="shared" si="83"/>
        <v>0</v>
      </c>
      <c r="X28" s="397">
        <f t="shared" si="83"/>
        <v>0</v>
      </c>
      <c r="Y28" s="397">
        <f t="shared" ref="Y28:Z28" si="86">SUM(Y29:Y31)</f>
        <v>0</v>
      </c>
      <c r="Z28" s="396">
        <f t="shared" si="86"/>
        <v>0</v>
      </c>
      <c r="AA28" s="395">
        <f t="shared" si="83"/>
        <v>0</v>
      </c>
      <c r="AB28" s="397">
        <f t="shared" si="83"/>
        <v>0</v>
      </c>
      <c r="AC28" s="397">
        <f t="shared" ref="AC28:AD28" si="87">SUM(AC29:AC31)</f>
        <v>0</v>
      </c>
      <c r="AD28" s="396">
        <f t="shared" si="87"/>
        <v>0</v>
      </c>
      <c r="AE28" s="395">
        <f t="shared" si="83"/>
        <v>0</v>
      </c>
      <c r="AF28" s="397">
        <f t="shared" si="83"/>
        <v>0</v>
      </c>
      <c r="AG28" s="397">
        <f t="shared" ref="AG28:AH28" si="88">SUM(AG29:AG31)</f>
        <v>0</v>
      </c>
      <c r="AH28" s="396">
        <f t="shared" si="88"/>
        <v>0</v>
      </c>
      <c r="AI28" s="395">
        <f t="shared" si="83"/>
        <v>0</v>
      </c>
      <c r="AJ28" s="397">
        <f t="shared" si="83"/>
        <v>0</v>
      </c>
      <c r="AK28" s="397">
        <f t="shared" ref="AK28:AL28" si="89">SUM(AK29:AK31)</f>
        <v>0</v>
      </c>
      <c r="AL28" s="396">
        <f t="shared" si="89"/>
        <v>0</v>
      </c>
      <c r="AM28" s="395">
        <f t="shared" si="83"/>
        <v>0</v>
      </c>
      <c r="AN28" s="397">
        <f t="shared" si="83"/>
        <v>0</v>
      </c>
      <c r="AO28" s="397">
        <f t="shared" ref="AO28:AP28" si="90">SUM(AO29:AO31)</f>
        <v>0</v>
      </c>
      <c r="AP28" s="396">
        <f t="shared" si="90"/>
        <v>0</v>
      </c>
      <c r="AQ28" s="395">
        <f t="shared" si="83"/>
        <v>0</v>
      </c>
      <c r="AR28" s="397">
        <f t="shared" si="83"/>
        <v>0</v>
      </c>
      <c r="AS28" s="397">
        <f t="shared" ref="AS28:AT28" si="91">SUM(AS29:AS31)</f>
        <v>0</v>
      </c>
      <c r="AT28" s="396">
        <f t="shared" si="91"/>
        <v>0</v>
      </c>
      <c r="AU28" s="395">
        <f>SUM(AU29:AU31)</f>
        <v>0</v>
      </c>
      <c r="AV28" s="397">
        <f>SUM(AV29:AV31)</f>
        <v>0</v>
      </c>
      <c r="AW28" s="397">
        <f>SUM(AW29:AW31)</f>
        <v>0</v>
      </c>
      <c r="AX28" s="396">
        <f>SUM(AX29:AX31)</f>
        <v>0</v>
      </c>
      <c r="AY28" s="411">
        <f t="shared" si="75"/>
        <v>0</v>
      </c>
      <c r="AZ28" s="1086">
        <f t="shared" si="76"/>
        <v>0</v>
      </c>
      <c r="BA28" s="1086">
        <f t="shared" ref="BA28" si="92">SUMIF($C$10:$AV$10,"2023 Terv",$C28:$AV31)</f>
        <v>0</v>
      </c>
      <c r="BB28" s="412">
        <f t="shared" si="76"/>
        <v>0</v>
      </c>
    </row>
    <row r="29" spans="1:55" ht="0.2" customHeight="1" thickBot="1" x14ac:dyDescent="0.3">
      <c r="A29" s="1029"/>
      <c r="B29" s="997" t="s">
        <v>59</v>
      </c>
      <c r="C29" s="1001">
        <v>0</v>
      </c>
      <c r="D29" s="1003"/>
      <c r="E29" s="1003"/>
      <c r="F29" s="448"/>
      <c r="G29" s="399"/>
      <c r="H29" s="401"/>
      <c r="I29" s="401"/>
      <c r="J29" s="400"/>
      <c r="K29" s="399"/>
      <c r="L29" s="402"/>
      <c r="M29" s="402"/>
      <c r="N29" s="400"/>
      <c r="O29" s="399"/>
      <c r="P29" s="401"/>
      <c r="Q29" s="401"/>
      <c r="R29" s="400"/>
      <c r="S29" s="399"/>
      <c r="T29" s="401"/>
      <c r="U29" s="401"/>
      <c r="V29" s="400"/>
      <c r="W29" s="399"/>
      <c r="X29" s="401"/>
      <c r="Y29" s="401"/>
      <c r="Z29" s="400"/>
      <c r="AA29" s="399"/>
      <c r="AB29" s="401"/>
      <c r="AC29" s="401"/>
      <c r="AD29" s="400"/>
      <c r="AE29" s="399"/>
      <c r="AF29" s="401"/>
      <c r="AG29" s="401"/>
      <c r="AH29" s="400"/>
      <c r="AI29" s="399"/>
      <c r="AJ29" s="401"/>
      <c r="AK29" s="401"/>
      <c r="AL29" s="400"/>
      <c r="AM29" s="399"/>
      <c r="AN29" s="401"/>
      <c r="AO29" s="401"/>
      <c r="AP29" s="400"/>
      <c r="AQ29" s="399"/>
      <c r="AR29" s="401"/>
      <c r="AS29" s="401"/>
      <c r="AT29" s="400"/>
      <c r="AU29" s="399"/>
      <c r="AV29" s="401"/>
      <c r="AW29" s="401"/>
      <c r="AX29" s="400"/>
      <c r="AY29" s="404">
        <f t="shared" si="75"/>
        <v>0</v>
      </c>
      <c r="AZ29" s="405">
        <f t="shared" si="76"/>
        <v>0</v>
      </c>
      <c r="BA29" s="405">
        <f t="shared" ref="BA29" si="93">SUMIF($C$10:$AV$10,"2023 Terv",$C29:$AV32)</f>
        <v>0</v>
      </c>
      <c r="BB29" s="403">
        <f t="shared" si="76"/>
        <v>0</v>
      </c>
    </row>
    <row r="30" spans="1:55" ht="0.2" customHeight="1" thickBot="1" x14ac:dyDescent="0.3">
      <c r="A30" s="1029"/>
      <c r="B30" s="997" t="s">
        <v>60</v>
      </c>
      <c r="C30" s="1001">
        <v>0</v>
      </c>
      <c r="D30" s="1003"/>
      <c r="E30" s="1003"/>
      <c r="F30" s="448"/>
      <c r="G30" s="399"/>
      <c r="H30" s="401"/>
      <c r="I30" s="401"/>
      <c r="J30" s="400"/>
      <c r="K30" s="399"/>
      <c r="L30" s="402"/>
      <c r="M30" s="402"/>
      <c r="N30" s="400"/>
      <c r="O30" s="399"/>
      <c r="P30" s="401"/>
      <c r="Q30" s="401"/>
      <c r="R30" s="400"/>
      <c r="S30" s="399"/>
      <c r="T30" s="401"/>
      <c r="U30" s="401"/>
      <c r="V30" s="400"/>
      <c r="W30" s="399"/>
      <c r="X30" s="401"/>
      <c r="Y30" s="401"/>
      <c r="Z30" s="400"/>
      <c r="AA30" s="399"/>
      <c r="AB30" s="401"/>
      <c r="AC30" s="401"/>
      <c r="AD30" s="400"/>
      <c r="AE30" s="399"/>
      <c r="AF30" s="401"/>
      <c r="AG30" s="401"/>
      <c r="AH30" s="400"/>
      <c r="AI30" s="399"/>
      <c r="AJ30" s="401"/>
      <c r="AK30" s="401"/>
      <c r="AL30" s="400"/>
      <c r="AM30" s="399"/>
      <c r="AN30" s="401"/>
      <c r="AO30" s="401"/>
      <c r="AP30" s="400"/>
      <c r="AQ30" s="399"/>
      <c r="AR30" s="401"/>
      <c r="AS30" s="401"/>
      <c r="AT30" s="400"/>
      <c r="AU30" s="399"/>
      <c r="AV30" s="401"/>
      <c r="AW30" s="401"/>
      <c r="AX30" s="400"/>
      <c r="AY30" s="404">
        <f t="shared" si="75"/>
        <v>0</v>
      </c>
      <c r="AZ30" s="405">
        <f t="shared" si="76"/>
        <v>0</v>
      </c>
      <c r="BA30" s="405">
        <f t="shared" ref="BA30" si="94">SUMIF($C$10:$AV$10,"2023 Terv",$C30:$AV33)</f>
        <v>0</v>
      </c>
      <c r="BB30" s="403">
        <f t="shared" si="76"/>
        <v>0</v>
      </c>
    </row>
    <row r="31" spans="1:55" ht="0.2" customHeight="1" thickBot="1" x14ac:dyDescent="0.3">
      <c r="A31" s="1029"/>
      <c r="B31" s="997" t="s">
        <v>61</v>
      </c>
      <c r="C31" s="1001">
        <v>0</v>
      </c>
      <c r="D31" s="1003"/>
      <c r="E31" s="1003"/>
      <c r="F31" s="448"/>
      <c r="G31" s="399"/>
      <c r="H31" s="401"/>
      <c r="I31" s="401"/>
      <c r="J31" s="400"/>
      <c r="K31" s="399"/>
      <c r="L31" s="402"/>
      <c r="M31" s="402"/>
      <c r="N31" s="400"/>
      <c r="O31" s="399"/>
      <c r="P31" s="401"/>
      <c r="Q31" s="401"/>
      <c r="R31" s="400"/>
      <c r="S31" s="399"/>
      <c r="T31" s="401"/>
      <c r="U31" s="401"/>
      <c r="V31" s="400"/>
      <c r="W31" s="399"/>
      <c r="X31" s="401"/>
      <c r="Y31" s="401"/>
      <c r="Z31" s="400"/>
      <c r="AA31" s="399"/>
      <c r="AB31" s="401"/>
      <c r="AC31" s="401"/>
      <c r="AD31" s="400"/>
      <c r="AE31" s="399"/>
      <c r="AF31" s="401"/>
      <c r="AG31" s="401"/>
      <c r="AH31" s="400"/>
      <c r="AI31" s="399"/>
      <c r="AJ31" s="401"/>
      <c r="AK31" s="401"/>
      <c r="AL31" s="400"/>
      <c r="AM31" s="399"/>
      <c r="AN31" s="401"/>
      <c r="AO31" s="401"/>
      <c r="AP31" s="400"/>
      <c r="AQ31" s="399"/>
      <c r="AR31" s="401"/>
      <c r="AS31" s="401"/>
      <c r="AT31" s="400"/>
      <c r="AU31" s="399"/>
      <c r="AV31" s="401"/>
      <c r="AW31" s="401"/>
      <c r="AX31" s="400"/>
      <c r="AY31" s="404">
        <f t="shared" si="75"/>
        <v>0</v>
      </c>
      <c r="AZ31" s="405">
        <f t="shared" si="76"/>
        <v>0</v>
      </c>
      <c r="BA31" s="405">
        <f t="shared" ref="BA31" si="95">SUMIF($C$10:$AV$10,"2023 Terv",$C31:$AV34)</f>
        <v>0</v>
      </c>
      <c r="BB31" s="403">
        <f t="shared" si="76"/>
        <v>0</v>
      </c>
    </row>
    <row r="32" spans="1:55" ht="0.2" customHeight="1" thickBot="1" x14ac:dyDescent="0.3">
      <c r="A32" s="1029" t="s">
        <v>62</v>
      </c>
      <c r="B32" s="997" t="s">
        <v>63</v>
      </c>
      <c r="C32" s="1001">
        <v>0</v>
      </c>
      <c r="D32" s="1003">
        <f t="shared" ref="D32:F32" si="96">D33+D35+D36</f>
        <v>0</v>
      </c>
      <c r="E32" s="1003">
        <f t="shared" ref="E32" si="97">E33+E35+E36</f>
        <v>0</v>
      </c>
      <c r="F32" s="448">
        <f t="shared" si="96"/>
        <v>0</v>
      </c>
      <c r="G32" s="399">
        <f t="shared" ref="G32:N32" si="98">G33+G35+G36</f>
        <v>0</v>
      </c>
      <c r="H32" s="401">
        <f t="shared" si="98"/>
        <v>0</v>
      </c>
      <c r="I32" s="401">
        <f t="shared" ref="I32" si="99">I33+I35+I36</f>
        <v>0</v>
      </c>
      <c r="J32" s="400">
        <f t="shared" si="98"/>
        <v>0</v>
      </c>
      <c r="K32" s="399">
        <f t="shared" si="98"/>
        <v>0</v>
      </c>
      <c r="L32" s="402">
        <f t="shared" si="98"/>
        <v>0</v>
      </c>
      <c r="M32" s="402">
        <f t="shared" ref="M32" si="100">M33+M35+M36</f>
        <v>0</v>
      </c>
      <c r="N32" s="400">
        <f t="shared" si="98"/>
        <v>0</v>
      </c>
      <c r="O32" s="399">
        <f t="shared" ref="O32:AR32" si="101">O33+O35+O36</f>
        <v>0</v>
      </c>
      <c r="P32" s="401">
        <f t="shared" si="101"/>
        <v>0</v>
      </c>
      <c r="Q32" s="401">
        <f t="shared" ref="Q32:R32" si="102">Q33+Q35+Q36</f>
        <v>0</v>
      </c>
      <c r="R32" s="400">
        <f t="shared" si="102"/>
        <v>0</v>
      </c>
      <c r="S32" s="399">
        <f t="shared" si="101"/>
        <v>0</v>
      </c>
      <c r="T32" s="401">
        <f t="shared" si="101"/>
        <v>0</v>
      </c>
      <c r="U32" s="401">
        <f t="shared" ref="U32:V32" si="103">U33+U35+U36</f>
        <v>0</v>
      </c>
      <c r="V32" s="400">
        <f t="shared" si="103"/>
        <v>0</v>
      </c>
      <c r="W32" s="399">
        <f t="shared" si="101"/>
        <v>0</v>
      </c>
      <c r="X32" s="401">
        <f t="shared" si="101"/>
        <v>0</v>
      </c>
      <c r="Y32" s="401">
        <f t="shared" ref="Y32:Z32" si="104">Y33+Y35+Y36</f>
        <v>0</v>
      </c>
      <c r="Z32" s="400">
        <f t="shared" si="104"/>
        <v>0</v>
      </c>
      <c r="AA32" s="399">
        <f t="shared" si="101"/>
        <v>0</v>
      </c>
      <c r="AB32" s="401">
        <f t="shared" si="101"/>
        <v>0</v>
      </c>
      <c r="AC32" s="401">
        <f t="shared" ref="AC32:AD32" si="105">AC33+AC35+AC36</f>
        <v>0</v>
      </c>
      <c r="AD32" s="400">
        <f t="shared" si="105"/>
        <v>0</v>
      </c>
      <c r="AE32" s="399">
        <f t="shared" si="101"/>
        <v>0</v>
      </c>
      <c r="AF32" s="401">
        <f t="shared" si="101"/>
        <v>0</v>
      </c>
      <c r="AG32" s="401">
        <f t="shared" ref="AG32:AH32" si="106">AG33+AG35+AG36</f>
        <v>0</v>
      </c>
      <c r="AH32" s="400">
        <f t="shared" si="106"/>
        <v>0</v>
      </c>
      <c r="AI32" s="399">
        <f t="shared" si="101"/>
        <v>0</v>
      </c>
      <c r="AJ32" s="401">
        <f t="shared" si="101"/>
        <v>0</v>
      </c>
      <c r="AK32" s="401">
        <f t="shared" ref="AK32:AL32" si="107">AK33+AK35+AK36</f>
        <v>0</v>
      </c>
      <c r="AL32" s="400">
        <f t="shared" si="107"/>
        <v>0</v>
      </c>
      <c r="AM32" s="399">
        <f t="shared" si="101"/>
        <v>0</v>
      </c>
      <c r="AN32" s="401">
        <f t="shared" si="101"/>
        <v>0</v>
      </c>
      <c r="AO32" s="401">
        <f t="shared" ref="AO32:AP32" si="108">AO33+AO35+AO36</f>
        <v>0</v>
      </c>
      <c r="AP32" s="400">
        <f t="shared" si="108"/>
        <v>0</v>
      </c>
      <c r="AQ32" s="399">
        <f t="shared" si="101"/>
        <v>0</v>
      </c>
      <c r="AR32" s="401">
        <f t="shared" si="101"/>
        <v>0</v>
      </c>
      <c r="AS32" s="401">
        <f t="shared" ref="AS32:AT32" si="109">AS33+AS35+AS36</f>
        <v>0</v>
      </c>
      <c r="AT32" s="400">
        <f t="shared" si="109"/>
        <v>0</v>
      </c>
      <c r="AU32" s="399">
        <f>AU33+AU35+AU36</f>
        <v>0</v>
      </c>
      <c r="AV32" s="401">
        <f>AV33+AV35+AV36</f>
        <v>0</v>
      </c>
      <c r="AW32" s="401">
        <f>AW33+AW35+AW36</f>
        <v>0</v>
      </c>
      <c r="AX32" s="400">
        <f>AX33+AX35+AX36</f>
        <v>0</v>
      </c>
      <c r="AY32" s="404">
        <f t="shared" si="75"/>
        <v>0</v>
      </c>
      <c r="AZ32" s="405">
        <f t="shared" si="76"/>
        <v>0</v>
      </c>
      <c r="BA32" s="405">
        <f t="shared" ref="BA32" si="110">SUMIF($C$10:$AV$10,"2023 Terv",$C32:$AV35)</f>
        <v>0</v>
      </c>
      <c r="BB32" s="403">
        <f t="shared" si="76"/>
        <v>0</v>
      </c>
    </row>
    <row r="33" spans="1:54" ht="0.2" customHeight="1" thickBot="1" x14ac:dyDescent="0.3">
      <c r="A33" s="1029" t="s">
        <v>64</v>
      </c>
      <c r="B33" s="997" t="s">
        <v>65</v>
      </c>
      <c r="C33" s="1001">
        <v>0</v>
      </c>
      <c r="D33" s="1003">
        <f t="shared" ref="D33:AT33" si="111">D34</f>
        <v>0</v>
      </c>
      <c r="E33" s="1003">
        <f t="shared" si="111"/>
        <v>0</v>
      </c>
      <c r="F33" s="448">
        <f t="shared" si="111"/>
        <v>0</v>
      </c>
      <c r="G33" s="399">
        <f t="shared" ref="G33:N33" si="112">G34</f>
        <v>0</v>
      </c>
      <c r="H33" s="401">
        <f t="shared" si="112"/>
        <v>0</v>
      </c>
      <c r="I33" s="401">
        <f t="shared" si="112"/>
        <v>0</v>
      </c>
      <c r="J33" s="400">
        <f t="shared" si="112"/>
        <v>0</v>
      </c>
      <c r="K33" s="399">
        <f t="shared" si="112"/>
        <v>0</v>
      </c>
      <c r="L33" s="402">
        <f t="shared" si="112"/>
        <v>0</v>
      </c>
      <c r="M33" s="402">
        <f t="shared" si="112"/>
        <v>0</v>
      </c>
      <c r="N33" s="400">
        <f t="shared" si="112"/>
        <v>0</v>
      </c>
      <c r="O33" s="399">
        <f t="shared" si="111"/>
        <v>0</v>
      </c>
      <c r="P33" s="401">
        <f t="shared" si="111"/>
        <v>0</v>
      </c>
      <c r="Q33" s="401">
        <f t="shared" si="111"/>
        <v>0</v>
      </c>
      <c r="R33" s="400">
        <f t="shared" si="111"/>
        <v>0</v>
      </c>
      <c r="S33" s="399">
        <f t="shared" si="111"/>
        <v>0</v>
      </c>
      <c r="T33" s="401">
        <f t="shared" si="111"/>
        <v>0</v>
      </c>
      <c r="U33" s="401">
        <f t="shared" si="111"/>
        <v>0</v>
      </c>
      <c r="V33" s="400">
        <f t="shared" si="111"/>
        <v>0</v>
      </c>
      <c r="W33" s="399">
        <f t="shared" si="111"/>
        <v>0</v>
      </c>
      <c r="X33" s="401">
        <f t="shared" si="111"/>
        <v>0</v>
      </c>
      <c r="Y33" s="401">
        <f t="shared" si="111"/>
        <v>0</v>
      </c>
      <c r="Z33" s="400">
        <f t="shared" si="111"/>
        <v>0</v>
      </c>
      <c r="AA33" s="399">
        <f t="shared" si="111"/>
        <v>0</v>
      </c>
      <c r="AB33" s="401">
        <f t="shared" si="111"/>
        <v>0</v>
      </c>
      <c r="AC33" s="401">
        <f t="shared" si="111"/>
        <v>0</v>
      </c>
      <c r="AD33" s="400">
        <f t="shared" si="111"/>
        <v>0</v>
      </c>
      <c r="AE33" s="399">
        <f t="shared" si="111"/>
        <v>0</v>
      </c>
      <c r="AF33" s="401">
        <f t="shared" si="111"/>
        <v>0</v>
      </c>
      <c r="AG33" s="401">
        <f t="shared" si="111"/>
        <v>0</v>
      </c>
      <c r="AH33" s="400">
        <f t="shared" si="111"/>
        <v>0</v>
      </c>
      <c r="AI33" s="399">
        <f t="shared" si="111"/>
        <v>0</v>
      </c>
      <c r="AJ33" s="401">
        <f t="shared" si="111"/>
        <v>0</v>
      </c>
      <c r="AK33" s="401">
        <f t="shared" si="111"/>
        <v>0</v>
      </c>
      <c r="AL33" s="400">
        <f t="shared" si="111"/>
        <v>0</v>
      </c>
      <c r="AM33" s="399">
        <f t="shared" si="111"/>
        <v>0</v>
      </c>
      <c r="AN33" s="401">
        <f t="shared" si="111"/>
        <v>0</v>
      </c>
      <c r="AO33" s="401">
        <f t="shared" si="111"/>
        <v>0</v>
      </c>
      <c r="AP33" s="400">
        <f t="shared" si="111"/>
        <v>0</v>
      </c>
      <c r="AQ33" s="399">
        <f t="shared" si="111"/>
        <v>0</v>
      </c>
      <c r="AR33" s="401">
        <f t="shared" si="111"/>
        <v>0</v>
      </c>
      <c r="AS33" s="401">
        <f t="shared" si="111"/>
        <v>0</v>
      </c>
      <c r="AT33" s="400">
        <f t="shared" si="111"/>
        <v>0</v>
      </c>
      <c r="AU33" s="399">
        <f>AU34</f>
        <v>0</v>
      </c>
      <c r="AV33" s="401">
        <f>AV34</f>
        <v>0</v>
      </c>
      <c r="AW33" s="401">
        <f>AW34</f>
        <v>0</v>
      </c>
      <c r="AX33" s="400">
        <f>AX34</f>
        <v>0</v>
      </c>
      <c r="AY33" s="404">
        <f t="shared" si="75"/>
        <v>0</v>
      </c>
      <c r="AZ33" s="405">
        <f t="shared" si="76"/>
        <v>0</v>
      </c>
      <c r="BA33" s="405">
        <f t="shared" ref="BA33" si="113">SUMIF($C$10:$AV$10,"2023 Terv",$C33:$AV36)</f>
        <v>0</v>
      </c>
      <c r="BB33" s="403">
        <f t="shared" si="76"/>
        <v>0</v>
      </c>
    </row>
    <row r="34" spans="1:54" ht="0.2" customHeight="1" thickBot="1" x14ac:dyDescent="0.3">
      <c r="A34" s="1029"/>
      <c r="B34" s="997" t="s">
        <v>66</v>
      </c>
      <c r="C34" s="1001">
        <v>0</v>
      </c>
      <c r="D34" s="1003"/>
      <c r="E34" s="1003"/>
      <c r="F34" s="448"/>
      <c r="G34" s="399"/>
      <c r="H34" s="401"/>
      <c r="I34" s="401"/>
      <c r="J34" s="400"/>
      <c r="K34" s="399"/>
      <c r="L34" s="402"/>
      <c r="M34" s="402"/>
      <c r="N34" s="400"/>
      <c r="O34" s="399"/>
      <c r="P34" s="401"/>
      <c r="Q34" s="401"/>
      <c r="R34" s="400"/>
      <c r="S34" s="399"/>
      <c r="T34" s="401"/>
      <c r="U34" s="401"/>
      <c r="V34" s="400"/>
      <c r="W34" s="399"/>
      <c r="X34" s="401"/>
      <c r="Y34" s="401"/>
      <c r="Z34" s="400"/>
      <c r="AA34" s="399"/>
      <c r="AB34" s="401"/>
      <c r="AC34" s="401"/>
      <c r="AD34" s="400"/>
      <c r="AE34" s="399"/>
      <c r="AF34" s="401"/>
      <c r="AG34" s="401"/>
      <c r="AH34" s="400"/>
      <c r="AI34" s="399"/>
      <c r="AJ34" s="401"/>
      <c r="AK34" s="401"/>
      <c r="AL34" s="400"/>
      <c r="AM34" s="399"/>
      <c r="AN34" s="401"/>
      <c r="AO34" s="401"/>
      <c r="AP34" s="400"/>
      <c r="AQ34" s="399"/>
      <c r="AR34" s="401"/>
      <c r="AS34" s="401"/>
      <c r="AT34" s="400"/>
      <c r="AU34" s="399"/>
      <c r="AV34" s="401"/>
      <c r="AW34" s="401"/>
      <c r="AX34" s="400"/>
      <c r="AY34" s="404">
        <f t="shared" si="75"/>
        <v>0</v>
      </c>
      <c r="AZ34" s="405">
        <f t="shared" si="76"/>
        <v>0</v>
      </c>
      <c r="BA34" s="405">
        <f t="shared" ref="BA34" si="114">SUMIF($C$10:$AV$10,"2023 Terv",$C34:$AV37)</f>
        <v>0</v>
      </c>
      <c r="BB34" s="403">
        <f t="shared" si="76"/>
        <v>0</v>
      </c>
    </row>
    <row r="35" spans="1:54" ht="0.2" customHeight="1" thickBot="1" x14ac:dyDescent="0.3">
      <c r="A35" s="1029" t="s">
        <v>67</v>
      </c>
      <c r="B35" s="997" t="s">
        <v>68</v>
      </c>
      <c r="C35" s="1001">
        <v>0</v>
      </c>
      <c r="D35" s="1003"/>
      <c r="E35" s="1003"/>
      <c r="F35" s="448"/>
      <c r="G35" s="399"/>
      <c r="H35" s="401"/>
      <c r="I35" s="401"/>
      <c r="J35" s="400"/>
      <c r="K35" s="399"/>
      <c r="L35" s="402"/>
      <c r="M35" s="402"/>
      <c r="N35" s="400"/>
      <c r="O35" s="399"/>
      <c r="P35" s="401"/>
      <c r="Q35" s="401"/>
      <c r="R35" s="400"/>
      <c r="S35" s="399"/>
      <c r="T35" s="401"/>
      <c r="U35" s="401"/>
      <c r="V35" s="400"/>
      <c r="W35" s="399"/>
      <c r="X35" s="401"/>
      <c r="Y35" s="401"/>
      <c r="Z35" s="400"/>
      <c r="AA35" s="399"/>
      <c r="AB35" s="401"/>
      <c r="AC35" s="401"/>
      <c r="AD35" s="400"/>
      <c r="AE35" s="399"/>
      <c r="AF35" s="401"/>
      <c r="AG35" s="401"/>
      <c r="AH35" s="400"/>
      <c r="AI35" s="399"/>
      <c r="AJ35" s="401"/>
      <c r="AK35" s="401"/>
      <c r="AL35" s="400"/>
      <c r="AM35" s="399"/>
      <c r="AN35" s="401"/>
      <c r="AO35" s="401"/>
      <c r="AP35" s="400"/>
      <c r="AQ35" s="399"/>
      <c r="AR35" s="401"/>
      <c r="AS35" s="401"/>
      <c r="AT35" s="400"/>
      <c r="AU35" s="399"/>
      <c r="AV35" s="401"/>
      <c r="AW35" s="401"/>
      <c r="AX35" s="400"/>
      <c r="AY35" s="404">
        <f t="shared" si="75"/>
        <v>0</v>
      </c>
      <c r="AZ35" s="405">
        <f t="shared" si="76"/>
        <v>0</v>
      </c>
      <c r="BA35" s="405">
        <f t="shared" ref="BA35" si="115">SUMIF($C$10:$AV$10,"2023 Terv",$C35:$AV38)</f>
        <v>0</v>
      </c>
      <c r="BB35" s="403">
        <f t="shared" si="76"/>
        <v>0</v>
      </c>
    </row>
    <row r="36" spans="1:54" ht="0.2" customHeight="1" thickBot="1" x14ac:dyDescent="0.3">
      <c r="A36" s="1029" t="s">
        <v>69</v>
      </c>
      <c r="B36" s="997" t="s">
        <v>70</v>
      </c>
      <c r="C36" s="1001">
        <v>0</v>
      </c>
      <c r="D36" s="1003">
        <f t="shared" ref="D36:F36" si="116">SUM(D37:D39)</f>
        <v>0</v>
      </c>
      <c r="E36" s="1003">
        <f t="shared" ref="E36" si="117">SUM(E37:E39)</f>
        <v>0</v>
      </c>
      <c r="F36" s="448">
        <f t="shared" si="116"/>
        <v>0</v>
      </c>
      <c r="G36" s="399">
        <f t="shared" ref="G36:N36" si="118">SUM(G37:G39)</f>
        <v>0</v>
      </c>
      <c r="H36" s="401">
        <f t="shared" si="118"/>
        <v>0</v>
      </c>
      <c r="I36" s="401">
        <f t="shared" ref="I36" si="119">SUM(I37:I39)</f>
        <v>0</v>
      </c>
      <c r="J36" s="400">
        <f t="shared" si="118"/>
        <v>0</v>
      </c>
      <c r="K36" s="399">
        <f t="shared" si="118"/>
        <v>0</v>
      </c>
      <c r="L36" s="402">
        <f t="shared" si="118"/>
        <v>0</v>
      </c>
      <c r="M36" s="402">
        <f t="shared" ref="M36" si="120">SUM(M37:M39)</f>
        <v>0</v>
      </c>
      <c r="N36" s="400">
        <f t="shared" si="118"/>
        <v>0</v>
      </c>
      <c r="O36" s="399">
        <f t="shared" ref="O36:AR36" si="121">SUM(O37:O39)</f>
        <v>0</v>
      </c>
      <c r="P36" s="401">
        <f t="shared" si="121"/>
        <v>0</v>
      </c>
      <c r="Q36" s="401">
        <f t="shared" ref="Q36:R36" si="122">SUM(Q37:Q39)</f>
        <v>0</v>
      </c>
      <c r="R36" s="400">
        <f t="shared" si="122"/>
        <v>0</v>
      </c>
      <c r="S36" s="399">
        <f t="shared" si="121"/>
        <v>0</v>
      </c>
      <c r="T36" s="401">
        <f t="shared" si="121"/>
        <v>0</v>
      </c>
      <c r="U36" s="401">
        <f t="shared" ref="U36:V36" si="123">SUM(U37:U39)</f>
        <v>0</v>
      </c>
      <c r="V36" s="400">
        <f t="shared" si="123"/>
        <v>0</v>
      </c>
      <c r="W36" s="399">
        <f t="shared" si="121"/>
        <v>0</v>
      </c>
      <c r="X36" s="401">
        <f t="shared" si="121"/>
        <v>0</v>
      </c>
      <c r="Y36" s="401">
        <f t="shared" ref="Y36:Z36" si="124">SUM(Y37:Y39)</f>
        <v>0</v>
      </c>
      <c r="Z36" s="400">
        <f t="shared" si="124"/>
        <v>0</v>
      </c>
      <c r="AA36" s="399">
        <f t="shared" si="121"/>
        <v>0</v>
      </c>
      <c r="AB36" s="401">
        <f t="shared" si="121"/>
        <v>0</v>
      </c>
      <c r="AC36" s="401">
        <f t="shared" ref="AC36:AD36" si="125">SUM(AC37:AC39)</f>
        <v>0</v>
      </c>
      <c r="AD36" s="400">
        <f t="shared" si="125"/>
        <v>0</v>
      </c>
      <c r="AE36" s="399">
        <f t="shared" si="121"/>
        <v>0</v>
      </c>
      <c r="AF36" s="401">
        <f t="shared" si="121"/>
        <v>0</v>
      </c>
      <c r="AG36" s="401">
        <f t="shared" ref="AG36:AH36" si="126">SUM(AG37:AG39)</f>
        <v>0</v>
      </c>
      <c r="AH36" s="400">
        <f t="shared" si="126"/>
        <v>0</v>
      </c>
      <c r="AI36" s="399">
        <f t="shared" si="121"/>
        <v>0</v>
      </c>
      <c r="AJ36" s="401">
        <f t="shared" si="121"/>
        <v>0</v>
      </c>
      <c r="AK36" s="401">
        <f t="shared" ref="AK36:AL36" si="127">SUM(AK37:AK39)</f>
        <v>0</v>
      </c>
      <c r="AL36" s="400">
        <f t="shared" si="127"/>
        <v>0</v>
      </c>
      <c r="AM36" s="399">
        <f t="shared" si="121"/>
        <v>0</v>
      </c>
      <c r="AN36" s="401">
        <f t="shared" si="121"/>
        <v>0</v>
      </c>
      <c r="AO36" s="401">
        <f t="shared" ref="AO36:AP36" si="128">SUM(AO37:AO39)</f>
        <v>0</v>
      </c>
      <c r="AP36" s="400">
        <f t="shared" si="128"/>
        <v>0</v>
      </c>
      <c r="AQ36" s="399">
        <f t="shared" si="121"/>
        <v>0</v>
      </c>
      <c r="AR36" s="401">
        <f t="shared" si="121"/>
        <v>0</v>
      </c>
      <c r="AS36" s="401">
        <f t="shared" ref="AS36:AT36" si="129">SUM(AS37:AS39)</f>
        <v>0</v>
      </c>
      <c r="AT36" s="400">
        <f t="shared" si="129"/>
        <v>0</v>
      </c>
      <c r="AU36" s="399">
        <f>SUM(AU37:AU39)</f>
        <v>0</v>
      </c>
      <c r="AV36" s="401">
        <f>SUM(AV37:AV39)</f>
        <v>0</v>
      </c>
      <c r="AW36" s="401">
        <f>SUM(AW37:AW39)</f>
        <v>0</v>
      </c>
      <c r="AX36" s="400">
        <f>SUM(AX37:AX39)</f>
        <v>0</v>
      </c>
      <c r="AY36" s="404">
        <f t="shared" si="75"/>
        <v>0</v>
      </c>
      <c r="AZ36" s="405">
        <f t="shared" si="76"/>
        <v>0</v>
      </c>
      <c r="BA36" s="405">
        <f t="shared" ref="BA36" si="130">SUMIF($C$10:$AV$10,"2023 Terv",$C36:$AV39)</f>
        <v>0</v>
      </c>
      <c r="BB36" s="403">
        <f t="shared" si="76"/>
        <v>0</v>
      </c>
    </row>
    <row r="37" spans="1:54" ht="0.2" customHeight="1" thickBot="1" x14ac:dyDescent="0.3">
      <c r="A37" s="1029"/>
      <c r="B37" s="997" t="s">
        <v>71</v>
      </c>
      <c r="C37" s="1001">
        <v>0</v>
      </c>
      <c r="D37" s="1003"/>
      <c r="E37" s="1003"/>
      <c r="F37" s="448"/>
      <c r="G37" s="399"/>
      <c r="H37" s="401"/>
      <c r="I37" s="401"/>
      <c r="J37" s="400"/>
      <c r="K37" s="399"/>
      <c r="L37" s="402"/>
      <c r="M37" s="402"/>
      <c r="N37" s="400"/>
      <c r="O37" s="399"/>
      <c r="P37" s="401"/>
      <c r="Q37" s="401"/>
      <c r="R37" s="400"/>
      <c r="S37" s="399"/>
      <c r="T37" s="401"/>
      <c r="U37" s="401"/>
      <c r="V37" s="400"/>
      <c r="W37" s="399"/>
      <c r="X37" s="401"/>
      <c r="Y37" s="401"/>
      <c r="Z37" s="400"/>
      <c r="AA37" s="399"/>
      <c r="AB37" s="401"/>
      <c r="AC37" s="401"/>
      <c r="AD37" s="400"/>
      <c r="AE37" s="399"/>
      <c r="AF37" s="401"/>
      <c r="AG37" s="401"/>
      <c r="AH37" s="400"/>
      <c r="AI37" s="399"/>
      <c r="AJ37" s="401"/>
      <c r="AK37" s="401"/>
      <c r="AL37" s="400"/>
      <c r="AM37" s="399"/>
      <c r="AN37" s="401"/>
      <c r="AO37" s="401"/>
      <c r="AP37" s="400"/>
      <c r="AQ37" s="399"/>
      <c r="AR37" s="401"/>
      <c r="AS37" s="401"/>
      <c r="AT37" s="400"/>
      <c r="AU37" s="399"/>
      <c r="AV37" s="401"/>
      <c r="AW37" s="401"/>
      <c r="AX37" s="400"/>
      <c r="AY37" s="404">
        <f t="shared" si="75"/>
        <v>0</v>
      </c>
      <c r="AZ37" s="405">
        <f t="shared" si="76"/>
        <v>0</v>
      </c>
      <c r="BA37" s="405">
        <f t="shared" ref="BA37" si="131">SUMIF($C$10:$AV$10,"2023 Terv",$C37:$AV40)</f>
        <v>0</v>
      </c>
      <c r="BB37" s="403">
        <f t="shared" si="76"/>
        <v>0</v>
      </c>
    </row>
    <row r="38" spans="1:54" ht="0.2" customHeight="1" thickBot="1" x14ac:dyDescent="0.3">
      <c r="A38" s="1029"/>
      <c r="B38" s="997" t="s">
        <v>72</v>
      </c>
      <c r="C38" s="1001">
        <v>0</v>
      </c>
      <c r="D38" s="1003"/>
      <c r="E38" s="1003"/>
      <c r="F38" s="448"/>
      <c r="G38" s="399"/>
      <c r="H38" s="401"/>
      <c r="I38" s="401"/>
      <c r="J38" s="400"/>
      <c r="K38" s="399"/>
      <c r="L38" s="402"/>
      <c r="M38" s="402"/>
      <c r="N38" s="400"/>
      <c r="O38" s="399"/>
      <c r="P38" s="401"/>
      <c r="Q38" s="401"/>
      <c r="R38" s="400"/>
      <c r="S38" s="399"/>
      <c r="T38" s="401"/>
      <c r="U38" s="401"/>
      <c r="V38" s="400"/>
      <c r="W38" s="399"/>
      <c r="X38" s="401"/>
      <c r="Y38" s="401"/>
      <c r="Z38" s="400"/>
      <c r="AA38" s="399"/>
      <c r="AB38" s="401"/>
      <c r="AC38" s="401"/>
      <c r="AD38" s="400"/>
      <c r="AE38" s="399"/>
      <c r="AF38" s="401"/>
      <c r="AG38" s="401"/>
      <c r="AH38" s="400"/>
      <c r="AI38" s="399"/>
      <c r="AJ38" s="401"/>
      <c r="AK38" s="401"/>
      <c r="AL38" s="400"/>
      <c r="AM38" s="399"/>
      <c r="AN38" s="401"/>
      <c r="AO38" s="401"/>
      <c r="AP38" s="400"/>
      <c r="AQ38" s="399"/>
      <c r="AR38" s="401"/>
      <c r="AS38" s="401"/>
      <c r="AT38" s="400"/>
      <c r="AU38" s="399"/>
      <c r="AV38" s="401"/>
      <c r="AW38" s="401"/>
      <c r="AX38" s="400"/>
      <c r="AY38" s="404">
        <f t="shared" si="75"/>
        <v>0</v>
      </c>
      <c r="AZ38" s="405">
        <f t="shared" si="76"/>
        <v>0</v>
      </c>
      <c r="BA38" s="405">
        <f t="shared" ref="BA38" si="132">SUMIF($C$10:$AV$10,"2023 Terv",$C38:$AV41)</f>
        <v>0</v>
      </c>
      <c r="BB38" s="403">
        <f t="shared" si="76"/>
        <v>0</v>
      </c>
    </row>
    <row r="39" spans="1:54" ht="0.2" customHeight="1" thickBot="1" x14ac:dyDescent="0.3">
      <c r="A39" s="1029"/>
      <c r="B39" s="997" t="s">
        <v>73</v>
      </c>
      <c r="C39" s="1001">
        <v>0</v>
      </c>
      <c r="D39" s="1003"/>
      <c r="E39" s="1003"/>
      <c r="F39" s="448"/>
      <c r="G39" s="399"/>
      <c r="H39" s="401"/>
      <c r="I39" s="401"/>
      <c r="J39" s="400"/>
      <c r="K39" s="399"/>
      <c r="L39" s="402"/>
      <c r="M39" s="402"/>
      <c r="N39" s="400"/>
      <c r="O39" s="399"/>
      <c r="P39" s="401"/>
      <c r="Q39" s="401"/>
      <c r="R39" s="400"/>
      <c r="S39" s="399"/>
      <c r="T39" s="401"/>
      <c r="U39" s="401"/>
      <c r="V39" s="400"/>
      <c r="W39" s="399"/>
      <c r="X39" s="401"/>
      <c r="Y39" s="401"/>
      <c r="Z39" s="400"/>
      <c r="AA39" s="399"/>
      <c r="AB39" s="401"/>
      <c r="AC39" s="401"/>
      <c r="AD39" s="400"/>
      <c r="AE39" s="399"/>
      <c r="AF39" s="401"/>
      <c r="AG39" s="401"/>
      <c r="AH39" s="400"/>
      <c r="AI39" s="399"/>
      <c r="AJ39" s="401"/>
      <c r="AK39" s="401"/>
      <c r="AL39" s="400"/>
      <c r="AM39" s="399"/>
      <c r="AN39" s="401"/>
      <c r="AO39" s="401"/>
      <c r="AP39" s="400"/>
      <c r="AQ39" s="399"/>
      <c r="AR39" s="401"/>
      <c r="AS39" s="401"/>
      <c r="AT39" s="400"/>
      <c r="AU39" s="399"/>
      <c r="AV39" s="401"/>
      <c r="AW39" s="401"/>
      <c r="AX39" s="400"/>
      <c r="AY39" s="404">
        <f t="shared" si="75"/>
        <v>0</v>
      </c>
      <c r="AZ39" s="405">
        <f t="shared" si="76"/>
        <v>0</v>
      </c>
      <c r="BA39" s="405">
        <f t="shared" ref="BA39" si="133">SUMIF($C$10:$AV$10,"2023 Terv",$C39:$AV42)</f>
        <v>0</v>
      </c>
      <c r="BB39" s="403">
        <f t="shared" si="76"/>
        <v>0</v>
      </c>
    </row>
    <row r="40" spans="1:54" ht="0.2" customHeight="1" thickBot="1" x14ac:dyDescent="0.3">
      <c r="A40" s="1029" t="s">
        <v>74</v>
      </c>
      <c r="B40" s="997" t="s">
        <v>75</v>
      </c>
      <c r="C40" s="1001">
        <v>0</v>
      </c>
      <c r="D40" s="1003">
        <f t="shared" ref="D40:F40" si="134">SUM(D41:D46)</f>
        <v>0</v>
      </c>
      <c r="E40" s="1003">
        <f t="shared" ref="E40" si="135">SUM(E41:E46)</f>
        <v>0</v>
      </c>
      <c r="F40" s="448">
        <f t="shared" si="134"/>
        <v>0</v>
      </c>
      <c r="G40" s="399">
        <f t="shared" ref="G40:N40" si="136">SUM(G41:G46)</f>
        <v>0</v>
      </c>
      <c r="H40" s="401">
        <f t="shared" si="136"/>
        <v>0</v>
      </c>
      <c r="I40" s="401">
        <f t="shared" ref="I40" si="137">SUM(I41:I46)</f>
        <v>0</v>
      </c>
      <c r="J40" s="400">
        <f t="shared" si="136"/>
        <v>0</v>
      </c>
      <c r="K40" s="399">
        <f t="shared" si="136"/>
        <v>0</v>
      </c>
      <c r="L40" s="402">
        <f t="shared" si="136"/>
        <v>0</v>
      </c>
      <c r="M40" s="402">
        <f t="shared" ref="M40" si="138">SUM(M41:M46)</f>
        <v>0</v>
      </c>
      <c r="N40" s="400">
        <f t="shared" si="136"/>
        <v>0</v>
      </c>
      <c r="O40" s="399">
        <f t="shared" ref="O40:AR40" si="139">SUM(O41:O46)</f>
        <v>0</v>
      </c>
      <c r="P40" s="401">
        <f t="shared" si="139"/>
        <v>0</v>
      </c>
      <c r="Q40" s="401">
        <f t="shared" ref="Q40:R40" si="140">SUM(Q41:Q46)</f>
        <v>0</v>
      </c>
      <c r="R40" s="400">
        <f t="shared" si="140"/>
        <v>0</v>
      </c>
      <c r="S40" s="399">
        <f t="shared" si="139"/>
        <v>0</v>
      </c>
      <c r="T40" s="401">
        <f t="shared" si="139"/>
        <v>0</v>
      </c>
      <c r="U40" s="401">
        <f t="shared" ref="U40:V40" si="141">SUM(U41:U46)</f>
        <v>0</v>
      </c>
      <c r="V40" s="400">
        <f t="shared" si="141"/>
        <v>0</v>
      </c>
      <c r="W40" s="399">
        <f t="shared" si="139"/>
        <v>0</v>
      </c>
      <c r="X40" s="401">
        <f t="shared" si="139"/>
        <v>0</v>
      </c>
      <c r="Y40" s="401">
        <f t="shared" ref="Y40:Z40" si="142">SUM(Y41:Y46)</f>
        <v>0</v>
      </c>
      <c r="Z40" s="400">
        <f t="shared" si="142"/>
        <v>0</v>
      </c>
      <c r="AA40" s="399">
        <f t="shared" si="139"/>
        <v>0</v>
      </c>
      <c r="AB40" s="401">
        <f t="shared" si="139"/>
        <v>0</v>
      </c>
      <c r="AC40" s="401">
        <f t="shared" ref="AC40:AD40" si="143">SUM(AC41:AC46)</f>
        <v>0</v>
      </c>
      <c r="AD40" s="400">
        <f t="shared" si="143"/>
        <v>0</v>
      </c>
      <c r="AE40" s="399">
        <f t="shared" si="139"/>
        <v>0</v>
      </c>
      <c r="AF40" s="401">
        <f t="shared" si="139"/>
        <v>0</v>
      </c>
      <c r="AG40" s="401">
        <f t="shared" ref="AG40:AH40" si="144">SUM(AG41:AG46)</f>
        <v>0</v>
      </c>
      <c r="AH40" s="400">
        <f t="shared" si="144"/>
        <v>0</v>
      </c>
      <c r="AI40" s="399">
        <f t="shared" si="139"/>
        <v>0</v>
      </c>
      <c r="AJ40" s="401">
        <f t="shared" si="139"/>
        <v>0</v>
      </c>
      <c r="AK40" s="401">
        <f t="shared" ref="AK40:AL40" si="145">SUM(AK41:AK46)</f>
        <v>0</v>
      </c>
      <c r="AL40" s="400">
        <f t="shared" si="145"/>
        <v>0</v>
      </c>
      <c r="AM40" s="399">
        <f t="shared" si="139"/>
        <v>0</v>
      </c>
      <c r="AN40" s="401">
        <f t="shared" si="139"/>
        <v>0</v>
      </c>
      <c r="AO40" s="401">
        <f t="shared" ref="AO40:AP40" si="146">SUM(AO41:AO46)</f>
        <v>0</v>
      </c>
      <c r="AP40" s="400">
        <f t="shared" si="146"/>
        <v>0</v>
      </c>
      <c r="AQ40" s="399">
        <f t="shared" si="139"/>
        <v>0</v>
      </c>
      <c r="AR40" s="401">
        <f t="shared" si="139"/>
        <v>0</v>
      </c>
      <c r="AS40" s="401">
        <f t="shared" ref="AS40:AT40" si="147">SUM(AS41:AS46)</f>
        <v>0</v>
      </c>
      <c r="AT40" s="400">
        <f t="shared" si="147"/>
        <v>0</v>
      </c>
      <c r="AU40" s="399">
        <f>SUM(AU41:AU46)</f>
        <v>0</v>
      </c>
      <c r="AV40" s="401">
        <f>SUM(AV41:AV46)</f>
        <v>0</v>
      </c>
      <c r="AW40" s="401">
        <f>SUM(AW41:AW46)</f>
        <v>0</v>
      </c>
      <c r="AX40" s="400">
        <f>SUM(AX41:AX46)</f>
        <v>0</v>
      </c>
      <c r="AY40" s="404">
        <f t="shared" si="75"/>
        <v>0</v>
      </c>
      <c r="AZ40" s="405">
        <f t="shared" si="76"/>
        <v>0</v>
      </c>
      <c r="BA40" s="405">
        <f t="shared" ref="BA40" si="148">SUMIF($C$10:$AV$10,"2023 Terv",$C40:$AV43)</f>
        <v>0</v>
      </c>
      <c r="BB40" s="403">
        <f t="shared" si="76"/>
        <v>0</v>
      </c>
    </row>
    <row r="41" spans="1:54" ht="0.2" customHeight="1" thickBot="1" x14ac:dyDescent="0.3">
      <c r="A41" s="1029"/>
      <c r="B41" s="997" t="s">
        <v>76</v>
      </c>
      <c r="C41" s="1001">
        <v>0</v>
      </c>
      <c r="D41" s="1003"/>
      <c r="E41" s="1003"/>
      <c r="F41" s="448"/>
      <c r="G41" s="399"/>
      <c r="H41" s="401"/>
      <c r="I41" s="401"/>
      <c r="J41" s="400"/>
      <c r="K41" s="399"/>
      <c r="L41" s="402"/>
      <c r="M41" s="402"/>
      <c r="N41" s="400"/>
      <c r="O41" s="399"/>
      <c r="P41" s="401"/>
      <c r="Q41" s="401"/>
      <c r="R41" s="400"/>
      <c r="S41" s="399"/>
      <c r="T41" s="401"/>
      <c r="U41" s="401"/>
      <c r="V41" s="400"/>
      <c r="W41" s="399"/>
      <c r="X41" s="401"/>
      <c r="Y41" s="401"/>
      <c r="Z41" s="400"/>
      <c r="AA41" s="399"/>
      <c r="AB41" s="401"/>
      <c r="AC41" s="401"/>
      <c r="AD41" s="400"/>
      <c r="AE41" s="399"/>
      <c r="AF41" s="401"/>
      <c r="AG41" s="401"/>
      <c r="AH41" s="400"/>
      <c r="AI41" s="399"/>
      <c r="AJ41" s="401"/>
      <c r="AK41" s="401"/>
      <c r="AL41" s="400"/>
      <c r="AM41" s="399"/>
      <c r="AN41" s="401"/>
      <c r="AO41" s="401"/>
      <c r="AP41" s="400"/>
      <c r="AQ41" s="399"/>
      <c r="AR41" s="401"/>
      <c r="AS41" s="401"/>
      <c r="AT41" s="400"/>
      <c r="AU41" s="399"/>
      <c r="AV41" s="401"/>
      <c r="AW41" s="401"/>
      <c r="AX41" s="400"/>
      <c r="AY41" s="404">
        <f t="shared" si="75"/>
        <v>0</v>
      </c>
      <c r="AZ41" s="405">
        <f t="shared" si="76"/>
        <v>0</v>
      </c>
      <c r="BA41" s="405">
        <f t="shared" ref="BA41" si="149">SUMIF($C$10:$AV$10,"2023 Terv",$C41:$AV44)</f>
        <v>0</v>
      </c>
      <c r="BB41" s="403">
        <f t="shared" si="76"/>
        <v>0</v>
      </c>
    </row>
    <row r="42" spans="1:54" ht="0.2" customHeight="1" thickBot="1" x14ac:dyDescent="0.3">
      <c r="A42" s="1029"/>
      <c r="B42" s="997" t="s">
        <v>77</v>
      </c>
      <c r="C42" s="1001">
        <v>0</v>
      </c>
      <c r="D42" s="1003"/>
      <c r="E42" s="1003"/>
      <c r="F42" s="448"/>
      <c r="G42" s="399"/>
      <c r="H42" s="401"/>
      <c r="I42" s="401"/>
      <c r="J42" s="400"/>
      <c r="K42" s="399"/>
      <c r="L42" s="402"/>
      <c r="M42" s="402"/>
      <c r="N42" s="400"/>
      <c r="O42" s="399"/>
      <c r="P42" s="401"/>
      <c r="Q42" s="401"/>
      <c r="R42" s="400"/>
      <c r="S42" s="399"/>
      <c r="T42" s="401"/>
      <c r="U42" s="401"/>
      <c r="V42" s="400"/>
      <c r="W42" s="399"/>
      <c r="X42" s="401"/>
      <c r="Y42" s="401"/>
      <c r="Z42" s="400"/>
      <c r="AA42" s="399"/>
      <c r="AB42" s="401"/>
      <c r="AC42" s="401"/>
      <c r="AD42" s="400"/>
      <c r="AE42" s="399"/>
      <c r="AF42" s="401"/>
      <c r="AG42" s="401"/>
      <c r="AH42" s="400"/>
      <c r="AI42" s="399"/>
      <c r="AJ42" s="401"/>
      <c r="AK42" s="401"/>
      <c r="AL42" s="400"/>
      <c r="AM42" s="399"/>
      <c r="AN42" s="401"/>
      <c r="AO42" s="401"/>
      <c r="AP42" s="400"/>
      <c r="AQ42" s="399"/>
      <c r="AR42" s="401"/>
      <c r="AS42" s="401"/>
      <c r="AT42" s="400"/>
      <c r="AU42" s="399"/>
      <c r="AV42" s="401"/>
      <c r="AW42" s="401"/>
      <c r="AX42" s="400"/>
      <c r="AY42" s="404">
        <f t="shared" si="75"/>
        <v>0</v>
      </c>
      <c r="AZ42" s="405">
        <f t="shared" si="76"/>
        <v>0</v>
      </c>
      <c r="BA42" s="405">
        <f t="shared" ref="BA42" si="150">SUMIF($C$10:$AV$10,"2023 Terv",$C42:$AV45)</f>
        <v>0</v>
      </c>
      <c r="BB42" s="403">
        <f t="shared" si="76"/>
        <v>0</v>
      </c>
    </row>
    <row r="43" spans="1:54" ht="0.2" customHeight="1" thickBot="1" x14ac:dyDescent="0.3">
      <c r="A43" s="1029"/>
      <c r="B43" s="997" t="s">
        <v>78</v>
      </c>
      <c r="C43" s="1001">
        <v>0</v>
      </c>
      <c r="D43" s="1003"/>
      <c r="E43" s="1003"/>
      <c r="F43" s="448"/>
      <c r="G43" s="399"/>
      <c r="H43" s="401"/>
      <c r="I43" s="401"/>
      <c r="J43" s="400"/>
      <c r="K43" s="399"/>
      <c r="L43" s="402"/>
      <c r="M43" s="402"/>
      <c r="N43" s="400"/>
      <c r="O43" s="399"/>
      <c r="P43" s="401"/>
      <c r="Q43" s="401"/>
      <c r="R43" s="400"/>
      <c r="S43" s="399"/>
      <c r="T43" s="401"/>
      <c r="U43" s="401"/>
      <c r="V43" s="400"/>
      <c r="W43" s="399"/>
      <c r="X43" s="401"/>
      <c r="Y43" s="401"/>
      <c r="Z43" s="400"/>
      <c r="AA43" s="399"/>
      <c r="AB43" s="401"/>
      <c r="AC43" s="401"/>
      <c r="AD43" s="400"/>
      <c r="AE43" s="399"/>
      <c r="AF43" s="401"/>
      <c r="AG43" s="401"/>
      <c r="AH43" s="400"/>
      <c r="AI43" s="399"/>
      <c r="AJ43" s="401"/>
      <c r="AK43" s="401"/>
      <c r="AL43" s="400"/>
      <c r="AM43" s="399"/>
      <c r="AN43" s="401"/>
      <c r="AO43" s="401"/>
      <c r="AP43" s="400"/>
      <c r="AQ43" s="399"/>
      <c r="AR43" s="401"/>
      <c r="AS43" s="401"/>
      <c r="AT43" s="400"/>
      <c r="AU43" s="399"/>
      <c r="AV43" s="401"/>
      <c r="AW43" s="401"/>
      <c r="AX43" s="400"/>
      <c r="AY43" s="404">
        <f t="shared" si="75"/>
        <v>0</v>
      </c>
      <c r="AZ43" s="405">
        <f t="shared" si="76"/>
        <v>0</v>
      </c>
      <c r="BA43" s="405">
        <f t="shared" ref="BA43" si="151">SUMIF($C$10:$AV$10,"2023 Terv",$C43:$AV46)</f>
        <v>0</v>
      </c>
      <c r="BB43" s="403">
        <f t="shared" si="76"/>
        <v>0</v>
      </c>
    </row>
    <row r="44" spans="1:54" ht="0.2" customHeight="1" thickBot="1" x14ac:dyDescent="0.3">
      <c r="A44" s="1029"/>
      <c r="B44" s="997" t="s">
        <v>79</v>
      </c>
      <c r="C44" s="1001">
        <v>0</v>
      </c>
      <c r="D44" s="1003"/>
      <c r="E44" s="1003"/>
      <c r="F44" s="448"/>
      <c r="G44" s="399"/>
      <c r="H44" s="401"/>
      <c r="I44" s="401"/>
      <c r="J44" s="400"/>
      <c r="K44" s="399"/>
      <c r="L44" s="402"/>
      <c r="M44" s="402"/>
      <c r="N44" s="400"/>
      <c r="O44" s="399"/>
      <c r="P44" s="401"/>
      <c r="Q44" s="401"/>
      <c r="R44" s="400"/>
      <c r="S44" s="399"/>
      <c r="T44" s="401"/>
      <c r="U44" s="401"/>
      <c r="V44" s="400"/>
      <c r="W44" s="399"/>
      <c r="X44" s="401"/>
      <c r="Y44" s="401"/>
      <c r="Z44" s="400"/>
      <c r="AA44" s="399"/>
      <c r="AB44" s="401"/>
      <c r="AC44" s="401"/>
      <c r="AD44" s="400"/>
      <c r="AE44" s="399"/>
      <c r="AF44" s="401"/>
      <c r="AG44" s="401"/>
      <c r="AH44" s="400"/>
      <c r="AI44" s="399"/>
      <c r="AJ44" s="401"/>
      <c r="AK44" s="401"/>
      <c r="AL44" s="400"/>
      <c r="AM44" s="399"/>
      <c r="AN44" s="401"/>
      <c r="AO44" s="401"/>
      <c r="AP44" s="400"/>
      <c r="AQ44" s="399"/>
      <c r="AR44" s="401"/>
      <c r="AS44" s="401"/>
      <c r="AT44" s="400"/>
      <c r="AU44" s="399"/>
      <c r="AV44" s="401"/>
      <c r="AW44" s="401"/>
      <c r="AX44" s="400"/>
      <c r="AY44" s="404">
        <f t="shared" si="75"/>
        <v>0</v>
      </c>
      <c r="AZ44" s="405">
        <f t="shared" si="76"/>
        <v>0</v>
      </c>
      <c r="BA44" s="405">
        <f t="shared" ref="BA44" si="152">SUMIF($C$10:$AV$10,"2023 Terv",$C44:$AV47)</f>
        <v>0</v>
      </c>
      <c r="BB44" s="403">
        <f t="shared" si="76"/>
        <v>0</v>
      </c>
    </row>
    <row r="45" spans="1:54" ht="0.2" customHeight="1" thickBot="1" x14ac:dyDescent="0.3">
      <c r="A45" s="1029"/>
      <c r="B45" s="997" t="s">
        <v>80</v>
      </c>
      <c r="C45" s="1001">
        <v>0</v>
      </c>
      <c r="D45" s="1003"/>
      <c r="E45" s="1003"/>
      <c r="F45" s="448"/>
      <c r="G45" s="399"/>
      <c r="H45" s="401"/>
      <c r="I45" s="401"/>
      <c r="J45" s="400"/>
      <c r="K45" s="399"/>
      <c r="L45" s="402"/>
      <c r="M45" s="402"/>
      <c r="N45" s="400"/>
      <c r="O45" s="399"/>
      <c r="P45" s="401"/>
      <c r="Q45" s="401"/>
      <c r="R45" s="400"/>
      <c r="S45" s="399"/>
      <c r="T45" s="401"/>
      <c r="U45" s="401"/>
      <c r="V45" s="400"/>
      <c r="W45" s="399"/>
      <c r="X45" s="401"/>
      <c r="Y45" s="401"/>
      <c r="Z45" s="400"/>
      <c r="AA45" s="399"/>
      <c r="AB45" s="401"/>
      <c r="AC45" s="401"/>
      <c r="AD45" s="400"/>
      <c r="AE45" s="399"/>
      <c r="AF45" s="401"/>
      <c r="AG45" s="401"/>
      <c r="AH45" s="400"/>
      <c r="AI45" s="399"/>
      <c r="AJ45" s="401"/>
      <c r="AK45" s="401"/>
      <c r="AL45" s="400"/>
      <c r="AM45" s="399"/>
      <c r="AN45" s="401"/>
      <c r="AO45" s="401"/>
      <c r="AP45" s="400"/>
      <c r="AQ45" s="399"/>
      <c r="AR45" s="401"/>
      <c r="AS45" s="401"/>
      <c r="AT45" s="400"/>
      <c r="AU45" s="399"/>
      <c r="AV45" s="401"/>
      <c r="AW45" s="401"/>
      <c r="AX45" s="400"/>
      <c r="AY45" s="404">
        <f t="shared" si="75"/>
        <v>0</v>
      </c>
      <c r="AZ45" s="405">
        <f t="shared" si="76"/>
        <v>0</v>
      </c>
      <c r="BA45" s="405">
        <f t="shared" ref="BA45" si="153">SUMIF($C$10:$AV$10,"2023 Terv",$C45:$AV48)</f>
        <v>0</v>
      </c>
      <c r="BB45" s="403">
        <f t="shared" si="76"/>
        <v>0</v>
      </c>
    </row>
    <row r="46" spans="1:54" ht="0.2" customHeight="1" thickBot="1" x14ac:dyDescent="0.3">
      <c r="A46" s="1032"/>
      <c r="B46" s="998" t="s">
        <v>81</v>
      </c>
      <c r="C46" s="1009">
        <v>0</v>
      </c>
      <c r="D46" s="1010"/>
      <c r="E46" s="1010"/>
      <c r="F46" s="441"/>
      <c r="G46" s="404"/>
      <c r="H46" s="405"/>
      <c r="I46" s="405"/>
      <c r="J46" s="403"/>
      <c r="K46" s="404"/>
      <c r="L46" s="406"/>
      <c r="M46" s="406"/>
      <c r="N46" s="403"/>
      <c r="O46" s="404"/>
      <c r="P46" s="405"/>
      <c r="Q46" s="405"/>
      <c r="R46" s="403"/>
      <c r="S46" s="404"/>
      <c r="T46" s="405"/>
      <c r="U46" s="405"/>
      <c r="V46" s="403"/>
      <c r="W46" s="404"/>
      <c r="X46" s="405"/>
      <c r="Y46" s="405"/>
      <c r="Z46" s="403"/>
      <c r="AA46" s="404"/>
      <c r="AB46" s="405"/>
      <c r="AC46" s="405"/>
      <c r="AD46" s="403"/>
      <c r="AE46" s="404"/>
      <c r="AF46" s="405"/>
      <c r="AG46" s="405"/>
      <c r="AH46" s="403"/>
      <c r="AI46" s="404"/>
      <c r="AJ46" s="405"/>
      <c r="AK46" s="405"/>
      <c r="AL46" s="403"/>
      <c r="AM46" s="404"/>
      <c r="AN46" s="405"/>
      <c r="AO46" s="405"/>
      <c r="AP46" s="403"/>
      <c r="AQ46" s="404"/>
      <c r="AR46" s="405"/>
      <c r="AS46" s="405"/>
      <c r="AT46" s="403"/>
      <c r="AU46" s="404"/>
      <c r="AV46" s="405"/>
      <c r="AW46" s="405"/>
      <c r="AX46" s="403"/>
      <c r="AY46" s="404">
        <f t="shared" si="75"/>
        <v>0</v>
      </c>
      <c r="AZ46" s="405">
        <f t="shared" si="76"/>
        <v>0</v>
      </c>
      <c r="BA46" s="405">
        <f t="shared" ref="BA46" si="154">SUMIF($C$10:$AV$10,"2023 Terv",$C46:$AV49)</f>
        <v>0</v>
      </c>
      <c r="BB46" s="403">
        <f t="shared" si="76"/>
        <v>0</v>
      </c>
    </row>
    <row r="47" spans="1:54" ht="15.75" thickBot="1" x14ac:dyDescent="0.3">
      <c r="A47" s="1027" t="s">
        <v>82</v>
      </c>
      <c r="B47" s="996" t="s">
        <v>14</v>
      </c>
      <c r="C47" s="447">
        <v>5600</v>
      </c>
      <c r="D47" s="1005">
        <f t="shared" ref="D47:F47" si="155">D48+D49+D50+D51+D56+D57+D58+D59+D60+D61+D62</f>
        <v>0</v>
      </c>
      <c r="E47" s="1005">
        <f t="shared" ref="E47" si="156">E48+E49+E50+E51+E56+E57+E58+E59+E60+E61+E62</f>
        <v>0</v>
      </c>
      <c r="F47" s="446">
        <f t="shared" si="155"/>
        <v>0</v>
      </c>
      <c r="G47" s="390">
        <f t="shared" ref="G47:N47" si="157">G48+G49+G50+G51+G56+G57+G58+G59+G60+G61+G62</f>
        <v>0</v>
      </c>
      <c r="H47" s="393">
        <f t="shared" si="157"/>
        <v>0</v>
      </c>
      <c r="I47" s="393">
        <f t="shared" ref="I47" si="158">I48+I49+I50+I51+I56+I57+I58+I59+I60+I61+I62</f>
        <v>0</v>
      </c>
      <c r="J47" s="391">
        <f t="shared" si="157"/>
        <v>0</v>
      </c>
      <c r="K47" s="390">
        <f t="shared" si="157"/>
        <v>0</v>
      </c>
      <c r="L47" s="394">
        <f t="shared" si="157"/>
        <v>0</v>
      </c>
      <c r="M47" s="394">
        <f t="shared" ref="M47" si="159">M48+M49+M50+M51+M56+M57+M58+M59+M60+M61+M62</f>
        <v>0</v>
      </c>
      <c r="N47" s="391">
        <f t="shared" si="157"/>
        <v>0</v>
      </c>
      <c r="O47" s="390">
        <f t="shared" ref="O47:AR47" si="160">O48+O49+O50+O51+O56+O57+O58+O59+O60+O61+O62</f>
        <v>0</v>
      </c>
      <c r="P47" s="393">
        <f t="shared" si="160"/>
        <v>0</v>
      </c>
      <c r="Q47" s="393">
        <f t="shared" ref="Q47:R47" si="161">Q48+Q49+Q50+Q51+Q56+Q57+Q58+Q59+Q60+Q61+Q62</f>
        <v>0</v>
      </c>
      <c r="R47" s="391">
        <f t="shared" si="161"/>
        <v>0</v>
      </c>
      <c r="S47" s="390">
        <f t="shared" si="160"/>
        <v>0</v>
      </c>
      <c r="T47" s="393">
        <f t="shared" si="160"/>
        <v>0</v>
      </c>
      <c r="U47" s="393">
        <f t="shared" ref="U47:V47" si="162">U48+U49+U50+U51+U56+U57+U58+U59+U60+U61+U62</f>
        <v>0</v>
      </c>
      <c r="V47" s="391">
        <f t="shared" si="162"/>
        <v>0</v>
      </c>
      <c r="W47" s="390">
        <f t="shared" si="160"/>
        <v>0</v>
      </c>
      <c r="X47" s="393">
        <f t="shared" si="160"/>
        <v>0</v>
      </c>
      <c r="Y47" s="393">
        <f t="shared" ref="Y47:Z47" si="163">Y48+Y49+Y50+Y51+Y56+Y57+Y58+Y59+Y60+Y61+Y62</f>
        <v>0</v>
      </c>
      <c r="Z47" s="391">
        <f t="shared" si="163"/>
        <v>0</v>
      </c>
      <c r="AA47" s="390">
        <f t="shared" si="160"/>
        <v>0</v>
      </c>
      <c r="AB47" s="393">
        <f t="shared" si="160"/>
        <v>0</v>
      </c>
      <c r="AC47" s="393">
        <f t="shared" ref="AC47:AD47" si="164">AC48+AC49+AC50+AC51+AC56+AC57+AC58+AC59+AC60+AC61+AC62</f>
        <v>0</v>
      </c>
      <c r="AD47" s="391">
        <f t="shared" si="164"/>
        <v>0</v>
      </c>
      <c r="AE47" s="390">
        <f t="shared" si="160"/>
        <v>0</v>
      </c>
      <c r="AF47" s="393">
        <f t="shared" si="160"/>
        <v>0</v>
      </c>
      <c r="AG47" s="393">
        <f t="shared" ref="AG47:AH47" si="165">AG48+AG49+AG50+AG51+AG56+AG57+AG58+AG59+AG60+AG61+AG62</f>
        <v>0</v>
      </c>
      <c r="AH47" s="391">
        <f t="shared" si="165"/>
        <v>0</v>
      </c>
      <c r="AI47" s="390">
        <f t="shared" si="160"/>
        <v>0</v>
      </c>
      <c r="AJ47" s="393">
        <f t="shared" si="160"/>
        <v>0</v>
      </c>
      <c r="AK47" s="393">
        <f t="shared" ref="AK47:AL47" si="166">AK48+AK49+AK50+AK51+AK56+AK57+AK58+AK59+AK60+AK61+AK62</f>
        <v>0</v>
      </c>
      <c r="AL47" s="391">
        <f t="shared" si="166"/>
        <v>0</v>
      </c>
      <c r="AM47" s="390">
        <f t="shared" si="160"/>
        <v>0</v>
      </c>
      <c r="AN47" s="393">
        <f t="shared" si="160"/>
        <v>0</v>
      </c>
      <c r="AO47" s="393">
        <f t="shared" ref="AO47:AP47" si="167">AO48+AO49+AO50+AO51+AO56+AO57+AO58+AO59+AO60+AO61+AO62</f>
        <v>0</v>
      </c>
      <c r="AP47" s="391">
        <f t="shared" si="167"/>
        <v>0</v>
      </c>
      <c r="AQ47" s="390">
        <f t="shared" si="160"/>
        <v>0</v>
      </c>
      <c r="AR47" s="393">
        <f t="shared" si="160"/>
        <v>0</v>
      </c>
      <c r="AS47" s="393">
        <f t="shared" ref="AS47:AT47" si="168">AS48+AS49+AS50+AS51+AS56+AS57+AS58+AS59+AS60+AS61+AS62</f>
        <v>0</v>
      </c>
      <c r="AT47" s="391">
        <f t="shared" si="168"/>
        <v>0</v>
      </c>
      <c r="AU47" s="390">
        <f>AU48+AU49+AU50+AU51+AU56+AU57+AU58+AU59+AU60+AU61+AU62</f>
        <v>0</v>
      </c>
      <c r="AV47" s="393"/>
      <c r="AW47" s="393"/>
      <c r="AX47" s="391"/>
      <c r="AY47" s="390">
        <f t="shared" si="75"/>
        <v>5600</v>
      </c>
      <c r="AZ47" s="393">
        <f t="shared" si="76"/>
        <v>0</v>
      </c>
      <c r="BA47" s="393">
        <f t="shared" ref="BA47" si="169">SUMIF($C$10:$AV$10,"2023 Terv",$C47:$AV50)</f>
        <v>0</v>
      </c>
      <c r="BB47" s="391">
        <f t="shared" si="76"/>
        <v>0</v>
      </c>
    </row>
    <row r="48" spans="1:54" ht="0.2" customHeight="1" x14ac:dyDescent="0.25">
      <c r="A48" s="1033" t="s">
        <v>83</v>
      </c>
      <c r="B48" s="772" t="s">
        <v>84</v>
      </c>
      <c r="C48" s="439">
        <v>0</v>
      </c>
      <c r="D48" s="348"/>
      <c r="E48" s="348"/>
      <c r="F48" s="133"/>
      <c r="G48" s="350"/>
      <c r="H48" s="348"/>
      <c r="I48" s="348"/>
      <c r="J48" s="133"/>
      <c r="K48" s="350"/>
      <c r="L48" s="349"/>
      <c r="M48" s="349"/>
      <c r="N48" s="133"/>
      <c r="O48" s="350"/>
      <c r="P48" s="348"/>
      <c r="Q48" s="348"/>
      <c r="R48" s="133"/>
      <c r="S48" s="350"/>
      <c r="T48" s="348"/>
      <c r="U48" s="348"/>
      <c r="V48" s="133"/>
      <c r="W48" s="350"/>
      <c r="X48" s="348"/>
      <c r="Y48" s="348"/>
      <c r="Z48" s="133"/>
      <c r="AA48" s="350"/>
      <c r="AB48" s="348"/>
      <c r="AC48" s="348"/>
      <c r="AD48" s="133"/>
      <c r="AE48" s="350"/>
      <c r="AF48" s="348"/>
      <c r="AG48" s="348"/>
      <c r="AH48" s="133"/>
      <c r="AI48" s="350"/>
      <c r="AJ48" s="348"/>
      <c r="AK48" s="348"/>
      <c r="AL48" s="133"/>
      <c r="AM48" s="350"/>
      <c r="AN48" s="348"/>
      <c r="AO48" s="348"/>
      <c r="AP48" s="133"/>
      <c r="AQ48" s="350"/>
      <c r="AR48" s="348"/>
      <c r="AS48" s="348"/>
      <c r="AT48" s="133"/>
      <c r="AU48" s="350"/>
      <c r="AV48" s="348"/>
      <c r="AW48" s="348"/>
      <c r="AX48" s="133"/>
      <c r="AY48" s="413">
        <f t="shared" si="75"/>
        <v>0</v>
      </c>
      <c r="AZ48" s="715">
        <f t="shared" si="76"/>
        <v>0</v>
      </c>
      <c r="BA48" s="715">
        <f t="shared" ref="BA48" si="170">SUMIF($C$10:$AV$10,"2023 Terv",$C48:$AV51)</f>
        <v>0</v>
      </c>
      <c r="BB48" s="414">
        <f t="shared" si="76"/>
        <v>0</v>
      </c>
    </row>
    <row r="49" spans="1:54" ht="0.2" customHeight="1" x14ac:dyDescent="0.25">
      <c r="A49" s="1034" t="s">
        <v>85</v>
      </c>
      <c r="B49" s="229" t="s">
        <v>86</v>
      </c>
      <c r="C49" s="367">
        <v>0</v>
      </c>
      <c r="D49" s="126"/>
      <c r="E49" s="126"/>
      <c r="F49" s="354"/>
      <c r="G49" s="353"/>
      <c r="H49" s="126"/>
      <c r="I49" s="126"/>
      <c r="J49" s="354"/>
      <c r="K49" s="353"/>
      <c r="L49" s="352"/>
      <c r="M49" s="352"/>
      <c r="N49" s="354"/>
      <c r="O49" s="353"/>
      <c r="P49" s="126"/>
      <c r="Q49" s="126"/>
      <c r="R49" s="354"/>
      <c r="S49" s="353"/>
      <c r="T49" s="126"/>
      <c r="U49" s="126"/>
      <c r="V49" s="354"/>
      <c r="W49" s="353"/>
      <c r="X49" s="126"/>
      <c r="Y49" s="126"/>
      <c r="Z49" s="354"/>
      <c r="AA49" s="353"/>
      <c r="AB49" s="126"/>
      <c r="AC49" s="126"/>
      <c r="AD49" s="354"/>
      <c r="AE49" s="353"/>
      <c r="AF49" s="126"/>
      <c r="AG49" s="126"/>
      <c r="AH49" s="354"/>
      <c r="AI49" s="353"/>
      <c r="AJ49" s="126"/>
      <c r="AK49" s="126"/>
      <c r="AL49" s="354"/>
      <c r="AM49" s="353"/>
      <c r="AN49" s="126"/>
      <c r="AO49" s="126"/>
      <c r="AP49" s="354"/>
      <c r="AQ49" s="353"/>
      <c r="AR49" s="126"/>
      <c r="AS49" s="126"/>
      <c r="AT49" s="354"/>
      <c r="AU49" s="353"/>
      <c r="AV49" s="126"/>
      <c r="AW49" s="126"/>
      <c r="AX49" s="354"/>
      <c r="AY49" s="358">
        <f t="shared" si="75"/>
        <v>0</v>
      </c>
      <c r="AZ49" s="356">
        <f t="shared" si="76"/>
        <v>0</v>
      </c>
      <c r="BA49" s="356">
        <f t="shared" ref="BA49" si="171">SUMIF($C$10:$AV$10,"2023 Terv",$C49:$AV52)</f>
        <v>0</v>
      </c>
      <c r="BB49" s="359">
        <f t="shared" si="76"/>
        <v>0</v>
      </c>
    </row>
    <row r="50" spans="1:54" ht="0.2" customHeight="1" x14ac:dyDescent="0.25">
      <c r="A50" s="1034" t="s">
        <v>87</v>
      </c>
      <c r="B50" s="229" t="s">
        <v>88</v>
      </c>
      <c r="C50" s="367">
        <v>0</v>
      </c>
      <c r="D50" s="126"/>
      <c r="E50" s="126"/>
      <c r="F50" s="354"/>
      <c r="G50" s="353"/>
      <c r="H50" s="126"/>
      <c r="I50" s="126"/>
      <c r="J50" s="354"/>
      <c r="K50" s="353"/>
      <c r="L50" s="352"/>
      <c r="M50" s="352"/>
      <c r="N50" s="354"/>
      <c r="O50" s="353"/>
      <c r="P50" s="126"/>
      <c r="Q50" s="126"/>
      <c r="R50" s="354"/>
      <c r="S50" s="353"/>
      <c r="T50" s="126"/>
      <c r="U50" s="126"/>
      <c r="V50" s="354"/>
      <c r="W50" s="353"/>
      <c r="X50" s="126"/>
      <c r="Y50" s="126"/>
      <c r="Z50" s="354"/>
      <c r="AA50" s="353"/>
      <c r="AB50" s="126"/>
      <c r="AC50" s="126"/>
      <c r="AD50" s="354"/>
      <c r="AE50" s="353"/>
      <c r="AF50" s="126"/>
      <c r="AG50" s="126"/>
      <c r="AH50" s="354"/>
      <c r="AI50" s="353"/>
      <c r="AJ50" s="126"/>
      <c r="AK50" s="126"/>
      <c r="AL50" s="354"/>
      <c r="AM50" s="353"/>
      <c r="AN50" s="126"/>
      <c r="AO50" s="126"/>
      <c r="AP50" s="354"/>
      <c r="AQ50" s="353"/>
      <c r="AR50" s="126"/>
      <c r="AS50" s="126"/>
      <c r="AT50" s="354"/>
      <c r="AU50" s="353"/>
      <c r="AV50" s="126"/>
      <c r="AW50" s="126"/>
      <c r="AX50" s="354"/>
      <c r="AY50" s="358">
        <f t="shared" si="75"/>
        <v>0</v>
      </c>
      <c r="AZ50" s="356">
        <f t="shared" si="76"/>
        <v>0</v>
      </c>
      <c r="BA50" s="356">
        <f t="shared" ref="BA50" si="172">SUMIF($C$10:$AV$10,"2023 Terv",$C50:$AV53)</f>
        <v>0</v>
      </c>
      <c r="BB50" s="359">
        <f t="shared" si="76"/>
        <v>0</v>
      </c>
    </row>
    <row r="51" spans="1:54" ht="0.2" customHeight="1" x14ac:dyDescent="0.25">
      <c r="A51" s="1034" t="s">
        <v>89</v>
      </c>
      <c r="B51" s="229" t="s">
        <v>90</v>
      </c>
      <c r="C51" s="367">
        <v>0</v>
      </c>
      <c r="D51" s="126">
        <f t="shared" ref="D51:F51" si="173">SUM(D52:D55)</f>
        <v>0</v>
      </c>
      <c r="E51" s="126">
        <f t="shared" ref="E51" si="174">SUM(E52:E55)</f>
        <v>0</v>
      </c>
      <c r="F51" s="354">
        <f t="shared" si="173"/>
        <v>0</v>
      </c>
      <c r="G51" s="353">
        <f t="shared" ref="G51:N51" si="175">SUM(G52:G55)</f>
        <v>0</v>
      </c>
      <c r="H51" s="126">
        <f t="shared" si="175"/>
        <v>0</v>
      </c>
      <c r="I51" s="126">
        <f t="shared" ref="I51" si="176">SUM(I52:I55)</f>
        <v>0</v>
      </c>
      <c r="J51" s="354">
        <f t="shared" si="175"/>
        <v>0</v>
      </c>
      <c r="K51" s="353">
        <f t="shared" si="175"/>
        <v>0</v>
      </c>
      <c r="L51" s="352">
        <f t="shared" si="175"/>
        <v>0</v>
      </c>
      <c r="M51" s="352">
        <f t="shared" ref="M51" si="177">SUM(M52:M55)</f>
        <v>0</v>
      </c>
      <c r="N51" s="354">
        <f t="shared" si="175"/>
        <v>0</v>
      </c>
      <c r="O51" s="353">
        <f t="shared" ref="O51:AR51" si="178">SUM(O52:O55)</f>
        <v>0</v>
      </c>
      <c r="P51" s="126">
        <f t="shared" si="178"/>
        <v>0</v>
      </c>
      <c r="Q51" s="126">
        <f t="shared" ref="Q51:R51" si="179">SUM(Q52:Q55)</f>
        <v>0</v>
      </c>
      <c r="R51" s="354">
        <f t="shared" si="179"/>
        <v>0</v>
      </c>
      <c r="S51" s="353">
        <f t="shared" si="178"/>
        <v>0</v>
      </c>
      <c r="T51" s="126">
        <f t="shared" si="178"/>
        <v>0</v>
      </c>
      <c r="U51" s="126">
        <f t="shared" ref="U51:V51" si="180">SUM(U52:U55)</f>
        <v>0</v>
      </c>
      <c r="V51" s="354">
        <f t="shared" si="180"/>
        <v>0</v>
      </c>
      <c r="W51" s="353">
        <f t="shared" si="178"/>
        <v>0</v>
      </c>
      <c r="X51" s="126">
        <f t="shared" si="178"/>
        <v>0</v>
      </c>
      <c r="Y51" s="126">
        <f t="shared" ref="Y51:Z51" si="181">SUM(Y52:Y55)</f>
        <v>0</v>
      </c>
      <c r="Z51" s="354">
        <f t="shared" si="181"/>
        <v>0</v>
      </c>
      <c r="AA51" s="353">
        <f t="shared" si="178"/>
        <v>0</v>
      </c>
      <c r="AB51" s="126">
        <f t="shared" si="178"/>
        <v>0</v>
      </c>
      <c r="AC51" s="126">
        <f t="shared" ref="AC51:AD51" si="182">SUM(AC52:AC55)</f>
        <v>0</v>
      </c>
      <c r="AD51" s="354">
        <f t="shared" si="182"/>
        <v>0</v>
      </c>
      <c r="AE51" s="353">
        <f t="shared" si="178"/>
        <v>0</v>
      </c>
      <c r="AF51" s="126">
        <f t="shared" si="178"/>
        <v>0</v>
      </c>
      <c r="AG51" s="126">
        <f t="shared" ref="AG51:AH51" si="183">SUM(AG52:AG55)</f>
        <v>0</v>
      </c>
      <c r="AH51" s="354">
        <f t="shared" si="183"/>
        <v>0</v>
      </c>
      <c r="AI51" s="353">
        <f t="shared" si="178"/>
        <v>0</v>
      </c>
      <c r="AJ51" s="126">
        <f t="shared" si="178"/>
        <v>0</v>
      </c>
      <c r="AK51" s="126">
        <f t="shared" ref="AK51:AL51" si="184">SUM(AK52:AK55)</f>
        <v>0</v>
      </c>
      <c r="AL51" s="354">
        <f t="shared" si="184"/>
        <v>0</v>
      </c>
      <c r="AM51" s="353">
        <f t="shared" si="178"/>
        <v>0</v>
      </c>
      <c r="AN51" s="126">
        <f t="shared" si="178"/>
        <v>0</v>
      </c>
      <c r="AO51" s="126">
        <f t="shared" ref="AO51:AP51" si="185">SUM(AO52:AO55)</f>
        <v>0</v>
      </c>
      <c r="AP51" s="354">
        <f t="shared" si="185"/>
        <v>0</v>
      </c>
      <c r="AQ51" s="353">
        <f t="shared" si="178"/>
        <v>0</v>
      </c>
      <c r="AR51" s="126">
        <f t="shared" si="178"/>
        <v>0</v>
      </c>
      <c r="AS51" s="126">
        <f t="shared" ref="AS51:AT51" si="186">SUM(AS52:AS55)</f>
        <v>0</v>
      </c>
      <c r="AT51" s="354">
        <f t="shared" si="186"/>
        <v>0</v>
      </c>
      <c r="AU51" s="353">
        <f>SUM(AU52:AU55)</f>
        <v>0</v>
      </c>
      <c r="AV51" s="126">
        <f>SUM(AV52:AV55)</f>
        <v>0</v>
      </c>
      <c r="AW51" s="126">
        <f>SUM(AW52:AW55)</f>
        <v>0</v>
      </c>
      <c r="AX51" s="354">
        <f>SUM(AX52:AX55)</f>
        <v>0</v>
      </c>
      <c r="AY51" s="358">
        <f t="shared" si="75"/>
        <v>0</v>
      </c>
      <c r="AZ51" s="356">
        <f t="shared" si="76"/>
        <v>0</v>
      </c>
      <c r="BA51" s="356">
        <f t="shared" ref="BA51" si="187">SUMIF($C$10:$AV$10,"2023 Terv",$C51:$AV54)</f>
        <v>0</v>
      </c>
      <c r="BB51" s="359">
        <f t="shared" si="76"/>
        <v>0</v>
      </c>
    </row>
    <row r="52" spans="1:54" ht="0.2" customHeight="1" x14ac:dyDescent="0.25">
      <c r="A52" s="1034"/>
      <c r="B52" s="229" t="s">
        <v>91</v>
      </c>
      <c r="C52" s="367">
        <v>0</v>
      </c>
      <c r="D52" s="126"/>
      <c r="E52" s="126"/>
      <c r="F52" s="354"/>
      <c r="G52" s="353"/>
      <c r="H52" s="126"/>
      <c r="I52" s="126"/>
      <c r="J52" s="354"/>
      <c r="K52" s="353"/>
      <c r="L52" s="352"/>
      <c r="M52" s="352"/>
      <c r="N52" s="354"/>
      <c r="O52" s="353"/>
      <c r="P52" s="126"/>
      <c r="Q52" s="126"/>
      <c r="R52" s="354"/>
      <c r="S52" s="353"/>
      <c r="T52" s="126"/>
      <c r="U52" s="126"/>
      <c r="V52" s="354"/>
      <c r="W52" s="353"/>
      <c r="X52" s="126"/>
      <c r="Y52" s="126"/>
      <c r="Z52" s="354"/>
      <c r="AA52" s="353"/>
      <c r="AB52" s="126"/>
      <c r="AC52" s="126"/>
      <c r="AD52" s="354"/>
      <c r="AE52" s="353"/>
      <c r="AF52" s="126"/>
      <c r="AG52" s="126"/>
      <c r="AH52" s="354"/>
      <c r="AI52" s="353"/>
      <c r="AJ52" s="126"/>
      <c r="AK52" s="126"/>
      <c r="AL52" s="354"/>
      <c r="AM52" s="353"/>
      <c r="AN52" s="126"/>
      <c r="AO52" s="126"/>
      <c r="AP52" s="354"/>
      <c r="AQ52" s="353"/>
      <c r="AR52" s="126"/>
      <c r="AS52" s="126"/>
      <c r="AT52" s="354"/>
      <c r="AU52" s="353"/>
      <c r="AV52" s="126"/>
      <c r="AW52" s="126"/>
      <c r="AX52" s="354"/>
      <c r="AY52" s="358">
        <f t="shared" si="75"/>
        <v>0</v>
      </c>
      <c r="AZ52" s="356">
        <f t="shared" si="76"/>
        <v>0</v>
      </c>
      <c r="BA52" s="356">
        <f t="shared" ref="BA52" si="188">SUMIF($C$10:$AV$10,"2023 Terv",$C52:$AV55)</f>
        <v>0</v>
      </c>
      <c r="BB52" s="359">
        <f t="shared" si="76"/>
        <v>0</v>
      </c>
    </row>
    <row r="53" spans="1:54" ht="0.2" customHeight="1" x14ac:dyDescent="0.25">
      <c r="A53" s="1034"/>
      <c r="B53" s="229" t="s">
        <v>92</v>
      </c>
      <c r="C53" s="367">
        <v>0</v>
      </c>
      <c r="D53" s="126"/>
      <c r="E53" s="126"/>
      <c r="F53" s="354"/>
      <c r="G53" s="353"/>
      <c r="H53" s="126"/>
      <c r="I53" s="126"/>
      <c r="J53" s="354"/>
      <c r="K53" s="353"/>
      <c r="L53" s="352"/>
      <c r="M53" s="352"/>
      <c r="N53" s="354"/>
      <c r="O53" s="353"/>
      <c r="P53" s="126"/>
      <c r="Q53" s="126"/>
      <c r="R53" s="354"/>
      <c r="S53" s="353"/>
      <c r="T53" s="126"/>
      <c r="U53" s="126"/>
      <c r="V53" s="354"/>
      <c r="W53" s="353"/>
      <c r="X53" s="126"/>
      <c r="Y53" s="126"/>
      <c r="Z53" s="354"/>
      <c r="AA53" s="353"/>
      <c r="AB53" s="126"/>
      <c r="AC53" s="126"/>
      <c r="AD53" s="354"/>
      <c r="AE53" s="353"/>
      <c r="AF53" s="126"/>
      <c r="AG53" s="126"/>
      <c r="AH53" s="354"/>
      <c r="AI53" s="353"/>
      <c r="AJ53" s="126"/>
      <c r="AK53" s="126"/>
      <c r="AL53" s="354"/>
      <c r="AM53" s="353"/>
      <c r="AN53" s="126"/>
      <c r="AO53" s="126"/>
      <c r="AP53" s="354"/>
      <c r="AQ53" s="353"/>
      <c r="AR53" s="126"/>
      <c r="AS53" s="126"/>
      <c r="AT53" s="354"/>
      <c r="AU53" s="353"/>
      <c r="AV53" s="126"/>
      <c r="AW53" s="126"/>
      <c r="AX53" s="354"/>
      <c r="AY53" s="358">
        <f t="shared" si="75"/>
        <v>0</v>
      </c>
      <c r="AZ53" s="356">
        <f t="shared" si="76"/>
        <v>0</v>
      </c>
      <c r="BA53" s="356">
        <f t="shared" ref="BA53" si="189">SUMIF($C$10:$AV$10,"2023 Terv",$C53:$AV56)</f>
        <v>0</v>
      </c>
      <c r="BB53" s="359">
        <f t="shared" si="76"/>
        <v>0</v>
      </c>
    </row>
    <row r="54" spans="1:54" ht="0.2" customHeight="1" x14ac:dyDescent="0.25">
      <c r="A54" s="1034"/>
      <c r="B54" s="229" t="s">
        <v>93</v>
      </c>
      <c r="C54" s="367">
        <v>0</v>
      </c>
      <c r="D54" s="126"/>
      <c r="E54" s="126"/>
      <c r="F54" s="354"/>
      <c r="G54" s="353"/>
      <c r="H54" s="126"/>
      <c r="I54" s="126"/>
      <c r="J54" s="354"/>
      <c r="K54" s="353"/>
      <c r="L54" s="352"/>
      <c r="M54" s="352"/>
      <c r="N54" s="354"/>
      <c r="O54" s="353"/>
      <c r="P54" s="126"/>
      <c r="Q54" s="126"/>
      <c r="R54" s="354"/>
      <c r="S54" s="353"/>
      <c r="T54" s="126"/>
      <c r="U54" s="126"/>
      <c r="V54" s="354"/>
      <c r="W54" s="353"/>
      <c r="X54" s="126"/>
      <c r="Y54" s="126"/>
      <c r="Z54" s="354"/>
      <c r="AA54" s="353"/>
      <c r="AB54" s="126"/>
      <c r="AC54" s="126"/>
      <c r="AD54" s="354"/>
      <c r="AE54" s="353"/>
      <c r="AF54" s="126"/>
      <c r="AG54" s="126"/>
      <c r="AH54" s="354"/>
      <c r="AI54" s="353"/>
      <c r="AJ54" s="126"/>
      <c r="AK54" s="126"/>
      <c r="AL54" s="354"/>
      <c r="AM54" s="353"/>
      <c r="AN54" s="126"/>
      <c r="AO54" s="126"/>
      <c r="AP54" s="354"/>
      <c r="AQ54" s="353"/>
      <c r="AR54" s="126"/>
      <c r="AS54" s="126"/>
      <c r="AT54" s="354"/>
      <c r="AU54" s="353"/>
      <c r="AV54" s="126"/>
      <c r="AW54" s="126"/>
      <c r="AX54" s="354"/>
      <c r="AY54" s="358">
        <f t="shared" si="75"/>
        <v>0</v>
      </c>
      <c r="AZ54" s="356">
        <f t="shared" si="76"/>
        <v>0</v>
      </c>
      <c r="BA54" s="356">
        <f t="shared" ref="BA54" si="190">SUMIF($C$10:$AV$10,"2023 Terv",$C54:$AV57)</f>
        <v>0</v>
      </c>
      <c r="BB54" s="359">
        <f t="shared" si="76"/>
        <v>0</v>
      </c>
    </row>
    <row r="55" spans="1:54" ht="0.2" customHeight="1" x14ac:dyDescent="0.25">
      <c r="A55" s="1034"/>
      <c r="B55" s="229" t="s">
        <v>94</v>
      </c>
      <c r="C55" s="367">
        <v>0</v>
      </c>
      <c r="D55" s="126"/>
      <c r="E55" s="126"/>
      <c r="F55" s="354"/>
      <c r="G55" s="353"/>
      <c r="H55" s="126"/>
      <c r="I55" s="126"/>
      <c r="J55" s="354"/>
      <c r="K55" s="353"/>
      <c r="L55" s="352"/>
      <c r="M55" s="352"/>
      <c r="N55" s="354"/>
      <c r="O55" s="353"/>
      <c r="P55" s="126"/>
      <c r="Q55" s="126"/>
      <c r="R55" s="354"/>
      <c r="S55" s="353"/>
      <c r="T55" s="126"/>
      <c r="U55" s="126"/>
      <c r="V55" s="354"/>
      <c r="W55" s="353"/>
      <c r="X55" s="126"/>
      <c r="Y55" s="126"/>
      <c r="Z55" s="354"/>
      <c r="AA55" s="353"/>
      <c r="AB55" s="126"/>
      <c r="AC55" s="126"/>
      <c r="AD55" s="354"/>
      <c r="AE55" s="353"/>
      <c r="AF55" s="126"/>
      <c r="AG55" s="126"/>
      <c r="AH55" s="354"/>
      <c r="AI55" s="353"/>
      <c r="AJ55" s="126"/>
      <c r="AK55" s="126"/>
      <c r="AL55" s="354"/>
      <c r="AM55" s="353"/>
      <c r="AN55" s="126"/>
      <c r="AO55" s="126"/>
      <c r="AP55" s="354"/>
      <c r="AQ55" s="353"/>
      <c r="AR55" s="126"/>
      <c r="AS55" s="126"/>
      <c r="AT55" s="354"/>
      <c r="AU55" s="353"/>
      <c r="AV55" s="126"/>
      <c r="AW55" s="126"/>
      <c r="AX55" s="354"/>
      <c r="AY55" s="358">
        <f t="shared" si="75"/>
        <v>0</v>
      </c>
      <c r="AZ55" s="356">
        <f t="shared" si="76"/>
        <v>0</v>
      </c>
      <c r="BA55" s="356">
        <f t="shared" ref="BA55" si="191">SUMIF($C$10:$AV$10,"2023 Terv",$C55:$AV58)</f>
        <v>0</v>
      </c>
      <c r="BB55" s="359">
        <f t="shared" si="76"/>
        <v>0</v>
      </c>
    </row>
    <row r="56" spans="1:54" ht="0.2" customHeight="1" x14ac:dyDescent="0.25">
      <c r="A56" s="1034" t="s">
        <v>95</v>
      </c>
      <c r="B56" s="229" t="s">
        <v>96</v>
      </c>
      <c r="C56" s="367">
        <v>0</v>
      </c>
      <c r="D56" s="126"/>
      <c r="E56" s="126"/>
      <c r="F56" s="354"/>
      <c r="G56" s="353"/>
      <c r="H56" s="126"/>
      <c r="I56" s="126"/>
      <c r="J56" s="354"/>
      <c r="K56" s="353"/>
      <c r="L56" s="352"/>
      <c r="M56" s="352"/>
      <c r="N56" s="354"/>
      <c r="O56" s="353"/>
      <c r="P56" s="126"/>
      <c r="Q56" s="126"/>
      <c r="R56" s="354"/>
      <c r="S56" s="353"/>
      <c r="T56" s="126"/>
      <c r="U56" s="126"/>
      <c r="V56" s="354"/>
      <c r="W56" s="353"/>
      <c r="X56" s="126"/>
      <c r="Y56" s="126"/>
      <c r="Z56" s="354"/>
      <c r="AA56" s="353"/>
      <c r="AB56" s="126"/>
      <c r="AC56" s="126"/>
      <c r="AD56" s="354"/>
      <c r="AE56" s="353"/>
      <c r="AF56" s="126"/>
      <c r="AG56" s="126"/>
      <c r="AH56" s="354"/>
      <c r="AI56" s="353"/>
      <c r="AJ56" s="126"/>
      <c r="AK56" s="126"/>
      <c r="AL56" s="354"/>
      <c r="AM56" s="353"/>
      <c r="AN56" s="126"/>
      <c r="AO56" s="126"/>
      <c r="AP56" s="354"/>
      <c r="AQ56" s="353"/>
      <c r="AR56" s="126"/>
      <c r="AS56" s="126"/>
      <c r="AT56" s="354"/>
      <c r="AU56" s="353"/>
      <c r="AV56" s="126"/>
      <c r="AW56" s="126"/>
      <c r="AX56" s="354"/>
      <c r="AY56" s="358">
        <f t="shared" si="75"/>
        <v>0</v>
      </c>
      <c r="AZ56" s="356">
        <f t="shared" si="76"/>
        <v>0</v>
      </c>
      <c r="BA56" s="356">
        <f t="shared" ref="BA56" si="192">SUMIF($C$10:$AV$10,"2023 Terv",$C56:$AV59)</f>
        <v>0</v>
      </c>
      <c r="BB56" s="359">
        <f t="shared" si="76"/>
        <v>0</v>
      </c>
    </row>
    <row r="57" spans="1:54" ht="0.2" customHeight="1" x14ac:dyDescent="0.25">
      <c r="A57" s="1034" t="s">
        <v>97</v>
      </c>
      <c r="B57" s="229" t="s">
        <v>98</v>
      </c>
      <c r="C57" s="367">
        <v>0</v>
      </c>
      <c r="D57" s="126"/>
      <c r="E57" s="126"/>
      <c r="F57" s="354"/>
      <c r="G57" s="353"/>
      <c r="H57" s="126"/>
      <c r="I57" s="126"/>
      <c r="J57" s="354"/>
      <c r="K57" s="353"/>
      <c r="L57" s="352"/>
      <c r="M57" s="352"/>
      <c r="N57" s="354"/>
      <c r="O57" s="353"/>
      <c r="P57" s="126"/>
      <c r="Q57" s="126"/>
      <c r="R57" s="354"/>
      <c r="S57" s="353"/>
      <c r="T57" s="126"/>
      <c r="U57" s="126"/>
      <c r="V57" s="354"/>
      <c r="W57" s="353"/>
      <c r="X57" s="126"/>
      <c r="Y57" s="126"/>
      <c r="Z57" s="354"/>
      <c r="AA57" s="353"/>
      <c r="AB57" s="126"/>
      <c r="AC57" s="126"/>
      <c r="AD57" s="354"/>
      <c r="AE57" s="353"/>
      <c r="AF57" s="126"/>
      <c r="AG57" s="126"/>
      <c r="AH57" s="354"/>
      <c r="AI57" s="353"/>
      <c r="AJ57" s="126"/>
      <c r="AK57" s="126"/>
      <c r="AL57" s="354"/>
      <c r="AM57" s="353"/>
      <c r="AN57" s="126"/>
      <c r="AO57" s="126"/>
      <c r="AP57" s="354"/>
      <c r="AQ57" s="353"/>
      <c r="AR57" s="126"/>
      <c r="AS57" s="126"/>
      <c r="AT57" s="354"/>
      <c r="AU57" s="353"/>
      <c r="AV57" s="126"/>
      <c r="AW57" s="126"/>
      <c r="AX57" s="354"/>
      <c r="AY57" s="358">
        <f t="shared" si="75"/>
        <v>0</v>
      </c>
      <c r="AZ57" s="356">
        <f t="shared" ref="AZ57:BB72" si="193">SUMIF($C$10:$AV$10,"2023 Terv",$C57:$AV60)</f>
        <v>0</v>
      </c>
      <c r="BA57" s="356">
        <f t="shared" ref="BA57" si="194">SUMIF($C$10:$AV$10,"2023 Terv",$C57:$AV60)</f>
        <v>0</v>
      </c>
      <c r="BB57" s="359">
        <f t="shared" si="193"/>
        <v>0</v>
      </c>
    </row>
    <row r="58" spans="1:54" ht="0.2" customHeight="1" x14ac:dyDescent="0.25">
      <c r="A58" s="1034" t="s">
        <v>99</v>
      </c>
      <c r="B58" s="229" t="s">
        <v>100</v>
      </c>
      <c r="C58" s="367">
        <v>0</v>
      </c>
      <c r="D58" s="126"/>
      <c r="E58" s="126"/>
      <c r="F58" s="354"/>
      <c r="G58" s="353"/>
      <c r="H58" s="126"/>
      <c r="I58" s="126"/>
      <c r="J58" s="354"/>
      <c r="K58" s="353"/>
      <c r="L58" s="352"/>
      <c r="M58" s="352"/>
      <c r="N58" s="354"/>
      <c r="O58" s="353"/>
      <c r="P58" s="126"/>
      <c r="Q58" s="126"/>
      <c r="R58" s="354"/>
      <c r="S58" s="353"/>
      <c r="T58" s="126"/>
      <c r="U58" s="126"/>
      <c r="V58" s="354"/>
      <c r="W58" s="353"/>
      <c r="X58" s="126"/>
      <c r="Y58" s="126"/>
      <c r="Z58" s="354"/>
      <c r="AA58" s="353"/>
      <c r="AB58" s="126"/>
      <c r="AC58" s="126"/>
      <c r="AD58" s="354"/>
      <c r="AE58" s="353"/>
      <c r="AF58" s="126"/>
      <c r="AG58" s="126"/>
      <c r="AH58" s="354"/>
      <c r="AI58" s="353"/>
      <c r="AJ58" s="126"/>
      <c r="AK58" s="126"/>
      <c r="AL58" s="354"/>
      <c r="AM58" s="353"/>
      <c r="AN58" s="126"/>
      <c r="AO58" s="126"/>
      <c r="AP58" s="354"/>
      <c r="AQ58" s="353"/>
      <c r="AR58" s="126"/>
      <c r="AS58" s="126"/>
      <c r="AT58" s="354"/>
      <c r="AU58" s="353"/>
      <c r="AV58" s="126"/>
      <c r="AW58" s="126"/>
      <c r="AX58" s="354"/>
      <c r="AY58" s="358">
        <f t="shared" si="75"/>
        <v>0</v>
      </c>
      <c r="AZ58" s="356">
        <f t="shared" si="193"/>
        <v>0</v>
      </c>
      <c r="BA58" s="356">
        <f t="shared" ref="BA58" si="195">SUMIF($C$10:$AV$10,"2023 Terv",$C58:$AV61)</f>
        <v>0</v>
      </c>
      <c r="BB58" s="359">
        <f t="shared" si="193"/>
        <v>0</v>
      </c>
    </row>
    <row r="59" spans="1:54" x14ac:dyDescent="0.25">
      <c r="A59" s="1034" t="s">
        <v>101</v>
      </c>
      <c r="B59" s="229" t="s">
        <v>102</v>
      </c>
      <c r="C59" s="367">
        <v>5600</v>
      </c>
      <c r="D59" s="126"/>
      <c r="E59" s="126"/>
      <c r="F59" s="354"/>
      <c r="G59" s="353"/>
      <c r="H59" s="126"/>
      <c r="I59" s="126"/>
      <c r="J59" s="354"/>
      <c r="K59" s="353"/>
      <c r="L59" s="352"/>
      <c r="M59" s="352"/>
      <c r="N59" s="354"/>
      <c r="O59" s="353"/>
      <c r="P59" s="126"/>
      <c r="Q59" s="126"/>
      <c r="R59" s="354"/>
      <c r="S59" s="353"/>
      <c r="T59" s="126"/>
      <c r="U59" s="126"/>
      <c r="V59" s="354"/>
      <c r="W59" s="353"/>
      <c r="X59" s="126"/>
      <c r="Y59" s="126"/>
      <c r="Z59" s="354"/>
      <c r="AA59" s="353"/>
      <c r="AB59" s="126"/>
      <c r="AC59" s="126"/>
      <c r="AD59" s="354"/>
      <c r="AE59" s="353"/>
      <c r="AF59" s="126"/>
      <c r="AG59" s="126"/>
      <c r="AH59" s="354"/>
      <c r="AI59" s="353"/>
      <c r="AJ59" s="126"/>
      <c r="AK59" s="126"/>
      <c r="AL59" s="354"/>
      <c r="AM59" s="353"/>
      <c r="AN59" s="126"/>
      <c r="AO59" s="126"/>
      <c r="AP59" s="354"/>
      <c r="AQ59" s="353"/>
      <c r="AR59" s="126"/>
      <c r="AS59" s="126"/>
      <c r="AT59" s="354"/>
      <c r="AU59" s="353"/>
      <c r="AV59" s="126"/>
      <c r="AW59" s="126"/>
      <c r="AX59" s="354"/>
      <c r="AY59" s="358">
        <f t="shared" si="75"/>
        <v>5600</v>
      </c>
      <c r="AZ59" s="356">
        <f t="shared" ref="AZ59:AZ62" si="196">SUMIF($C$10:$AV$10,"2023 Terv",$C59:$AV59)</f>
        <v>0</v>
      </c>
      <c r="BA59" s="356">
        <f t="shared" ref="BA59:BA62" si="197">SUMIF($C$10:$AX$10,"Módosított előirányzat",$C59:$AX59)</f>
        <v>0</v>
      </c>
      <c r="BB59" s="359">
        <f t="shared" ref="BB59:BB62" si="198">SUMIF($C$10:$AX$10,"Módosított előirányzat II",$C59:$AX59)</f>
        <v>0</v>
      </c>
    </row>
    <row r="60" spans="1:54" ht="15.75" customHeight="1" x14ac:dyDescent="0.25">
      <c r="A60" s="1034" t="s">
        <v>103</v>
      </c>
      <c r="B60" s="229" t="s">
        <v>104</v>
      </c>
      <c r="C60" s="367">
        <v>0</v>
      </c>
      <c r="D60" s="126"/>
      <c r="E60" s="126"/>
      <c r="F60" s="354"/>
      <c r="G60" s="353"/>
      <c r="H60" s="126"/>
      <c r="I60" s="126"/>
      <c r="J60" s="354"/>
      <c r="K60" s="353"/>
      <c r="L60" s="352"/>
      <c r="M60" s="352"/>
      <c r="N60" s="354"/>
      <c r="O60" s="353"/>
      <c r="P60" s="126"/>
      <c r="Q60" s="126"/>
      <c r="R60" s="354"/>
      <c r="S60" s="353"/>
      <c r="T60" s="126"/>
      <c r="U60" s="126"/>
      <c r="V60" s="354"/>
      <c r="W60" s="353"/>
      <c r="X60" s="126"/>
      <c r="Y60" s="126"/>
      <c r="Z60" s="354"/>
      <c r="AA60" s="353"/>
      <c r="AB60" s="126"/>
      <c r="AC60" s="126"/>
      <c r="AD60" s="354"/>
      <c r="AE60" s="353"/>
      <c r="AF60" s="126"/>
      <c r="AG60" s="126"/>
      <c r="AH60" s="354"/>
      <c r="AI60" s="353"/>
      <c r="AJ60" s="126"/>
      <c r="AK60" s="126"/>
      <c r="AL60" s="354"/>
      <c r="AM60" s="353"/>
      <c r="AN60" s="126"/>
      <c r="AO60" s="126"/>
      <c r="AP60" s="354"/>
      <c r="AQ60" s="353"/>
      <c r="AR60" s="126"/>
      <c r="AS60" s="126"/>
      <c r="AT60" s="354"/>
      <c r="AU60" s="353"/>
      <c r="AV60" s="126"/>
      <c r="AW60" s="126"/>
      <c r="AX60" s="354"/>
      <c r="AY60" s="358">
        <f t="shared" si="75"/>
        <v>0</v>
      </c>
      <c r="AZ60" s="356">
        <f t="shared" si="196"/>
        <v>0</v>
      </c>
      <c r="BA60" s="356">
        <f t="shared" si="197"/>
        <v>0</v>
      </c>
      <c r="BB60" s="359">
        <f t="shared" si="198"/>
        <v>0</v>
      </c>
    </row>
    <row r="61" spans="1:54" ht="15.75" customHeight="1" x14ac:dyDescent="0.25">
      <c r="A61" s="1034" t="s">
        <v>105</v>
      </c>
      <c r="B61" s="229" t="s">
        <v>106</v>
      </c>
      <c r="C61" s="367">
        <v>0</v>
      </c>
      <c r="D61" s="126"/>
      <c r="E61" s="126"/>
      <c r="F61" s="354"/>
      <c r="G61" s="353"/>
      <c r="H61" s="126"/>
      <c r="I61" s="126"/>
      <c r="J61" s="354"/>
      <c r="K61" s="353"/>
      <c r="L61" s="352"/>
      <c r="M61" s="352"/>
      <c r="N61" s="354"/>
      <c r="O61" s="353"/>
      <c r="P61" s="126"/>
      <c r="Q61" s="126"/>
      <c r="R61" s="354"/>
      <c r="S61" s="353"/>
      <c r="T61" s="126"/>
      <c r="U61" s="126"/>
      <c r="V61" s="354"/>
      <c r="W61" s="353"/>
      <c r="X61" s="126"/>
      <c r="Y61" s="126"/>
      <c r="Z61" s="354"/>
      <c r="AA61" s="353"/>
      <c r="AB61" s="126"/>
      <c r="AC61" s="126"/>
      <c r="AD61" s="354"/>
      <c r="AE61" s="353"/>
      <c r="AF61" s="126"/>
      <c r="AG61" s="126"/>
      <c r="AH61" s="354"/>
      <c r="AI61" s="353"/>
      <c r="AJ61" s="126"/>
      <c r="AK61" s="126"/>
      <c r="AL61" s="354"/>
      <c r="AM61" s="353"/>
      <c r="AN61" s="126"/>
      <c r="AO61" s="126"/>
      <c r="AP61" s="354"/>
      <c r="AQ61" s="353"/>
      <c r="AR61" s="126"/>
      <c r="AS61" s="126"/>
      <c r="AT61" s="354"/>
      <c r="AU61" s="353"/>
      <c r="AV61" s="126"/>
      <c r="AW61" s="126"/>
      <c r="AX61" s="354"/>
      <c r="AY61" s="358">
        <f t="shared" si="75"/>
        <v>0</v>
      </c>
      <c r="AZ61" s="356">
        <f t="shared" si="196"/>
        <v>0</v>
      </c>
      <c r="BA61" s="356">
        <f t="shared" si="197"/>
        <v>0</v>
      </c>
      <c r="BB61" s="359">
        <f t="shared" si="198"/>
        <v>0</v>
      </c>
    </row>
    <row r="62" spans="1:54" ht="13.9" customHeight="1" thickBot="1" x14ac:dyDescent="0.3">
      <c r="A62" s="1030" t="s">
        <v>107</v>
      </c>
      <c r="B62" s="230" t="s">
        <v>108</v>
      </c>
      <c r="C62" s="433">
        <v>0</v>
      </c>
      <c r="D62" s="356"/>
      <c r="E62" s="356"/>
      <c r="F62" s="359"/>
      <c r="G62" s="358"/>
      <c r="H62" s="356"/>
      <c r="I62" s="356"/>
      <c r="J62" s="359"/>
      <c r="K62" s="358"/>
      <c r="L62" s="357"/>
      <c r="M62" s="357"/>
      <c r="N62" s="359"/>
      <c r="O62" s="358"/>
      <c r="P62" s="356"/>
      <c r="Q62" s="356"/>
      <c r="R62" s="359"/>
      <c r="S62" s="358"/>
      <c r="T62" s="356"/>
      <c r="U62" s="356"/>
      <c r="V62" s="359"/>
      <c r="W62" s="358"/>
      <c r="X62" s="356"/>
      <c r="Y62" s="356"/>
      <c r="Z62" s="359"/>
      <c r="AA62" s="358"/>
      <c r="AB62" s="356"/>
      <c r="AC62" s="356"/>
      <c r="AD62" s="359"/>
      <c r="AE62" s="358"/>
      <c r="AF62" s="356"/>
      <c r="AG62" s="356"/>
      <c r="AH62" s="359"/>
      <c r="AI62" s="358"/>
      <c r="AJ62" s="356"/>
      <c r="AK62" s="356"/>
      <c r="AL62" s="359"/>
      <c r="AM62" s="358"/>
      <c r="AN62" s="356"/>
      <c r="AO62" s="356"/>
      <c r="AP62" s="359"/>
      <c r="AQ62" s="358"/>
      <c r="AR62" s="356"/>
      <c r="AS62" s="356"/>
      <c r="AT62" s="359"/>
      <c r="AU62" s="358"/>
      <c r="AV62" s="356"/>
      <c r="AW62" s="356"/>
      <c r="AX62" s="359"/>
      <c r="AY62" s="358">
        <f t="shared" si="75"/>
        <v>0</v>
      </c>
      <c r="AZ62" s="356">
        <f t="shared" si="196"/>
        <v>0</v>
      </c>
      <c r="BA62" s="356">
        <f t="shared" si="197"/>
        <v>0</v>
      </c>
      <c r="BB62" s="359">
        <f t="shared" si="198"/>
        <v>0</v>
      </c>
    </row>
    <row r="63" spans="1:54" ht="15.75" thickBot="1" x14ac:dyDescent="0.3">
      <c r="A63" s="1027" t="s">
        <v>109</v>
      </c>
      <c r="B63" s="996" t="s">
        <v>16</v>
      </c>
      <c r="C63" s="447">
        <v>0</v>
      </c>
      <c r="D63" s="1005">
        <f t="shared" ref="D63:F63" si="199">SUM(D64:D68)</f>
        <v>0</v>
      </c>
      <c r="E63" s="1005">
        <f t="shared" ref="E63" si="200">SUM(E64:E68)</f>
        <v>0</v>
      </c>
      <c r="F63" s="446">
        <f t="shared" si="199"/>
        <v>0</v>
      </c>
      <c r="G63" s="390">
        <f t="shared" ref="G63:N63" si="201">SUM(G64:G68)</f>
        <v>0</v>
      </c>
      <c r="H63" s="393">
        <f t="shared" si="201"/>
        <v>0</v>
      </c>
      <c r="I63" s="393">
        <f t="shared" ref="I63" si="202">SUM(I64:I68)</f>
        <v>0</v>
      </c>
      <c r="J63" s="391">
        <f t="shared" si="201"/>
        <v>0</v>
      </c>
      <c r="K63" s="390">
        <f t="shared" si="201"/>
        <v>0</v>
      </c>
      <c r="L63" s="394">
        <f t="shared" si="201"/>
        <v>0</v>
      </c>
      <c r="M63" s="394">
        <f t="shared" ref="M63" si="203">SUM(M64:M68)</f>
        <v>0</v>
      </c>
      <c r="N63" s="391">
        <f t="shared" si="201"/>
        <v>0</v>
      </c>
      <c r="O63" s="390">
        <f t="shared" ref="O63:AR63" si="204">SUM(O64:O68)</f>
        <v>0</v>
      </c>
      <c r="P63" s="393">
        <f t="shared" si="204"/>
        <v>0</v>
      </c>
      <c r="Q63" s="393">
        <f t="shared" ref="Q63:R63" si="205">SUM(Q64:Q68)</f>
        <v>0</v>
      </c>
      <c r="R63" s="391">
        <f t="shared" si="205"/>
        <v>0</v>
      </c>
      <c r="S63" s="390">
        <f t="shared" si="204"/>
        <v>0</v>
      </c>
      <c r="T63" s="393">
        <f t="shared" si="204"/>
        <v>0</v>
      </c>
      <c r="U63" s="393">
        <f t="shared" ref="U63:V63" si="206">SUM(U64:U68)</f>
        <v>0</v>
      </c>
      <c r="V63" s="391">
        <f t="shared" si="206"/>
        <v>0</v>
      </c>
      <c r="W63" s="390">
        <f t="shared" si="204"/>
        <v>0</v>
      </c>
      <c r="X63" s="393">
        <f t="shared" si="204"/>
        <v>0</v>
      </c>
      <c r="Y63" s="393">
        <f t="shared" ref="Y63:Z63" si="207">SUM(Y64:Y68)</f>
        <v>0</v>
      </c>
      <c r="Z63" s="391">
        <f t="shared" si="207"/>
        <v>0</v>
      </c>
      <c r="AA63" s="390">
        <f t="shared" si="204"/>
        <v>0</v>
      </c>
      <c r="AB63" s="393">
        <f t="shared" si="204"/>
        <v>0</v>
      </c>
      <c r="AC63" s="393">
        <f t="shared" ref="AC63:AD63" si="208">SUM(AC64:AC68)</f>
        <v>0</v>
      </c>
      <c r="AD63" s="391">
        <f t="shared" si="208"/>
        <v>0</v>
      </c>
      <c r="AE63" s="390">
        <f t="shared" si="204"/>
        <v>0</v>
      </c>
      <c r="AF63" s="393">
        <f t="shared" si="204"/>
        <v>0</v>
      </c>
      <c r="AG63" s="393">
        <f t="shared" ref="AG63:AH63" si="209">SUM(AG64:AG68)</f>
        <v>0</v>
      </c>
      <c r="AH63" s="391">
        <f t="shared" si="209"/>
        <v>0</v>
      </c>
      <c r="AI63" s="390">
        <f t="shared" si="204"/>
        <v>0</v>
      </c>
      <c r="AJ63" s="393">
        <f t="shared" si="204"/>
        <v>0</v>
      </c>
      <c r="AK63" s="393">
        <f t="shared" ref="AK63:AL63" si="210">SUM(AK64:AK68)</f>
        <v>0</v>
      </c>
      <c r="AL63" s="391">
        <f t="shared" si="210"/>
        <v>0</v>
      </c>
      <c r="AM63" s="390">
        <f t="shared" si="204"/>
        <v>0</v>
      </c>
      <c r="AN63" s="393">
        <f t="shared" si="204"/>
        <v>0</v>
      </c>
      <c r="AO63" s="393">
        <f t="shared" ref="AO63:AP63" si="211">SUM(AO64:AO68)</f>
        <v>0</v>
      </c>
      <c r="AP63" s="391">
        <f t="shared" si="211"/>
        <v>0</v>
      </c>
      <c r="AQ63" s="390">
        <f t="shared" si="204"/>
        <v>0</v>
      </c>
      <c r="AR63" s="393">
        <f t="shared" si="204"/>
        <v>0</v>
      </c>
      <c r="AS63" s="393">
        <f t="shared" ref="AS63:AT63" si="212">SUM(AS64:AS68)</f>
        <v>0</v>
      </c>
      <c r="AT63" s="391">
        <f t="shared" si="212"/>
        <v>0</v>
      </c>
      <c r="AU63" s="390">
        <f>SUM(AU64:AU68)</f>
        <v>0</v>
      </c>
      <c r="AV63" s="393">
        <f>SUM(AV64:AV68)</f>
        <v>0</v>
      </c>
      <c r="AW63" s="393">
        <f>SUM(AW64:AW68)</f>
        <v>0</v>
      </c>
      <c r="AX63" s="391">
        <f>SUM(AX64:AX68)</f>
        <v>0</v>
      </c>
      <c r="AY63" s="390">
        <f t="shared" si="75"/>
        <v>0</v>
      </c>
      <c r="AZ63" s="393">
        <f t="shared" si="193"/>
        <v>0</v>
      </c>
      <c r="BA63" s="393">
        <f t="shared" ref="BA63" si="213">SUMIF($C$10:$AV$10,"2023 Terv",$C63:$AV66)</f>
        <v>0</v>
      </c>
      <c r="BB63" s="391">
        <f t="shared" si="193"/>
        <v>0</v>
      </c>
    </row>
    <row r="64" spans="1:54" ht="0.2" customHeight="1" thickBot="1" x14ac:dyDescent="0.3">
      <c r="A64" s="1028" t="s">
        <v>110</v>
      </c>
      <c r="B64" s="499" t="s">
        <v>111</v>
      </c>
      <c r="C64" s="1007">
        <v>0</v>
      </c>
      <c r="D64" s="1008"/>
      <c r="E64" s="1008"/>
      <c r="F64" s="443"/>
      <c r="G64" s="395"/>
      <c r="H64" s="397"/>
      <c r="I64" s="397"/>
      <c r="J64" s="396"/>
      <c r="K64" s="395"/>
      <c r="L64" s="398"/>
      <c r="M64" s="398"/>
      <c r="N64" s="396"/>
      <c r="O64" s="395"/>
      <c r="P64" s="397"/>
      <c r="Q64" s="397"/>
      <c r="R64" s="396"/>
      <c r="S64" s="395"/>
      <c r="T64" s="397"/>
      <c r="U64" s="397"/>
      <c r="V64" s="396"/>
      <c r="W64" s="395"/>
      <c r="X64" s="397"/>
      <c r="Y64" s="397"/>
      <c r="Z64" s="396"/>
      <c r="AA64" s="395"/>
      <c r="AB64" s="397"/>
      <c r="AC64" s="397"/>
      <c r="AD64" s="396"/>
      <c r="AE64" s="395"/>
      <c r="AF64" s="397"/>
      <c r="AG64" s="397"/>
      <c r="AH64" s="396"/>
      <c r="AI64" s="395"/>
      <c r="AJ64" s="397"/>
      <c r="AK64" s="397"/>
      <c r="AL64" s="396"/>
      <c r="AM64" s="395"/>
      <c r="AN64" s="397"/>
      <c r="AO64" s="397"/>
      <c r="AP64" s="396"/>
      <c r="AQ64" s="395"/>
      <c r="AR64" s="397"/>
      <c r="AS64" s="397"/>
      <c r="AT64" s="396"/>
      <c r="AU64" s="395"/>
      <c r="AV64" s="397"/>
      <c r="AW64" s="397"/>
      <c r="AX64" s="396"/>
      <c r="AY64" s="411">
        <f t="shared" si="75"/>
        <v>0</v>
      </c>
      <c r="AZ64" s="1086">
        <f t="shared" si="193"/>
        <v>0</v>
      </c>
      <c r="BA64" s="1086">
        <f t="shared" ref="BA64" si="214">SUMIF($C$10:$AV$10,"2023 Terv",$C64:$AV67)</f>
        <v>0</v>
      </c>
      <c r="BB64" s="412">
        <f t="shared" si="193"/>
        <v>0</v>
      </c>
    </row>
    <row r="65" spans="1:55" ht="0.2" customHeight="1" thickBot="1" x14ac:dyDescent="0.3">
      <c r="A65" s="1029" t="s">
        <v>112</v>
      </c>
      <c r="B65" s="997" t="s">
        <v>113</v>
      </c>
      <c r="C65" s="1001">
        <v>0</v>
      </c>
      <c r="D65" s="1003"/>
      <c r="E65" s="1003"/>
      <c r="F65" s="448"/>
      <c r="G65" s="399"/>
      <c r="H65" s="401"/>
      <c r="I65" s="401"/>
      <c r="J65" s="400"/>
      <c r="K65" s="399"/>
      <c r="L65" s="402"/>
      <c r="M65" s="402"/>
      <c r="N65" s="400"/>
      <c r="O65" s="399"/>
      <c r="P65" s="401"/>
      <c r="Q65" s="401"/>
      <c r="R65" s="400"/>
      <c r="S65" s="399"/>
      <c r="T65" s="401"/>
      <c r="U65" s="401"/>
      <c r="V65" s="400"/>
      <c r="W65" s="399"/>
      <c r="X65" s="401"/>
      <c r="Y65" s="401"/>
      <c r="Z65" s="400"/>
      <c r="AA65" s="399"/>
      <c r="AB65" s="401"/>
      <c r="AC65" s="401"/>
      <c r="AD65" s="400"/>
      <c r="AE65" s="399"/>
      <c r="AF65" s="401"/>
      <c r="AG65" s="401"/>
      <c r="AH65" s="400"/>
      <c r="AI65" s="399"/>
      <c r="AJ65" s="401"/>
      <c r="AK65" s="401"/>
      <c r="AL65" s="400"/>
      <c r="AM65" s="399"/>
      <c r="AN65" s="401"/>
      <c r="AO65" s="401"/>
      <c r="AP65" s="400"/>
      <c r="AQ65" s="399"/>
      <c r="AR65" s="401"/>
      <c r="AS65" s="401"/>
      <c r="AT65" s="400"/>
      <c r="AU65" s="399"/>
      <c r="AV65" s="401"/>
      <c r="AW65" s="401"/>
      <c r="AX65" s="400"/>
      <c r="AY65" s="404">
        <f t="shared" si="75"/>
        <v>0</v>
      </c>
      <c r="AZ65" s="405">
        <f t="shared" si="193"/>
        <v>0</v>
      </c>
      <c r="BA65" s="405">
        <f t="shared" ref="BA65" si="215">SUMIF($C$10:$AV$10,"2023 Terv",$C65:$AV68)</f>
        <v>0</v>
      </c>
      <c r="BB65" s="403">
        <f t="shared" si="193"/>
        <v>0</v>
      </c>
    </row>
    <row r="66" spans="1:55" ht="0.2" customHeight="1" thickBot="1" x14ac:dyDescent="0.3">
      <c r="A66" s="1029" t="s">
        <v>114</v>
      </c>
      <c r="B66" s="997" t="s">
        <v>115</v>
      </c>
      <c r="C66" s="1001">
        <v>0</v>
      </c>
      <c r="D66" s="1003"/>
      <c r="E66" s="1003"/>
      <c r="F66" s="448"/>
      <c r="G66" s="399"/>
      <c r="H66" s="401"/>
      <c r="I66" s="401"/>
      <c r="J66" s="400"/>
      <c r="K66" s="399"/>
      <c r="L66" s="402"/>
      <c r="M66" s="402"/>
      <c r="N66" s="400"/>
      <c r="O66" s="399"/>
      <c r="P66" s="401"/>
      <c r="Q66" s="401"/>
      <c r="R66" s="400"/>
      <c r="S66" s="399"/>
      <c r="T66" s="401"/>
      <c r="U66" s="401"/>
      <c r="V66" s="400"/>
      <c r="W66" s="399"/>
      <c r="X66" s="401"/>
      <c r="Y66" s="401"/>
      <c r="Z66" s="400"/>
      <c r="AA66" s="399"/>
      <c r="AB66" s="401"/>
      <c r="AC66" s="401"/>
      <c r="AD66" s="400"/>
      <c r="AE66" s="399"/>
      <c r="AF66" s="401"/>
      <c r="AG66" s="401"/>
      <c r="AH66" s="400"/>
      <c r="AI66" s="399"/>
      <c r="AJ66" s="401"/>
      <c r="AK66" s="401"/>
      <c r="AL66" s="400"/>
      <c r="AM66" s="399"/>
      <c r="AN66" s="401"/>
      <c r="AO66" s="401"/>
      <c r="AP66" s="400"/>
      <c r="AQ66" s="399"/>
      <c r="AR66" s="401"/>
      <c r="AS66" s="401"/>
      <c r="AT66" s="400"/>
      <c r="AU66" s="399"/>
      <c r="AV66" s="401"/>
      <c r="AW66" s="401"/>
      <c r="AX66" s="400"/>
      <c r="AY66" s="404">
        <f t="shared" si="75"/>
        <v>0</v>
      </c>
      <c r="AZ66" s="405">
        <f t="shared" si="193"/>
        <v>0</v>
      </c>
      <c r="BA66" s="405">
        <f t="shared" ref="BA66" si="216">SUMIF($C$10:$AV$10,"2023 Terv",$C66:$AV69)</f>
        <v>0</v>
      </c>
      <c r="BB66" s="403">
        <f t="shared" si="193"/>
        <v>0</v>
      </c>
    </row>
    <row r="67" spans="1:55" ht="0.2" customHeight="1" thickBot="1" x14ac:dyDescent="0.3">
      <c r="A67" s="1029" t="s">
        <v>116</v>
      </c>
      <c r="B67" s="997" t="s">
        <v>117</v>
      </c>
      <c r="C67" s="1001">
        <v>0</v>
      </c>
      <c r="D67" s="1003"/>
      <c r="E67" s="1003"/>
      <c r="F67" s="448"/>
      <c r="G67" s="399"/>
      <c r="H67" s="401"/>
      <c r="I67" s="401"/>
      <c r="J67" s="400"/>
      <c r="K67" s="399"/>
      <c r="L67" s="402"/>
      <c r="M67" s="402"/>
      <c r="N67" s="400"/>
      <c r="O67" s="399"/>
      <c r="P67" s="401"/>
      <c r="Q67" s="401"/>
      <c r="R67" s="400"/>
      <c r="S67" s="399"/>
      <c r="T67" s="401"/>
      <c r="U67" s="401"/>
      <c r="V67" s="400"/>
      <c r="W67" s="399"/>
      <c r="X67" s="401"/>
      <c r="Y67" s="401"/>
      <c r="Z67" s="400"/>
      <c r="AA67" s="399"/>
      <c r="AB67" s="401"/>
      <c r="AC67" s="401"/>
      <c r="AD67" s="400"/>
      <c r="AE67" s="399"/>
      <c r="AF67" s="401"/>
      <c r="AG67" s="401"/>
      <c r="AH67" s="400"/>
      <c r="AI67" s="399"/>
      <c r="AJ67" s="401"/>
      <c r="AK67" s="401"/>
      <c r="AL67" s="400"/>
      <c r="AM67" s="399"/>
      <c r="AN67" s="401"/>
      <c r="AO67" s="401"/>
      <c r="AP67" s="400"/>
      <c r="AQ67" s="399"/>
      <c r="AR67" s="401"/>
      <c r="AS67" s="401"/>
      <c r="AT67" s="400"/>
      <c r="AU67" s="399"/>
      <c r="AV67" s="401"/>
      <c r="AW67" s="401"/>
      <c r="AX67" s="400"/>
      <c r="AY67" s="404">
        <f t="shared" si="75"/>
        <v>0</v>
      </c>
      <c r="AZ67" s="405">
        <f t="shared" si="193"/>
        <v>0</v>
      </c>
      <c r="BA67" s="405">
        <f t="shared" ref="BA67" si="217">SUMIF($C$10:$AV$10,"2023 Terv",$C67:$AV70)</f>
        <v>0</v>
      </c>
      <c r="BB67" s="403">
        <f t="shared" si="193"/>
        <v>0</v>
      </c>
    </row>
    <row r="68" spans="1:55" ht="0.2" customHeight="1" thickBot="1" x14ac:dyDescent="0.3">
      <c r="A68" s="1032" t="s">
        <v>118</v>
      </c>
      <c r="B68" s="998" t="s">
        <v>119</v>
      </c>
      <c r="C68" s="1001">
        <v>0</v>
      </c>
      <c r="D68" s="1003"/>
      <c r="E68" s="1003"/>
      <c r="F68" s="448"/>
      <c r="G68" s="404"/>
      <c r="H68" s="405"/>
      <c r="I68" s="405"/>
      <c r="J68" s="403"/>
      <c r="K68" s="404"/>
      <c r="L68" s="406"/>
      <c r="M68" s="406"/>
      <c r="N68" s="403"/>
      <c r="O68" s="399"/>
      <c r="P68" s="401"/>
      <c r="Q68" s="405"/>
      <c r="R68" s="403"/>
      <c r="S68" s="404"/>
      <c r="T68" s="405"/>
      <c r="U68" s="405"/>
      <c r="V68" s="403"/>
      <c r="W68" s="404"/>
      <c r="X68" s="405"/>
      <c r="Y68" s="405"/>
      <c r="Z68" s="403"/>
      <c r="AA68" s="404"/>
      <c r="AB68" s="405"/>
      <c r="AC68" s="405"/>
      <c r="AD68" s="403"/>
      <c r="AE68" s="404"/>
      <c r="AF68" s="405"/>
      <c r="AG68" s="405"/>
      <c r="AH68" s="403"/>
      <c r="AI68" s="404"/>
      <c r="AJ68" s="405"/>
      <c r="AK68" s="405"/>
      <c r="AL68" s="403"/>
      <c r="AM68" s="404"/>
      <c r="AN68" s="405"/>
      <c r="AO68" s="405"/>
      <c r="AP68" s="403"/>
      <c r="AQ68" s="404"/>
      <c r="AR68" s="405"/>
      <c r="AS68" s="405"/>
      <c r="AT68" s="403"/>
      <c r="AU68" s="404"/>
      <c r="AV68" s="405"/>
      <c r="AW68" s="405"/>
      <c r="AX68" s="403"/>
      <c r="AY68" s="404">
        <f t="shared" si="75"/>
        <v>0</v>
      </c>
      <c r="AZ68" s="405">
        <f t="shared" si="193"/>
        <v>0</v>
      </c>
      <c r="BA68" s="405">
        <f t="shared" ref="BA68" si="218">SUMIF($C$10:$AV$10,"2023 Terv",$C68:$AV71)</f>
        <v>0</v>
      </c>
      <c r="BB68" s="403">
        <f t="shared" si="193"/>
        <v>0</v>
      </c>
    </row>
    <row r="69" spans="1:55" ht="0.2" customHeight="1" thickBot="1" x14ac:dyDescent="0.3">
      <c r="A69" s="1027" t="s">
        <v>120</v>
      </c>
      <c r="B69" s="996" t="s">
        <v>121</v>
      </c>
      <c r="C69" s="1001">
        <v>0</v>
      </c>
      <c r="D69" s="1002">
        <f t="shared" ref="D69:F69" si="219">SUM(D70:D71)</f>
        <v>0</v>
      </c>
      <c r="E69" s="1002">
        <f t="shared" ref="E69" si="220">SUM(E70:E71)</f>
        <v>0</v>
      </c>
      <c r="F69" s="440">
        <f t="shared" si="219"/>
        <v>0</v>
      </c>
      <c r="G69" s="390">
        <f t="shared" ref="G69:N69" si="221">SUM(G70:G71)</f>
        <v>0</v>
      </c>
      <c r="H69" s="393">
        <f t="shared" si="221"/>
        <v>0</v>
      </c>
      <c r="I69" s="393">
        <f t="shared" ref="I69" si="222">SUM(I70:I71)</f>
        <v>0</v>
      </c>
      <c r="J69" s="391">
        <f t="shared" si="221"/>
        <v>0</v>
      </c>
      <c r="K69" s="390">
        <f t="shared" si="221"/>
        <v>0</v>
      </c>
      <c r="L69" s="394">
        <f t="shared" si="221"/>
        <v>0</v>
      </c>
      <c r="M69" s="394">
        <f t="shared" ref="M69" si="223">SUM(M70:M71)</f>
        <v>0</v>
      </c>
      <c r="N69" s="391">
        <f t="shared" si="221"/>
        <v>0</v>
      </c>
      <c r="O69" s="431">
        <f t="shared" ref="O69:AR69" si="224">SUM(O70:O71)</f>
        <v>0</v>
      </c>
      <c r="P69" s="730">
        <f t="shared" si="224"/>
        <v>0</v>
      </c>
      <c r="Q69" s="393">
        <f t="shared" ref="Q69:R69" si="225">SUM(Q70:Q71)</f>
        <v>0</v>
      </c>
      <c r="R69" s="391">
        <f t="shared" si="225"/>
        <v>0</v>
      </c>
      <c r="S69" s="390">
        <f t="shared" si="224"/>
        <v>0</v>
      </c>
      <c r="T69" s="393">
        <f t="shared" si="224"/>
        <v>0</v>
      </c>
      <c r="U69" s="393">
        <f t="shared" ref="U69:V69" si="226">SUM(U70:U71)</f>
        <v>0</v>
      </c>
      <c r="V69" s="391">
        <f t="shared" si="226"/>
        <v>0</v>
      </c>
      <c r="W69" s="390">
        <f t="shared" si="224"/>
        <v>0</v>
      </c>
      <c r="X69" s="393">
        <f t="shared" si="224"/>
        <v>0</v>
      </c>
      <c r="Y69" s="393">
        <f t="shared" ref="Y69:Z69" si="227">SUM(Y70:Y71)</f>
        <v>0</v>
      </c>
      <c r="Z69" s="391">
        <f t="shared" si="227"/>
        <v>0</v>
      </c>
      <c r="AA69" s="390">
        <f t="shared" si="224"/>
        <v>0</v>
      </c>
      <c r="AB69" s="393">
        <f t="shared" si="224"/>
        <v>0</v>
      </c>
      <c r="AC69" s="393">
        <f t="shared" ref="AC69:AD69" si="228">SUM(AC70:AC71)</f>
        <v>0</v>
      </c>
      <c r="AD69" s="391">
        <f t="shared" si="228"/>
        <v>0</v>
      </c>
      <c r="AE69" s="390">
        <f t="shared" si="224"/>
        <v>0</v>
      </c>
      <c r="AF69" s="393">
        <f t="shared" si="224"/>
        <v>0</v>
      </c>
      <c r="AG69" s="393">
        <f t="shared" ref="AG69:AH69" si="229">SUM(AG70:AG71)</f>
        <v>0</v>
      </c>
      <c r="AH69" s="391">
        <f t="shared" si="229"/>
        <v>0</v>
      </c>
      <c r="AI69" s="390">
        <f t="shared" si="224"/>
        <v>0</v>
      </c>
      <c r="AJ69" s="393">
        <f t="shared" si="224"/>
        <v>0</v>
      </c>
      <c r="AK69" s="393">
        <f t="shared" ref="AK69:AL69" si="230">SUM(AK70:AK71)</f>
        <v>0</v>
      </c>
      <c r="AL69" s="391">
        <f t="shared" si="230"/>
        <v>0</v>
      </c>
      <c r="AM69" s="390">
        <f t="shared" si="224"/>
        <v>0</v>
      </c>
      <c r="AN69" s="393">
        <f t="shared" si="224"/>
        <v>0</v>
      </c>
      <c r="AO69" s="393">
        <f t="shared" ref="AO69:AP69" si="231">SUM(AO70:AO71)</f>
        <v>0</v>
      </c>
      <c r="AP69" s="391">
        <f t="shared" si="231"/>
        <v>0</v>
      </c>
      <c r="AQ69" s="390">
        <f t="shared" si="224"/>
        <v>0</v>
      </c>
      <c r="AR69" s="393">
        <f t="shared" si="224"/>
        <v>0</v>
      </c>
      <c r="AS69" s="393">
        <f t="shared" ref="AS69:AT69" si="232">SUM(AS70:AS71)</f>
        <v>0</v>
      </c>
      <c r="AT69" s="391">
        <f t="shared" si="232"/>
        <v>0</v>
      </c>
      <c r="AU69" s="390">
        <f>SUM(AU70:AU71)</f>
        <v>0</v>
      </c>
      <c r="AV69" s="393">
        <f>SUM(AV70:AV71)</f>
        <v>0</v>
      </c>
      <c r="AW69" s="393">
        <f>SUM(AW70:AW71)</f>
        <v>0</v>
      </c>
      <c r="AX69" s="391">
        <f>SUM(AX70:AX71)</f>
        <v>0</v>
      </c>
      <c r="AY69" s="390">
        <f t="shared" si="75"/>
        <v>0</v>
      </c>
      <c r="AZ69" s="393">
        <f t="shared" si="193"/>
        <v>0</v>
      </c>
      <c r="BA69" s="393">
        <f t="shared" ref="BA69" si="233">SUMIF($C$10:$AV$10,"2023 Terv",$C69:$AV72)</f>
        <v>0</v>
      </c>
      <c r="BB69" s="391">
        <f t="shared" si="193"/>
        <v>0</v>
      </c>
    </row>
    <row r="70" spans="1:55" ht="0.2" customHeight="1" thickBot="1" x14ac:dyDescent="0.3">
      <c r="A70" s="1028" t="s">
        <v>122</v>
      </c>
      <c r="B70" s="499" t="s">
        <v>123</v>
      </c>
      <c r="C70" s="1001">
        <v>0</v>
      </c>
      <c r="D70" s="1003"/>
      <c r="E70" s="1003"/>
      <c r="F70" s="448"/>
      <c r="G70" s="395"/>
      <c r="H70" s="397"/>
      <c r="I70" s="397"/>
      <c r="J70" s="396"/>
      <c r="K70" s="395"/>
      <c r="L70" s="398"/>
      <c r="M70" s="398"/>
      <c r="N70" s="396"/>
      <c r="O70" s="399"/>
      <c r="P70" s="401"/>
      <c r="Q70" s="397"/>
      <c r="R70" s="396"/>
      <c r="S70" s="395"/>
      <c r="T70" s="397"/>
      <c r="U70" s="397"/>
      <c r="V70" s="396"/>
      <c r="W70" s="395"/>
      <c r="X70" s="397"/>
      <c r="Y70" s="397"/>
      <c r="Z70" s="396"/>
      <c r="AA70" s="395"/>
      <c r="AB70" s="397"/>
      <c r="AC70" s="397"/>
      <c r="AD70" s="396"/>
      <c r="AE70" s="395"/>
      <c r="AF70" s="397"/>
      <c r="AG70" s="397"/>
      <c r="AH70" s="396"/>
      <c r="AI70" s="395"/>
      <c r="AJ70" s="397"/>
      <c r="AK70" s="397"/>
      <c r="AL70" s="396"/>
      <c r="AM70" s="395"/>
      <c r="AN70" s="397"/>
      <c r="AO70" s="397"/>
      <c r="AP70" s="396"/>
      <c r="AQ70" s="395"/>
      <c r="AR70" s="397"/>
      <c r="AS70" s="397"/>
      <c r="AT70" s="396"/>
      <c r="AU70" s="395"/>
      <c r="AV70" s="397"/>
      <c r="AW70" s="397"/>
      <c r="AX70" s="396"/>
      <c r="AY70" s="411">
        <f t="shared" si="75"/>
        <v>0</v>
      </c>
      <c r="AZ70" s="1086">
        <f t="shared" si="193"/>
        <v>0</v>
      </c>
      <c r="BA70" s="1086">
        <f t="shared" ref="BA70" si="234">SUMIF($C$10:$AV$10,"2023 Terv",$C70:$AV73)</f>
        <v>0</v>
      </c>
      <c r="BB70" s="412">
        <f t="shared" si="193"/>
        <v>0</v>
      </c>
    </row>
    <row r="71" spans="1:55" ht="0.2" customHeight="1" thickBot="1" x14ac:dyDescent="0.3">
      <c r="A71" s="1032" t="s">
        <v>124</v>
      </c>
      <c r="B71" s="998" t="s">
        <v>125</v>
      </c>
      <c r="C71" s="1009">
        <v>0</v>
      </c>
      <c r="D71" s="1010"/>
      <c r="E71" s="1010"/>
      <c r="F71" s="441"/>
      <c r="G71" s="404"/>
      <c r="H71" s="405"/>
      <c r="I71" s="405"/>
      <c r="J71" s="403"/>
      <c r="K71" s="404"/>
      <c r="L71" s="406"/>
      <c r="M71" s="406"/>
      <c r="N71" s="403"/>
      <c r="O71" s="404"/>
      <c r="P71" s="405"/>
      <c r="Q71" s="405"/>
      <c r="R71" s="403"/>
      <c r="S71" s="404"/>
      <c r="T71" s="405"/>
      <c r="U71" s="405"/>
      <c r="V71" s="403"/>
      <c r="W71" s="404"/>
      <c r="X71" s="405"/>
      <c r="Y71" s="405"/>
      <c r="Z71" s="403"/>
      <c r="AA71" s="404"/>
      <c r="AB71" s="405"/>
      <c r="AC71" s="405"/>
      <c r="AD71" s="403"/>
      <c r="AE71" s="404"/>
      <c r="AF71" s="405"/>
      <c r="AG71" s="405"/>
      <c r="AH71" s="403"/>
      <c r="AI71" s="404"/>
      <c r="AJ71" s="405"/>
      <c r="AK71" s="405"/>
      <c r="AL71" s="403"/>
      <c r="AM71" s="404"/>
      <c r="AN71" s="405"/>
      <c r="AO71" s="405"/>
      <c r="AP71" s="403"/>
      <c r="AQ71" s="404"/>
      <c r="AR71" s="405"/>
      <c r="AS71" s="405"/>
      <c r="AT71" s="403"/>
      <c r="AU71" s="404"/>
      <c r="AV71" s="405"/>
      <c r="AW71" s="405"/>
      <c r="AX71" s="403"/>
      <c r="AY71" s="404">
        <f t="shared" si="75"/>
        <v>0</v>
      </c>
      <c r="AZ71" s="405">
        <f t="shared" si="193"/>
        <v>0</v>
      </c>
      <c r="BA71" s="405">
        <f t="shared" ref="BA71" si="235">SUMIF($C$10:$AV$10,"2023 Terv",$C71:$AV74)</f>
        <v>0</v>
      </c>
      <c r="BB71" s="403">
        <f t="shared" si="193"/>
        <v>0</v>
      </c>
    </row>
    <row r="72" spans="1:55" ht="15.75" thickBot="1" x14ac:dyDescent="0.3">
      <c r="A72" s="1027" t="s">
        <v>126</v>
      </c>
      <c r="B72" s="996" t="s">
        <v>127</v>
      </c>
      <c r="C72" s="447">
        <v>0</v>
      </c>
      <c r="D72" s="1005">
        <f t="shared" ref="D72:AT72" si="236">D73</f>
        <v>0</v>
      </c>
      <c r="E72" s="1005">
        <f t="shared" si="236"/>
        <v>0</v>
      </c>
      <c r="F72" s="446">
        <f t="shared" si="236"/>
        <v>0</v>
      </c>
      <c r="G72" s="390">
        <f t="shared" ref="G72:N72" si="237">G73</f>
        <v>0</v>
      </c>
      <c r="H72" s="393">
        <f t="shared" si="237"/>
        <v>0</v>
      </c>
      <c r="I72" s="393">
        <f t="shared" si="237"/>
        <v>0</v>
      </c>
      <c r="J72" s="391">
        <f t="shared" si="237"/>
        <v>0</v>
      </c>
      <c r="K72" s="390">
        <f t="shared" si="237"/>
        <v>0</v>
      </c>
      <c r="L72" s="394">
        <f t="shared" si="237"/>
        <v>0</v>
      </c>
      <c r="M72" s="394">
        <f t="shared" si="237"/>
        <v>0</v>
      </c>
      <c r="N72" s="391">
        <f t="shared" si="237"/>
        <v>0</v>
      </c>
      <c r="O72" s="390">
        <f t="shared" si="236"/>
        <v>0</v>
      </c>
      <c r="P72" s="393">
        <f t="shared" si="236"/>
        <v>0</v>
      </c>
      <c r="Q72" s="393">
        <f t="shared" si="236"/>
        <v>0</v>
      </c>
      <c r="R72" s="391">
        <f t="shared" si="236"/>
        <v>0</v>
      </c>
      <c r="S72" s="390">
        <f t="shared" si="236"/>
        <v>0</v>
      </c>
      <c r="T72" s="393">
        <f t="shared" si="236"/>
        <v>0</v>
      </c>
      <c r="U72" s="393">
        <f t="shared" si="236"/>
        <v>0</v>
      </c>
      <c r="V72" s="391">
        <f t="shared" si="236"/>
        <v>0</v>
      </c>
      <c r="W72" s="390">
        <f t="shared" si="236"/>
        <v>0</v>
      </c>
      <c r="X72" s="393">
        <f t="shared" si="236"/>
        <v>0</v>
      </c>
      <c r="Y72" s="393">
        <f t="shared" si="236"/>
        <v>0</v>
      </c>
      <c r="Z72" s="391">
        <f t="shared" si="236"/>
        <v>0</v>
      </c>
      <c r="AA72" s="390">
        <f t="shared" si="236"/>
        <v>0</v>
      </c>
      <c r="AB72" s="393">
        <f t="shared" si="236"/>
        <v>0</v>
      </c>
      <c r="AC72" s="393">
        <f t="shared" si="236"/>
        <v>0</v>
      </c>
      <c r="AD72" s="391">
        <f t="shared" si="236"/>
        <v>0</v>
      </c>
      <c r="AE72" s="390">
        <f t="shared" si="236"/>
        <v>0</v>
      </c>
      <c r="AF72" s="393">
        <f t="shared" si="236"/>
        <v>0</v>
      </c>
      <c r="AG72" s="393">
        <f t="shared" si="236"/>
        <v>0</v>
      </c>
      <c r="AH72" s="391">
        <f t="shared" si="236"/>
        <v>0</v>
      </c>
      <c r="AI72" s="390">
        <f t="shared" si="236"/>
        <v>0</v>
      </c>
      <c r="AJ72" s="393">
        <f t="shared" si="236"/>
        <v>0</v>
      </c>
      <c r="AK72" s="393">
        <f t="shared" si="236"/>
        <v>0</v>
      </c>
      <c r="AL72" s="391">
        <f t="shared" si="236"/>
        <v>0</v>
      </c>
      <c r="AM72" s="390">
        <f t="shared" si="236"/>
        <v>0</v>
      </c>
      <c r="AN72" s="393">
        <f t="shared" si="236"/>
        <v>0</v>
      </c>
      <c r="AO72" s="393">
        <f t="shared" si="236"/>
        <v>0</v>
      </c>
      <c r="AP72" s="391">
        <f t="shared" si="236"/>
        <v>0</v>
      </c>
      <c r="AQ72" s="390">
        <f t="shared" si="236"/>
        <v>0</v>
      </c>
      <c r="AR72" s="393">
        <f t="shared" si="236"/>
        <v>0</v>
      </c>
      <c r="AS72" s="393">
        <f t="shared" si="236"/>
        <v>0</v>
      </c>
      <c r="AT72" s="391">
        <f t="shared" si="236"/>
        <v>0</v>
      </c>
      <c r="AU72" s="390">
        <f>AU73</f>
        <v>0</v>
      </c>
      <c r="AV72" s="393">
        <f>AV73</f>
        <v>0</v>
      </c>
      <c r="AW72" s="393">
        <f>AW73</f>
        <v>0</v>
      </c>
      <c r="AX72" s="391">
        <f>AX73</f>
        <v>0</v>
      </c>
      <c r="AY72" s="390">
        <f t="shared" si="75"/>
        <v>0</v>
      </c>
      <c r="AZ72" s="393">
        <f t="shared" si="193"/>
        <v>0</v>
      </c>
      <c r="BA72" s="393">
        <f t="shared" ref="BA72" si="238">SUMIF($C$10:$AV$10,"2023 Terv",$C72:$AV75)</f>
        <v>0</v>
      </c>
      <c r="BB72" s="391">
        <f t="shared" si="193"/>
        <v>0</v>
      </c>
    </row>
    <row r="73" spans="1:55" ht="15.75" thickBot="1" x14ac:dyDescent="0.3">
      <c r="A73" s="1031" t="s">
        <v>810</v>
      </c>
      <c r="B73" s="772" t="s">
        <v>811</v>
      </c>
      <c r="C73" s="1011">
        <v>0</v>
      </c>
      <c r="D73" s="715"/>
      <c r="E73" s="715"/>
      <c r="F73" s="414"/>
      <c r="G73" s="350"/>
      <c r="H73" s="348"/>
      <c r="I73" s="348"/>
      <c r="J73" s="133"/>
      <c r="K73" s="350"/>
      <c r="L73" s="349"/>
      <c r="M73" s="349"/>
      <c r="N73" s="133"/>
      <c r="O73" s="413"/>
      <c r="P73" s="715"/>
      <c r="Q73" s="715"/>
      <c r="R73" s="414"/>
      <c r="S73" s="350"/>
      <c r="T73" s="348"/>
      <c r="U73" s="348"/>
      <c r="V73" s="133"/>
      <c r="W73" s="350"/>
      <c r="X73" s="348">
        <v>0</v>
      </c>
      <c r="Y73" s="348">
        <v>0</v>
      </c>
      <c r="Z73" s="133">
        <v>0</v>
      </c>
      <c r="AA73" s="350"/>
      <c r="AB73" s="348"/>
      <c r="AC73" s="348"/>
      <c r="AD73" s="133"/>
      <c r="AE73" s="350"/>
      <c r="AF73" s="348"/>
      <c r="AG73" s="348"/>
      <c r="AH73" s="133"/>
      <c r="AI73" s="350"/>
      <c r="AJ73" s="348"/>
      <c r="AK73" s="348"/>
      <c r="AL73" s="133"/>
      <c r="AM73" s="350"/>
      <c r="AN73" s="348"/>
      <c r="AO73" s="348"/>
      <c r="AP73" s="133"/>
      <c r="AQ73" s="350"/>
      <c r="AR73" s="348"/>
      <c r="AS73" s="348"/>
      <c r="AT73" s="133"/>
      <c r="AU73" s="350"/>
      <c r="AV73" s="348"/>
      <c r="AW73" s="348"/>
      <c r="AX73" s="133"/>
      <c r="AY73" s="358">
        <f>SUMIF($C$10:$AV$10,"2022 várható",$C73:$AV73)</f>
        <v>0</v>
      </c>
      <c r="AZ73" s="356">
        <f>SUMIF($C$10:$AV$10,"2023 Terv",$C73:$AV73)</f>
        <v>0</v>
      </c>
      <c r="BA73" s="356">
        <f>SUMIF($C$10:$AX$10,"Módosított előirányzat",$C73:$AX73)</f>
        <v>0</v>
      </c>
      <c r="BB73" s="359">
        <f>SUMIF($C$10:$AX$10,"Módosított előirányzat II",$C73:$AX73)</f>
        <v>0</v>
      </c>
    </row>
    <row r="74" spans="1:55" s="292" customFormat="1" ht="15.75" thickBot="1" x14ac:dyDescent="0.3">
      <c r="A74" s="1035" t="s">
        <v>129</v>
      </c>
      <c r="B74" s="999" t="s">
        <v>130</v>
      </c>
      <c r="C74" s="449">
        <v>215641758</v>
      </c>
      <c r="D74" s="1006">
        <f t="shared" ref="D74:X74" si="239">D11+D24+D27+D47+D63+D69+D72</f>
        <v>0</v>
      </c>
      <c r="E74" s="1006">
        <f t="shared" si="239"/>
        <v>0</v>
      </c>
      <c r="F74" s="450">
        <f t="shared" ref="F74:J74" si="240">F11+F24+F27+F47+F63+F69+F72</f>
        <v>0</v>
      </c>
      <c r="G74" s="415">
        <f t="shared" si="240"/>
        <v>0</v>
      </c>
      <c r="H74" s="417">
        <f t="shared" si="240"/>
        <v>0</v>
      </c>
      <c r="I74" s="417">
        <f t="shared" ref="I74" si="241">I11+I24+I27+I47+I63+I69+I72</f>
        <v>0</v>
      </c>
      <c r="J74" s="416">
        <f t="shared" si="240"/>
        <v>0</v>
      </c>
      <c r="K74" s="415">
        <f t="shared" si="239"/>
        <v>0</v>
      </c>
      <c r="L74" s="418">
        <f t="shared" si="239"/>
        <v>0</v>
      </c>
      <c r="M74" s="418">
        <f t="shared" ref="M74:N74" si="242">M11+M24+M27+M47+M63+M69+M72</f>
        <v>0</v>
      </c>
      <c r="N74" s="416">
        <f t="shared" si="242"/>
        <v>0</v>
      </c>
      <c r="O74" s="415">
        <f t="shared" si="239"/>
        <v>0</v>
      </c>
      <c r="P74" s="417">
        <f t="shared" si="239"/>
        <v>0</v>
      </c>
      <c r="Q74" s="417">
        <f t="shared" ref="Q74:R74" si="243">Q11+Q24+Q27+Q47+Q63+Q69+Q72</f>
        <v>0</v>
      </c>
      <c r="R74" s="416">
        <f t="shared" si="243"/>
        <v>0</v>
      </c>
      <c r="S74" s="415">
        <f t="shared" si="239"/>
        <v>64436438</v>
      </c>
      <c r="T74" s="417">
        <f t="shared" si="239"/>
        <v>0</v>
      </c>
      <c r="U74" s="417">
        <f t="shared" ref="U74:V74" si="244">U11+U24+U27+U47+U63+U69+U72</f>
        <v>0</v>
      </c>
      <c r="V74" s="416">
        <f t="shared" si="244"/>
        <v>0</v>
      </c>
      <c r="W74" s="415">
        <f t="shared" si="239"/>
        <v>398029563</v>
      </c>
      <c r="X74" s="417">
        <f t="shared" si="239"/>
        <v>101970437</v>
      </c>
      <c r="Y74" s="417">
        <f t="shared" ref="Y74:Z74" si="245">Y11+Y24+Y27+Y47+Y63+Y69+Y72</f>
        <v>101970437</v>
      </c>
      <c r="Z74" s="416">
        <f t="shared" si="245"/>
        <v>101970437</v>
      </c>
      <c r="AA74" s="415">
        <f>AA11+AA24+AA27+AA47+AA63+AA69+AA72</f>
        <v>400150689</v>
      </c>
      <c r="AB74" s="417">
        <f>AB11+AB24+AB27+AB47+AB63+AB69+AB72</f>
        <v>99849311</v>
      </c>
      <c r="AC74" s="417">
        <f>AC11+AC24+AC27+AC47+AC63+AC69+AC72</f>
        <v>152926454</v>
      </c>
      <c r="AD74" s="416">
        <f>AD11+AD24+AD27+AD47+AD63+AD69+AD72</f>
        <v>152926454</v>
      </c>
      <c r="AE74" s="415">
        <f t="shared" ref="AE74:AF74" si="246">AE11+AE24+AE27+AE47+AE63+AE69+AE72</f>
        <v>0</v>
      </c>
      <c r="AF74" s="417">
        <f t="shared" si="246"/>
        <v>87946583</v>
      </c>
      <c r="AG74" s="417">
        <f t="shared" ref="AG74:AH74" si="247">AG11+AG24+AG27+AG47+AG63+AG69+AG72</f>
        <v>299999966</v>
      </c>
      <c r="AH74" s="416">
        <f t="shared" si="247"/>
        <v>299999966</v>
      </c>
      <c r="AI74" s="415">
        <f t="shared" ref="AI74:AR74" si="248">AI11+AI24+AI27+AI47+AI63+AI69+AI72</f>
        <v>31084374</v>
      </c>
      <c r="AJ74" s="417">
        <f t="shared" si="248"/>
        <v>31084374</v>
      </c>
      <c r="AK74" s="417">
        <f t="shared" ref="AK74:AL74" si="249">AK11+AK24+AK27+AK47+AK63+AK69+AK72</f>
        <v>30512545</v>
      </c>
      <c r="AL74" s="416">
        <f t="shared" si="249"/>
        <v>30512545</v>
      </c>
      <c r="AM74" s="415">
        <f t="shared" si="248"/>
        <v>195204933</v>
      </c>
      <c r="AN74" s="417">
        <f t="shared" si="248"/>
        <v>0</v>
      </c>
      <c r="AO74" s="417">
        <f t="shared" ref="AO74:AP74" si="250">AO11+AO24+AO27+AO47+AO63+AO69+AO72</f>
        <v>0</v>
      </c>
      <c r="AP74" s="416">
        <f t="shared" si="250"/>
        <v>0</v>
      </c>
      <c r="AQ74" s="415">
        <f t="shared" si="248"/>
        <v>204479601</v>
      </c>
      <c r="AR74" s="417">
        <f t="shared" si="248"/>
        <v>0</v>
      </c>
      <c r="AS74" s="417">
        <f t="shared" ref="AS74:AT74" si="251">AS11+AS24+AS27+AS47+AS63+AS69+AS72</f>
        <v>0</v>
      </c>
      <c r="AT74" s="416">
        <f t="shared" si="251"/>
        <v>0</v>
      </c>
      <c r="AU74" s="415">
        <f>AU11+AU24+AU27+AU47+AU63+AU69+AU72</f>
        <v>114026500</v>
      </c>
      <c r="AV74" s="417">
        <f>AV11+AV24+AV27+AV47+AV63+AV69+AV72</f>
        <v>0</v>
      </c>
      <c r="AW74" s="417">
        <f>AW11+AW24+AW27+AW47+AW63+AW69+AW72</f>
        <v>0</v>
      </c>
      <c r="AX74" s="416">
        <f>AX11+AX24+AX27+AX47+AX63+AX69+AX72</f>
        <v>79999089</v>
      </c>
      <c r="AY74" s="415">
        <f>AY11+AY24+AY27+AY47+AY63+AY69+AY72</f>
        <v>1623053856</v>
      </c>
      <c r="AZ74" s="417">
        <f t="shared" ref="AZ74:BB74" si="252">AZ11+AZ24+AZ27+AZ47+AZ63+AZ69+AZ72</f>
        <v>320850705</v>
      </c>
      <c r="BA74" s="417">
        <f t="shared" ref="BA74" si="253">BA11+BA24+BA27+BA47+BA63+BA69+BA72</f>
        <v>585409402</v>
      </c>
      <c r="BB74" s="416">
        <f t="shared" si="252"/>
        <v>665408491</v>
      </c>
    </row>
    <row r="75" spans="1:55" ht="15.75" thickBot="1" x14ac:dyDescent="0.3">
      <c r="A75" s="1027" t="s">
        <v>131</v>
      </c>
      <c r="B75" s="996" t="s">
        <v>132</v>
      </c>
      <c r="C75" s="447">
        <f t="shared" ref="C75:K75" si="254">C76+C84</f>
        <v>299974483</v>
      </c>
      <c r="D75" s="1005">
        <f t="shared" si="254"/>
        <v>38210457</v>
      </c>
      <c r="E75" s="1005">
        <f t="shared" si="254"/>
        <v>27212257</v>
      </c>
      <c r="F75" s="446">
        <f t="shared" ref="F75:G75" si="255">F76+F84</f>
        <v>27212257</v>
      </c>
      <c r="G75" s="390">
        <f t="shared" si="255"/>
        <v>1354838</v>
      </c>
      <c r="H75" s="393">
        <f t="shared" ref="H75" si="256">H76+H84</f>
        <v>0</v>
      </c>
      <c r="I75" s="393">
        <f t="shared" ref="I75:J75" si="257">I76+I84</f>
        <v>0</v>
      </c>
      <c r="J75" s="391">
        <f t="shared" si="257"/>
        <v>0</v>
      </c>
      <c r="K75" s="390">
        <f t="shared" si="254"/>
        <v>1354838</v>
      </c>
      <c r="L75" s="394">
        <f t="shared" ref="L75:V75" si="258">L76+L84</f>
        <v>0</v>
      </c>
      <c r="M75" s="394">
        <f t="shared" ref="M75" si="259">M76+M84</f>
        <v>0</v>
      </c>
      <c r="N75" s="391">
        <f t="shared" si="258"/>
        <v>0</v>
      </c>
      <c r="O75" s="390">
        <f t="shared" si="258"/>
        <v>0</v>
      </c>
      <c r="P75" s="393">
        <f t="shared" si="258"/>
        <v>0</v>
      </c>
      <c r="Q75" s="393">
        <f t="shared" ref="Q75" si="260">Q76+Q84</f>
        <v>0</v>
      </c>
      <c r="R75" s="391">
        <f t="shared" si="258"/>
        <v>0</v>
      </c>
      <c r="S75" s="390">
        <f t="shared" si="258"/>
        <v>350913664</v>
      </c>
      <c r="T75" s="393">
        <f t="shared" si="258"/>
        <v>203119</v>
      </c>
      <c r="U75" s="393">
        <f t="shared" ref="U75" si="261">U76+U84</f>
        <v>203119</v>
      </c>
      <c r="V75" s="391">
        <f t="shared" si="258"/>
        <v>203119</v>
      </c>
      <c r="W75" s="390">
        <f t="shared" ref="W75:AA75" si="262">W76+W84</f>
        <v>0</v>
      </c>
      <c r="X75" s="393">
        <f t="shared" si="262"/>
        <v>367315661</v>
      </c>
      <c r="Y75" s="393">
        <f t="shared" ref="Y75:Z75" si="263">Y76+Y84</f>
        <v>367315661</v>
      </c>
      <c r="Z75" s="391">
        <f t="shared" si="263"/>
        <v>367315661</v>
      </c>
      <c r="AA75" s="390">
        <f t="shared" si="262"/>
        <v>0</v>
      </c>
      <c r="AB75" s="393">
        <f>AB76+AB84</f>
        <v>362413611</v>
      </c>
      <c r="AC75" s="393">
        <f>AC76+AC84</f>
        <v>362413611</v>
      </c>
      <c r="AD75" s="391">
        <f>AD76+AD84</f>
        <v>362413611</v>
      </c>
      <c r="AE75" s="390">
        <f t="shared" ref="AE75" si="264">AE76+AE84</f>
        <v>0</v>
      </c>
      <c r="AF75" s="393">
        <f>AF76+AF84</f>
        <v>0</v>
      </c>
      <c r="AG75" s="393">
        <f>AG76+AG84</f>
        <v>0</v>
      </c>
      <c r="AH75" s="391">
        <f>AH76+AH84</f>
        <v>0</v>
      </c>
      <c r="AI75" s="390">
        <f t="shared" ref="AI75" si="265">AI76+AI84</f>
        <v>0</v>
      </c>
      <c r="AJ75" s="393">
        <f>AJ76+AJ84</f>
        <v>0</v>
      </c>
      <c r="AK75" s="393">
        <f>AK76+AK84</f>
        <v>0</v>
      </c>
      <c r="AL75" s="391">
        <f>AL76+AL84</f>
        <v>0</v>
      </c>
      <c r="AM75" s="390">
        <f t="shared" ref="AM75" si="266">AM76+AM84</f>
        <v>0</v>
      </c>
      <c r="AN75" s="393">
        <f>AN76+AN84</f>
        <v>178771555</v>
      </c>
      <c r="AO75" s="393">
        <f>AO76+AO84</f>
        <v>178771555</v>
      </c>
      <c r="AP75" s="391">
        <f>AP76+AP84</f>
        <v>178771555</v>
      </c>
      <c r="AQ75" s="390">
        <f t="shared" ref="AQ75" si="267">AQ76+AQ84</f>
        <v>0</v>
      </c>
      <c r="AR75" s="393">
        <f t="shared" ref="AR75:AX75" si="268">AR76+AR84</f>
        <v>190586682</v>
      </c>
      <c r="AS75" s="393">
        <f t="shared" si="268"/>
        <v>190586682</v>
      </c>
      <c r="AT75" s="391">
        <f t="shared" si="268"/>
        <v>190586682</v>
      </c>
      <c r="AU75" s="390">
        <f t="shared" si="268"/>
        <v>0</v>
      </c>
      <c r="AV75" s="393">
        <f t="shared" si="268"/>
        <v>194026500</v>
      </c>
      <c r="AW75" s="393">
        <f t="shared" si="268"/>
        <v>194026500</v>
      </c>
      <c r="AX75" s="391">
        <f t="shared" si="268"/>
        <v>194026500</v>
      </c>
      <c r="AY75" s="390">
        <f t="shared" ref="AY75:AZ75" si="269">AY76+AY84</f>
        <v>653597823</v>
      </c>
      <c r="AZ75" s="393">
        <f t="shared" si="269"/>
        <v>1331527585</v>
      </c>
      <c r="BA75" s="393">
        <f t="shared" ref="BA75:BB75" si="270">BA76+BA84</f>
        <v>1320529385</v>
      </c>
      <c r="BB75" s="391">
        <f t="shared" si="270"/>
        <v>1320529385</v>
      </c>
      <c r="BC75" s="117"/>
    </row>
    <row r="76" spans="1:55" x14ac:dyDescent="0.25">
      <c r="A76" s="1033" t="s">
        <v>133</v>
      </c>
      <c r="B76" s="772" t="s">
        <v>134</v>
      </c>
      <c r="C76" s="350">
        <f t="shared" ref="C76:D76" si="271">SUM(C77:C78,C79,C80,C84,C83)</f>
        <v>299974483</v>
      </c>
      <c r="D76" s="348">
        <f t="shared" si="271"/>
        <v>38210457</v>
      </c>
      <c r="E76" s="348">
        <f t="shared" ref="E76:F76" si="272">SUM(E77:E78,E79,E80,E84,E83)</f>
        <v>27212257</v>
      </c>
      <c r="F76" s="133">
        <f t="shared" si="272"/>
        <v>27212257</v>
      </c>
      <c r="G76" s="350">
        <f t="shared" ref="G76:N76" si="273">SUM(G77:G78,G79,G80,G84,G83)</f>
        <v>1354838</v>
      </c>
      <c r="H76" s="348">
        <f t="shared" si="273"/>
        <v>0</v>
      </c>
      <c r="I76" s="348">
        <f t="shared" ref="I76" si="274">SUM(I77:I78,I79,I80,I84,I83)</f>
        <v>0</v>
      </c>
      <c r="J76" s="133">
        <f t="shared" si="273"/>
        <v>0</v>
      </c>
      <c r="K76" s="350">
        <f t="shared" si="273"/>
        <v>1354838</v>
      </c>
      <c r="L76" s="349">
        <f t="shared" si="273"/>
        <v>0</v>
      </c>
      <c r="M76" s="349">
        <f t="shared" ref="M76" si="275">SUM(M77:M78,M79,M80,M84,M83)</f>
        <v>0</v>
      </c>
      <c r="N76" s="133">
        <f t="shared" si="273"/>
        <v>0</v>
      </c>
      <c r="O76" s="350">
        <f t="shared" ref="O76:AV76" si="276">SUM(O77:O78,O79,O80,O84,O83)</f>
        <v>0</v>
      </c>
      <c r="P76" s="348">
        <f t="shared" si="276"/>
        <v>0</v>
      </c>
      <c r="Q76" s="348">
        <f t="shared" ref="Q76:R76" si="277">SUM(Q77:Q78,Q79,Q80,Q84,Q83)</f>
        <v>0</v>
      </c>
      <c r="R76" s="133">
        <f t="shared" si="277"/>
        <v>0</v>
      </c>
      <c r="S76" s="350">
        <f t="shared" si="276"/>
        <v>350913664</v>
      </c>
      <c r="T76" s="348">
        <f t="shared" si="276"/>
        <v>203119</v>
      </c>
      <c r="U76" s="348">
        <f t="shared" ref="U76:V76" si="278">SUM(U77:U78,U79,U80,U84,U83)</f>
        <v>203119</v>
      </c>
      <c r="V76" s="133">
        <f t="shared" si="278"/>
        <v>203119</v>
      </c>
      <c r="W76" s="350">
        <f t="shared" si="276"/>
        <v>0</v>
      </c>
      <c r="X76" s="348">
        <f t="shared" si="276"/>
        <v>367315661</v>
      </c>
      <c r="Y76" s="348">
        <f t="shared" ref="Y76:Z76" si="279">SUM(Y77:Y78,Y79,Y80,Y84,Y83)</f>
        <v>367315661</v>
      </c>
      <c r="Z76" s="133">
        <f t="shared" si="279"/>
        <v>367315661</v>
      </c>
      <c r="AA76" s="350">
        <f t="shared" si="276"/>
        <v>0</v>
      </c>
      <c r="AB76" s="348">
        <f t="shared" si="276"/>
        <v>362413611</v>
      </c>
      <c r="AC76" s="348">
        <f t="shared" ref="AC76:AD76" si="280">SUM(AC77:AC78,AC79,AC80,AC84,AC83)</f>
        <v>362413611</v>
      </c>
      <c r="AD76" s="133">
        <f t="shared" si="280"/>
        <v>362413611</v>
      </c>
      <c r="AE76" s="350">
        <f t="shared" si="276"/>
        <v>0</v>
      </c>
      <c r="AF76" s="348">
        <f t="shared" si="276"/>
        <v>0</v>
      </c>
      <c r="AG76" s="348">
        <f t="shared" ref="AG76:AH76" si="281">SUM(AG77:AG78,AG79,AG80,AG84,AG83)</f>
        <v>0</v>
      </c>
      <c r="AH76" s="133">
        <f t="shared" si="281"/>
        <v>0</v>
      </c>
      <c r="AI76" s="350">
        <f t="shared" si="276"/>
        <v>0</v>
      </c>
      <c r="AJ76" s="348">
        <f t="shared" si="276"/>
        <v>0</v>
      </c>
      <c r="AK76" s="348">
        <f t="shared" ref="AK76:AL76" si="282">SUM(AK77:AK78,AK79,AK80,AK84,AK83)</f>
        <v>0</v>
      </c>
      <c r="AL76" s="133">
        <f t="shared" si="282"/>
        <v>0</v>
      </c>
      <c r="AM76" s="350">
        <f t="shared" si="276"/>
        <v>0</v>
      </c>
      <c r="AN76" s="348">
        <f t="shared" si="276"/>
        <v>178771555</v>
      </c>
      <c r="AO76" s="348">
        <f t="shared" ref="AO76:AP76" si="283">SUM(AO77:AO78,AO79,AO80,AO84,AO83)</f>
        <v>178771555</v>
      </c>
      <c r="AP76" s="133">
        <f t="shared" si="283"/>
        <v>178771555</v>
      </c>
      <c r="AQ76" s="350">
        <f t="shared" si="276"/>
        <v>0</v>
      </c>
      <c r="AR76" s="348">
        <f t="shared" si="276"/>
        <v>190586682</v>
      </c>
      <c r="AS76" s="348">
        <f t="shared" ref="AS76:AT76" si="284">SUM(AS77:AS78,AS79,AS80,AS84,AS83)</f>
        <v>190586682</v>
      </c>
      <c r="AT76" s="133">
        <f t="shared" si="284"/>
        <v>190586682</v>
      </c>
      <c r="AU76" s="350">
        <f t="shared" si="276"/>
        <v>0</v>
      </c>
      <c r="AV76" s="348">
        <f t="shared" si="276"/>
        <v>194026500</v>
      </c>
      <c r="AW76" s="348">
        <f t="shared" ref="AW76:AX76" si="285">SUM(AW77:AW78,AW79,AW80,AW84,AW83)</f>
        <v>194026500</v>
      </c>
      <c r="AX76" s="133">
        <f t="shared" si="285"/>
        <v>194026500</v>
      </c>
      <c r="AY76" s="358">
        <f t="shared" ref="AY76:AY79" si="286">SUMIF($C$10:$AV$10,"2022 várható",$C76:$AV76)</f>
        <v>653597823</v>
      </c>
      <c r="AZ76" s="356">
        <f t="shared" ref="AZ76:AZ79" si="287">SUMIF($C$10:$AV$10,"2023 Terv",$C76:$AV76)</f>
        <v>1331527585</v>
      </c>
      <c r="BA76" s="356">
        <f t="shared" ref="BA76:BA79" si="288">SUMIF($C$10:$AX$10,"Módosított előirányzat",$C76:$AX76)</f>
        <v>1320529385</v>
      </c>
      <c r="BB76" s="359">
        <f t="shared" ref="BB76:BB79" si="289">SUMIF($C$10:$AX$10,"Módosított előirányzat II",$C76:$AX76)</f>
        <v>1320529385</v>
      </c>
    </row>
    <row r="77" spans="1:55" ht="15" customHeight="1" x14ac:dyDescent="0.25">
      <c r="A77" s="1034" t="s">
        <v>135</v>
      </c>
      <c r="B77" s="229" t="s">
        <v>136</v>
      </c>
      <c r="C77" s="367">
        <v>0</v>
      </c>
      <c r="D77" s="126"/>
      <c r="E77" s="126"/>
      <c r="F77" s="354"/>
      <c r="G77" s="353"/>
      <c r="H77" s="126"/>
      <c r="I77" s="126"/>
      <c r="J77" s="354"/>
      <c r="K77" s="353"/>
      <c r="L77" s="352"/>
      <c r="M77" s="352"/>
      <c r="N77" s="354"/>
      <c r="O77" s="353"/>
      <c r="P77" s="126"/>
      <c r="Q77" s="126"/>
      <c r="R77" s="354"/>
      <c r="S77" s="353"/>
      <c r="T77" s="126"/>
      <c r="U77" s="126"/>
      <c r="V77" s="354"/>
      <c r="W77" s="353"/>
      <c r="X77" s="126"/>
      <c r="Y77" s="126"/>
      <c r="Z77" s="354"/>
      <c r="AA77" s="353"/>
      <c r="AB77" s="126"/>
      <c r="AC77" s="126"/>
      <c r="AD77" s="354"/>
      <c r="AE77" s="353"/>
      <c r="AF77" s="126"/>
      <c r="AG77" s="126"/>
      <c r="AH77" s="354"/>
      <c r="AI77" s="353"/>
      <c r="AJ77" s="126"/>
      <c r="AK77" s="126"/>
      <c r="AL77" s="354"/>
      <c r="AM77" s="353"/>
      <c r="AN77" s="126"/>
      <c r="AO77" s="126"/>
      <c r="AP77" s="354"/>
      <c r="AQ77" s="353"/>
      <c r="AR77" s="126"/>
      <c r="AS77" s="126"/>
      <c r="AT77" s="354"/>
      <c r="AU77" s="353"/>
      <c r="AV77" s="126">
        <v>80000000</v>
      </c>
      <c r="AW77" s="126">
        <v>80000000</v>
      </c>
      <c r="AX77" s="354">
        <v>80000000</v>
      </c>
      <c r="AY77" s="358">
        <f t="shared" si="286"/>
        <v>0</v>
      </c>
      <c r="AZ77" s="356">
        <f t="shared" si="287"/>
        <v>80000000</v>
      </c>
      <c r="BA77" s="356">
        <f t="shared" si="288"/>
        <v>80000000</v>
      </c>
      <c r="BB77" s="359">
        <f t="shared" si="289"/>
        <v>80000000</v>
      </c>
    </row>
    <row r="78" spans="1:55" ht="15" customHeight="1" x14ac:dyDescent="0.25">
      <c r="A78" s="1034" t="s">
        <v>137</v>
      </c>
      <c r="B78" s="229" t="s">
        <v>138</v>
      </c>
      <c r="C78" s="367">
        <v>0</v>
      </c>
      <c r="D78" s="126"/>
      <c r="E78" s="126"/>
      <c r="F78" s="354"/>
      <c r="G78" s="353"/>
      <c r="H78" s="126"/>
      <c r="I78" s="126"/>
      <c r="J78" s="354"/>
      <c r="K78" s="353"/>
      <c r="L78" s="352"/>
      <c r="M78" s="352"/>
      <c r="N78" s="354"/>
      <c r="O78" s="353"/>
      <c r="P78" s="126"/>
      <c r="Q78" s="126"/>
      <c r="R78" s="354"/>
      <c r="S78" s="353"/>
      <c r="T78" s="126"/>
      <c r="U78" s="126"/>
      <c r="V78" s="354"/>
      <c r="W78" s="353"/>
      <c r="X78" s="126"/>
      <c r="Y78" s="126"/>
      <c r="Z78" s="354"/>
      <c r="AA78" s="353"/>
      <c r="AB78" s="126"/>
      <c r="AC78" s="126"/>
      <c r="AD78" s="354"/>
      <c r="AE78" s="353"/>
      <c r="AF78" s="126"/>
      <c r="AG78" s="126"/>
      <c r="AH78" s="354"/>
      <c r="AI78" s="353"/>
      <c r="AJ78" s="126"/>
      <c r="AK78" s="126"/>
      <c r="AL78" s="354"/>
      <c r="AM78" s="353"/>
      <c r="AN78" s="126"/>
      <c r="AO78" s="126"/>
      <c r="AP78" s="354"/>
      <c r="AQ78" s="353"/>
      <c r="AR78" s="126"/>
      <c r="AS78" s="126"/>
      <c r="AT78" s="354"/>
      <c r="AU78" s="353"/>
      <c r="AV78" s="126"/>
      <c r="AW78" s="126"/>
      <c r="AX78" s="354"/>
      <c r="AY78" s="358">
        <f t="shared" si="286"/>
        <v>0</v>
      </c>
      <c r="AZ78" s="356">
        <f t="shared" si="287"/>
        <v>0</v>
      </c>
      <c r="BA78" s="356">
        <f t="shared" si="288"/>
        <v>0</v>
      </c>
      <c r="BB78" s="359">
        <f t="shared" si="289"/>
        <v>0</v>
      </c>
    </row>
    <row r="79" spans="1:55" ht="15" customHeight="1" x14ac:dyDescent="0.25">
      <c r="A79" s="1034" t="s">
        <v>139</v>
      </c>
      <c r="B79" s="229" t="s">
        <v>140</v>
      </c>
      <c r="C79" s="367">
        <v>0</v>
      </c>
      <c r="D79" s="126"/>
      <c r="E79" s="126"/>
      <c r="F79" s="354"/>
      <c r="G79" s="353"/>
      <c r="H79" s="126"/>
      <c r="I79" s="126"/>
      <c r="J79" s="354"/>
      <c r="K79" s="353"/>
      <c r="L79" s="352"/>
      <c r="M79" s="352"/>
      <c r="N79" s="354"/>
      <c r="O79" s="353"/>
      <c r="P79" s="126"/>
      <c r="Q79" s="126"/>
      <c r="R79" s="354"/>
      <c r="S79" s="353"/>
      <c r="T79" s="126"/>
      <c r="U79" s="126"/>
      <c r="V79" s="354"/>
      <c r="W79" s="353"/>
      <c r="X79" s="126"/>
      <c r="Y79" s="126"/>
      <c r="Z79" s="354"/>
      <c r="AA79" s="353"/>
      <c r="AB79" s="126"/>
      <c r="AC79" s="126"/>
      <c r="AD79" s="354"/>
      <c r="AE79" s="353"/>
      <c r="AF79" s="126"/>
      <c r="AG79" s="126"/>
      <c r="AH79" s="354"/>
      <c r="AI79" s="353"/>
      <c r="AJ79" s="126"/>
      <c r="AK79" s="126"/>
      <c r="AL79" s="354"/>
      <c r="AM79" s="353"/>
      <c r="AN79" s="126"/>
      <c r="AO79" s="126"/>
      <c r="AP79" s="354"/>
      <c r="AQ79" s="353"/>
      <c r="AR79" s="126"/>
      <c r="AS79" s="126"/>
      <c r="AT79" s="354"/>
      <c r="AU79" s="353"/>
      <c r="AV79" s="126"/>
      <c r="AW79" s="126"/>
      <c r="AX79" s="354"/>
      <c r="AY79" s="358">
        <f t="shared" si="286"/>
        <v>0</v>
      </c>
      <c r="AZ79" s="356">
        <f t="shared" si="287"/>
        <v>0</v>
      </c>
      <c r="BA79" s="356">
        <f t="shared" si="288"/>
        <v>0</v>
      </c>
      <c r="BB79" s="359">
        <f t="shared" si="289"/>
        <v>0</v>
      </c>
    </row>
    <row r="80" spans="1:55" x14ac:dyDescent="0.25">
      <c r="A80" s="1109" t="s">
        <v>141</v>
      </c>
      <c r="B80" s="496" t="s">
        <v>142</v>
      </c>
      <c r="C80" s="367">
        <f t="shared" ref="C80:K80" si="290">SUM(C81:C82)</f>
        <v>299974483</v>
      </c>
      <c r="D80" s="725">
        <f t="shared" si="290"/>
        <v>38210457</v>
      </c>
      <c r="E80" s="725">
        <f t="shared" ref="E80:F80" si="291">SUM(E81:E82)</f>
        <v>27212257</v>
      </c>
      <c r="F80" s="368">
        <f t="shared" si="291"/>
        <v>27212257</v>
      </c>
      <c r="G80" s="367">
        <f t="shared" ref="G80" si="292">SUM(G81:G82)</f>
        <v>1354838</v>
      </c>
      <c r="H80" s="725">
        <f>SUM(H81:H82)</f>
        <v>0</v>
      </c>
      <c r="I80" s="725">
        <f>SUM(I81:I82)</f>
        <v>0</v>
      </c>
      <c r="J80" s="368">
        <f>SUM(J81:J82)</f>
        <v>0</v>
      </c>
      <c r="K80" s="367">
        <f t="shared" si="290"/>
        <v>1354838</v>
      </c>
      <c r="L80" s="365">
        <f>SUM(L81:L82)</f>
        <v>0</v>
      </c>
      <c r="M80" s="365">
        <f>SUM(M81:M82)</f>
        <v>0</v>
      </c>
      <c r="N80" s="368">
        <f>SUM(N81:N82)</f>
        <v>0</v>
      </c>
      <c r="O80" s="367">
        <f t="shared" ref="O80:AR80" si="293">SUM(O81:O82)</f>
        <v>0</v>
      </c>
      <c r="P80" s="725">
        <f t="shared" si="293"/>
        <v>0</v>
      </c>
      <c r="Q80" s="725">
        <f t="shared" ref="Q80:R80" si="294">SUM(Q81:Q82)</f>
        <v>0</v>
      </c>
      <c r="R80" s="368">
        <f t="shared" si="294"/>
        <v>0</v>
      </c>
      <c r="S80" s="367">
        <f t="shared" si="293"/>
        <v>350913664</v>
      </c>
      <c r="T80" s="725">
        <f t="shared" si="293"/>
        <v>203119</v>
      </c>
      <c r="U80" s="725">
        <f t="shared" ref="U80:V80" si="295">SUM(U81:U82)</f>
        <v>203119</v>
      </c>
      <c r="V80" s="368">
        <f t="shared" si="295"/>
        <v>203119</v>
      </c>
      <c r="W80" s="367">
        <f t="shared" si="293"/>
        <v>0</v>
      </c>
      <c r="X80" s="725">
        <f t="shared" si="293"/>
        <v>367315661</v>
      </c>
      <c r="Y80" s="725">
        <f t="shared" ref="Y80:Z80" si="296">SUM(Y81:Y82)</f>
        <v>367315661</v>
      </c>
      <c r="Z80" s="368">
        <f t="shared" si="296"/>
        <v>367315661</v>
      </c>
      <c r="AA80" s="367">
        <f t="shared" si="293"/>
        <v>0</v>
      </c>
      <c r="AB80" s="725">
        <f t="shared" si="293"/>
        <v>362413611</v>
      </c>
      <c r="AC80" s="725">
        <f t="shared" ref="AC80:AD80" si="297">SUM(AC81:AC82)</f>
        <v>362413611</v>
      </c>
      <c r="AD80" s="368">
        <f t="shared" si="297"/>
        <v>362413611</v>
      </c>
      <c r="AE80" s="367">
        <f t="shared" si="293"/>
        <v>0</v>
      </c>
      <c r="AF80" s="725">
        <f t="shared" si="293"/>
        <v>0</v>
      </c>
      <c r="AG80" s="725">
        <f t="shared" ref="AG80:AH80" si="298">SUM(AG81:AG82)</f>
        <v>0</v>
      </c>
      <c r="AH80" s="368">
        <f t="shared" si="298"/>
        <v>0</v>
      </c>
      <c r="AI80" s="367">
        <f t="shared" si="293"/>
        <v>0</v>
      </c>
      <c r="AJ80" s="725">
        <f t="shared" si="293"/>
        <v>0</v>
      </c>
      <c r="AK80" s="725">
        <f t="shared" ref="AK80:AL80" si="299">SUM(AK81:AK82)</f>
        <v>0</v>
      </c>
      <c r="AL80" s="368">
        <f t="shared" si="299"/>
        <v>0</v>
      </c>
      <c r="AM80" s="367">
        <f t="shared" si="293"/>
        <v>0</v>
      </c>
      <c r="AN80" s="725">
        <f t="shared" si="293"/>
        <v>178771555</v>
      </c>
      <c r="AO80" s="725">
        <f t="shared" ref="AO80:AP80" si="300">SUM(AO81:AO82)</f>
        <v>178771555</v>
      </c>
      <c r="AP80" s="368">
        <f t="shared" si="300"/>
        <v>178771555</v>
      </c>
      <c r="AQ80" s="367">
        <f t="shared" si="293"/>
        <v>0</v>
      </c>
      <c r="AR80" s="725">
        <f t="shared" si="293"/>
        <v>190586682</v>
      </c>
      <c r="AS80" s="725">
        <f t="shared" ref="AS80:AT80" si="301">SUM(AS81:AS82)</f>
        <v>190586682</v>
      </c>
      <c r="AT80" s="368">
        <f t="shared" si="301"/>
        <v>190586682</v>
      </c>
      <c r="AU80" s="367">
        <f>SUM(AU81:AU82)</f>
        <v>0</v>
      </c>
      <c r="AV80" s="725">
        <f>SUM(AV81:AV82)</f>
        <v>114026500</v>
      </c>
      <c r="AW80" s="725">
        <f>SUM(AW81:AW82)</f>
        <v>114026500</v>
      </c>
      <c r="AX80" s="368">
        <f>SUM(AX81:AX82)</f>
        <v>114026500</v>
      </c>
      <c r="AY80" s="367">
        <f>SUM(AY81:AY82)</f>
        <v>653597823</v>
      </c>
      <c r="AZ80" s="725">
        <f t="shared" ref="AZ80:BB80" si="302">SUM(AZ81:AZ82)</f>
        <v>1251527585</v>
      </c>
      <c r="BA80" s="725">
        <f t="shared" ref="BA80" si="303">SUM(BA81:BA82)</f>
        <v>1240529385</v>
      </c>
      <c r="BB80" s="368">
        <f t="shared" si="302"/>
        <v>1240529385</v>
      </c>
    </row>
    <row r="81" spans="1:55" x14ac:dyDescent="0.25">
      <c r="A81" s="1034"/>
      <c r="B81" s="229" t="s">
        <v>17</v>
      </c>
      <c r="C81" s="367">
        <v>20393135</v>
      </c>
      <c r="D81" s="126">
        <v>38210457</v>
      </c>
      <c r="E81" s="126">
        <f>38210457-10998200</f>
        <v>27212257</v>
      </c>
      <c r="F81" s="354">
        <f>38210457-10998200</f>
        <v>27212257</v>
      </c>
      <c r="G81" s="353">
        <v>1354838</v>
      </c>
      <c r="H81" s="126"/>
      <c r="I81" s="126"/>
      <c r="J81" s="354"/>
      <c r="K81" s="353">
        <v>1354838</v>
      </c>
      <c r="L81" s="352"/>
      <c r="M81" s="352"/>
      <c r="N81" s="354"/>
      <c r="O81" s="353"/>
      <c r="P81" s="126"/>
      <c r="Q81" s="126"/>
      <c r="R81" s="354"/>
      <c r="S81" s="353"/>
      <c r="T81" s="126"/>
      <c r="U81" s="126"/>
      <c r="V81" s="354"/>
      <c r="W81" s="353"/>
      <c r="X81" s="126"/>
      <c r="Y81" s="126"/>
      <c r="Z81" s="354"/>
      <c r="AA81" s="353"/>
      <c r="AB81" s="126"/>
      <c r="AC81" s="126"/>
      <c r="AD81" s="354"/>
      <c r="AE81" s="353"/>
      <c r="AF81" s="126"/>
      <c r="AG81" s="126"/>
      <c r="AH81" s="354"/>
      <c r="AI81" s="353"/>
      <c r="AJ81" s="126"/>
      <c r="AK81" s="126"/>
      <c r="AL81" s="354"/>
      <c r="AM81" s="353"/>
      <c r="AN81" s="126"/>
      <c r="AO81" s="126"/>
      <c r="AP81" s="354"/>
      <c r="AQ81" s="353"/>
      <c r="AR81" s="126"/>
      <c r="AS81" s="126"/>
      <c r="AT81" s="354"/>
      <c r="AU81" s="353"/>
      <c r="AV81" s="126"/>
      <c r="AW81" s="126"/>
      <c r="AX81" s="354"/>
      <c r="AY81" s="358">
        <f t="shared" ref="AY81:AY85" si="304">SUMIF($C$10:$AV$10,"2022 várható",$C81:$AV81)</f>
        <v>23102811</v>
      </c>
      <c r="AZ81" s="356">
        <f t="shared" ref="AZ81:AZ85" si="305">SUMIF($C$10:$AV$10,"2023 Terv",$C81:$AV81)</f>
        <v>38210457</v>
      </c>
      <c r="BA81" s="356">
        <f t="shared" ref="BA81:BA85" si="306">SUMIF($C$10:$AX$10,"Módosított előirányzat",$C81:$AX81)</f>
        <v>27212257</v>
      </c>
      <c r="BB81" s="359">
        <f>SUMIF($C$10:$AX$10,"Módosított előirányzat II",$C81:$AX81)</f>
        <v>27212257</v>
      </c>
    </row>
    <row r="82" spans="1:55" x14ac:dyDescent="0.25">
      <c r="A82" s="1034"/>
      <c r="B82" s="229" t="s">
        <v>18</v>
      </c>
      <c r="C82" s="367">
        <v>279581348</v>
      </c>
      <c r="D82" s="126"/>
      <c r="E82" s="126"/>
      <c r="F82" s="354"/>
      <c r="G82" s="353"/>
      <c r="H82" s="126"/>
      <c r="I82" s="126"/>
      <c r="J82" s="354"/>
      <c r="K82" s="353"/>
      <c r="L82" s="352"/>
      <c r="M82" s="352"/>
      <c r="N82" s="354"/>
      <c r="O82" s="353"/>
      <c r="P82" s="126"/>
      <c r="Q82" s="126"/>
      <c r="R82" s="354"/>
      <c r="S82" s="353">
        <v>350913664</v>
      </c>
      <c r="T82" s="126">
        <v>203119</v>
      </c>
      <c r="U82" s="126">
        <v>203119</v>
      </c>
      <c r="V82" s="354">
        <v>203119</v>
      </c>
      <c r="W82" s="353"/>
      <c r="X82" s="126">
        <f>370980504-3664843</f>
        <v>367315661</v>
      </c>
      <c r="Y82" s="126">
        <f>370980504-3664843</f>
        <v>367315661</v>
      </c>
      <c r="Z82" s="354">
        <f>370980504-3664843</f>
        <v>367315661</v>
      </c>
      <c r="AA82" s="353"/>
      <c r="AB82" s="126">
        <f>366058174-3644563</f>
        <v>362413611</v>
      </c>
      <c r="AC82" s="126">
        <f>366058174-3644563</f>
        <v>362413611</v>
      </c>
      <c r="AD82" s="354">
        <f>366058174-3644563</f>
        <v>362413611</v>
      </c>
      <c r="AE82" s="353"/>
      <c r="AF82" s="126"/>
      <c r="AG82" s="126"/>
      <c r="AH82" s="354"/>
      <c r="AI82" s="353"/>
      <c r="AJ82" s="126"/>
      <c r="AK82" s="126"/>
      <c r="AL82" s="354"/>
      <c r="AM82" s="353"/>
      <c r="AN82" s="126">
        <v>178771555</v>
      </c>
      <c r="AO82" s="126">
        <v>178771555</v>
      </c>
      <c r="AP82" s="354">
        <v>178771555</v>
      </c>
      <c r="AQ82" s="353"/>
      <c r="AR82" s="126">
        <v>190586682</v>
      </c>
      <c r="AS82" s="126">
        <v>190586682</v>
      </c>
      <c r="AT82" s="354">
        <v>190586682</v>
      </c>
      <c r="AU82" s="353"/>
      <c r="AV82" s="126">
        <f>123026500-9000000</f>
        <v>114026500</v>
      </c>
      <c r="AW82" s="126">
        <f>123026500-9000000</f>
        <v>114026500</v>
      </c>
      <c r="AX82" s="354">
        <f>123026500-9000000</f>
        <v>114026500</v>
      </c>
      <c r="AY82" s="358">
        <f t="shared" si="304"/>
        <v>630495012</v>
      </c>
      <c r="AZ82" s="356">
        <f t="shared" si="305"/>
        <v>1213317128</v>
      </c>
      <c r="BA82" s="356">
        <f t="shared" si="306"/>
        <v>1213317128</v>
      </c>
      <c r="BB82" s="359">
        <f t="shared" ref="BB82:BB85" si="307">SUMIF($C$10:$AX$10,"Módosított előirányzat II",$C82:$AX82)</f>
        <v>1213317128</v>
      </c>
    </row>
    <row r="83" spans="1:55" x14ac:dyDescent="0.25">
      <c r="A83" s="1034" t="s">
        <v>450</v>
      </c>
      <c r="B83" s="229" t="s">
        <v>323</v>
      </c>
      <c r="C83" s="367">
        <v>0</v>
      </c>
      <c r="D83" s="126"/>
      <c r="E83" s="126"/>
      <c r="F83" s="354"/>
      <c r="G83" s="353"/>
      <c r="H83" s="126"/>
      <c r="I83" s="126"/>
      <c r="J83" s="354"/>
      <c r="K83" s="353"/>
      <c r="L83" s="352"/>
      <c r="M83" s="352"/>
      <c r="N83" s="354"/>
      <c r="O83" s="353"/>
      <c r="P83" s="126"/>
      <c r="Q83" s="126"/>
      <c r="R83" s="354"/>
      <c r="S83" s="353"/>
      <c r="T83" s="126"/>
      <c r="U83" s="126"/>
      <c r="V83" s="354"/>
      <c r="W83" s="353"/>
      <c r="X83" s="126"/>
      <c r="Y83" s="126"/>
      <c r="Z83" s="354"/>
      <c r="AA83" s="353"/>
      <c r="AB83" s="126"/>
      <c r="AC83" s="126"/>
      <c r="AD83" s="354"/>
      <c r="AE83" s="353"/>
      <c r="AF83" s="126"/>
      <c r="AG83" s="126"/>
      <c r="AH83" s="354"/>
      <c r="AI83" s="353"/>
      <c r="AJ83" s="126"/>
      <c r="AK83" s="126"/>
      <c r="AL83" s="354"/>
      <c r="AM83" s="353"/>
      <c r="AN83" s="126"/>
      <c r="AO83" s="126"/>
      <c r="AP83" s="354"/>
      <c r="AQ83" s="353"/>
      <c r="AR83" s="126"/>
      <c r="AS83" s="126"/>
      <c r="AT83" s="354"/>
      <c r="AU83" s="353"/>
      <c r="AV83" s="126"/>
      <c r="AW83" s="126"/>
      <c r="AX83" s="354"/>
      <c r="AY83" s="358">
        <f t="shared" si="304"/>
        <v>0</v>
      </c>
      <c r="AZ83" s="356">
        <f t="shared" si="305"/>
        <v>0</v>
      </c>
      <c r="BA83" s="356">
        <f t="shared" si="306"/>
        <v>0</v>
      </c>
      <c r="BB83" s="359">
        <f t="shared" si="307"/>
        <v>0</v>
      </c>
    </row>
    <row r="84" spans="1:55" x14ac:dyDescent="0.25">
      <c r="A84" s="1034" t="s">
        <v>143</v>
      </c>
      <c r="B84" s="229" t="s">
        <v>144</v>
      </c>
      <c r="C84" s="367">
        <v>0</v>
      </c>
      <c r="D84" s="126"/>
      <c r="E84" s="126"/>
      <c r="F84" s="354"/>
      <c r="G84" s="353"/>
      <c r="H84" s="126"/>
      <c r="I84" s="126"/>
      <c r="J84" s="354"/>
      <c r="K84" s="353"/>
      <c r="L84" s="352"/>
      <c r="M84" s="352"/>
      <c r="N84" s="354"/>
      <c r="O84" s="353"/>
      <c r="P84" s="126"/>
      <c r="Q84" s="126"/>
      <c r="R84" s="354"/>
      <c r="S84" s="353"/>
      <c r="T84" s="126"/>
      <c r="U84" s="126"/>
      <c r="V84" s="354"/>
      <c r="W84" s="353"/>
      <c r="X84" s="126"/>
      <c r="Y84" s="126"/>
      <c r="Z84" s="354"/>
      <c r="AA84" s="353"/>
      <c r="AB84" s="126"/>
      <c r="AC84" s="126"/>
      <c r="AD84" s="354"/>
      <c r="AE84" s="353"/>
      <c r="AF84" s="126"/>
      <c r="AG84" s="126"/>
      <c r="AH84" s="354"/>
      <c r="AI84" s="353"/>
      <c r="AJ84" s="126"/>
      <c r="AK84" s="126"/>
      <c r="AL84" s="354"/>
      <c r="AM84" s="353"/>
      <c r="AN84" s="126"/>
      <c r="AO84" s="126"/>
      <c r="AP84" s="354"/>
      <c r="AQ84" s="353"/>
      <c r="AR84" s="126"/>
      <c r="AS84" s="126"/>
      <c r="AT84" s="354"/>
      <c r="AU84" s="353"/>
      <c r="AV84" s="126"/>
      <c r="AW84" s="126"/>
      <c r="AX84" s="354"/>
      <c r="AY84" s="358">
        <f t="shared" si="304"/>
        <v>0</v>
      </c>
      <c r="AZ84" s="356">
        <f t="shared" si="305"/>
        <v>0</v>
      </c>
      <c r="BA84" s="356">
        <f t="shared" si="306"/>
        <v>0</v>
      </c>
      <c r="BB84" s="359">
        <f t="shared" si="307"/>
        <v>0</v>
      </c>
    </row>
    <row r="85" spans="1:55" ht="15.75" thickBot="1" x14ac:dyDescent="0.3">
      <c r="A85" s="1030" t="s">
        <v>145</v>
      </c>
      <c r="B85" s="1000" t="s">
        <v>146</v>
      </c>
      <c r="C85" s="1004">
        <v>0</v>
      </c>
      <c r="D85" s="505"/>
      <c r="E85" s="505"/>
      <c r="F85" s="421"/>
      <c r="G85" s="420"/>
      <c r="H85" s="505"/>
      <c r="I85" s="505"/>
      <c r="J85" s="421"/>
      <c r="K85" s="420"/>
      <c r="L85" s="506"/>
      <c r="M85" s="506"/>
      <c r="N85" s="421"/>
      <c r="O85" s="358"/>
      <c r="P85" s="356"/>
      <c r="Q85" s="356"/>
      <c r="R85" s="359"/>
      <c r="S85" s="420"/>
      <c r="T85" s="505"/>
      <c r="U85" s="505"/>
      <c r="V85" s="421"/>
      <c r="W85" s="420"/>
      <c r="X85" s="505"/>
      <c r="Y85" s="505"/>
      <c r="Z85" s="421"/>
      <c r="AA85" s="358"/>
      <c r="AB85" s="356"/>
      <c r="AC85" s="356"/>
      <c r="AD85" s="359"/>
      <c r="AE85" s="358"/>
      <c r="AF85" s="356"/>
      <c r="AG85" s="356"/>
      <c r="AH85" s="359"/>
      <c r="AI85" s="358"/>
      <c r="AJ85" s="356"/>
      <c r="AK85" s="356"/>
      <c r="AL85" s="359"/>
      <c r="AM85" s="420"/>
      <c r="AN85" s="505"/>
      <c r="AO85" s="505"/>
      <c r="AP85" s="421"/>
      <c r="AQ85" s="358"/>
      <c r="AR85" s="356"/>
      <c r="AS85" s="356"/>
      <c r="AT85" s="359"/>
      <c r="AU85" s="358"/>
      <c r="AV85" s="356"/>
      <c r="AW85" s="356"/>
      <c r="AX85" s="359"/>
      <c r="AY85" s="358">
        <f t="shared" si="304"/>
        <v>0</v>
      </c>
      <c r="AZ85" s="356">
        <f t="shared" si="305"/>
        <v>0</v>
      </c>
      <c r="BA85" s="356">
        <f t="shared" si="306"/>
        <v>0</v>
      </c>
      <c r="BB85" s="359">
        <f t="shared" si="307"/>
        <v>0</v>
      </c>
    </row>
    <row r="86" spans="1:55" s="292" customFormat="1" ht="15.75" thickBot="1" x14ac:dyDescent="0.3">
      <c r="A86" s="422" t="s">
        <v>251</v>
      </c>
      <c r="B86" s="423" t="s">
        <v>147</v>
      </c>
      <c r="C86" s="451">
        <f t="shared" ref="C86:D86" si="308">C74+C75</f>
        <v>515616241</v>
      </c>
      <c r="D86" s="451">
        <f t="shared" si="308"/>
        <v>38210457</v>
      </c>
      <c r="E86" s="726">
        <f t="shared" ref="E86:F86" si="309">E74+E75</f>
        <v>27212257</v>
      </c>
      <c r="F86" s="726">
        <f t="shared" si="309"/>
        <v>27212257</v>
      </c>
      <c r="G86" s="424">
        <f t="shared" ref="G86:N86" si="310">G74+G75</f>
        <v>1354838</v>
      </c>
      <c r="H86" s="426">
        <f t="shared" si="310"/>
        <v>0</v>
      </c>
      <c r="I86" s="426">
        <f t="shared" ref="I86" si="311">I74+I75</f>
        <v>0</v>
      </c>
      <c r="J86" s="425">
        <f t="shared" si="310"/>
        <v>0</v>
      </c>
      <c r="K86" s="424">
        <f t="shared" si="310"/>
        <v>1354838</v>
      </c>
      <c r="L86" s="427">
        <f t="shared" si="310"/>
        <v>0</v>
      </c>
      <c r="M86" s="427">
        <f t="shared" ref="M86" si="312">M74+M75</f>
        <v>0</v>
      </c>
      <c r="N86" s="425">
        <f t="shared" si="310"/>
        <v>0</v>
      </c>
      <c r="O86" s="424">
        <f t="shared" ref="O86:AR86" si="313">O74+O75</f>
        <v>0</v>
      </c>
      <c r="P86" s="426">
        <f t="shared" si="313"/>
        <v>0</v>
      </c>
      <c r="Q86" s="426">
        <f t="shared" ref="Q86:R86" si="314">Q74+Q75</f>
        <v>0</v>
      </c>
      <c r="R86" s="425">
        <f t="shared" si="314"/>
        <v>0</v>
      </c>
      <c r="S86" s="424">
        <f t="shared" si="313"/>
        <v>415350102</v>
      </c>
      <c r="T86" s="426">
        <f t="shared" si="313"/>
        <v>203119</v>
      </c>
      <c r="U86" s="426">
        <f t="shared" ref="U86:V86" si="315">U74+U75</f>
        <v>203119</v>
      </c>
      <c r="V86" s="425">
        <f t="shared" si="315"/>
        <v>203119</v>
      </c>
      <c r="W86" s="424">
        <f t="shared" si="313"/>
        <v>398029563</v>
      </c>
      <c r="X86" s="426">
        <f t="shared" si="313"/>
        <v>469286098</v>
      </c>
      <c r="Y86" s="426">
        <f t="shared" ref="Y86:Z86" si="316">Y74+Y75</f>
        <v>469286098</v>
      </c>
      <c r="Z86" s="425">
        <f t="shared" si="316"/>
        <v>469286098</v>
      </c>
      <c r="AA86" s="424">
        <f t="shared" ref="AA86:AH86" si="317">AA74+AA75</f>
        <v>400150689</v>
      </c>
      <c r="AB86" s="426">
        <f t="shared" si="317"/>
        <v>462262922</v>
      </c>
      <c r="AC86" s="426">
        <f t="shared" ref="AC86" si="318">AC74+AC75</f>
        <v>515340065</v>
      </c>
      <c r="AD86" s="425">
        <f t="shared" si="317"/>
        <v>515340065</v>
      </c>
      <c r="AE86" s="424">
        <f t="shared" si="317"/>
        <v>0</v>
      </c>
      <c r="AF86" s="426">
        <f t="shared" si="317"/>
        <v>87946583</v>
      </c>
      <c r="AG86" s="426">
        <f t="shared" ref="AG86" si="319">AG74+AG75</f>
        <v>299999966</v>
      </c>
      <c r="AH86" s="425">
        <f t="shared" si="317"/>
        <v>299999966</v>
      </c>
      <c r="AI86" s="424">
        <f t="shared" si="313"/>
        <v>31084374</v>
      </c>
      <c r="AJ86" s="426">
        <f t="shared" si="313"/>
        <v>31084374</v>
      </c>
      <c r="AK86" s="426">
        <f t="shared" ref="AK86:AL86" si="320">AK74+AK75</f>
        <v>30512545</v>
      </c>
      <c r="AL86" s="425">
        <f t="shared" si="320"/>
        <v>30512545</v>
      </c>
      <c r="AM86" s="424">
        <f t="shared" si="313"/>
        <v>195204933</v>
      </c>
      <c r="AN86" s="426">
        <f t="shared" si="313"/>
        <v>178771555</v>
      </c>
      <c r="AO86" s="426">
        <f t="shared" ref="AO86:AP86" si="321">AO74+AO75</f>
        <v>178771555</v>
      </c>
      <c r="AP86" s="425">
        <f t="shared" si="321"/>
        <v>178771555</v>
      </c>
      <c r="AQ86" s="424">
        <f t="shared" si="313"/>
        <v>204479601</v>
      </c>
      <c r="AR86" s="426">
        <f t="shared" si="313"/>
        <v>190586682</v>
      </c>
      <c r="AS86" s="426">
        <f t="shared" ref="AS86:AT86" si="322">AS74+AS75</f>
        <v>190586682</v>
      </c>
      <c r="AT86" s="425">
        <f t="shared" si="322"/>
        <v>190586682</v>
      </c>
      <c r="AU86" s="424">
        <f>AU74+AU75</f>
        <v>114026500</v>
      </c>
      <c r="AV86" s="426">
        <f>AV74+AV75</f>
        <v>194026500</v>
      </c>
      <c r="AW86" s="426">
        <f>AW74+AW75</f>
        <v>194026500</v>
      </c>
      <c r="AX86" s="425">
        <f>AX74+AX75</f>
        <v>274025589</v>
      </c>
      <c r="AY86" s="424">
        <f>AY74+AY75</f>
        <v>2276651679</v>
      </c>
      <c r="AZ86" s="426">
        <f t="shared" ref="AZ86:BB86" si="323">AZ74+AZ75</f>
        <v>1652378290</v>
      </c>
      <c r="BA86" s="426">
        <f t="shared" ref="BA86" si="324">BA74+BA75</f>
        <v>1905938787</v>
      </c>
      <c r="BB86" s="425">
        <f t="shared" si="323"/>
        <v>1985937876</v>
      </c>
    </row>
    <row r="87" spans="1:55" x14ac:dyDescent="0.25">
      <c r="A87" s="361"/>
      <c r="B87" s="362"/>
      <c r="C87" s="327"/>
      <c r="D87" s="117"/>
      <c r="E87" s="117"/>
      <c r="F87" s="117"/>
      <c r="G87" s="117"/>
      <c r="H87" s="363"/>
      <c r="I87" s="363"/>
      <c r="J87" s="363"/>
      <c r="K87" s="117"/>
      <c r="L87" s="363"/>
      <c r="M87" s="363"/>
      <c r="N87" s="363"/>
      <c r="O87" s="117"/>
      <c r="P87" s="117"/>
      <c r="Q87" s="117"/>
      <c r="R87" s="117"/>
      <c r="S87" s="117">
        <v>350964664</v>
      </c>
      <c r="T87" s="363"/>
      <c r="U87" s="363"/>
      <c r="V87" s="363"/>
      <c r="W87" s="117"/>
      <c r="X87" s="117"/>
      <c r="Y87" s="117"/>
      <c r="Z87" s="117"/>
      <c r="AA87" s="117"/>
      <c r="AB87" s="117"/>
      <c r="AC87" s="117"/>
      <c r="AD87" s="117"/>
      <c r="AE87" s="117"/>
      <c r="AF87" s="117"/>
      <c r="AG87" s="117"/>
      <c r="AH87" s="117"/>
      <c r="AI87" s="117"/>
      <c r="AJ87" s="117"/>
      <c r="AK87" s="117"/>
      <c r="AL87" s="117"/>
      <c r="AM87" s="117"/>
      <c r="AN87" s="117"/>
      <c r="AO87" s="117"/>
      <c r="AP87" s="117"/>
      <c r="AQ87" s="117"/>
      <c r="AR87" s="117"/>
      <c r="AS87" s="117"/>
      <c r="AT87" s="117"/>
      <c r="AU87" s="117"/>
      <c r="AV87" s="117"/>
      <c r="AW87" s="117"/>
      <c r="AX87" s="117"/>
      <c r="AY87" s="117"/>
      <c r="AZ87" s="117"/>
      <c r="BA87" s="117"/>
      <c r="BB87" s="117"/>
      <c r="BC87" s="117"/>
    </row>
    <row r="88" spans="1:55" ht="15.75" thickBot="1" x14ac:dyDescent="0.3">
      <c r="A88" s="227"/>
      <c r="B88" s="224"/>
      <c r="C88" s="327"/>
      <c r="D88" s="117"/>
      <c r="E88" s="117"/>
      <c r="F88" s="117"/>
      <c r="G88" s="117"/>
      <c r="H88" s="364"/>
      <c r="I88" s="364"/>
      <c r="J88" s="364"/>
      <c r="K88" s="117"/>
      <c r="L88" s="364"/>
      <c r="M88" s="364"/>
      <c r="N88" s="364"/>
      <c r="O88" s="117"/>
      <c r="P88" s="117"/>
      <c r="Q88" s="117"/>
      <c r="R88" s="117"/>
      <c r="S88" s="117"/>
      <c r="T88" s="364"/>
      <c r="U88" s="364"/>
      <c r="V88" s="364"/>
      <c r="W88" s="117"/>
      <c r="X88" s="117"/>
      <c r="Y88" s="117"/>
      <c r="Z88" s="117"/>
      <c r="AA88" s="117"/>
      <c r="AB88" s="117"/>
      <c r="AC88" s="117"/>
      <c r="AD88" s="117"/>
      <c r="AE88" s="117"/>
      <c r="AF88" s="117"/>
      <c r="AG88" s="117"/>
      <c r="AH88" s="117"/>
      <c r="AI88" s="117"/>
      <c r="AJ88" s="117"/>
      <c r="AK88" s="117"/>
      <c r="AL88" s="117"/>
      <c r="AM88" s="117"/>
      <c r="AN88" s="117"/>
      <c r="AO88" s="117"/>
      <c r="AP88" s="117"/>
      <c r="AQ88" s="117"/>
      <c r="AR88" s="117"/>
      <c r="AS88" s="117"/>
      <c r="AT88" s="117"/>
      <c r="AU88" s="117"/>
      <c r="AV88" s="117"/>
      <c r="AW88" s="117"/>
      <c r="AX88" s="117"/>
      <c r="AY88" s="117"/>
      <c r="AZ88" s="117"/>
      <c r="BA88" s="117"/>
      <c r="BB88" s="117"/>
    </row>
    <row r="89" spans="1:55" ht="15.75" thickBot="1" x14ac:dyDescent="0.3">
      <c r="A89" s="504" t="s">
        <v>148</v>
      </c>
      <c r="B89" s="1019" t="s">
        <v>22</v>
      </c>
      <c r="C89" s="447">
        <v>2904731</v>
      </c>
      <c r="D89" s="1005">
        <f t="shared" ref="D89:O89" si="325">D90+D102</f>
        <v>0</v>
      </c>
      <c r="E89" s="1005">
        <f t="shared" ref="E89" si="326">E90+E102</f>
        <v>0</v>
      </c>
      <c r="F89" s="446">
        <f t="shared" si="325"/>
        <v>0</v>
      </c>
      <c r="G89" s="390">
        <f t="shared" ref="G89" si="327">G90+G102</f>
        <v>0</v>
      </c>
      <c r="H89" s="393">
        <f t="shared" ref="H89" si="328">H90+H102</f>
        <v>0</v>
      </c>
      <c r="I89" s="393">
        <f t="shared" ref="I89:J89" si="329">I90+I102</f>
        <v>0</v>
      </c>
      <c r="J89" s="391">
        <f t="shared" si="329"/>
        <v>0</v>
      </c>
      <c r="K89" s="392">
        <f t="shared" si="325"/>
        <v>0</v>
      </c>
      <c r="L89" s="394">
        <f t="shared" si="325"/>
        <v>0</v>
      </c>
      <c r="M89" s="394">
        <f t="shared" ref="M89" si="330">M90+M102</f>
        <v>0</v>
      </c>
      <c r="N89" s="394">
        <f t="shared" si="325"/>
        <v>0</v>
      </c>
      <c r="O89" s="390">
        <f t="shared" si="325"/>
        <v>0</v>
      </c>
      <c r="P89" s="393">
        <f t="shared" ref="P89:AA89" si="331">P90+P102</f>
        <v>0</v>
      </c>
      <c r="Q89" s="393">
        <f t="shared" ref="Q89:R89" si="332">Q90+Q102</f>
        <v>0</v>
      </c>
      <c r="R89" s="391">
        <f t="shared" si="332"/>
        <v>0</v>
      </c>
      <c r="S89" s="390">
        <f t="shared" si="331"/>
        <v>0</v>
      </c>
      <c r="T89" s="393">
        <f t="shared" si="331"/>
        <v>0</v>
      </c>
      <c r="U89" s="393">
        <f t="shared" ref="U89:V89" si="333">U90+U102</f>
        <v>0</v>
      </c>
      <c r="V89" s="391">
        <f t="shared" si="333"/>
        <v>0</v>
      </c>
      <c r="W89" s="390">
        <f t="shared" si="331"/>
        <v>6493512</v>
      </c>
      <c r="X89" s="393">
        <f t="shared" si="331"/>
        <v>4842954</v>
      </c>
      <c r="Y89" s="393">
        <f t="shared" ref="Y89:Z89" si="334">Y90+Y102</f>
        <v>4842954</v>
      </c>
      <c r="Z89" s="391">
        <f t="shared" si="334"/>
        <v>4842954</v>
      </c>
      <c r="AA89" s="390">
        <f t="shared" si="331"/>
        <v>6493500</v>
      </c>
      <c r="AB89" s="393">
        <f t="shared" ref="AB89:AH89" si="335">AB90+AB102</f>
        <v>5412180</v>
      </c>
      <c r="AC89" s="393">
        <f t="shared" si="335"/>
        <v>5412180</v>
      </c>
      <c r="AD89" s="391">
        <f t="shared" si="335"/>
        <v>5412180</v>
      </c>
      <c r="AE89" s="390">
        <f t="shared" si="335"/>
        <v>0</v>
      </c>
      <c r="AF89" s="393">
        <f t="shared" si="335"/>
        <v>2949853</v>
      </c>
      <c r="AG89" s="393">
        <f t="shared" si="335"/>
        <v>2949853</v>
      </c>
      <c r="AH89" s="391">
        <f t="shared" si="335"/>
        <v>4609147</v>
      </c>
      <c r="AI89" s="390">
        <f t="shared" ref="AI89" si="336">AI90+AI102</f>
        <v>210000</v>
      </c>
      <c r="AJ89" s="393">
        <f t="shared" ref="AJ89:AR89" si="337">AJ90+AJ102</f>
        <v>420000</v>
      </c>
      <c r="AK89" s="393">
        <f t="shared" ref="AK89:AL89" si="338">AK90+AK102</f>
        <v>490000</v>
      </c>
      <c r="AL89" s="391">
        <f t="shared" si="338"/>
        <v>550000</v>
      </c>
      <c r="AM89" s="390">
        <f t="shared" si="337"/>
        <v>1982857</v>
      </c>
      <c r="AN89" s="393">
        <f t="shared" si="337"/>
        <v>0</v>
      </c>
      <c r="AO89" s="393">
        <f t="shared" ref="AO89:AP89" si="339">AO90+AO102</f>
        <v>0</v>
      </c>
      <c r="AP89" s="391">
        <f t="shared" si="339"/>
        <v>5030000</v>
      </c>
      <c r="AQ89" s="390">
        <f t="shared" si="337"/>
        <v>0</v>
      </c>
      <c r="AR89" s="393">
        <f t="shared" si="337"/>
        <v>1548672</v>
      </c>
      <c r="AS89" s="393">
        <f t="shared" ref="AS89:AT89" si="340">AS90+AS102</f>
        <v>874998</v>
      </c>
      <c r="AT89" s="391">
        <f t="shared" si="340"/>
        <v>874998</v>
      </c>
      <c r="AU89" s="390">
        <f>AU90+AU102</f>
        <v>0</v>
      </c>
      <c r="AV89" s="393">
        <f>AV90+AV102</f>
        <v>0</v>
      </c>
      <c r="AW89" s="393">
        <f>AW90+AW102</f>
        <v>0</v>
      </c>
      <c r="AX89" s="391">
        <f>AX90+AX102</f>
        <v>0</v>
      </c>
      <c r="AY89" s="390">
        <f t="shared" ref="AY89:AZ89" si="341">AY90+AY102</f>
        <v>18084600</v>
      </c>
      <c r="AZ89" s="393">
        <f t="shared" si="341"/>
        <v>15173659</v>
      </c>
      <c r="BA89" s="393">
        <f t="shared" ref="BA89" si="342">BA90+BA102</f>
        <v>14569985</v>
      </c>
      <c r="BB89" s="391">
        <f>BB90+BB102</f>
        <v>21319279</v>
      </c>
    </row>
    <row r="90" spans="1:55" s="292" customFormat="1" x14ac:dyDescent="0.25">
      <c r="A90" s="1015" t="s">
        <v>149</v>
      </c>
      <c r="B90" s="490" t="s">
        <v>150</v>
      </c>
      <c r="C90" s="439">
        <v>1421160</v>
      </c>
      <c r="D90" s="1066">
        <f t="shared" ref="D90:AA90" si="343">SUM(D91:D101)</f>
        <v>0</v>
      </c>
      <c r="E90" s="1066">
        <f t="shared" ref="E90:F90" si="344">SUM(E91:E101)</f>
        <v>0</v>
      </c>
      <c r="F90" s="1017">
        <f t="shared" si="344"/>
        <v>0</v>
      </c>
      <c r="G90" s="439">
        <f t="shared" ref="G90:N90" si="345">SUM(G91:G101)</f>
        <v>0</v>
      </c>
      <c r="H90" s="1066">
        <f t="shared" si="345"/>
        <v>0</v>
      </c>
      <c r="I90" s="1066">
        <f t="shared" ref="I90" si="346">SUM(I91:I101)</f>
        <v>0</v>
      </c>
      <c r="J90" s="1017">
        <f t="shared" si="345"/>
        <v>0</v>
      </c>
      <c r="K90" s="1016">
        <f t="shared" si="345"/>
        <v>0</v>
      </c>
      <c r="L90" s="1018">
        <f t="shared" si="345"/>
        <v>0</v>
      </c>
      <c r="M90" s="1018">
        <f t="shared" ref="M90" si="347">SUM(M91:M101)</f>
        <v>0</v>
      </c>
      <c r="N90" s="1018">
        <f t="shared" si="345"/>
        <v>0</v>
      </c>
      <c r="O90" s="439">
        <f t="shared" si="343"/>
        <v>0</v>
      </c>
      <c r="P90" s="1066">
        <f t="shared" si="343"/>
        <v>0</v>
      </c>
      <c r="Q90" s="1066">
        <f t="shared" ref="Q90:R90" si="348">SUM(Q91:Q101)</f>
        <v>0</v>
      </c>
      <c r="R90" s="1017">
        <f t="shared" si="348"/>
        <v>0</v>
      </c>
      <c r="S90" s="439">
        <f t="shared" si="343"/>
        <v>0</v>
      </c>
      <c r="T90" s="1066">
        <f t="shared" si="343"/>
        <v>0</v>
      </c>
      <c r="U90" s="1066">
        <f t="shared" ref="U90:V90" si="349">SUM(U91:U101)</f>
        <v>0</v>
      </c>
      <c r="V90" s="1017">
        <f t="shared" si="349"/>
        <v>0</v>
      </c>
      <c r="W90" s="439">
        <f t="shared" si="343"/>
        <v>5880000</v>
      </c>
      <c r="X90" s="1066">
        <f t="shared" si="343"/>
        <v>4842954</v>
      </c>
      <c r="Y90" s="1066">
        <f t="shared" ref="Y90:Z90" si="350">SUM(Y91:Y101)</f>
        <v>4842954</v>
      </c>
      <c r="Z90" s="1017">
        <f t="shared" si="350"/>
        <v>4536198</v>
      </c>
      <c r="AA90" s="439">
        <f t="shared" si="343"/>
        <v>2760000</v>
      </c>
      <c r="AB90" s="1066">
        <f t="shared" ref="AB90:AH90" si="351">SUM(AB91:AB101)</f>
        <v>2300000</v>
      </c>
      <c r="AC90" s="1066">
        <f t="shared" si="351"/>
        <v>2300000</v>
      </c>
      <c r="AD90" s="1017">
        <f t="shared" si="351"/>
        <v>2300000</v>
      </c>
      <c r="AE90" s="439">
        <f t="shared" si="351"/>
        <v>0</v>
      </c>
      <c r="AF90" s="1066">
        <f t="shared" si="351"/>
        <v>2949853</v>
      </c>
      <c r="AG90" s="1066">
        <f t="shared" si="351"/>
        <v>2949853</v>
      </c>
      <c r="AH90" s="1017">
        <f t="shared" si="351"/>
        <v>4609147</v>
      </c>
      <c r="AI90" s="439">
        <f t="shared" ref="AI90:AR90" si="352">SUM(AI91:AI101)</f>
        <v>210000</v>
      </c>
      <c r="AJ90" s="1066">
        <f t="shared" si="352"/>
        <v>420000</v>
      </c>
      <c r="AK90" s="1066">
        <f t="shared" ref="AK90:AL90" si="353">SUM(AK91:AK101)</f>
        <v>490000</v>
      </c>
      <c r="AL90" s="1017">
        <f t="shared" si="353"/>
        <v>490000</v>
      </c>
      <c r="AM90" s="439">
        <f t="shared" si="352"/>
        <v>1982857</v>
      </c>
      <c r="AN90" s="1066">
        <f t="shared" si="352"/>
        <v>0</v>
      </c>
      <c r="AO90" s="1066">
        <f t="shared" ref="AO90:AP90" si="354">SUM(AO91:AO101)</f>
        <v>0</v>
      </c>
      <c r="AP90" s="1017">
        <f t="shared" si="354"/>
        <v>5030000</v>
      </c>
      <c r="AQ90" s="439">
        <f t="shared" si="352"/>
        <v>0</v>
      </c>
      <c r="AR90" s="1066">
        <f t="shared" si="352"/>
        <v>0</v>
      </c>
      <c r="AS90" s="1066">
        <f t="shared" ref="AS90:AT90" si="355">SUM(AS91:AS101)</f>
        <v>583332</v>
      </c>
      <c r="AT90" s="1017">
        <f t="shared" si="355"/>
        <v>583332</v>
      </c>
      <c r="AU90" s="439">
        <f>SUM(AU91:AU101)</f>
        <v>0</v>
      </c>
      <c r="AV90" s="1066">
        <f>SUM(AV91:AV101)</f>
        <v>0</v>
      </c>
      <c r="AW90" s="1066">
        <f>SUM(AW91:AW101)</f>
        <v>0</v>
      </c>
      <c r="AX90" s="1017">
        <f>SUM(AX91:AX101)</f>
        <v>0</v>
      </c>
      <c r="AY90" s="439">
        <f t="shared" ref="AY90:AZ90" si="356">SUM(AY91:AY101)</f>
        <v>12254017</v>
      </c>
      <c r="AZ90" s="1066">
        <f t="shared" si="356"/>
        <v>10512807</v>
      </c>
      <c r="BA90" s="1066">
        <f>SUM(BA91:BA101)</f>
        <v>11166139</v>
      </c>
      <c r="BB90" s="1017">
        <f>SUM(BB91:BB101)</f>
        <v>17548677</v>
      </c>
    </row>
    <row r="91" spans="1:55" x14ac:dyDescent="0.25">
      <c r="A91" s="229" t="s">
        <v>151</v>
      </c>
      <c r="B91" s="479" t="s">
        <v>152</v>
      </c>
      <c r="C91" s="367">
        <v>0</v>
      </c>
      <c r="D91" s="126"/>
      <c r="E91" s="126"/>
      <c r="F91" s="354"/>
      <c r="G91" s="353"/>
      <c r="H91" s="126"/>
      <c r="I91" s="126"/>
      <c r="J91" s="354"/>
      <c r="K91" s="355"/>
      <c r="L91" s="352"/>
      <c r="M91" s="352"/>
      <c r="N91" s="352"/>
      <c r="O91" s="353"/>
      <c r="P91" s="126"/>
      <c r="Q91" s="126"/>
      <c r="R91" s="354"/>
      <c r="S91" s="353"/>
      <c r="T91" s="126"/>
      <c r="U91" s="126"/>
      <c r="V91" s="354"/>
      <c r="W91" s="353">
        <v>5880000</v>
      </c>
      <c r="X91" s="126">
        <v>4842954</v>
      </c>
      <c r="Y91" s="126">
        <v>4842954</v>
      </c>
      <c r="Z91" s="354">
        <v>4536198</v>
      </c>
      <c r="AA91" s="353">
        <v>2760000</v>
      </c>
      <c r="AB91" s="126">
        <v>2300000</v>
      </c>
      <c r="AC91" s="126">
        <v>2300000</v>
      </c>
      <c r="AD91" s="354">
        <v>2300000</v>
      </c>
      <c r="AE91" s="353"/>
      <c r="AF91" s="126"/>
      <c r="AG91" s="126">
        <v>1659294</v>
      </c>
      <c r="AH91" s="354">
        <v>1659294</v>
      </c>
      <c r="AI91" s="353"/>
      <c r="AJ91" s="126"/>
      <c r="AK91" s="126"/>
      <c r="AL91" s="354"/>
      <c r="AM91" s="353">
        <v>1942857</v>
      </c>
      <c r="AN91" s="126"/>
      <c r="AO91" s="126"/>
      <c r="AP91" s="354">
        <v>5000000</v>
      </c>
      <c r="AQ91" s="353"/>
      <c r="AR91" s="126"/>
      <c r="AS91" s="126"/>
      <c r="AT91" s="354"/>
      <c r="AU91" s="353"/>
      <c r="AV91" s="126"/>
      <c r="AW91" s="126"/>
      <c r="AX91" s="354"/>
      <c r="AY91" s="358">
        <f t="shared" ref="AY91:AY101" si="357">SUMIF($C$10:$AV$10,"2022 várható",$C91:$AV91)</f>
        <v>10582857</v>
      </c>
      <c r="AZ91" s="356">
        <f t="shared" ref="AZ91:AZ101" si="358">SUMIF($C$10:$AV$10,"2023 Terv",$C91:$AV91)</f>
        <v>7142954</v>
      </c>
      <c r="BA91" s="356">
        <f>SUMIF($C$10:$AX$10,"Módosított előirányzat",$C91:$AX91)</f>
        <v>8802248</v>
      </c>
      <c r="BB91" s="359">
        <f t="shared" ref="BB91:BB101" si="359">SUMIF($C$10:$AX$10,"Módosított előirányzat II",$C91:$AX91)</f>
        <v>13495492</v>
      </c>
    </row>
    <row r="92" spans="1:55" ht="0.2" customHeight="1" x14ac:dyDescent="0.25">
      <c r="A92" s="229" t="s">
        <v>440</v>
      </c>
      <c r="B92" s="479" t="s">
        <v>441</v>
      </c>
      <c r="C92" s="367">
        <v>0</v>
      </c>
      <c r="D92" s="126"/>
      <c r="E92" s="126"/>
      <c r="F92" s="354"/>
      <c r="G92" s="353">
        <v>0</v>
      </c>
      <c r="H92" s="126"/>
      <c r="I92" s="126"/>
      <c r="J92" s="354"/>
      <c r="K92" s="355">
        <v>0</v>
      </c>
      <c r="L92" s="352"/>
      <c r="M92" s="352"/>
      <c r="N92" s="352"/>
      <c r="O92" s="353"/>
      <c r="P92" s="126"/>
      <c r="Q92" s="126"/>
      <c r="R92" s="354"/>
      <c r="S92" s="353"/>
      <c r="T92" s="126"/>
      <c r="U92" s="126"/>
      <c r="V92" s="354"/>
      <c r="W92" s="353"/>
      <c r="X92" s="126"/>
      <c r="Y92" s="126"/>
      <c r="Z92" s="354"/>
      <c r="AA92" s="353"/>
      <c r="AB92" s="126"/>
      <c r="AC92" s="126"/>
      <c r="AD92" s="354"/>
      <c r="AE92" s="353"/>
      <c r="AF92" s="126"/>
      <c r="AG92" s="126"/>
      <c r="AH92" s="354"/>
      <c r="AI92" s="353"/>
      <c r="AJ92" s="126"/>
      <c r="AK92" s="126"/>
      <c r="AL92" s="354"/>
      <c r="AM92" s="353"/>
      <c r="AN92" s="126"/>
      <c r="AO92" s="126"/>
      <c r="AP92" s="354"/>
      <c r="AQ92" s="353"/>
      <c r="AR92" s="126"/>
      <c r="AS92" s="126"/>
      <c r="AT92" s="354"/>
      <c r="AU92" s="353"/>
      <c r="AV92" s="126"/>
      <c r="AW92" s="126"/>
      <c r="AX92" s="354"/>
      <c r="AY92" s="358">
        <f t="shared" si="357"/>
        <v>0</v>
      </c>
      <c r="AZ92" s="356">
        <f t="shared" si="358"/>
        <v>0</v>
      </c>
      <c r="BA92" s="356">
        <f t="shared" ref="BA92:BA101" si="360">SUMIF($C$10:$AX$10,"Módosított előirányzat",$C92:$AX92)</f>
        <v>0</v>
      </c>
      <c r="BB92" s="359">
        <f t="shared" si="359"/>
        <v>0</v>
      </c>
    </row>
    <row r="93" spans="1:55" ht="0.2" customHeight="1" x14ac:dyDescent="0.25">
      <c r="A93" s="229" t="s">
        <v>153</v>
      </c>
      <c r="B93" s="479" t="s">
        <v>154</v>
      </c>
      <c r="C93" s="367">
        <v>0</v>
      </c>
      <c r="D93" s="126"/>
      <c r="E93" s="126"/>
      <c r="F93" s="354"/>
      <c r="G93" s="353">
        <v>0</v>
      </c>
      <c r="H93" s="126"/>
      <c r="I93" s="126"/>
      <c r="J93" s="354"/>
      <c r="K93" s="355">
        <v>0</v>
      </c>
      <c r="L93" s="352"/>
      <c r="M93" s="352"/>
      <c r="N93" s="352"/>
      <c r="O93" s="353"/>
      <c r="P93" s="126"/>
      <c r="Q93" s="126"/>
      <c r="R93" s="354"/>
      <c r="S93" s="353"/>
      <c r="T93" s="126"/>
      <c r="U93" s="126"/>
      <c r="V93" s="354"/>
      <c r="W93" s="353"/>
      <c r="X93" s="126"/>
      <c r="Y93" s="126"/>
      <c r="Z93" s="354"/>
      <c r="AA93" s="353"/>
      <c r="AB93" s="126"/>
      <c r="AC93" s="126"/>
      <c r="AD93" s="354"/>
      <c r="AE93" s="353"/>
      <c r="AF93" s="126"/>
      <c r="AG93" s="126"/>
      <c r="AH93" s="354"/>
      <c r="AI93" s="353"/>
      <c r="AJ93" s="126"/>
      <c r="AK93" s="126"/>
      <c r="AL93" s="354"/>
      <c r="AM93" s="353"/>
      <c r="AN93" s="126"/>
      <c r="AO93" s="126"/>
      <c r="AP93" s="354"/>
      <c r="AQ93" s="353"/>
      <c r="AR93" s="126"/>
      <c r="AS93" s="126"/>
      <c r="AT93" s="354"/>
      <c r="AU93" s="353"/>
      <c r="AV93" s="126"/>
      <c r="AW93" s="126"/>
      <c r="AX93" s="354"/>
      <c r="AY93" s="358">
        <f t="shared" si="357"/>
        <v>0</v>
      </c>
      <c r="AZ93" s="356">
        <f t="shared" si="358"/>
        <v>0</v>
      </c>
      <c r="BA93" s="356">
        <f t="shared" si="360"/>
        <v>0</v>
      </c>
      <c r="BB93" s="359">
        <f t="shared" si="359"/>
        <v>0</v>
      </c>
    </row>
    <row r="94" spans="1:55" ht="0.2" customHeight="1" x14ac:dyDescent="0.25">
      <c r="A94" s="229" t="s">
        <v>155</v>
      </c>
      <c r="B94" s="479" t="s">
        <v>156</v>
      </c>
      <c r="C94" s="367">
        <v>0</v>
      </c>
      <c r="D94" s="126"/>
      <c r="E94" s="126"/>
      <c r="F94" s="354"/>
      <c r="G94" s="353">
        <v>0</v>
      </c>
      <c r="H94" s="126"/>
      <c r="I94" s="126"/>
      <c r="J94" s="354"/>
      <c r="K94" s="355">
        <v>0</v>
      </c>
      <c r="L94" s="352"/>
      <c r="M94" s="352"/>
      <c r="N94" s="352"/>
      <c r="O94" s="353"/>
      <c r="P94" s="126"/>
      <c r="Q94" s="126"/>
      <c r="R94" s="354"/>
      <c r="S94" s="353"/>
      <c r="T94" s="126"/>
      <c r="U94" s="126"/>
      <c r="V94" s="354"/>
      <c r="W94" s="353"/>
      <c r="X94" s="126"/>
      <c r="Y94" s="126"/>
      <c r="Z94" s="354"/>
      <c r="AA94" s="353"/>
      <c r="AB94" s="126"/>
      <c r="AC94" s="126"/>
      <c r="AD94" s="354"/>
      <c r="AE94" s="353"/>
      <c r="AF94" s="126"/>
      <c r="AG94" s="126"/>
      <c r="AH94" s="354"/>
      <c r="AI94" s="353"/>
      <c r="AJ94" s="126"/>
      <c r="AK94" s="126"/>
      <c r="AL94" s="354"/>
      <c r="AM94" s="353"/>
      <c r="AN94" s="126"/>
      <c r="AO94" s="126"/>
      <c r="AP94" s="354"/>
      <c r="AQ94" s="353"/>
      <c r="AR94" s="126"/>
      <c r="AS94" s="126"/>
      <c r="AT94" s="354"/>
      <c r="AU94" s="353"/>
      <c r="AV94" s="126"/>
      <c r="AW94" s="126"/>
      <c r="AX94" s="354"/>
      <c r="AY94" s="358">
        <f t="shared" si="357"/>
        <v>0</v>
      </c>
      <c r="AZ94" s="356">
        <f t="shared" si="358"/>
        <v>0</v>
      </c>
      <c r="BA94" s="356">
        <f t="shared" si="360"/>
        <v>0</v>
      </c>
      <c r="BB94" s="359">
        <f t="shared" si="359"/>
        <v>0</v>
      </c>
    </row>
    <row r="95" spans="1:55" ht="0.2" customHeight="1" x14ac:dyDescent="0.25">
      <c r="A95" s="229" t="s">
        <v>157</v>
      </c>
      <c r="B95" s="479" t="s">
        <v>158</v>
      </c>
      <c r="C95" s="367">
        <v>0</v>
      </c>
      <c r="D95" s="126"/>
      <c r="E95" s="126"/>
      <c r="F95" s="354"/>
      <c r="G95" s="353">
        <v>0</v>
      </c>
      <c r="H95" s="126"/>
      <c r="I95" s="126"/>
      <c r="J95" s="354"/>
      <c r="K95" s="355">
        <v>0</v>
      </c>
      <c r="L95" s="352"/>
      <c r="M95" s="352"/>
      <c r="N95" s="352"/>
      <c r="O95" s="353"/>
      <c r="P95" s="126"/>
      <c r="Q95" s="126"/>
      <c r="R95" s="354"/>
      <c r="S95" s="353"/>
      <c r="T95" s="126"/>
      <c r="U95" s="126"/>
      <c r="V95" s="354"/>
      <c r="W95" s="353"/>
      <c r="X95" s="126"/>
      <c r="Y95" s="126"/>
      <c r="Z95" s="354"/>
      <c r="AA95" s="353"/>
      <c r="AB95" s="126"/>
      <c r="AC95" s="126"/>
      <c r="AD95" s="354"/>
      <c r="AE95" s="353"/>
      <c r="AF95" s="126"/>
      <c r="AG95" s="126"/>
      <c r="AH95" s="354"/>
      <c r="AI95" s="353"/>
      <c r="AJ95" s="126"/>
      <c r="AK95" s="126"/>
      <c r="AL95" s="354"/>
      <c r="AM95" s="353"/>
      <c r="AN95" s="126"/>
      <c r="AO95" s="126"/>
      <c r="AP95" s="354"/>
      <c r="AQ95" s="353"/>
      <c r="AR95" s="126"/>
      <c r="AS95" s="126"/>
      <c r="AT95" s="354"/>
      <c r="AU95" s="353"/>
      <c r="AV95" s="126"/>
      <c r="AW95" s="126"/>
      <c r="AX95" s="354"/>
      <c r="AY95" s="358">
        <f t="shared" si="357"/>
        <v>0</v>
      </c>
      <c r="AZ95" s="356">
        <f t="shared" si="358"/>
        <v>0</v>
      </c>
      <c r="BA95" s="356">
        <f t="shared" si="360"/>
        <v>0</v>
      </c>
      <c r="BB95" s="359">
        <f t="shared" si="359"/>
        <v>0</v>
      </c>
    </row>
    <row r="96" spans="1:55" ht="0.2" customHeight="1" x14ac:dyDescent="0.25">
      <c r="A96" s="229" t="s">
        <v>159</v>
      </c>
      <c r="B96" s="479" t="s">
        <v>160</v>
      </c>
      <c r="C96" s="367">
        <v>0</v>
      </c>
      <c r="D96" s="126"/>
      <c r="E96" s="126"/>
      <c r="F96" s="354"/>
      <c r="G96" s="353">
        <v>0</v>
      </c>
      <c r="H96" s="126"/>
      <c r="I96" s="126"/>
      <c r="J96" s="354"/>
      <c r="K96" s="355">
        <v>0</v>
      </c>
      <c r="L96" s="352"/>
      <c r="M96" s="352"/>
      <c r="N96" s="352"/>
      <c r="O96" s="353"/>
      <c r="P96" s="126"/>
      <c r="Q96" s="126"/>
      <c r="R96" s="354"/>
      <c r="S96" s="353"/>
      <c r="T96" s="126"/>
      <c r="U96" s="126"/>
      <c r="V96" s="354"/>
      <c r="W96" s="353"/>
      <c r="X96" s="126"/>
      <c r="Y96" s="126"/>
      <c r="Z96" s="354"/>
      <c r="AA96" s="353"/>
      <c r="AB96" s="126"/>
      <c r="AC96" s="126"/>
      <c r="AD96" s="354"/>
      <c r="AE96" s="353"/>
      <c r="AF96" s="126"/>
      <c r="AG96" s="126"/>
      <c r="AH96" s="354"/>
      <c r="AI96" s="353"/>
      <c r="AJ96" s="126"/>
      <c r="AK96" s="126"/>
      <c r="AL96" s="354"/>
      <c r="AM96" s="353"/>
      <c r="AN96" s="126"/>
      <c r="AO96" s="126"/>
      <c r="AP96" s="354"/>
      <c r="AQ96" s="353"/>
      <c r="AR96" s="126"/>
      <c r="AS96" s="126"/>
      <c r="AT96" s="354"/>
      <c r="AU96" s="353"/>
      <c r="AV96" s="126"/>
      <c r="AW96" s="126"/>
      <c r="AX96" s="354"/>
      <c r="AY96" s="358">
        <f t="shared" si="357"/>
        <v>0</v>
      </c>
      <c r="AZ96" s="356">
        <f t="shared" si="358"/>
        <v>0</v>
      </c>
      <c r="BA96" s="356">
        <f t="shared" si="360"/>
        <v>0</v>
      </c>
      <c r="BB96" s="359">
        <f t="shared" si="359"/>
        <v>0</v>
      </c>
    </row>
    <row r="97" spans="1:55" ht="0.2" customHeight="1" x14ac:dyDescent="0.25">
      <c r="A97" s="229" t="s">
        <v>161</v>
      </c>
      <c r="B97" s="479" t="s">
        <v>162</v>
      </c>
      <c r="C97" s="367">
        <v>0</v>
      </c>
      <c r="D97" s="126"/>
      <c r="E97" s="126"/>
      <c r="F97" s="354"/>
      <c r="G97" s="353">
        <v>0</v>
      </c>
      <c r="H97" s="126"/>
      <c r="I97" s="126"/>
      <c r="J97" s="354"/>
      <c r="K97" s="355">
        <v>0</v>
      </c>
      <c r="L97" s="352"/>
      <c r="M97" s="352"/>
      <c r="N97" s="352"/>
      <c r="O97" s="353"/>
      <c r="P97" s="126"/>
      <c r="Q97" s="126"/>
      <c r="R97" s="354"/>
      <c r="S97" s="353"/>
      <c r="T97" s="126"/>
      <c r="U97" s="126"/>
      <c r="V97" s="354"/>
      <c r="W97" s="353"/>
      <c r="X97" s="126"/>
      <c r="Y97" s="126"/>
      <c r="Z97" s="354"/>
      <c r="AA97" s="353"/>
      <c r="AB97" s="126"/>
      <c r="AC97" s="126"/>
      <c r="AD97" s="354"/>
      <c r="AE97" s="353"/>
      <c r="AF97" s="126"/>
      <c r="AG97" s="126"/>
      <c r="AH97" s="354"/>
      <c r="AI97" s="353"/>
      <c r="AJ97" s="126"/>
      <c r="AK97" s="126"/>
      <c r="AL97" s="354"/>
      <c r="AM97" s="353"/>
      <c r="AN97" s="126"/>
      <c r="AO97" s="126"/>
      <c r="AP97" s="354"/>
      <c r="AQ97" s="353"/>
      <c r="AR97" s="126"/>
      <c r="AS97" s="126"/>
      <c r="AT97" s="354"/>
      <c r="AU97" s="353"/>
      <c r="AV97" s="126"/>
      <c r="AW97" s="126"/>
      <c r="AX97" s="354"/>
      <c r="AY97" s="358">
        <f t="shared" si="357"/>
        <v>0</v>
      </c>
      <c r="AZ97" s="356">
        <f t="shared" si="358"/>
        <v>0</v>
      </c>
      <c r="BA97" s="356">
        <f t="shared" si="360"/>
        <v>0</v>
      </c>
      <c r="BB97" s="359">
        <f t="shared" si="359"/>
        <v>0</v>
      </c>
    </row>
    <row r="98" spans="1:55" ht="0.2" customHeight="1" x14ac:dyDescent="0.25">
      <c r="A98" s="229" t="s">
        <v>163</v>
      </c>
      <c r="B98" s="479" t="s">
        <v>164</v>
      </c>
      <c r="C98" s="367">
        <v>0</v>
      </c>
      <c r="D98" s="126"/>
      <c r="E98" s="126"/>
      <c r="F98" s="354"/>
      <c r="G98" s="353">
        <v>0</v>
      </c>
      <c r="H98" s="126"/>
      <c r="I98" s="126"/>
      <c r="J98" s="354"/>
      <c r="K98" s="355">
        <v>0</v>
      </c>
      <c r="L98" s="352"/>
      <c r="M98" s="352"/>
      <c r="N98" s="352"/>
      <c r="O98" s="353"/>
      <c r="P98" s="126"/>
      <c r="Q98" s="126"/>
      <c r="R98" s="354"/>
      <c r="S98" s="353"/>
      <c r="T98" s="126"/>
      <c r="U98" s="126"/>
      <c r="V98" s="354"/>
      <c r="W98" s="353"/>
      <c r="X98" s="126"/>
      <c r="Y98" s="126"/>
      <c r="Z98" s="354"/>
      <c r="AA98" s="353"/>
      <c r="AB98" s="126"/>
      <c r="AC98" s="126"/>
      <c r="AD98" s="354"/>
      <c r="AE98" s="353"/>
      <c r="AF98" s="126"/>
      <c r="AG98" s="126"/>
      <c r="AH98" s="354"/>
      <c r="AI98" s="353"/>
      <c r="AJ98" s="126"/>
      <c r="AK98" s="126"/>
      <c r="AL98" s="354"/>
      <c r="AM98" s="353"/>
      <c r="AN98" s="126"/>
      <c r="AO98" s="126"/>
      <c r="AP98" s="354"/>
      <c r="AQ98" s="353"/>
      <c r="AR98" s="126"/>
      <c r="AS98" s="126"/>
      <c r="AT98" s="354"/>
      <c r="AU98" s="353"/>
      <c r="AV98" s="126"/>
      <c r="AW98" s="126"/>
      <c r="AX98" s="354"/>
      <c r="AY98" s="358">
        <f t="shared" si="357"/>
        <v>0</v>
      </c>
      <c r="AZ98" s="356">
        <f t="shared" si="358"/>
        <v>0</v>
      </c>
      <c r="BA98" s="356">
        <f t="shared" si="360"/>
        <v>0</v>
      </c>
      <c r="BB98" s="359">
        <f t="shared" si="359"/>
        <v>0</v>
      </c>
    </row>
    <row r="99" spans="1:55" ht="0.2" customHeight="1" x14ac:dyDescent="0.25">
      <c r="A99" s="229" t="s">
        <v>165</v>
      </c>
      <c r="B99" s="479" t="s">
        <v>166</v>
      </c>
      <c r="C99" s="367">
        <v>0</v>
      </c>
      <c r="D99" s="126"/>
      <c r="E99" s="126"/>
      <c r="F99" s="354"/>
      <c r="G99" s="353">
        <v>0</v>
      </c>
      <c r="H99" s="126"/>
      <c r="I99" s="126"/>
      <c r="J99" s="354"/>
      <c r="K99" s="355">
        <v>0</v>
      </c>
      <c r="L99" s="352"/>
      <c r="M99" s="352"/>
      <c r="N99" s="352"/>
      <c r="O99" s="353"/>
      <c r="P99" s="126"/>
      <c r="Q99" s="126"/>
      <c r="R99" s="354"/>
      <c r="S99" s="353"/>
      <c r="T99" s="126"/>
      <c r="U99" s="126"/>
      <c r="V99" s="354"/>
      <c r="W99" s="353"/>
      <c r="X99" s="126"/>
      <c r="Y99" s="126"/>
      <c r="Z99" s="354"/>
      <c r="AA99" s="353"/>
      <c r="AB99" s="126"/>
      <c r="AC99" s="126"/>
      <c r="AD99" s="354"/>
      <c r="AE99" s="353"/>
      <c r="AF99" s="126"/>
      <c r="AG99" s="126"/>
      <c r="AH99" s="354"/>
      <c r="AI99" s="353"/>
      <c r="AJ99" s="126"/>
      <c r="AK99" s="126"/>
      <c r="AL99" s="354"/>
      <c r="AM99" s="353"/>
      <c r="AN99" s="126"/>
      <c r="AO99" s="126"/>
      <c r="AP99" s="354"/>
      <c r="AQ99" s="353"/>
      <c r="AR99" s="126"/>
      <c r="AS99" s="126"/>
      <c r="AT99" s="354"/>
      <c r="AU99" s="353"/>
      <c r="AV99" s="126"/>
      <c r="AW99" s="126"/>
      <c r="AX99" s="354"/>
      <c r="AY99" s="358">
        <f t="shared" si="357"/>
        <v>0</v>
      </c>
      <c r="AZ99" s="356">
        <f t="shared" si="358"/>
        <v>0</v>
      </c>
      <c r="BA99" s="356">
        <f t="shared" si="360"/>
        <v>0</v>
      </c>
      <c r="BB99" s="359">
        <f t="shared" si="359"/>
        <v>0</v>
      </c>
    </row>
    <row r="100" spans="1:55" ht="0.2" customHeight="1" x14ac:dyDescent="0.25">
      <c r="A100" s="229" t="s">
        <v>167</v>
      </c>
      <c r="B100" s="479" t="s">
        <v>168</v>
      </c>
      <c r="C100" s="367">
        <v>0</v>
      </c>
      <c r="D100" s="126"/>
      <c r="E100" s="126"/>
      <c r="F100" s="354"/>
      <c r="G100" s="353">
        <v>0</v>
      </c>
      <c r="H100" s="126"/>
      <c r="I100" s="126"/>
      <c r="J100" s="354"/>
      <c r="K100" s="355">
        <v>0</v>
      </c>
      <c r="L100" s="352"/>
      <c r="M100" s="352"/>
      <c r="N100" s="352"/>
      <c r="O100" s="353"/>
      <c r="P100" s="126"/>
      <c r="Q100" s="126"/>
      <c r="R100" s="354"/>
      <c r="S100" s="353"/>
      <c r="T100" s="126"/>
      <c r="U100" s="126"/>
      <c r="V100" s="354"/>
      <c r="W100" s="353"/>
      <c r="X100" s="126"/>
      <c r="Y100" s="126"/>
      <c r="Z100" s="354"/>
      <c r="AA100" s="353"/>
      <c r="AB100" s="126"/>
      <c r="AC100" s="126"/>
      <c r="AD100" s="354"/>
      <c r="AE100" s="353"/>
      <c r="AF100" s="126"/>
      <c r="AG100" s="126"/>
      <c r="AH100" s="354"/>
      <c r="AI100" s="353"/>
      <c r="AJ100" s="126"/>
      <c r="AK100" s="126"/>
      <c r="AL100" s="354"/>
      <c r="AM100" s="353"/>
      <c r="AN100" s="126"/>
      <c r="AO100" s="126"/>
      <c r="AP100" s="354"/>
      <c r="AQ100" s="353"/>
      <c r="AR100" s="126"/>
      <c r="AS100" s="126"/>
      <c r="AT100" s="354"/>
      <c r="AU100" s="353"/>
      <c r="AV100" s="126"/>
      <c r="AW100" s="126"/>
      <c r="AX100" s="354"/>
      <c r="AY100" s="358">
        <f t="shared" si="357"/>
        <v>0</v>
      </c>
      <c r="AZ100" s="356">
        <f t="shared" si="358"/>
        <v>0</v>
      </c>
      <c r="BA100" s="356">
        <f t="shared" si="360"/>
        <v>0</v>
      </c>
      <c r="BB100" s="359">
        <f t="shared" si="359"/>
        <v>0</v>
      </c>
    </row>
    <row r="101" spans="1:55" x14ac:dyDescent="0.25">
      <c r="A101" s="229" t="s">
        <v>169</v>
      </c>
      <c r="B101" s="479" t="s">
        <v>170</v>
      </c>
      <c r="C101" s="367">
        <v>1421160</v>
      </c>
      <c r="D101" s="126"/>
      <c r="E101" s="126"/>
      <c r="F101" s="354"/>
      <c r="G101" s="353"/>
      <c r="H101" s="126"/>
      <c r="I101" s="126"/>
      <c r="J101" s="354"/>
      <c r="K101" s="355"/>
      <c r="L101" s="352"/>
      <c r="M101" s="352"/>
      <c r="N101" s="352"/>
      <c r="O101" s="353"/>
      <c r="P101" s="126"/>
      <c r="Q101" s="126"/>
      <c r="R101" s="354"/>
      <c r="S101" s="353"/>
      <c r="T101" s="126"/>
      <c r="U101" s="126"/>
      <c r="V101" s="354"/>
      <c r="W101" s="353"/>
      <c r="X101" s="126"/>
      <c r="Y101" s="126"/>
      <c r="Z101" s="354"/>
      <c r="AA101" s="353"/>
      <c r="AB101" s="126"/>
      <c r="AC101" s="126"/>
      <c r="AD101" s="354"/>
      <c r="AE101" s="353"/>
      <c r="AF101" s="126">
        <v>2949853</v>
      </c>
      <c r="AG101" s="126">
        <f>2949853-1659294</f>
        <v>1290559</v>
      </c>
      <c r="AH101" s="354">
        <v>2949853</v>
      </c>
      <c r="AI101" s="353">
        <v>210000</v>
      </c>
      <c r="AJ101" s="126">
        <v>420000</v>
      </c>
      <c r="AK101" s="126">
        <v>490000</v>
      </c>
      <c r="AL101" s="354">
        <v>490000</v>
      </c>
      <c r="AM101" s="353">
        <v>40000</v>
      </c>
      <c r="AN101" s="126"/>
      <c r="AO101" s="126"/>
      <c r="AP101" s="354">
        <v>30000</v>
      </c>
      <c r="AQ101" s="353"/>
      <c r="AR101" s="126"/>
      <c r="AS101" s="126">
        <v>583332</v>
      </c>
      <c r="AT101" s="354">
        <v>583332</v>
      </c>
      <c r="AU101" s="353"/>
      <c r="AV101" s="126"/>
      <c r="AW101" s="126"/>
      <c r="AX101" s="354"/>
      <c r="AY101" s="358">
        <f t="shared" si="357"/>
        <v>1671160</v>
      </c>
      <c r="AZ101" s="356">
        <f t="shared" si="358"/>
        <v>3369853</v>
      </c>
      <c r="BA101" s="356">
        <f t="shared" si="360"/>
        <v>2363891</v>
      </c>
      <c r="BB101" s="359">
        <f t="shared" si="359"/>
        <v>4053185</v>
      </c>
    </row>
    <row r="102" spans="1:55" s="292" customFormat="1" x14ac:dyDescent="0.25">
      <c r="A102" s="496" t="s">
        <v>171</v>
      </c>
      <c r="B102" s="480" t="s">
        <v>172</v>
      </c>
      <c r="C102" s="367">
        <v>1483571</v>
      </c>
      <c r="D102" s="725">
        <f t="shared" ref="D102:AA102" si="361">SUM(D103:D105)</f>
        <v>0</v>
      </c>
      <c r="E102" s="725">
        <f t="shared" ref="E102:F102" si="362">SUM(E103:E105)</f>
        <v>0</v>
      </c>
      <c r="F102" s="368">
        <f t="shared" si="362"/>
        <v>0</v>
      </c>
      <c r="G102" s="367">
        <f t="shared" ref="G102:N102" si="363">SUM(G103:G105)</f>
        <v>0</v>
      </c>
      <c r="H102" s="725">
        <f t="shared" si="363"/>
        <v>0</v>
      </c>
      <c r="I102" s="725">
        <f t="shared" ref="I102" si="364">SUM(I103:I105)</f>
        <v>0</v>
      </c>
      <c r="J102" s="368">
        <f t="shared" si="363"/>
        <v>0</v>
      </c>
      <c r="K102" s="366">
        <f t="shared" si="363"/>
        <v>0</v>
      </c>
      <c r="L102" s="365">
        <f t="shared" si="363"/>
        <v>0</v>
      </c>
      <c r="M102" s="365">
        <f t="shared" ref="M102" si="365">SUM(M103:M105)</f>
        <v>0</v>
      </c>
      <c r="N102" s="365">
        <f t="shared" si="363"/>
        <v>0</v>
      </c>
      <c r="O102" s="367">
        <f t="shared" si="361"/>
        <v>0</v>
      </c>
      <c r="P102" s="725">
        <f t="shared" si="361"/>
        <v>0</v>
      </c>
      <c r="Q102" s="725">
        <f t="shared" ref="Q102:R102" si="366">SUM(Q103:Q105)</f>
        <v>0</v>
      </c>
      <c r="R102" s="368">
        <f t="shared" si="366"/>
        <v>0</v>
      </c>
      <c r="S102" s="367">
        <f t="shared" si="361"/>
        <v>0</v>
      </c>
      <c r="T102" s="725">
        <f t="shared" si="361"/>
        <v>0</v>
      </c>
      <c r="U102" s="725">
        <f t="shared" ref="U102:V102" si="367">SUM(U103:U105)</f>
        <v>0</v>
      </c>
      <c r="V102" s="368">
        <f t="shared" si="367"/>
        <v>0</v>
      </c>
      <c r="W102" s="367">
        <f t="shared" si="361"/>
        <v>613512</v>
      </c>
      <c r="X102" s="725">
        <f t="shared" si="361"/>
        <v>0</v>
      </c>
      <c r="Y102" s="725">
        <f t="shared" ref="Y102:Z102" si="368">SUM(Y103:Y105)</f>
        <v>0</v>
      </c>
      <c r="Z102" s="368">
        <f t="shared" si="368"/>
        <v>306756</v>
      </c>
      <c r="AA102" s="367">
        <f t="shared" si="361"/>
        <v>3733500</v>
      </c>
      <c r="AB102" s="725">
        <f t="shared" ref="AB102:AH102" si="369">SUM(AB103:AB105)</f>
        <v>3112180</v>
      </c>
      <c r="AC102" s="725">
        <f t="shared" si="369"/>
        <v>3112180</v>
      </c>
      <c r="AD102" s="368">
        <f t="shared" si="369"/>
        <v>3112180</v>
      </c>
      <c r="AE102" s="367">
        <f t="shared" si="369"/>
        <v>0</v>
      </c>
      <c r="AF102" s="725">
        <f t="shared" si="369"/>
        <v>0</v>
      </c>
      <c r="AG102" s="725">
        <f t="shared" si="369"/>
        <v>0</v>
      </c>
      <c r="AH102" s="368">
        <f t="shared" si="369"/>
        <v>0</v>
      </c>
      <c r="AI102" s="367">
        <f t="shared" ref="AI102" si="370">SUM(AI103:AI105)</f>
        <v>0</v>
      </c>
      <c r="AJ102" s="725">
        <f t="shared" ref="AJ102:AR102" si="371">SUM(AJ103:AJ105)</f>
        <v>0</v>
      </c>
      <c r="AK102" s="725">
        <f t="shared" ref="AK102:AL102" si="372">SUM(AK103:AK105)</f>
        <v>0</v>
      </c>
      <c r="AL102" s="368">
        <f t="shared" si="372"/>
        <v>60000</v>
      </c>
      <c r="AM102" s="367">
        <f t="shared" si="371"/>
        <v>0</v>
      </c>
      <c r="AN102" s="725">
        <f t="shared" si="371"/>
        <v>0</v>
      </c>
      <c r="AO102" s="725">
        <f t="shared" ref="AO102:AP102" si="373">SUM(AO103:AO105)</f>
        <v>0</v>
      </c>
      <c r="AP102" s="368">
        <f t="shared" si="373"/>
        <v>0</v>
      </c>
      <c r="AQ102" s="367">
        <f t="shared" si="371"/>
        <v>0</v>
      </c>
      <c r="AR102" s="725">
        <f t="shared" si="371"/>
        <v>1548672</v>
      </c>
      <c r="AS102" s="725">
        <f t="shared" ref="AS102:AT102" si="374">SUM(AS103:AS105)</f>
        <v>291666</v>
      </c>
      <c r="AT102" s="368">
        <f t="shared" si="374"/>
        <v>291666</v>
      </c>
      <c r="AU102" s="367">
        <f>SUM(AU103:AU105)</f>
        <v>0</v>
      </c>
      <c r="AV102" s="725">
        <f>SUM(AV103:AV105)</f>
        <v>0</v>
      </c>
      <c r="AW102" s="725">
        <f>SUM(AW103:AW105)</f>
        <v>0</v>
      </c>
      <c r="AX102" s="368">
        <f>SUM(AX103:AX105)</f>
        <v>0</v>
      </c>
      <c r="AY102" s="367">
        <f t="shared" ref="AY102:AZ102" si="375">SUM(AY103:AY105)</f>
        <v>5830583</v>
      </c>
      <c r="AZ102" s="725">
        <f t="shared" si="375"/>
        <v>4660852</v>
      </c>
      <c r="BA102" s="725">
        <f t="shared" ref="BA102:BB102" si="376">SUM(BA103:BA105)</f>
        <v>3403846</v>
      </c>
      <c r="BB102" s="368">
        <f t="shared" si="376"/>
        <v>3770602</v>
      </c>
    </row>
    <row r="103" spans="1:55" x14ac:dyDescent="0.25">
      <c r="A103" s="229" t="s">
        <v>173</v>
      </c>
      <c r="B103" s="479" t="s">
        <v>174</v>
      </c>
      <c r="C103" s="367">
        <v>0</v>
      </c>
      <c r="D103" s="126"/>
      <c r="E103" s="126"/>
      <c r="F103" s="354"/>
      <c r="G103" s="353">
        <v>0</v>
      </c>
      <c r="H103" s="126"/>
      <c r="I103" s="126"/>
      <c r="J103" s="354"/>
      <c r="K103" s="355">
        <v>0</v>
      </c>
      <c r="L103" s="352"/>
      <c r="M103" s="352"/>
      <c r="N103" s="352"/>
      <c r="O103" s="353"/>
      <c r="P103" s="126"/>
      <c r="Q103" s="126"/>
      <c r="R103" s="354"/>
      <c r="S103" s="353"/>
      <c r="T103" s="126"/>
      <c r="U103" s="126"/>
      <c r="V103" s="354"/>
      <c r="W103" s="353"/>
      <c r="X103" s="126"/>
      <c r="Y103" s="126"/>
      <c r="Z103" s="354"/>
      <c r="AA103" s="353"/>
      <c r="AB103" s="126"/>
      <c r="AC103" s="126"/>
      <c r="AD103" s="354"/>
      <c r="AE103" s="353"/>
      <c r="AF103" s="126"/>
      <c r="AG103" s="126"/>
      <c r="AH103" s="354"/>
      <c r="AI103" s="353"/>
      <c r="AJ103" s="126"/>
      <c r="AK103" s="126"/>
      <c r="AL103" s="354"/>
      <c r="AM103" s="353"/>
      <c r="AN103" s="126"/>
      <c r="AO103" s="126"/>
      <c r="AP103" s="354"/>
      <c r="AQ103" s="353"/>
      <c r="AR103" s="126"/>
      <c r="AS103" s="126"/>
      <c r="AT103" s="354"/>
      <c r="AU103" s="353"/>
      <c r="AV103" s="126"/>
      <c r="AW103" s="126"/>
      <c r="AX103" s="354"/>
      <c r="AY103" s="358">
        <f t="shared" ref="AY103:AY105" si="377">SUMIF($C$10:$AV$10,"2022 várható",$C103:$AV103)</f>
        <v>0</v>
      </c>
      <c r="AZ103" s="356">
        <f t="shared" ref="AZ103:AZ105" si="378">SUMIF($C$10:$AV$10,"2023 Terv",$C103:$AV103)</f>
        <v>0</v>
      </c>
      <c r="BA103" s="356">
        <f t="shared" ref="BA103:BA105" si="379">SUMIF($C$10:$AX$10,"Módosított előirányzat",$C103:$AX103)</f>
        <v>0</v>
      </c>
      <c r="BB103" s="359">
        <f t="shared" ref="BB103:BB105" si="380">SUMIF($C$10:$AX$10,"Módosított előirányzat II",$C103:$AX103)</f>
        <v>0</v>
      </c>
    </row>
    <row r="104" spans="1:55" x14ac:dyDescent="0.25">
      <c r="A104" s="229" t="s">
        <v>175</v>
      </c>
      <c r="B104" s="479" t="s">
        <v>176</v>
      </c>
      <c r="C104" s="367">
        <v>0</v>
      </c>
      <c r="D104" s="126"/>
      <c r="E104" s="126"/>
      <c r="F104" s="354"/>
      <c r="G104" s="353"/>
      <c r="H104" s="126"/>
      <c r="I104" s="126"/>
      <c r="J104" s="354"/>
      <c r="K104" s="355"/>
      <c r="L104" s="352"/>
      <c r="M104" s="352"/>
      <c r="N104" s="352"/>
      <c r="O104" s="353"/>
      <c r="P104" s="126"/>
      <c r="Q104" s="126"/>
      <c r="R104" s="354"/>
      <c r="S104" s="353"/>
      <c r="T104" s="126"/>
      <c r="U104" s="126"/>
      <c r="V104" s="354"/>
      <c r="W104" s="353">
        <v>613512</v>
      </c>
      <c r="X104" s="126"/>
      <c r="Y104" s="126"/>
      <c r="Z104" s="354">
        <v>306756</v>
      </c>
      <c r="AA104" s="353">
        <v>3733500</v>
      </c>
      <c r="AB104" s="126">
        <v>3112180</v>
      </c>
      <c r="AC104" s="126">
        <v>3112180</v>
      </c>
      <c r="AD104" s="354">
        <v>3112180</v>
      </c>
      <c r="AE104" s="353"/>
      <c r="AF104" s="126"/>
      <c r="AG104" s="126"/>
      <c r="AH104" s="354"/>
      <c r="AI104" s="353"/>
      <c r="AJ104" s="126"/>
      <c r="AK104" s="126"/>
      <c r="AL104" s="354">
        <v>60000</v>
      </c>
      <c r="AM104" s="353"/>
      <c r="AN104" s="126"/>
      <c r="AO104" s="126"/>
      <c r="AP104" s="354"/>
      <c r="AQ104" s="353"/>
      <c r="AR104" s="126">
        <v>1548672</v>
      </c>
      <c r="AS104" s="126">
        <v>291666</v>
      </c>
      <c r="AT104" s="354">
        <v>291666</v>
      </c>
      <c r="AU104" s="353"/>
      <c r="AV104" s="126"/>
      <c r="AW104" s="126"/>
      <c r="AX104" s="354"/>
      <c r="AY104" s="358">
        <f t="shared" si="377"/>
        <v>4347012</v>
      </c>
      <c r="AZ104" s="356">
        <f t="shared" si="378"/>
        <v>4660852</v>
      </c>
      <c r="BA104" s="356">
        <f t="shared" si="379"/>
        <v>3403846</v>
      </c>
      <c r="BB104" s="359">
        <f t="shared" si="380"/>
        <v>3770602</v>
      </c>
    </row>
    <row r="105" spans="1:55" x14ac:dyDescent="0.25">
      <c r="A105" s="229" t="s">
        <v>177</v>
      </c>
      <c r="B105" s="479" t="s">
        <v>178</v>
      </c>
      <c r="C105" s="367">
        <v>1483571</v>
      </c>
      <c r="D105" s="126"/>
      <c r="E105" s="126"/>
      <c r="F105" s="354"/>
      <c r="G105" s="353">
        <v>0</v>
      </c>
      <c r="H105" s="126">
        <v>0</v>
      </c>
      <c r="I105" s="126">
        <v>0</v>
      </c>
      <c r="J105" s="354">
        <v>0</v>
      </c>
      <c r="K105" s="355">
        <v>0</v>
      </c>
      <c r="L105" s="429">
        <v>0</v>
      </c>
      <c r="M105" s="429">
        <v>0</v>
      </c>
      <c r="N105" s="429">
        <v>0</v>
      </c>
      <c r="O105" s="353"/>
      <c r="P105" s="126"/>
      <c r="Q105" s="126"/>
      <c r="R105" s="354"/>
      <c r="S105" s="353"/>
      <c r="T105" s="126"/>
      <c r="U105" s="126"/>
      <c r="V105" s="354"/>
      <c r="W105" s="353"/>
      <c r="X105" s="126"/>
      <c r="Y105" s="126"/>
      <c r="Z105" s="354"/>
      <c r="AA105" s="353"/>
      <c r="AB105" s="126"/>
      <c r="AC105" s="126"/>
      <c r="AD105" s="354"/>
      <c r="AE105" s="353"/>
      <c r="AF105" s="126"/>
      <c r="AG105" s="126"/>
      <c r="AH105" s="354"/>
      <c r="AI105" s="353"/>
      <c r="AJ105" s="126"/>
      <c r="AK105" s="126"/>
      <c r="AL105" s="354"/>
      <c r="AM105" s="353"/>
      <c r="AN105" s="126"/>
      <c r="AO105" s="126"/>
      <c r="AP105" s="354"/>
      <c r="AQ105" s="353"/>
      <c r="AR105" s="126"/>
      <c r="AS105" s="126"/>
      <c r="AT105" s="354"/>
      <c r="AU105" s="353"/>
      <c r="AV105" s="126"/>
      <c r="AW105" s="126"/>
      <c r="AX105" s="354"/>
      <c r="AY105" s="358">
        <f t="shared" si="377"/>
        <v>1483571</v>
      </c>
      <c r="AZ105" s="356">
        <f t="shared" si="378"/>
        <v>0</v>
      </c>
      <c r="BA105" s="356">
        <f t="shared" si="379"/>
        <v>0</v>
      </c>
      <c r="BB105" s="359">
        <f t="shared" si="380"/>
        <v>0</v>
      </c>
    </row>
    <row r="106" spans="1:55" s="292" customFormat="1" x14ac:dyDescent="0.25">
      <c r="A106" s="497" t="s">
        <v>179</v>
      </c>
      <c r="B106" s="501" t="s">
        <v>180</v>
      </c>
      <c r="C106" s="1001">
        <v>166272</v>
      </c>
      <c r="D106" s="1002">
        <f t="shared" ref="D106:AA106" si="381">SUM(D107:D111)</f>
        <v>0</v>
      </c>
      <c r="E106" s="1002">
        <f t="shared" ref="E106:F106" si="382">SUM(E107:E111)</f>
        <v>0</v>
      </c>
      <c r="F106" s="440">
        <f t="shared" si="382"/>
        <v>0</v>
      </c>
      <c r="G106" s="431">
        <f t="shared" ref="G106:N106" si="383">SUM(G107:G111)</f>
        <v>0</v>
      </c>
      <c r="H106" s="730">
        <f t="shared" si="383"/>
        <v>0</v>
      </c>
      <c r="I106" s="730">
        <f t="shared" ref="I106" si="384">SUM(I107:I111)</f>
        <v>0</v>
      </c>
      <c r="J106" s="430">
        <f t="shared" si="383"/>
        <v>0</v>
      </c>
      <c r="K106" s="1064">
        <f t="shared" si="383"/>
        <v>0</v>
      </c>
      <c r="L106" s="432">
        <f t="shared" si="383"/>
        <v>0</v>
      </c>
      <c r="M106" s="432">
        <f t="shared" ref="M106" si="385">SUM(M107:M111)</f>
        <v>0</v>
      </c>
      <c r="N106" s="432">
        <f t="shared" si="383"/>
        <v>0</v>
      </c>
      <c r="O106" s="431">
        <f t="shared" si="381"/>
        <v>0</v>
      </c>
      <c r="P106" s="730">
        <f t="shared" si="381"/>
        <v>0</v>
      </c>
      <c r="Q106" s="730">
        <f t="shared" ref="Q106:R106" si="386">SUM(Q107:Q111)</f>
        <v>0</v>
      </c>
      <c r="R106" s="430">
        <f t="shared" si="386"/>
        <v>0</v>
      </c>
      <c r="S106" s="431">
        <f t="shared" si="381"/>
        <v>0</v>
      </c>
      <c r="T106" s="730">
        <f t="shared" si="381"/>
        <v>0</v>
      </c>
      <c r="U106" s="730">
        <f t="shared" ref="U106:V106" si="387">SUM(U107:U111)</f>
        <v>0</v>
      </c>
      <c r="V106" s="430">
        <f t="shared" si="387"/>
        <v>0</v>
      </c>
      <c r="W106" s="431">
        <f t="shared" si="381"/>
        <v>849584</v>
      </c>
      <c r="X106" s="730">
        <f t="shared" si="381"/>
        <v>629584</v>
      </c>
      <c r="Y106" s="730">
        <f t="shared" ref="Y106:Z106" si="388">SUM(Y107:Y111)</f>
        <v>629584</v>
      </c>
      <c r="Z106" s="430">
        <f t="shared" si="388"/>
        <v>629584</v>
      </c>
      <c r="AA106" s="431">
        <f t="shared" si="381"/>
        <v>808374</v>
      </c>
      <c r="AB106" s="730">
        <f>SUM(AB107:AB111)</f>
        <v>703584</v>
      </c>
      <c r="AC106" s="730">
        <f>SUM(AC107:AC111)</f>
        <v>703584</v>
      </c>
      <c r="AD106" s="430">
        <f>SUM(AD107:AD111)</f>
        <v>703584</v>
      </c>
      <c r="AE106" s="431">
        <f t="shared" ref="AE106" si="389">SUM(AE107:AE111)</f>
        <v>0</v>
      </c>
      <c r="AF106" s="730">
        <f>SUM(AF107:AF111)</f>
        <v>383480</v>
      </c>
      <c r="AG106" s="730">
        <f>SUM(AG107:AG111)</f>
        <v>383480</v>
      </c>
      <c r="AH106" s="430">
        <f>SUM(AH107:AH111)</f>
        <v>383480</v>
      </c>
      <c r="AI106" s="431">
        <f t="shared" ref="AI106" si="390">SUM(AI107:AI111)</f>
        <v>24570</v>
      </c>
      <c r="AJ106" s="730">
        <f t="shared" ref="AJ106:AN106" si="391">SUM(AJ107:AJ111)</f>
        <v>49140</v>
      </c>
      <c r="AK106" s="730">
        <f t="shared" ref="AK106:AL106" si="392">SUM(AK107:AK111)</f>
        <v>57330</v>
      </c>
      <c r="AL106" s="430">
        <f t="shared" si="392"/>
        <v>57330</v>
      </c>
      <c r="AM106" s="431">
        <f t="shared" si="391"/>
        <v>257771</v>
      </c>
      <c r="AN106" s="730">
        <f t="shared" si="391"/>
        <v>0</v>
      </c>
      <c r="AO106" s="730">
        <f t="shared" ref="AO106:AP106" si="393">SUM(AO107:AO111)</f>
        <v>0</v>
      </c>
      <c r="AP106" s="430">
        <f t="shared" si="393"/>
        <v>520000</v>
      </c>
      <c r="AQ106" s="431">
        <f t="shared" ref="AQ106:AX106" si="394">SUM(AQ107:AQ111)</f>
        <v>0</v>
      </c>
      <c r="AR106" s="730">
        <f t="shared" si="394"/>
        <v>181195</v>
      </c>
      <c r="AS106" s="730">
        <f t="shared" ref="AS106" si="395">SUM(AS107:AS111)</f>
        <v>181195</v>
      </c>
      <c r="AT106" s="430">
        <f t="shared" si="394"/>
        <v>181195</v>
      </c>
      <c r="AU106" s="431">
        <f t="shared" si="394"/>
        <v>0</v>
      </c>
      <c r="AV106" s="730">
        <f t="shared" si="394"/>
        <v>0</v>
      </c>
      <c r="AW106" s="730">
        <f t="shared" ref="AW106" si="396">SUM(AW107:AW111)</f>
        <v>0</v>
      </c>
      <c r="AX106" s="430">
        <f t="shared" si="394"/>
        <v>0</v>
      </c>
      <c r="AY106" s="431">
        <f t="shared" ref="AY106:AZ106" si="397">SUM(AY107:AY111)</f>
        <v>2106571</v>
      </c>
      <c r="AZ106" s="730">
        <f t="shared" si="397"/>
        <v>1946983</v>
      </c>
      <c r="BA106" s="730">
        <f t="shared" ref="BA106:BB106" si="398">SUM(BA107:BA111)</f>
        <v>1955173</v>
      </c>
      <c r="BB106" s="430">
        <f t="shared" si="398"/>
        <v>2475173</v>
      </c>
    </row>
    <row r="107" spans="1:55" x14ac:dyDescent="0.25">
      <c r="A107" s="229"/>
      <c r="B107" s="479" t="s">
        <v>181</v>
      </c>
      <c r="C107" s="367">
        <v>166272</v>
      </c>
      <c r="D107" s="126"/>
      <c r="E107" s="126"/>
      <c r="F107" s="354"/>
      <c r="G107" s="353"/>
      <c r="H107" s="126"/>
      <c r="I107" s="126"/>
      <c r="J107" s="354"/>
      <c r="K107" s="355"/>
      <c r="L107" s="352"/>
      <c r="M107" s="352"/>
      <c r="N107" s="352"/>
      <c r="O107" s="353"/>
      <c r="P107" s="126"/>
      <c r="Q107" s="126"/>
      <c r="R107" s="354"/>
      <c r="S107" s="353"/>
      <c r="T107" s="126"/>
      <c r="U107" s="126"/>
      <c r="V107" s="354"/>
      <c r="W107" s="353">
        <v>849584</v>
      </c>
      <c r="X107" s="126">
        <v>629584</v>
      </c>
      <c r="Y107" s="126">
        <v>629584</v>
      </c>
      <c r="Z107" s="354">
        <v>629584</v>
      </c>
      <c r="AA107" s="353">
        <v>808374</v>
      </c>
      <c r="AB107" s="126">
        <v>703584</v>
      </c>
      <c r="AC107" s="126">
        <v>703584</v>
      </c>
      <c r="AD107" s="354">
        <v>703584</v>
      </c>
      <c r="AE107" s="353"/>
      <c r="AF107" s="126">
        <v>383480</v>
      </c>
      <c r="AG107" s="126">
        <v>383480</v>
      </c>
      <c r="AH107" s="354">
        <v>383480</v>
      </c>
      <c r="AI107" s="353">
        <f>AI101*0.9*0.13</f>
        <v>24570</v>
      </c>
      <c r="AJ107" s="126">
        <v>49140</v>
      </c>
      <c r="AK107" s="126">
        <v>57330</v>
      </c>
      <c r="AL107" s="354">
        <v>57330</v>
      </c>
      <c r="AM107" s="353">
        <v>257771</v>
      </c>
      <c r="AN107" s="126"/>
      <c r="AO107" s="126"/>
      <c r="AP107" s="354">
        <v>520000</v>
      </c>
      <c r="AQ107" s="353"/>
      <c r="AR107" s="126">
        <v>181195</v>
      </c>
      <c r="AS107" s="126">
        <v>181195</v>
      </c>
      <c r="AT107" s="354">
        <v>181195</v>
      </c>
      <c r="AU107" s="353"/>
      <c r="AV107" s="126"/>
      <c r="AW107" s="126"/>
      <c r="AX107" s="354"/>
      <c r="AY107" s="358">
        <f t="shared" ref="AY107:AY111" si="399">SUMIF($C$10:$AV$10,"2022 várható",$C107:$AV107)</f>
        <v>2106571</v>
      </c>
      <c r="AZ107" s="356">
        <f t="shared" ref="AZ107:AZ111" si="400">SUMIF($C$10:$AV$10,"2023 Terv",$C107:$AV107)</f>
        <v>1946983</v>
      </c>
      <c r="BA107" s="356">
        <f t="shared" ref="BA107:BA111" si="401">SUMIF($C$10:$AX$10,"Módosított előirányzat",$C107:$AX107)</f>
        <v>1955173</v>
      </c>
      <c r="BB107" s="359">
        <f t="shared" ref="BB107:BB111" si="402">SUMIF($C$10:$AX$10,"Módosított előirányzat II",$C107:$AX107)</f>
        <v>2475173</v>
      </c>
    </row>
    <row r="108" spans="1:55" ht="15.75" customHeight="1" x14ac:dyDescent="0.25">
      <c r="A108" s="229"/>
      <c r="B108" s="479" t="s">
        <v>182</v>
      </c>
      <c r="C108" s="367">
        <v>0</v>
      </c>
      <c r="D108" s="126"/>
      <c r="E108" s="126"/>
      <c r="F108" s="354"/>
      <c r="G108" s="353">
        <v>0</v>
      </c>
      <c r="H108" s="126"/>
      <c r="I108" s="126"/>
      <c r="J108" s="354"/>
      <c r="K108" s="355">
        <v>0</v>
      </c>
      <c r="L108" s="352"/>
      <c r="M108" s="352"/>
      <c r="N108" s="352"/>
      <c r="O108" s="353"/>
      <c r="P108" s="126"/>
      <c r="Q108" s="126"/>
      <c r="R108" s="354"/>
      <c r="S108" s="353"/>
      <c r="T108" s="126"/>
      <c r="U108" s="126"/>
      <c r="V108" s="354"/>
      <c r="W108" s="353"/>
      <c r="X108" s="126"/>
      <c r="Y108" s="126"/>
      <c r="Z108" s="354"/>
      <c r="AA108" s="353"/>
      <c r="AB108" s="126"/>
      <c r="AC108" s="126"/>
      <c r="AD108" s="354"/>
      <c r="AE108" s="353"/>
      <c r="AF108" s="126"/>
      <c r="AG108" s="126"/>
      <c r="AH108" s="354"/>
      <c r="AI108" s="353"/>
      <c r="AJ108" s="126"/>
      <c r="AK108" s="126"/>
      <c r="AL108" s="354"/>
      <c r="AM108" s="353"/>
      <c r="AN108" s="126"/>
      <c r="AO108" s="126"/>
      <c r="AP108" s="354"/>
      <c r="AQ108" s="353"/>
      <c r="AR108" s="126"/>
      <c r="AS108" s="126"/>
      <c r="AT108" s="354"/>
      <c r="AU108" s="353"/>
      <c r="AV108" s="126"/>
      <c r="AW108" s="126"/>
      <c r="AX108" s="354"/>
      <c r="AY108" s="358">
        <f t="shared" si="399"/>
        <v>0</v>
      </c>
      <c r="AZ108" s="356">
        <f t="shared" si="400"/>
        <v>0</v>
      </c>
      <c r="BA108" s="356">
        <f t="shared" si="401"/>
        <v>0</v>
      </c>
      <c r="BB108" s="359">
        <f t="shared" si="402"/>
        <v>0</v>
      </c>
    </row>
    <row r="109" spans="1:55" ht="15.75" customHeight="1" x14ac:dyDescent="0.25">
      <c r="A109" s="229"/>
      <c r="B109" s="479" t="s">
        <v>183</v>
      </c>
      <c r="C109" s="367">
        <v>0</v>
      </c>
      <c r="D109" s="126"/>
      <c r="E109" s="126"/>
      <c r="F109" s="354"/>
      <c r="G109" s="353">
        <v>0</v>
      </c>
      <c r="H109" s="126"/>
      <c r="I109" s="126"/>
      <c r="J109" s="354"/>
      <c r="K109" s="355">
        <v>0</v>
      </c>
      <c r="L109" s="352"/>
      <c r="M109" s="352"/>
      <c r="N109" s="352"/>
      <c r="O109" s="353"/>
      <c r="P109" s="126"/>
      <c r="Q109" s="126"/>
      <c r="R109" s="354"/>
      <c r="S109" s="353"/>
      <c r="T109" s="126"/>
      <c r="U109" s="126"/>
      <c r="V109" s="354"/>
      <c r="W109" s="353"/>
      <c r="X109" s="126"/>
      <c r="Y109" s="126"/>
      <c r="Z109" s="354"/>
      <c r="AA109" s="353"/>
      <c r="AB109" s="126"/>
      <c r="AC109" s="126"/>
      <c r="AD109" s="354"/>
      <c r="AE109" s="353"/>
      <c r="AF109" s="126"/>
      <c r="AG109" s="126"/>
      <c r="AH109" s="354"/>
      <c r="AI109" s="353"/>
      <c r="AJ109" s="126"/>
      <c r="AK109" s="126"/>
      <c r="AL109" s="354"/>
      <c r="AM109" s="353"/>
      <c r="AN109" s="126"/>
      <c r="AO109" s="126"/>
      <c r="AP109" s="354"/>
      <c r="AQ109" s="353"/>
      <c r="AR109" s="126"/>
      <c r="AS109" s="126"/>
      <c r="AT109" s="354"/>
      <c r="AU109" s="353"/>
      <c r="AV109" s="126"/>
      <c r="AW109" s="126"/>
      <c r="AX109" s="354"/>
      <c r="AY109" s="358">
        <f t="shared" si="399"/>
        <v>0</v>
      </c>
      <c r="AZ109" s="356">
        <f t="shared" si="400"/>
        <v>0</v>
      </c>
      <c r="BA109" s="356">
        <f t="shared" si="401"/>
        <v>0</v>
      </c>
      <c r="BB109" s="359">
        <f t="shared" si="402"/>
        <v>0</v>
      </c>
    </row>
    <row r="110" spans="1:55" ht="15.75" customHeight="1" x14ac:dyDescent="0.25">
      <c r="A110" s="229"/>
      <c r="B110" s="479" t="s">
        <v>184</v>
      </c>
      <c r="C110" s="367">
        <v>0</v>
      </c>
      <c r="D110" s="126"/>
      <c r="E110" s="126"/>
      <c r="F110" s="354"/>
      <c r="G110" s="353">
        <v>0</v>
      </c>
      <c r="H110" s="126"/>
      <c r="I110" s="126"/>
      <c r="J110" s="354"/>
      <c r="K110" s="355">
        <v>0</v>
      </c>
      <c r="L110" s="352"/>
      <c r="M110" s="352"/>
      <c r="N110" s="352"/>
      <c r="O110" s="353"/>
      <c r="P110" s="126"/>
      <c r="Q110" s="126"/>
      <c r="R110" s="354"/>
      <c r="S110" s="353"/>
      <c r="T110" s="126"/>
      <c r="U110" s="126"/>
      <c r="V110" s="354"/>
      <c r="W110" s="353"/>
      <c r="X110" s="126"/>
      <c r="Y110" s="126"/>
      <c r="Z110" s="354"/>
      <c r="AA110" s="353"/>
      <c r="AB110" s="126"/>
      <c r="AC110" s="126"/>
      <c r="AD110" s="354"/>
      <c r="AE110" s="353"/>
      <c r="AF110" s="126"/>
      <c r="AG110" s="126"/>
      <c r="AH110" s="354"/>
      <c r="AI110" s="353"/>
      <c r="AJ110" s="126"/>
      <c r="AK110" s="126"/>
      <c r="AL110" s="354"/>
      <c r="AM110" s="353"/>
      <c r="AN110" s="126"/>
      <c r="AO110" s="126"/>
      <c r="AP110" s="354"/>
      <c r="AQ110" s="353"/>
      <c r="AR110" s="126"/>
      <c r="AS110" s="126"/>
      <c r="AT110" s="354"/>
      <c r="AU110" s="353"/>
      <c r="AV110" s="126"/>
      <c r="AW110" s="126"/>
      <c r="AX110" s="354"/>
      <c r="AY110" s="358">
        <f t="shared" si="399"/>
        <v>0</v>
      </c>
      <c r="AZ110" s="356">
        <f t="shared" si="400"/>
        <v>0</v>
      </c>
      <c r="BA110" s="356">
        <f t="shared" si="401"/>
        <v>0</v>
      </c>
      <c r="BB110" s="359">
        <f t="shared" si="402"/>
        <v>0</v>
      </c>
    </row>
    <row r="111" spans="1:55" ht="15.75" customHeight="1" thickBot="1" x14ac:dyDescent="0.3">
      <c r="A111" s="230"/>
      <c r="B111" s="483" t="s">
        <v>185</v>
      </c>
      <c r="C111" s="433">
        <v>0</v>
      </c>
      <c r="D111" s="356"/>
      <c r="E111" s="356"/>
      <c r="F111" s="359"/>
      <c r="G111" s="358">
        <v>0</v>
      </c>
      <c r="H111" s="356"/>
      <c r="I111" s="356"/>
      <c r="J111" s="359"/>
      <c r="K111" s="360">
        <v>0</v>
      </c>
      <c r="L111" s="357"/>
      <c r="M111" s="357"/>
      <c r="N111" s="357"/>
      <c r="O111" s="358"/>
      <c r="P111" s="356"/>
      <c r="Q111" s="356"/>
      <c r="R111" s="359"/>
      <c r="S111" s="358"/>
      <c r="T111" s="356"/>
      <c r="U111" s="356"/>
      <c r="V111" s="359"/>
      <c r="W111" s="358"/>
      <c r="X111" s="356"/>
      <c r="Y111" s="356"/>
      <c r="Z111" s="359"/>
      <c r="AA111" s="358"/>
      <c r="AB111" s="356"/>
      <c r="AC111" s="356"/>
      <c r="AD111" s="359"/>
      <c r="AE111" s="358"/>
      <c r="AF111" s="356"/>
      <c r="AG111" s="356"/>
      <c r="AH111" s="359"/>
      <c r="AI111" s="358"/>
      <c r="AJ111" s="356"/>
      <c r="AK111" s="356"/>
      <c r="AL111" s="359"/>
      <c r="AM111" s="358"/>
      <c r="AN111" s="356"/>
      <c r="AO111" s="356"/>
      <c r="AP111" s="359"/>
      <c r="AQ111" s="358"/>
      <c r="AR111" s="356"/>
      <c r="AS111" s="356"/>
      <c r="AT111" s="359"/>
      <c r="AU111" s="358"/>
      <c r="AV111" s="356"/>
      <c r="AW111" s="356"/>
      <c r="AX111" s="359"/>
      <c r="AY111" s="358">
        <f t="shared" si="399"/>
        <v>0</v>
      </c>
      <c r="AZ111" s="356">
        <f t="shared" si="400"/>
        <v>0</v>
      </c>
      <c r="BA111" s="356">
        <f t="shared" si="401"/>
        <v>0</v>
      </c>
      <c r="BB111" s="359">
        <f t="shared" si="402"/>
        <v>0</v>
      </c>
    </row>
    <row r="112" spans="1:55" s="292" customFormat="1" ht="15.75" thickBot="1" x14ac:dyDescent="0.3">
      <c r="A112" s="996" t="s">
        <v>186</v>
      </c>
      <c r="B112" s="1087" t="s">
        <v>23</v>
      </c>
      <c r="C112" s="447">
        <f t="shared" ref="C112:AA112" si="403">SUM(C113:C114,C115,C124,C123)</f>
        <v>55059170</v>
      </c>
      <c r="D112" s="1005">
        <f t="shared" si="403"/>
        <v>0</v>
      </c>
      <c r="E112" s="1005">
        <f t="shared" ref="E112:F112" si="404">SUM(E113:E114,E115,E124,E123)</f>
        <v>0</v>
      </c>
      <c r="F112" s="446">
        <f t="shared" si="404"/>
        <v>63500</v>
      </c>
      <c r="G112" s="390">
        <f t="shared" ref="G112:N112" si="405">SUM(G113:G114,G115,G124,G123)</f>
        <v>0</v>
      </c>
      <c r="H112" s="393">
        <f t="shared" si="405"/>
        <v>0</v>
      </c>
      <c r="I112" s="393">
        <f t="shared" ref="I112" si="406">SUM(I113:I114,I115,I124,I123)</f>
        <v>308600</v>
      </c>
      <c r="J112" s="391">
        <f t="shared" si="405"/>
        <v>308600</v>
      </c>
      <c r="K112" s="392">
        <f t="shared" si="405"/>
        <v>0</v>
      </c>
      <c r="L112" s="394">
        <f t="shared" si="405"/>
        <v>0</v>
      </c>
      <c r="M112" s="394">
        <f t="shared" ref="M112" si="407">SUM(M113:M114,M115,M124,M123)</f>
        <v>0</v>
      </c>
      <c r="N112" s="394">
        <f t="shared" si="405"/>
        <v>0</v>
      </c>
      <c r="O112" s="390">
        <f t="shared" si="403"/>
        <v>50800</v>
      </c>
      <c r="P112" s="393">
        <f t="shared" si="403"/>
        <v>0</v>
      </c>
      <c r="Q112" s="393">
        <f t="shared" ref="Q112:R112" si="408">SUM(Q113:Q114,Q115,Q124,Q123)</f>
        <v>0</v>
      </c>
      <c r="R112" s="391">
        <f t="shared" si="408"/>
        <v>0</v>
      </c>
      <c r="S112" s="390">
        <f t="shared" si="403"/>
        <v>25518487</v>
      </c>
      <c r="T112" s="393">
        <f t="shared" si="403"/>
        <v>0</v>
      </c>
      <c r="U112" s="393">
        <f t="shared" ref="U112:V112" si="409">SUM(U113:U114,U115,U124,U123)</f>
        <v>101600</v>
      </c>
      <c r="V112" s="391">
        <f t="shared" si="409"/>
        <v>101600</v>
      </c>
      <c r="W112" s="390">
        <f t="shared" si="403"/>
        <v>3272197</v>
      </c>
      <c r="X112" s="393">
        <f t="shared" si="403"/>
        <v>5366898</v>
      </c>
      <c r="Y112" s="393">
        <f t="shared" ref="Y112:Z112" si="410">SUM(Y113:Y114,Y115,Y124,Y123)</f>
        <v>89059631</v>
      </c>
      <c r="Z112" s="391">
        <f t="shared" si="410"/>
        <v>102800053</v>
      </c>
      <c r="AA112" s="390">
        <f t="shared" si="403"/>
        <v>7385717</v>
      </c>
      <c r="AB112" s="393">
        <f>SUM(AB113:AB114,AB115,AB124,AB123)</f>
        <v>6949566</v>
      </c>
      <c r="AC112" s="393">
        <f>SUM(AC113:AC114,AC115,AC124,AC123)</f>
        <v>113191440</v>
      </c>
      <c r="AD112" s="391">
        <f>SUM(AD113:AD114,AD115,AD124,AD123)</f>
        <v>128494388</v>
      </c>
      <c r="AE112" s="390">
        <f t="shared" ref="AE112" si="411">SUM(AE113:AE114,AE115,AE124,AE123)</f>
        <v>5029200</v>
      </c>
      <c r="AF112" s="393">
        <f>SUM(AF113:AF114,AF115,AF124,AF123)</f>
        <v>11081750</v>
      </c>
      <c r="AG112" s="393">
        <f>SUM(AG113:AG114,AG115,AG124,AG123)</f>
        <v>11081750</v>
      </c>
      <c r="AH112" s="391">
        <f>SUM(AH113:AH114,AH115,AH124,AH123)</f>
        <v>11081750</v>
      </c>
      <c r="AI112" s="390">
        <f t="shared" ref="AI112" si="412">SUM(AI113:AI114,AI115,AI124,AI123)</f>
        <v>800000</v>
      </c>
      <c r="AJ112" s="393">
        <f t="shared" ref="AJ112:AM112" si="413">SUM(AJ113:AJ114,AJ115,AJ124,AJ123)</f>
        <v>50000</v>
      </c>
      <c r="AK112" s="393">
        <f t="shared" ref="AK112:AL112" si="414">SUM(AK113:AK114,AK115,AK124,AK123)</f>
        <v>609600</v>
      </c>
      <c r="AL112" s="391">
        <f t="shared" si="414"/>
        <v>1218630</v>
      </c>
      <c r="AM112" s="390">
        <f t="shared" si="413"/>
        <v>0</v>
      </c>
      <c r="AN112" s="393">
        <f t="shared" ref="AN112:AX112" si="415">SUM(AN113:AN114,AN115,AN124,AN123)</f>
        <v>14695955</v>
      </c>
      <c r="AO112" s="393">
        <f t="shared" ref="AO112" si="416">SUM(AO113:AO114,AO115,AO124,AO123)</f>
        <v>14695955</v>
      </c>
      <c r="AP112" s="391">
        <f t="shared" si="415"/>
        <v>15825955</v>
      </c>
      <c r="AQ112" s="390">
        <f t="shared" si="415"/>
        <v>0</v>
      </c>
      <c r="AR112" s="393">
        <f t="shared" si="415"/>
        <v>0</v>
      </c>
      <c r="AS112" s="393">
        <f t="shared" ref="AS112" si="417">SUM(AS113:AS114,AS115,AS124,AS123)</f>
        <v>392100</v>
      </c>
      <c r="AT112" s="391">
        <f t="shared" si="415"/>
        <v>392100</v>
      </c>
      <c r="AU112" s="390">
        <f t="shared" si="415"/>
        <v>2857500</v>
      </c>
      <c r="AV112" s="393">
        <f t="shared" si="415"/>
        <v>3429000</v>
      </c>
      <c r="AW112" s="393">
        <f t="shared" ref="AW112" si="418">SUM(AW113:AW114,AW115,AW124,AW123)</f>
        <v>48515915</v>
      </c>
      <c r="AX112" s="391">
        <f t="shared" si="415"/>
        <v>50479013</v>
      </c>
      <c r="AY112" s="390">
        <f t="shared" ref="AY112:AZ112" si="419">SUM(AY113:AY114,AY115,AY124,AY123)</f>
        <v>99973071</v>
      </c>
      <c r="AZ112" s="393">
        <f t="shared" si="419"/>
        <v>41573169</v>
      </c>
      <c r="BA112" s="393">
        <f t="shared" ref="BA112:BB112" ca="1" si="420">SUM(BA113:BA114,BA115,BA124,BA123)</f>
        <v>277956591</v>
      </c>
      <c r="BB112" s="391">
        <f t="shared" ca="1" si="420"/>
        <v>310765589</v>
      </c>
      <c r="BC112" s="327"/>
    </row>
    <row r="113" spans="1:55" x14ac:dyDescent="0.25">
      <c r="A113" s="772" t="s">
        <v>187</v>
      </c>
      <c r="B113" s="478" t="s">
        <v>188</v>
      </c>
      <c r="C113" s="439">
        <v>21000</v>
      </c>
      <c r="D113" s="348"/>
      <c r="E113" s="348"/>
      <c r="F113" s="133"/>
      <c r="G113" s="350"/>
      <c r="H113" s="348"/>
      <c r="I113" s="348"/>
      <c r="J113" s="133"/>
      <c r="K113" s="351"/>
      <c r="L113" s="349"/>
      <c r="M113" s="349"/>
      <c r="N113" s="349"/>
      <c r="O113" s="350"/>
      <c r="P113" s="348"/>
      <c r="Q113" s="348"/>
      <c r="R113" s="133"/>
      <c r="S113" s="350">
        <v>120600</v>
      </c>
      <c r="T113" s="348"/>
      <c r="U113" s="348"/>
      <c r="V113" s="133"/>
      <c r="W113" s="350"/>
      <c r="X113" s="348"/>
      <c r="Y113" s="348"/>
      <c r="Z113" s="133"/>
      <c r="AA113" s="350"/>
      <c r="AB113" s="348"/>
      <c r="AC113" s="348"/>
      <c r="AD113" s="133"/>
      <c r="AE113" s="350"/>
      <c r="AF113" s="348"/>
      <c r="AG113" s="348"/>
      <c r="AH113" s="133"/>
      <c r="AI113" s="350"/>
      <c r="AJ113" s="348"/>
      <c r="AK113" s="348"/>
      <c r="AL113" s="133"/>
      <c r="AM113" s="350"/>
      <c r="AN113" s="348"/>
      <c r="AO113" s="348"/>
      <c r="AP113" s="133"/>
      <c r="AQ113" s="350"/>
      <c r="AR113" s="348"/>
      <c r="AS113" s="348"/>
      <c r="AT113" s="133"/>
      <c r="AU113" s="350"/>
      <c r="AV113" s="348"/>
      <c r="AW113" s="348"/>
      <c r="AX113" s="133"/>
      <c r="AY113" s="413">
        <f t="shared" ref="AY113:AY142" si="421">SUMIF($C$10:$AV$10,"2022 várható",$C113:$AV113)</f>
        <v>141600</v>
      </c>
      <c r="AZ113" s="715">
        <f>SUMIF($C$10:$AV$10,"2023 Terv",$C113:$AV113)</f>
        <v>0</v>
      </c>
      <c r="BA113" s="715">
        <f ca="1">SUMIF($C$10:$AX$10,"Módosított előirányzat",$C113:$AV116)</f>
        <v>0</v>
      </c>
      <c r="BB113" s="414">
        <f ca="1">SUMIF($C$10:$AX$10,"Módosított előirányzat",$C113:$AV116)</f>
        <v>0</v>
      </c>
    </row>
    <row r="114" spans="1:55" x14ac:dyDescent="0.25">
      <c r="A114" s="229" t="s">
        <v>189</v>
      </c>
      <c r="B114" s="479" t="s">
        <v>190</v>
      </c>
      <c r="C114" s="367">
        <v>0</v>
      </c>
      <c r="D114" s="126"/>
      <c r="E114" s="126"/>
      <c r="F114" s="354"/>
      <c r="G114" s="353"/>
      <c r="H114" s="126"/>
      <c r="I114" s="126"/>
      <c r="J114" s="354"/>
      <c r="K114" s="355"/>
      <c r="L114" s="352"/>
      <c r="M114" s="352"/>
      <c r="N114" s="352"/>
      <c r="O114" s="353"/>
      <c r="P114" s="126"/>
      <c r="Q114" s="126"/>
      <c r="R114" s="354"/>
      <c r="S114" s="353"/>
      <c r="T114" s="126"/>
      <c r="U114" s="126"/>
      <c r="V114" s="354"/>
      <c r="W114" s="353"/>
      <c r="X114" s="126"/>
      <c r="Y114" s="126"/>
      <c r="Z114" s="354"/>
      <c r="AA114" s="353"/>
      <c r="AB114" s="126"/>
      <c r="AC114" s="126"/>
      <c r="AD114" s="354"/>
      <c r="AE114" s="353"/>
      <c r="AF114" s="126"/>
      <c r="AG114" s="126"/>
      <c r="AH114" s="354"/>
      <c r="AI114" s="353"/>
      <c r="AJ114" s="126"/>
      <c r="AK114" s="126"/>
      <c r="AL114" s="354"/>
      <c r="AM114" s="353"/>
      <c r="AN114" s="126"/>
      <c r="AO114" s="126"/>
      <c r="AP114" s="354"/>
      <c r="AQ114" s="353"/>
      <c r="AR114" s="126"/>
      <c r="AS114" s="126"/>
      <c r="AT114" s="354"/>
      <c r="AU114" s="353"/>
      <c r="AV114" s="126"/>
      <c r="AW114" s="126"/>
      <c r="AX114" s="354"/>
      <c r="AY114" s="358">
        <f t="shared" si="421"/>
        <v>0</v>
      </c>
      <c r="AZ114" s="356">
        <f t="shared" ref="AZ114" si="422">SUMIF($C$10:$AV$10,"2023 Terv",$C114:$AV114)</f>
        <v>0</v>
      </c>
      <c r="BA114" s="356">
        <f t="shared" ref="BA114" si="423">SUMIF($C$10:$AX$10,"Módosított előirányzat",$C114:$AX114)</f>
        <v>0</v>
      </c>
      <c r="BB114" s="359">
        <f>SUMIF($C$10:$AX$10,"Módosított előirányzat II",$C114:$AX114)</f>
        <v>0</v>
      </c>
    </row>
    <row r="115" spans="1:55" s="292" customFormat="1" x14ac:dyDescent="0.25">
      <c r="A115" s="496" t="s">
        <v>191</v>
      </c>
      <c r="B115" s="480" t="s">
        <v>192</v>
      </c>
      <c r="C115" s="367">
        <f t="shared" ref="C115:V115" si="424">SUM(C116:C122)</f>
        <v>27341901</v>
      </c>
      <c r="D115" s="725">
        <f t="shared" si="424"/>
        <v>0</v>
      </c>
      <c r="E115" s="725">
        <f t="shared" ref="E115:F115" si="425">SUM(E116:E122)</f>
        <v>0</v>
      </c>
      <c r="F115" s="368">
        <f t="shared" si="425"/>
        <v>50000</v>
      </c>
      <c r="G115" s="367">
        <f t="shared" ref="G115:H115" si="426">SUM(G116:G122)</f>
        <v>0</v>
      </c>
      <c r="H115" s="725">
        <f t="shared" si="426"/>
        <v>0</v>
      </c>
      <c r="I115" s="725">
        <f t="shared" ref="I115:J115" si="427">SUM(I116:I122)</f>
        <v>260000</v>
      </c>
      <c r="J115" s="368">
        <f t="shared" si="427"/>
        <v>260000</v>
      </c>
      <c r="K115" s="366">
        <f t="shared" si="424"/>
        <v>0</v>
      </c>
      <c r="L115" s="365">
        <f t="shared" si="424"/>
        <v>0</v>
      </c>
      <c r="M115" s="365">
        <f t="shared" ref="M115:N115" si="428">SUM(M116:M122)</f>
        <v>0</v>
      </c>
      <c r="N115" s="365">
        <f t="shared" si="428"/>
        <v>0</v>
      </c>
      <c r="O115" s="367">
        <f t="shared" si="424"/>
        <v>40000</v>
      </c>
      <c r="P115" s="725">
        <f t="shared" si="424"/>
        <v>0</v>
      </c>
      <c r="Q115" s="725">
        <f t="shared" ref="Q115:R115" si="429">SUM(Q116:Q122)</f>
        <v>0</v>
      </c>
      <c r="R115" s="368">
        <f t="shared" si="429"/>
        <v>0</v>
      </c>
      <c r="S115" s="367">
        <f t="shared" si="424"/>
        <v>2316000</v>
      </c>
      <c r="T115" s="725">
        <f t="shared" si="424"/>
        <v>0</v>
      </c>
      <c r="U115" s="725">
        <f t="shared" ref="U115" si="430">SUM(U116:U122)</f>
        <v>80000</v>
      </c>
      <c r="V115" s="368">
        <f t="shared" si="424"/>
        <v>80000</v>
      </c>
      <c r="W115" s="367">
        <f>SUM(W116:W122)</f>
        <v>2083635</v>
      </c>
      <c r="X115" s="725">
        <f>SUM(X116:X122)</f>
        <v>450000</v>
      </c>
      <c r="Y115" s="725">
        <f>SUM(Y116:Y122)</f>
        <v>450000</v>
      </c>
      <c r="Z115" s="368">
        <f>SUM(Z116:Z122)</f>
        <v>2393424</v>
      </c>
      <c r="AA115" s="367">
        <f t="shared" ref="AA115" si="431">SUM(AA116:AA122)</f>
        <v>6409635</v>
      </c>
      <c r="AB115" s="725">
        <f>SUM(AB116:AB122)</f>
        <v>1666667</v>
      </c>
      <c r="AC115" s="725">
        <f>SUM(AC116:AC122)</f>
        <v>1666667</v>
      </c>
      <c r="AD115" s="368">
        <f>SUM(AD116:AD122)</f>
        <v>4493424</v>
      </c>
      <c r="AE115" s="367">
        <f t="shared" ref="AE115" si="432">SUM(AE116:AE122)</f>
        <v>3960000</v>
      </c>
      <c r="AF115" s="725">
        <f>SUM(AF116:AF122)</f>
        <v>8249409</v>
      </c>
      <c r="AG115" s="725">
        <f>SUM(AG116:AG122)</f>
        <v>8249409</v>
      </c>
      <c r="AH115" s="368">
        <f>SUM(AH116:AH122)</f>
        <v>8249409</v>
      </c>
      <c r="AI115" s="367">
        <f t="shared" ref="AI115" si="433">SUM(AI116:AI122)</f>
        <v>800000</v>
      </c>
      <c r="AJ115" s="725">
        <f t="shared" ref="AJ115:AN115" si="434">SUM(AJ116:AJ122)</f>
        <v>0</v>
      </c>
      <c r="AK115" s="725">
        <f t="shared" ref="AK115:AL115" si="435">SUM(AK116:AK122)</f>
        <v>480000</v>
      </c>
      <c r="AL115" s="368">
        <f t="shared" si="435"/>
        <v>480000</v>
      </c>
      <c r="AM115" s="367">
        <f t="shared" ref="AM115" si="436">SUM(AM116:AM122)</f>
        <v>0</v>
      </c>
      <c r="AN115" s="725">
        <f t="shared" si="434"/>
        <v>11571618</v>
      </c>
      <c r="AO115" s="725">
        <f t="shared" ref="AO115:AP115" si="437">SUM(AO116:AO122)</f>
        <v>11571618</v>
      </c>
      <c r="AP115" s="368">
        <f t="shared" si="437"/>
        <v>12701618</v>
      </c>
      <c r="AQ115" s="367">
        <f t="shared" ref="AQ115:AX115" si="438">SUM(AQ116:AQ122)</f>
        <v>0</v>
      </c>
      <c r="AR115" s="725">
        <f t="shared" si="438"/>
        <v>0</v>
      </c>
      <c r="AS115" s="725">
        <f t="shared" ref="AS115" si="439">SUM(AS116:AS122)</f>
        <v>40000</v>
      </c>
      <c r="AT115" s="368">
        <f t="shared" si="438"/>
        <v>40000</v>
      </c>
      <c r="AU115" s="367">
        <f t="shared" si="438"/>
        <v>2250000</v>
      </c>
      <c r="AV115" s="725">
        <f t="shared" si="438"/>
        <v>850000</v>
      </c>
      <c r="AW115" s="725">
        <f t="shared" ref="AW115" si="440">SUM(AW116:AW122)</f>
        <v>2626202</v>
      </c>
      <c r="AX115" s="368">
        <f t="shared" si="438"/>
        <v>2626202</v>
      </c>
      <c r="AY115" s="367">
        <f t="shared" ref="AY115:AZ115" si="441">SUM(AY116:AY122)</f>
        <v>45201171</v>
      </c>
      <c r="AZ115" s="725">
        <f t="shared" si="441"/>
        <v>22787694</v>
      </c>
      <c r="BA115" s="725">
        <f t="shared" ref="BA115:BB115" si="442">SUM(BA116:BA122)</f>
        <v>25423896</v>
      </c>
      <c r="BB115" s="368">
        <f t="shared" si="442"/>
        <v>31374077</v>
      </c>
    </row>
    <row r="116" spans="1:55" x14ac:dyDescent="0.25">
      <c r="A116" s="229" t="s">
        <v>193</v>
      </c>
      <c r="B116" s="479" t="s">
        <v>194</v>
      </c>
      <c r="C116" s="367">
        <v>0</v>
      </c>
      <c r="D116" s="126"/>
      <c r="E116" s="126"/>
      <c r="F116" s="354"/>
      <c r="G116" s="353">
        <v>0</v>
      </c>
      <c r="H116" s="126"/>
      <c r="I116" s="126"/>
      <c r="J116" s="354"/>
      <c r="K116" s="355">
        <v>0</v>
      </c>
      <c r="L116" s="352"/>
      <c r="M116" s="352"/>
      <c r="N116" s="352"/>
      <c r="O116" s="353"/>
      <c r="P116" s="126"/>
      <c r="Q116" s="126"/>
      <c r="R116" s="354"/>
      <c r="S116" s="353"/>
      <c r="T116" s="126"/>
      <c r="U116" s="126"/>
      <c r="V116" s="354"/>
      <c r="W116" s="353"/>
      <c r="X116" s="126"/>
      <c r="Y116" s="126"/>
      <c r="Z116" s="354"/>
      <c r="AA116" s="353"/>
      <c r="AB116" s="126"/>
      <c r="AC116" s="126"/>
      <c r="AD116" s="354"/>
      <c r="AE116" s="353"/>
      <c r="AF116" s="126"/>
      <c r="AG116" s="126"/>
      <c r="AH116" s="354"/>
      <c r="AI116" s="353"/>
      <c r="AJ116" s="126"/>
      <c r="AK116" s="126"/>
      <c r="AL116" s="354"/>
      <c r="AM116" s="353"/>
      <c r="AN116" s="126"/>
      <c r="AO116" s="126"/>
      <c r="AP116" s="354"/>
      <c r="AQ116" s="353"/>
      <c r="AR116" s="126"/>
      <c r="AS116" s="126"/>
      <c r="AT116" s="354"/>
      <c r="AU116" s="353"/>
      <c r="AV116" s="126"/>
      <c r="AW116" s="126"/>
      <c r="AX116" s="354"/>
      <c r="AY116" s="358">
        <f t="shared" ref="AY116:AY123" si="443">SUMIF($C$10:$AV$10,"2022 várható",$C116:$AV116)</f>
        <v>0</v>
      </c>
      <c r="AZ116" s="356">
        <f t="shared" ref="AZ116:AZ123" si="444">SUMIF($C$10:$AV$10,"2023 Terv",$C116:$AV116)</f>
        <v>0</v>
      </c>
      <c r="BA116" s="356">
        <f t="shared" ref="BA116:BA123" si="445">SUMIF($C$10:$AX$10,"Módosított előirányzat",$C116:$AX116)</f>
        <v>0</v>
      </c>
      <c r="BB116" s="359">
        <f t="shared" ref="BB116:BB123" si="446">SUMIF($C$10:$AX$10,"Módosított előirányzat II",$C116:$AX116)</f>
        <v>0</v>
      </c>
    </row>
    <row r="117" spans="1:55" x14ac:dyDescent="0.25">
      <c r="A117" s="229" t="s">
        <v>195</v>
      </c>
      <c r="B117" s="479" t="s">
        <v>196</v>
      </c>
      <c r="C117" s="367">
        <v>0</v>
      </c>
      <c r="D117" s="126"/>
      <c r="E117" s="126"/>
      <c r="F117" s="354"/>
      <c r="G117" s="353">
        <v>0</v>
      </c>
      <c r="H117" s="126"/>
      <c r="I117" s="126"/>
      <c r="J117" s="354"/>
      <c r="K117" s="355">
        <v>0</v>
      </c>
      <c r="L117" s="352"/>
      <c r="M117" s="352"/>
      <c r="N117" s="352"/>
      <c r="O117" s="353"/>
      <c r="P117" s="126"/>
      <c r="Q117" s="126"/>
      <c r="R117" s="354"/>
      <c r="S117" s="353"/>
      <c r="T117" s="126"/>
      <c r="U117" s="126"/>
      <c r="V117" s="354"/>
      <c r="W117" s="353"/>
      <c r="X117" s="126"/>
      <c r="Y117" s="126"/>
      <c r="Z117" s="354"/>
      <c r="AA117" s="353"/>
      <c r="AB117" s="126"/>
      <c r="AC117" s="126"/>
      <c r="AD117" s="354"/>
      <c r="AE117" s="353"/>
      <c r="AF117" s="126"/>
      <c r="AG117" s="126"/>
      <c r="AH117" s="354"/>
      <c r="AI117" s="353"/>
      <c r="AJ117" s="126"/>
      <c r="AK117" s="126"/>
      <c r="AL117" s="354"/>
      <c r="AM117" s="353"/>
      <c r="AN117" s="126"/>
      <c r="AO117" s="126"/>
      <c r="AP117" s="354"/>
      <c r="AQ117" s="353"/>
      <c r="AR117" s="126"/>
      <c r="AS117" s="126"/>
      <c r="AT117" s="354"/>
      <c r="AU117" s="353"/>
      <c r="AV117" s="126"/>
      <c r="AW117" s="126"/>
      <c r="AX117" s="354"/>
      <c r="AY117" s="358">
        <f t="shared" si="443"/>
        <v>0</v>
      </c>
      <c r="AZ117" s="356">
        <f t="shared" si="444"/>
        <v>0</v>
      </c>
      <c r="BA117" s="356">
        <f t="shared" si="445"/>
        <v>0</v>
      </c>
      <c r="BB117" s="359">
        <f t="shared" si="446"/>
        <v>0</v>
      </c>
    </row>
    <row r="118" spans="1:55" x14ac:dyDescent="0.25">
      <c r="A118" s="229" t="s">
        <v>197</v>
      </c>
      <c r="B118" s="479" t="s">
        <v>198</v>
      </c>
      <c r="C118" s="367">
        <v>0</v>
      </c>
      <c r="D118" s="126"/>
      <c r="E118" s="126"/>
      <c r="F118" s="354"/>
      <c r="G118" s="353"/>
      <c r="H118" s="126"/>
      <c r="I118" s="126"/>
      <c r="J118" s="354"/>
      <c r="K118" s="355"/>
      <c r="L118" s="352"/>
      <c r="M118" s="352"/>
      <c r="N118" s="352"/>
      <c r="O118" s="353"/>
      <c r="P118" s="126"/>
      <c r="Q118" s="126"/>
      <c r="R118" s="354"/>
      <c r="S118" s="353"/>
      <c r="T118" s="126"/>
      <c r="U118" s="126"/>
      <c r="V118" s="354"/>
      <c r="W118" s="353"/>
      <c r="X118" s="126"/>
      <c r="Y118" s="126"/>
      <c r="Z118" s="354"/>
      <c r="AA118" s="353"/>
      <c r="AB118" s="126"/>
      <c r="AC118" s="126"/>
      <c r="AD118" s="354"/>
      <c r="AE118" s="353"/>
      <c r="AF118" s="126"/>
      <c r="AG118" s="126"/>
      <c r="AH118" s="354"/>
      <c r="AI118" s="353"/>
      <c r="AJ118" s="126"/>
      <c r="AK118" s="126"/>
      <c r="AL118" s="354"/>
      <c r="AM118" s="353"/>
      <c r="AN118" s="126"/>
      <c r="AO118" s="126"/>
      <c r="AP118" s="354"/>
      <c r="AQ118" s="353"/>
      <c r="AR118" s="126"/>
      <c r="AS118" s="126"/>
      <c r="AT118" s="354"/>
      <c r="AU118" s="353"/>
      <c r="AV118" s="126"/>
      <c r="AW118" s="126"/>
      <c r="AX118" s="354"/>
      <c r="AY118" s="358">
        <f t="shared" si="443"/>
        <v>0</v>
      </c>
      <c r="AZ118" s="356">
        <f t="shared" si="444"/>
        <v>0</v>
      </c>
      <c r="BA118" s="356">
        <f t="shared" si="445"/>
        <v>0</v>
      </c>
      <c r="BB118" s="359">
        <f t="shared" si="446"/>
        <v>0</v>
      </c>
    </row>
    <row r="119" spans="1:55" ht="15" customHeight="1" x14ac:dyDescent="0.25">
      <c r="A119" s="229" t="s">
        <v>199</v>
      </c>
      <c r="B119" s="479" t="s">
        <v>200</v>
      </c>
      <c r="C119" s="367">
        <v>0</v>
      </c>
      <c r="D119" s="126"/>
      <c r="E119" s="126"/>
      <c r="F119" s="354"/>
      <c r="G119" s="353">
        <v>0</v>
      </c>
      <c r="H119" s="126"/>
      <c r="I119" s="126"/>
      <c r="J119" s="354"/>
      <c r="K119" s="355">
        <v>0</v>
      </c>
      <c r="L119" s="352"/>
      <c r="M119" s="352"/>
      <c r="N119" s="352"/>
      <c r="O119" s="353"/>
      <c r="P119" s="126"/>
      <c r="Q119" s="126"/>
      <c r="R119" s="354"/>
      <c r="S119" s="353"/>
      <c r="T119" s="126"/>
      <c r="U119" s="126"/>
      <c r="V119" s="354"/>
      <c r="W119" s="353"/>
      <c r="X119" s="126"/>
      <c r="Y119" s="126"/>
      <c r="Z119" s="354"/>
      <c r="AA119" s="353"/>
      <c r="AB119" s="126"/>
      <c r="AC119" s="126"/>
      <c r="AD119" s="354"/>
      <c r="AE119" s="353"/>
      <c r="AF119" s="126"/>
      <c r="AG119" s="126"/>
      <c r="AH119" s="354"/>
      <c r="AI119" s="353"/>
      <c r="AJ119" s="126"/>
      <c r="AK119" s="126"/>
      <c r="AL119" s="354"/>
      <c r="AM119" s="353"/>
      <c r="AN119" s="126"/>
      <c r="AO119" s="126"/>
      <c r="AP119" s="354"/>
      <c r="AQ119" s="353"/>
      <c r="AR119" s="126"/>
      <c r="AS119" s="126"/>
      <c r="AT119" s="354"/>
      <c r="AU119" s="353"/>
      <c r="AV119" s="126"/>
      <c r="AW119" s="126"/>
      <c r="AX119" s="354"/>
      <c r="AY119" s="358">
        <f t="shared" si="443"/>
        <v>0</v>
      </c>
      <c r="AZ119" s="356">
        <f t="shared" si="444"/>
        <v>0</v>
      </c>
      <c r="BA119" s="356">
        <f t="shared" si="445"/>
        <v>0</v>
      </c>
      <c r="BB119" s="359">
        <f t="shared" si="446"/>
        <v>0</v>
      </c>
    </row>
    <row r="120" spans="1:55" ht="15" customHeight="1" x14ac:dyDescent="0.25">
      <c r="A120" s="229" t="s">
        <v>201</v>
      </c>
      <c r="B120" s="479" t="s">
        <v>202</v>
      </c>
      <c r="C120" s="367">
        <v>0</v>
      </c>
      <c r="D120" s="126"/>
      <c r="E120" s="126"/>
      <c r="F120" s="354"/>
      <c r="G120" s="353">
        <v>0</v>
      </c>
      <c r="H120" s="126"/>
      <c r="I120" s="126"/>
      <c r="J120" s="354"/>
      <c r="K120" s="355">
        <v>0</v>
      </c>
      <c r="L120" s="352"/>
      <c r="M120" s="352"/>
      <c r="N120" s="352"/>
      <c r="O120" s="353"/>
      <c r="P120" s="126"/>
      <c r="Q120" s="126"/>
      <c r="R120" s="354"/>
      <c r="S120" s="353"/>
      <c r="T120" s="126"/>
      <c r="U120" s="126"/>
      <c r="V120" s="354"/>
      <c r="W120" s="353"/>
      <c r="X120" s="126"/>
      <c r="Y120" s="126"/>
      <c r="Z120" s="354"/>
      <c r="AA120" s="353"/>
      <c r="AB120" s="126"/>
      <c r="AC120" s="126"/>
      <c r="AD120" s="354"/>
      <c r="AE120" s="353"/>
      <c r="AF120" s="126"/>
      <c r="AG120" s="126"/>
      <c r="AH120" s="354"/>
      <c r="AI120" s="353"/>
      <c r="AJ120" s="126"/>
      <c r="AK120" s="126"/>
      <c r="AL120" s="354"/>
      <c r="AM120" s="353"/>
      <c r="AN120" s="126"/>
      <c r="AO120" s="126"/>
      <c r="AP120" s="354"/>
      <c r="AQ120" s="353"/>
      <c r="AR120" s="126"/>
      <c r="AS120" s="126"/>
      <c r="AT120" s="354"/>
      <c r="AU120" s="353"/>
      <c r="AV120" s="126"/>
      <c r="AW120" s="126"/>
      <c r="AX120" s="354"/>
      <c r="AY120" s="358">
        <f t="shared" si="443"/>
        <v>0</v>
      </c>
      <c r="AZ120" s="356">
        <f t="shared" si="444"/>
        <v>0</v>
      </c>
      <c r="BA120" s="356">
        <f t="shared" si="445"/>
        <v>0</v>
      </c>
      <c r="BB120" s="359">
        <f t="shared" si="446"/>
        <v>0</v>
      </c>
    </row>
    <row r="121" spans="1:55" x14ac:dyDescent="0.25">
      <c r="A121" s="229" t="s">
        <v>203</v>
      </c>
      <c r="B121" s="479" t="s">
        <v>204</v>
      </c>
      <c r="C121" s="367">
        <v>11522678</v>
      </c>
      <c r="D121" s="126"/>
      <c r="E121" s="126"/>
      <c r="F121" s="354">
        <v>50000</v>
      </c>
      <c r="G121" s="353"/>
      <c r="H121" s="126"/>
      <c r="I121" s="126">
        <v>80000</v>
      </c>
      <c r="J121" s="354">
        <v>80000</v>
      </c>
      <c r="K121" s="355"/>
      <c r="L121" s="352"/>
      <c r="M121" s="352"/>
      <c r="N121" s="352"/>
      <c r="O121" s="353"/>
      <c r="P121" s="126"/>
      <c r="Q121" s="126"/>
      <c r="R121" s="354"/>
      <c r="S121" s="353">
        <v>1940000</v>
      </c>
      <c r="T121" s="126"/>
      <c r="U121" s="126"/>
      <c r="V121" s="354"/>
      <c r="W121" s="353">
        <v>1875000</v>
      </c>
      <c r="X121" s="126"/>
      <c r="Y121" s="126"/>
      <c r="Z121" s="354">
        <v>1875000</v>
      </c>
      <c r="AA121" s="353">
        <f>5931000+350000</f>
        <v>6281000</v>
      </c>
      <c r="AB121" s="126">
        <v>1666667</v>
      </c>
      <c r="AC121" s="126">
        <v>1666667</v>
      </c>
      <c r="AD121" s="354">
        <v>3975000</v>
      </c>
      <c r="AE121" s="353">
        <v>3960000</v>
      </c>
      <c r="AF121" s="126">
        <v>8249409</v>
      </c>
      <c r="AG121" s="126">
        <v>8249409</v>
      </c>
      <c r="AH121" s="354">
        <v>8249409</v>
      </c>
      <c r="AI121" s="353">
        <v>800000</v>
      </c>
      <c r="AJ121" s="126"/>
      <c r="AK121" s="126">
        <v>480000</v>
      </c>
      <c r="AL121" s="354">
        <v>480000</v>
      </c>
      <c r="AM121" s="353"/>
      <c r="AN121" s="126">
        <v>11571618</v>
      </c>
      <c r="AO121" s="126">
        <v>11571618</v>
      </c>
      <c r="AP121" s="354">
        <v>12661618</v>
      </c>
      <c r="AQ121" s="353"/>
      <c r="AR121" s="126"/>
      <c r="AS121" s="126"/>
      <c r="AT121" s="354"/>
      <c r="AU121" s="353"/>
      <c r="AV121" s="126">
        <v>600000</v>
      </c>
      <c r="AW121" s="126">
        <f>2572604</f>
        <v>2572604</v>
      </c>
      <c r="AX121" s="354">
        <f>2572604</f>
        <v>2572604</v>
      </c>
      <c r="AY121" s="358">
        <f t="shared" si="443"/>
        <v>26378678</v>
      </c>
      <c r="AZ121" s="356">
        <f t="shared" si="444"/>
        <v>22087694</v>
      </c>
      <c r="BA121" s="356">
        <f t="shared" si="445"/>
        <v>24620298</v>
      </c>
      <c r="BB121" s="359">
        <f t="shared" si="446"/>
        <v>29943631</v>
      </c>
    </row>
    <row r="122" spans="1:55" x14ac:dyDescent="0.25">
      <c r="A122" s="229" t="s">
        <v>205</v>
      </c>
      <c r="B122" s="479" t="s">
        <v>206</v>
      </c>
      <c r="C122" s="367">
        <v>15819223</v>
      </c>
      <c r="D122" s="126"/>
      <c r="E122" s="126"/>
      <c r="F122" s="354"/>
      <c r="G122" s="353"/>
      <c r="H122" s="126"/>
      <c r="I122" s="126">
        <v>180000</v>
      </c>
      <c r="J122" s="354">
        <v>180000</v>
      </c>
      <c r="K122" s="355"/>
      <c r="L122" s="352"/>
      <c r="M122" s="352"/>
      <c r="N122" s="352"/>
      <c r="O122" s="353">
        <v>40000</v>
      </c>
      <c r="P122" s="126"/>
      <c r="Q122" s="126"/>
      <c r="R122" s="354"/>
      <c r="S122" s="353">
        <v>376000</v>
      </c>
      <c r="T122" s="126"/>
      <c r="U122" s="126">
        <v>80000</v>
      </c>
      <c r="V122" s="354">
        <v>80000</v>
      </c>
      <c r="W122" s="353">
        <v>208635</v>
      </c>
      <c r="X122" s="126">
        <v>450000</v>
      </c>
      <c r="Y122" s="126">
        <v>450000</v>
      </c>
      <c r="Z122" s="354">
        <v>518424</v>
      </c>
      <c r="AA122" s="353">
        <v>128635</v>
      </c>
      <c r="AB122" s="126"/>
      <c r="AC122" s="126"/>
      <c r="AD122" s="354">
        <v>518424</v>
      </c>
      <c r="AE122" s="353"/>
      <c r="AF122" s="126"/>
      <c r="AG122" s="126"/>
      <c r="AH122" s="354"/>
      <c r="AI122" s="353"/>
      <c r="AJ122" s="126"/>
      <c r="AK122" s="126"/>
      <c r="AL122" s="354"/>
      <c r="AM122" s="353"/>
      <c r="AN122" s="126"/>
      <c r="AO122" s="126"/>
      <c r="AP122" s="354">
        <v>40000</v>
      </c>
      <c r="AQ122" s="353"/>
      <c r="AR122" s="126"/>
      <c r="AS122" s="126">
        <v>40000</v>
      </c>
      <c r="AT122" s="354">
        <v>40000</v>
      </c>
      <c r="AU122" s="353">
        <v>2250000</v>
      </c>
      <c r="AV122" s="126">
        <v>250000</v>
      </c>
      <c r="AW122" s="126">
        <v>53598</v>
      </c>
      <c r="AX122" s="354">
        <v>53598</v>
      </c>
      <c r="AY122" s="358">
        <f t="shared" si="443"/>
        <v>18822493</v>
      </c>
      <c r="AZ122" s="356">
        <f t="shared" si="444"/>
        <v>700000</v>
      </c>
      <c r="BA122" s="356">
        <f t="shared" si="445"/>
        <v>803598</v>
      </c>
      <c r="BB122" s="359">
        <f t="shared" si="446"/>
        <v>1430446</v>
      </c>
    </row>
    <row r="123" spans="1:55" x14ac:dyDescent="0.25">
      <c r="A123" s="229" t="s">
        <v>207</v>
      </c>
      <c r="B123" s="479" t="s">
        <v>208</v>
      </c>
      <c r="C123" s="367">
        <v>0</v>
      </c>
      <c r="D123" s="126"/>
      <c r="E123" s="126"/>
      <c r="F123" s="354"/>
      <c r="G123" s="353">
        <v>0</v>
      </c>
      <c r="H123" s="126"/>
      <c r="I123" s="126"/>
      <c r="J123" s="354"/>
      <c r="K123" s="355">
        <v>0</v>
      </c>
      <c r="L123" s="352"/>
      <c r="M123" s="352"/>
      <c r="N123" s="352"/>
      <c r="O123" s="353"/>
      <c r="P123" s="126"/>
      <c r="Q123" s="126"/>
      <c r="R123" s="354"/>
      <c r="S123" s="353"/>
      <c r="T123" s="126"/>
      <c r="U123" s="126"/>
      <c r="V123" s="354"/>
      <c r="W123" s="353"/>
      <c r="X123" s="126">
        <v>68424</v>
      </c>
      <c r="Y123" s="126">
        <v>68424</v>
      </c>
      <c r="Z123" s="354">
        <v>0</v>
      </c>
      <c r="AA123" s="353"/>
      <c r="AB123" s="126">
        <v>68424</v>
      </c>
      <c r="AC123" s="126">
        <v>68424</v>
      </c>
      <c r="AD123" s="354">
        <v>68424</v>
      </c>
      <c r="AE123" s="353"/>
      <c r="AF123" s="126">
        <v>82677</v>
      </c>
      <c r="AG123" s="126">
        <v>82677</v>
      </c>
      <c r="AH123" s="354">
        <v>82677</v>
      </c>
      <c r="AI123" s="353"/>
      <c r="AJ123" s="126">
        <v>39370</v>
      </c>
      <c r="AK123" s="126"/>
      <c r="AL123" s="354"/>
      <c r="AM123" s="353"/>
      <c r="AN123" s="126"/>
      <c r="AO123" s="126"/>
      <c r="AP123" s="354"/>
      <c r="AQ123" s="353"/>
      <c r="AR123" s="126"/>
      <c r="AS123" s="126"/>
      <c r="AT123" s="354"/>
      <c r="AU123" s="353"/>
      <c r="AV123" s="126"/>
      <c r="AW123" s="126">
        <v>34000</v>
      </c>
      <c r="AX123" s="354">
        <v>34000</v>
      </c>
      <c r="AY123" s="358">
        <f t="shared" si="443"/>
        <v>0</v>
      </c>
      <c r="AZ123" s="356">
        <f t="shared" si="444"/>
        <v>258895</v>
      </c>
      <c r="BA123" s="356">
        <f t="shared" si="445"/>
        <v>253525</v>
      </c>
      <c r="BB123" s="359">
        <f t="shared" si="446"/>
        <v>185101</v>
      </c>
    </row>
    <row r="124" spans="1:55" x14ac:dyDescent="0.25">
      <c r="A124" s="496" t="s">
        <v>209</v>
      </c>
      <c r="B124" s="480" t="s">
        <v>210</v>
      </c>
      <c r="C124" s="367">
        <f t="shared" ref="C124:N124" si="447">SUM(C125:C128)</f>
        <v>27696269</v>
      </c>
      <c r="D124" s="725">
        <f t="shared" si="447"/>
        <v>0</v>
      </c>
      <c r="E124" s="725">
        <f t="shared" ref="E124" si="448">SUM(E125:E128)</f>
        <v>0</v>
      </c>
      <c r="F124" s="368">
        <f t="shared" si="447"/>
        <v>13500</v>
      </c>
      <c r="G124" s="367">
        <f t="shared" ref="G124" si="449">SUM(G125:G128)</f>
        <v>0</v>
      </c>
      <c r="H124" s="725">
        <f t="shared" ref="H124" si="450">SUM(H125:H128)</f>
        <v>0</v>
      </c>
      <c r="I124" s="725">
        <f t="shared" ref="I124:J124" si="451">SUM(I125:I128)</f>
        <v>48600</v>
      </c>
      <c r="J124" s="368">
        <f t="shared" si="451"/>
        <v>48600</v>
      </c>
      <c r="K124" s="366">
        <f t="shared" si="447"/>
        <v>0</v>
      </c>
      <c r="L124" s="365">
        <f t="shared" si="447"/>
        <v>0</v>
      </c>
      <c r="M124" s="365">
        <f t="shared" ref="M124" si="452">SUM(M125:M128)</f>
        <v>0</v>
      </c>
      <c r="N124" s="365">
        <f t="shared" si="447"/>
        <v>0</v>
      </c>
      <c r="O124" s="367">
        <f t="shared" ref="O124" si="453">SUM(O125:O128)</f>
        <v>10800</v>
      </c>
      <c r="P124" s="725">
        <f t="shared" ref="P124:Z124" si="454">SUM(P125:P128)</f>
        <v>0</v>
      </c>
      <c r="Q124" s="725">
        <f t="shared" ref="Q124" si="455">SUM(Q125:Q128)</f>
        <v>0</v>
      </c>
      <c r="R124" s="368">
        <f t="shared" si="454"/>
        <v>0</v>
      </c>
      <c r="S124" s="367">
        <f t="shared" si="454"/>
        <v>23081887</v>
      </c>
      <c r="T124" s="725">
        <f t="shared" si="454"/>
        <v>0</v>
      </c>
      <c r="U124" s="725">
        <f t="shared" ref="U124" si="456">SUM(U125:U128)</f>
        <v>21600</v>
      </c>
      <c r="V124" s="368">
        <f t="shared" si="454"/>
        <v>21600</v>
      </c>
      <c r="W124" s="367">
        <f t="shared" si="454"/>
        <v>1188562</v>
      </c>
      <c r="X124" s="725">
        <f t="shared" si="454"/>
        <v>4848474</v>
      </c>
      <c r="Y124" s="725">
        <f t="shared" ref="Y124" si="457">SUM(Y125:Y128)</f>
        <v>88541207</v>
      </c>
      <c r="Z124" s="368">
        <f t="shared" si="454"/>
        <v>100406629</v>
      </c>
      <c r="AA124" s="367">
        <f t="shared" ref="AA124" si="458">SUM(AA125:AA128)</f>
        <v>976082</v>
      </c>
      <c r="AB124" s="725">
        <f t="shared" ref="AB124:AH124" si="459">SUM(AB125:AB128)</f>
        <v>5214475</v>
      </c>
      <c r="AC124" s="725">
        <f t="shared" si="459"/>
        <v>111456349</v>
      </c>
      <c r="AD124" s="368">
        <f t="shared" si="459"/>
        <v>123932540</v>
      </c>
      <c r="AE124" s="367">
        <f t="shared" si="459"/>
        <v>1069200</v>
      </c>
      <c r="AF124" s="725">
        <f t="shared" si="459"/>
        <v>2749664</v>
      </c>
      <c r="AG124" s="725">
        <f t="shared" si="459"/>
        <v>2749664</v>
      </c>
      <c r="AH124" s="368">
        <f t="shared" si="459"/>
        <v>2749664</v>
      </c>
      <c r="AI124" s="367">
        <f t="shared" ref="AI124" si="460">SUM(AI125:AI128)</f>
        <v>0</v>
      </c>
      <c r="AJ124" s="725">
        <f t="shared" ref="AJ124:AU124" si="461">SUM(AJ125:AJ128)</f>
        <v>10630</v>
      </c>
      <c r="AK124" s="725">
        <f t="shared" ref="AK124:AL124" si="462">SUM(AK125:AK128)</f>
        <v>129600.00000000001</v>
      </c>
      <c r="AL124" s="368">
        <f t="shared" si="462"/>
        <v>738630</v>
      </c>
      <c r="AM124" s="367">
        <f t="shared" si="461"/>
        <v>0</v>
      </c>
      <c r="AN124" s="725">
        <f t="shared" si="461"/>
        <v>3124337</v>
      </c>
      <c r="AO124" s="725">
        <f t="shared" ref="AO124:AP124" si="463">SUM(AO125:AO128)</f>
        <v>3124337</v>
      </c>
      <c r="AP124" s="368">
        <f t="shared" si="463"/>
        <v>3124337</v>
      </c>
      <c r="AQ124" s="367">
        <f t="shared" si="461"/>
        <v>0</v>
      </c>
      <c r="AR124" s="725">
        <f t="shared" si="461"/>
        <v>0</v>
      </c>
      <c r="AS124" s="725">
        <f t="shared" ref="AS124:AT124" si="464">SUM(AS125:AS128)</f>
        <v>352100</v>
      </c>
      <c r="AT124" s="368">
        <f t="shared" si="464"/>
        <v>352100</v>
      </c>
      <c r="AU124" s="367">
        <f t="shared" si="461"/>
        <v>607500</v>
      </c>
      <c r="AV124" s="725">
        <f>SUM(AV125:AV128)</f>
        <v>2579000</v>
      </c>
      <c r="AW124" s="725">
        <f>SUM(AW125:AW128)</f>
        <v>45855713</v>
      </c>
      <c r="AX124" s="368">
        <f>SUM(AX125:AX128)</f>
        <v>47818811</v>
      </c>
      <c r="AY124" s="367">
        <f t="shared" ref="AY124:AZ124" si="465">SUM(AY125:AY128)</f>
        <v>54630300</v>
      </c>
      <c r="AZ124" s="725">
        <f t="shared" si="465"/>
        <v>18526580</v>
      </c>
      <c r="BA124" s="725">
        <f t="shared" ref="BA124:BB124" si="466">SUM(BA125:BA128)</f>
        <v>252279170</v>
      </c>
      <c r="BB124" s="368">
        <f t="shared" si="466"/>
        <v>279206411</v>
      </c>
    </row>
    <row r="125" spans="1:55" ht="13.15" customHeight="1" x14ac:dyDescent="0.25">
      <c r="A125" s="229"/>
      <c r="B125" s="479" t="s">
        <v>656</v>
      </c>
      <c r="C125" s="367">
        <v>818952</v>
      </c>
      <c r="D125" s="126"/>
      <c r="E125" s="126"/>
      <c r="F125" s="354">
        <v>13500</v>
      </c>
      <c r="G125" s="353"/>
      <c r="H125" s="126"/>
      <c r="I125" s="126">
        <v>48600</v>
      </c>
      <c r="J125" s="354">
        <v>48600</v>
      </c>
      <c r="K125" s="355"/>
      <c r="L125" s="352"/>
      <c r="M125" s="352"/>
      <c r="N125" s="352"/>
      <c r="O125" s="353">
        <v>10800</v>
      </c>
      <c r="P125" s="126"/>
      <c r="Q125" s="126"/>
      <c r="R125" s="354"/>
      <c r="S125" s="353">
        <v>532062</v>
      </c>
      <c r="T125" s="126"/>
      <c r="U125" s="126">
        <v>21600</v>
      </c>
      <c r="V125" s="354">
        <v>21600</v>
      </c>
      <c r="W125" s="353">
        <v>555562</v>
      </c>
      <c r="X125" s="126">
        <f>1098474</f>
        <v>1098474</v>
      </c>
      <c r="Y125" s="126">
        <f>1098474</f>
        <v>1098474</v>
      </c>
      <c r="Z125" s="354">
        <f>1098474</f>
        <v>1098474</v>
      </c>
      <c r="AA125" s="353">
        <v>576082</v>
      </c>
      <c r="AB125" s="126">
        <v>1434947</v>
      </c>
      <c r="AC125" s="126">
        <v>1434947</v>
      </c>
      <c r="AD125" s="354">
        <v>1434947</v>
      </c>
      <c r="AE125" s="353">
        <v>1069200</v>
      </c>
      <c r="AF125" s="126">
        <v>2355963</v>
      </c>
      <c r="AG125" s="126">
        <v>2355963</v>
      </c>
      <c r="AH125" s="354">
        <v>2355963</v>
      </c>
      <c r="AI125" s="353"/>
      <c r="AJ125" s="126"/>
      <c r="AK125" s="126">
        <f>AK121*0.27</f>
        <v>129600.00000000001</v>
      </c>
      <c r="AL125" s="354">
        <f>140230-21600+620000</f>
        <v>738630</v>
      </c>
      <c r="AM125" s="353"/>
      <c r="AN125" s="126">
        <v>3124337</v>
      </c>
      <c r="AO125" s="126">
        <v>3124337</v>
      </c>
      <c r="AP125" s="354">
        <v>3124337</v>
      </c>
      <c r="AQ125" s="353">
        <f>+AQ121*0.27</f>
        <v>0</v>
      </c>
      <c r="AR125" s="126">
        <f>+AR121*0.27</f>
        <v>0</v>
      </c>
      <c r="AS125" s="126">
        <v>10800</v>
      </c>
      <c r="AT125" s="354">
        <v>10800</v>
      </c>
      <c r="AU125" s="353">
        <v>607500</v>
      </c>
      <c r="AV125" s="126">
        <v>729000</v>
      </c>
      <c r="AW125" s="126">
        <f>703783+10630+3842</f>
        <v>718255</v>
      </c>
      <c r="AX125" s="354">
        <f>703783+10630+3842</f>
        <v>718255</v>
      </c>
      <c r="AY125" s="358">
        <f t="shared" ref="AY125:AY128" si="467">SUMIF($C$10:$AV$10,"2022 várható",$C125:$AV125)</f>
        <v>4170158</v>
      </c>
      <c r="AZ125" s="356">
        <f t="shared" ref="AZ125:AZ128" si="468">SUMIF($C$10:$AV$10,"2023 Terv",$C125:$AV125)</f>
        <v>8742721</v>
      </c>
      <c r="BA125" s="356">
        <f t="shared" ref="BA125:BA128" si="469">SUMIF($C$10:$AX$10,"Módosított előirányzat",$C125:$AX125)</f>
        <v>8942576</v>
      </c>
      <c r="BB125" s="359">
        <f t="shared" ref="BB125:BB128" si="470">SUMIF($C$10:$AX$10,"Módosított előirányzat II",$C125:$AX125)</f>
        <v>9565106</v>
      </c>
    </row>
    <row r="126" spans="1:55" x14ac:dyDescent="0.25">
      <c r="A126" s="229"/>
      <c r="B126" s="479" t="s">
        <v>655</v>
      </c>
      <c r="C126" s="367">
        <v>26420650</v>
      </c>
      <c r="D126" s="126"/>
      <c r="E126" s="126"/>
      <c r="F126" s="354"/>
      <c r="G126" s="353"/>
      <c r="H126" s="126"/>
      <c r="I126" s="126"/>
      <c r="J126" s="354"/>
      <c r="K126" s="355"/>
      <c r="L126" s="352"/>
      <c r="M126" s="352"/>
      <c r="N126" s="352"/>
      <c r="O126" s="353"/>
      <c r="P126" s="126"/>
      <c r="Q126" s="126"/>
      <c r="R126" s="354"/>
      <c r="S126" s="353">
        <v>22549825</v>
      </c>
      <c r="T126" s="126"/>
      <c r="U126" s="126"/>
      <c r="V126" s="354"/>
      <c r="W126" s="353"/>
      <c r="X126" s="126"/>
      <c r="Y126" s="126">
        <v>83692733</v>
      </c>
      <c r="Z126" s="354">
        <v>95815711</v>
      </c>
      <c r="AA126" s="353"/>
      <c r="AB126" s="126"/>
      <c r="AC126" s="126">
        <v>106241874</v>
      </c>
      <c r="AD126" s="354">
        <v>121544822</v>
      </c>
      <c r="AE126" s="353"/>
      <c r="AF126" s="126"/>
      <c r="AG126" s="126"/>
      <c r="AH126" s="354"/>
      <c r="AI126" s="353"/>
      <c r="AJ126" s="126">
        <v>10630</v>
      </c>
      <c r="AK126" s="126"/>
      <c r="AL126" s="354"/>
      <c r="AM126" s="353"/>
      <c r="AN126" s="126"/>
      <c r="AO126" s="126"/>
      <c r="AP126" s="354"/>
      <c r="AQ126" s="353"/>
      <c r="AR126" s="126"/>
      <c r="AS126" s="126"/>
      <c r="AT126" s="354"/>
      <c r="AU126" s="353"/>
      <c r="AV126" s="126"/>
      <c r="AW126" s="126">
        <v>45137458</v>
      </c>
      <c r="AX126" s="354">
        <v>47100556</v>
      </c>
      <c r="AY126" s="358">
        <f t="shared" si="467"/>
        <v>48970475</v>
      </c>
      <c r="AZ126" s="356">
        <f t="shared" si="468"/>
        <v>10630</v>
      </c>
      <c r="BA126" s="356">
        <f t="shared" si="469"/>
        <v>235072065</v>
      </c>
      <c r="BB126" s="359">
        <f t="shared" si="470"/>
        <v>264461089</v>
      </c>
      <c r="BC126" s="117"/>
    </row>
    <row r="127" spans="1:55" x14ac:dyDescent="0.25">
      <c r="A127" s="229"/>
      <c r="B127" s="479" t="s">
        <v>211</v>
      </c>
      <c r="C127" s="367">
        <v>40967</v>
      </c>
      <c r="D127" s="126"/>
      <c r="E127" s="126"/>
      <c r="F127" s="354"/>
      <c r="G127" s="353">
        <v>0</v>
      </c>
      <c r="H127" s="126"/>
      <c r="I127" s="126"/>
      <c r="J127" s="354"/>
      <c r="K127" s="355">
        <v>0</v>
      </c>
      <c r="L127" s="352"/>
      <c r="M127" s="352"/>
      <c r="N127" s="352"/>
      <c r="O127" s="353"/>
      <c r="P127" s="126"/>
      <c r="Q127" s="126"/>
      <c r="R127" s="354"/>
      <c r="S127" s="353"/>
      <c r="T127" s="126"/>
      <c r="U127" s="126"/>
      <c r="V127" s="354"/>
      <c r="W127" s="353"/>
      <c r="X127" s="126"/>
      <c r="Y127" s="126"/>
      <c r="Z127" s="354"/>
      <c r="AA127" s="353"/>
      <c r="AB127" s="126"/>
      <c r="AC127" s="126"/>
      <c r="AD127" s="354"/>
      <c r="AE127" s="353"/>
      <c r="AF127" s="126"/>
      <c r="AG127" s="126"/>
      <c r="AH127" s="354"/>
      <c r="AI127" s="353"/>
      <c r="AJ127" s="126"/>
      <c r="AK127" s="126"/>
      <c r="AL127" s="354"/>
      <c r="AM127" s="353"/>
      <c r="AN127" s="126"/>
      <c r="AO127" s="126"/>
      <c r="AP127" s="354"/>
      <c r="AQ127" s="353"/>
      <c r="AR127" s="126"/>
      <c r="AS127" s="126"/>
      <c r="AT127" s="354"/>
      <c r="AU127" s="353"/>
      <c r="AV127" s="126"/>
      <c r="AW127" s="126"/>
      <c r="AX127" s="354"/>
      <c r="AY127" s="358">
        <f t="shared" si="467"/>
        <v>40967</v>
      </c>
      <c r="AZ127" s="356">
        <f t="shared" si="468"/>
        <v>0</v>
      </c>
      <c r="BA127" s="356">
        <f t="shared" si="469"/>
        <v>0</v>
      </c>
      <c r="BB127" s="359">
        <f t="shared" si="470"/>
        <v>0</v>
      </c>
    </row>
    <row r="128" spans="1:55" ht="15.75" thickBot="1" x14ac:dyDescent="0.3">
      <c r="A128" s="230" t="s">
        <v>212</v>
      </c>
      <c r="B128" s="483" t="s">
        <v>213</v>
      </c>
      <c r="C128" s="433">
        <v>415700</v>
      </c>
      <c r="D128" s="356"/>
      <c r="E128" s="356"/>
      <c r="F128" s="359"/>
      <c r="G128" s="358"/>
      <c r="H128" s="356"/>
      <c r="I128" s="356"/>
      <c r="J128" s="359"/>
      <c r="K128" s="360"/>
      <c r="L128" s="357"/>
      <c r="M128" s="357"/>
      <c r="N128" s="357"/>
      <c r="O128" s="358"/>
      <c r="P128" s="356"/>
      <c r="Q128" s="356"/>
      <c r="R128" s="359"/>
      <c r="S128" s="358"/>
      <c r="T128" s="356"/>
      <c r="U128" s="356"/>
      <c r="V128" s="359"/>
      <c r="W128" s="358">
        <v>633000</v>
      </c>
      <c r="X128" s="356">
        <v>3750000</v>
      </c>
      <c r="Y128" s="356">
        <v>3750000</v>
      </c>
      <c r="Z128" s="359">
        <v>3492444</v>
      </c>
      <c r="AA128" s="358">
        <v>400000</v>
      </c>
      <c r="AB128" s="356">
        <v>3779528</v>
      </c>
      <c r="AC128" s="356">
        <v>3779528</v>
      </c>
      <c r="AD128" s="359">
        <v>952771</v>
      </c>
      <c r="AE128" s="358"/>
      <c r="AF128" s="356">
        <v>393701</v>
      </c>
      <c r="AG128" s="356">
        <v>393701</v>
      </c>
      <c r="AH128" s="359">
        <v>393701</v>
      </c>
      <c r="AI128" s="358"/>
      <c r="AJ128" s="356"/>
      <c r="AK128" s="356"/>
      <c r="AL128" s="359"/>
      <c r="AM128" s="358"/>
      <c r="AN128" s="356"/>
      <c r="AO128" s="356"/>
      <c r="AP128" s="359"/>
      <c r="AQ128" s="358"/>
      <c r="AR128" s="356"/>
      <c r="AS128" s="356">
        <v>341300</v>
      </c>
      <c r="AT128" s="359">
        <v>341300</v>
      </c>
      <c r="AU128" s="358"/>
      <c r="AV128" s="356">
        <v>1850000</v>
      </c>
      <c r="AW128" s="356"/>
      <c r="AX128" s="359"/>
      <c r="AY128" s="358">
        <f t="shared" si="467"/>
        <v>1448700</v>
      </c>
      <c r="AZ128" s="356">
        <f t="shared" si="468"/>
        <v>9773229</v>
      </c>
      <c r="BA128" s="356">
        <f t="shared" si="469"/>
        <v>8264529</v>
      </c>
      <c r="BB128" s="359">
        <f t="shared" si="470"/>
        <v>5180216</v>
      </c>
    </row>
    <row r="129" spans="1:75" s="292" customFormat="1" ht="15.75" thickBot="1" x14ac:dyDescent="0.3">
      <c r="A129" s="996" t="s">
        <v>214</v>
      </c>
      <c r="B129" s="1088" t="s">
        <v>24</v>
      </c>
      <c r="C129" s="447">
        <v>0</v>
      </c>
      <c r="D129" s="1005"/>
      <c r="E129" s="1005"/>
      <c r="F129" s="446"/>
      <c r="G129" s="390">
        <v>0</v>
      </c>
      <c r="H129" s="393"/>
      <c r="I129" s="393"/>
      <c r="J129" s="391"/>
      <c r="K129" s="392">
        <v>0</v>
      </c>
      <c r="L129" s="394"/>
      <c r="M129" s="394"/>
      <c r="N129" s="394"/>
      <c r="O129" s="390"/>
      <c r="P129" s="393"/>
      <c r="Q129" s="393"/>
      <c r="R129" s="391"/>
      <c r="S129" s="390"/>
      <c r="T129" s="393"/>
      <c r="U129" s="393"/>
      <c r="V129" s="391"/>
      <c r="W129" s="390"/>
      <c r="X129" s="393"/>
      <c r="Y129" s="393"/>
      <c r="Z129" s="391"/>
      <c r="AA129" s="390"/>
      <c r="AB129" s="393"/>
      <c r="AC129" s="393"/>
      <c r="AD129" s="391"/>
      <c r="AE129" s="390"/>
      <c r="AF129" s="393"/>
      <c r="AG129" s="393"/>
      <c r="AH129" s="391"/>
      <c r="AI129" s="390"/>
      <c r="AJ129" s="393"/>
      <c r="AK129" s="393"/>
      <c r="AL129" s="391"/>
      <c r="AM129" s="390"/>
      <c r="AN129" s="393"/>
      <c r="AO129" s="393"/>
      <c r="AP129" s="391"/>
      <c r="AQ129" s="390"/>
      <c r="AR129" s="393"/>
      <c r="AS129" s="393"/>
      <c r="AT129" s="391"/>
      <c r="AU129" s="390"/>
      <c r="AV129" s="393"/>
      <c r="AW129" s="393"/>
      <c r="AX129" s="391"/>
      <c r="AY129" s="407">
        <f t="shared" si="421"/>
        <v>0</v>
      </c>
      <c r="AZ129" s="409">
        <f t="shared" ref="AZ129:BB129" si="471">SUMIF($C$10:$AV$10,"2023 Terv",$C129:$AV129)</f>
        <v>0</v>
      </c>
      <c r="BA129" s="409">
        <f t="shared" si="471"/>
        <v>0</v>
      </c>
      <c r="BB129" s="408">
        <f t="shared" si="471"/>
        <v>0</v>
      </c>
    </row>
    <row r="130" spans="1:75" s="292" customFormat="1" ht="15.75" thickBot="1" x14ac:dyDescent="0.3">
      <c r="A130" s="996" t="s">
        <v>215</v>
      </c>
      <c r="B130" s="1087" t="s">
        <v>25</v>
      </c>
      <c r="C130" s="447">
        <f t="shared" ref="C130:N130" si="472">SUM(C131:C136)</f>
        <v>6411280</v>
      </c>
      <c r="D130" s="1005">
        <f t="shared" si="472"/>
        <v>0</v>
      </c>
      <c r="E130" s="1005">
        <f t="shared" ref="E130" si="473">SUM(E131:E136)</f>
        <v>0</v>
      </c>
      <c r="F130" s="446">
        <f t="shared" si="472"/>
        <v>0</v>
      </c>
      <c r="G130" s="390">
        <f t="shared" ref="G130" si="474">SUM(G131:G136)</f>
        <v>0</v>
      </c>
      <c r="H130" s="393">
        <f t="shared" ref="H130" si="475">SUM(H131:H136)</f>
        <v>0</v>
      </c>
      <c r="I130" s="393">
        <f t="shared" ref="I130:J130" si="476">SUM(I131:I136)</f>
        <v>2</v>
      </c>
      <c r="J130" s="391">
        <f t="shared" si="476"/>
        <v>2</v>
      </c>
      <c r="K130" s="392">
        <f t="shared" si="472"/>
        <v>0</v>
      </c>
      <c r="L130" s="394">
        <f t="shared" si="472"/>
        <v>18445385</v>
      </c>
      <c r="M130" s="394">
        <f t="shared" ref="M130" si="477">SUM(M131:M136)</f>
        <v>0</v>
      </c>
      <c r="N130" s="394">
        <f t="shared" si="472"/>
        <v>0</v>
      </c>
      <c r="O130" s="390">
        <f t="shared" ref="O130" si="478">SUM(O131:O136)</f>
        <v>0</v>
      </c>
      <c r="P130" s="393">
        <f t="shared" ref="P130:Z130" si="479">SUM(P131:P136)</f>
        <v>0</v>
      </c>
      <c r="Q130" s="393">
        <f t="shared" ref="Q130" si="480">SUM(Q131:Q136)</f>
        <v>0</v>
      </c>
      <c r="R130" s="391">
        <f t="shared" si="479"/>
        <v>0</v>
      </c>
      <c r="S130" s="390">
        <f t="shared" si="479"/>
        <v>0</v>
      </c>
      <c r="T130" s="393">
        <f t="shared" si="479"/>
        <v>0</v>
      </c>
      <c r="U130" s="393">
        <f t="shared" ref="U130" si="481">SUM(U131:U136)</f>
        <v>0</v>
      </c>
      <c r="V130" s="391">
        <f t="shared" si="479"/>
        <v>0</v>
      </c>
      <c r="W130" s="390">
        <f t="shared" si="479"/>
        <v>0</v>
      </c>
      <c r="X130" s="393">
        <f t="shared" si="479"/>
        <v>0</v>
      </c>
      <c r="Y130" s="393">
        <f t="shared" ref="Y130" si="482">SUM(Y131:Y136)</f>
        <v>0</v>
      </c>
      <c r="Z130" s="391">
        <f t="shared" si="479"/>
        <v>0</v>
      </c>
      <c r="AA130" s="390">
        <f t="shared" ref="AA130" si="483">SUM(AA131:AA136)</f>
        <v>0</v>
      </c>
      <c r="AB130" s="393">
        <f t="shared" ref="AB130:AH130" si="484">SUM(AB131:AB136)</f>
        <v>0</v>
      </c>
      <c r="AC130" s="393">
        <f t="shared" si="484"/>
        <v>0</v>
      </c>
      <c r="AD130" s="391">
        <f t="shared" si="484"/>
        <v>0</v>
      </c>
      <c r="AE130" s="390">
        <f t="shared" si="484"/>
        <v>0</v>
      </c>
      <c r="AF130" s="393">
        <f t="shared" si="484"/>
        <v>0</v>
      </c>
      <c r="AG130" s="393">
        <f t="shared" si="484"/>
        <v>0</v>
      </c>
      <c r="AH130" s="391">
        <f t="shared" si="484"/>
        <v>0</v>
      </c>
      <c r="AI130" s="390">
        <f t="shared" ref="AI130" si="485">SUM(AI131:AI136)</f>
        <v>0</v>
      </c>
      <c r="AJ130" s="393">
        <f t="shared" ref="AJ130:AU130" si="486">SUM(AJ131:AJ136)</f>
        <v>0</v>
      </c>
      <c r="AK130" s="393">
        <f t="shared" ref="AK130:AL130" si="487">SUM(AK131:AK136)</f>
        <v>0</v>
      </c>
      <c r="AL130" s="391">
        <f t="shared" si="487"/>
        <v>0</v>
      </c>
      <c r="AM130" s="390">
        <f t="shared" si="486"/>
        <v>0</v>
      </c>
      <c r="AN130" s="393">
        <f t="shared" si="486"/>
        <v>0</v>
      </c>
      <c r="AO130" s="393">
        <f t="shared" ref="AO130:AP130" si="488">SUM(AO131:AO136)</f>
        <v>0</v>
      </c>
      <c r="AP130" s="391">
        <f t="shared" si="488"/>
        <v>0</v>
      </c>
      <c r="AQ130" s="390">
        <f t="shared" si="486"/>
        <v>0</v>
      </c>
      <c r="AR130" s="393">
        <f t="shared" si="486"/>
        <v>0</v>
      </c>
      <c r="AS130" s="393">
        <f t="shared" ref="AS130:AT130" si="489">SUM(AS131:AS136)</f>
        <v>0</v>
      </c>
      <c r="AT130" s="391">
        <f t="shared" si="489"/>
        <v>0</v>
      </c>
      <c r="AU130" s="390">
        <f t="shared" si="486"/>
        <v>0</v>
      </c>
      <c r="AV130" s="393">
        <f>SUM(AV131:AV136)</f>
        <v>0</v>
      </c>
      <c r="AW130" s="393">
        <f>SUM(AW131:AW136)</f>
        <v>0</v>
      </c>
      <c r="AX130" s="391">
        <f>SUM(AX131:AX136)</f>
        <v>0</v>
      </c>
      <c r="AY130" s="390">
        <f t="shared" ref="AY130:AZ130" si="490">SUM(AY131:AY136)</f>
        <v>6411280</v>
      </c>
      <c r="AZ130" s="393">
        <f t="shared" si="490"/>
        <v>18445385</v>
      </c>
      <c r="BA130" s="393">
        <f t="shared" ref="BA130:BB130" si="491">SUM(BA131:BA136)</f>
        <v>2</v>
      </c>
      <c r="BB130" s="391">
        <f t="shared" si="491"/>
        <v>2</v>
      </c>
    </row>
    <row r="131" spans="1:75" ht="15" customHeight="1" x14ac:dyDescent="0.25">
      <c r="A131" s="772" t="s">
        <v>216</v>
      </c>
      <c r="B131" s="478" t="s">
        <v>217</v>
      </c>
      <c r="C131" s="439">
        <v>0</v>
      </c>
      <c r="D131" s="348"/>
      <c r="E131" s="348"/>
      <c r="F131" s="133"/>
      <c r="G131" s="350">
        <v>0</v>
      </c>
      <c r="H131" s="348"/>
      <c r="I131" s="348"/>
      <c r="J131" s="133"/>
      <c r="K131" s="351">
        <v>0</v>
      </c>
      <c r="L131" s="349">
        <f>38210457-19765072</f>
        <v>18445385</v>
      </c>
      <c r="M131" s="349"/>
      <c r="N131" s="349"/>
      <c r="O131" s="350"/>
      <c r="P131" s="348"/>
      <c r="Q131" s="348"/>
      <c r="R131" s="133"/>
      <c r="S131" s="350"/>
      <c r="T131" s="348"/>
      <c r="U131" s="348"/>
      <c r="V131" s="133"/>
      <c r="W131" s="350"/>
      <c r="X131" s="348"/>
      <c r="Y131" s="348"/>
      <c r="Z131" s="133"/>
      <c r="AA131" s="350"/>
      <c r="AB131" s="348"/>
      <c r="AC131" s="348"/>
      <c r="AD131" s="133"/>
      <c r="AE131" s="350"/>
      <c r="AF131" s="348"/>
      <c r="AG131" s="348"/>
      <c r="AH131" s="133"/>
      <c r="AI131" s="350"/>
      <c r="AJ131" s="348"/>
      <c r="AK131" s="348"/>
      <c r="AL131" s="133"/>
      <c r="AM131" s="350"/>
      <c r="AN131" s="348"/>
      <c r="AO131" s="348"/>
      <c r="AP131" s="133"/>
      <c r="AQ131" s="350"/>
      <c r="AR131" s="348"/>
      <c r="AS131" s="348"/>
      <c r="AT131" s="133"/>
      <c r="AU131" s="350"/>
      <c r="AV131" s="348"/>
      <c r="AW131" s="348"/>
      <c r="AX131" s="133"/>
      <c r="AY131" s="413">
        <f t="shared" ref="AY131:AY139" si="492">SUMIF($C$10:$AV$10,"2022 várható",$C131:$AV131)</f>
        <v>0</v>
      </c>
      <c r="AZ131" s="715">
        <f t="shared" ref="AZ131:AZ139" si="493">SUMIF($C$10:$AV$10,"2023 Terv",$C131:$AV131)</f>
        <v>18445385</v>
      </c>
      <c r="BA131" s="715">
        <f t="shared" ref="BA131:BA139" si="494">SUMIF($C$10:$AX$10,"Módosított előirányzat",$C131:$AX131)</f>
        <v>0</v>
      </c>
      <c r="BB131" s="414">
        <f t="shared" ref="BB131:BB138" si="495">SUMIF($C$10:$AX$10,"Módosított előirányzat II",$C131:$AX131)</f>
        <v>0</v>
      </c>
    </row>
    <row r="132" spans="1:75" ht="15" customHeight="1" x14ac:dyDescent="0.25">
      <c r="A132" s="229" t="s">
        <v>455</v>
      </c>
      <c r="B132" s="479" t="s">
        <v>456</v>
      </c>
      <c r="C132" s="367">
        <v>0</v>
      </c>
      <c r="D132" s="126"/>
      <c r="E132" s="126"/>
      <c r="F132" s="354"/>
      <c r="G132" s="353">
        <v>0</v>
      </c>
      <c r="H132" s="126"/>
      <c r="I132" s="126"/>
      <c r="J132" s="354"/>
      <c r="K132" s="355">
        <v>0</v>
      </c>
      <c r="L132" s="352"/>
      <c r="M132" s="352"/>
      <c r="N132" s="352"/>
      <c r="O132" s="353"/>
      <c r="P132" s="126"/>
      <c r="Q132" s="126"/>
      <c r="R132" s="354"/>
      <c r="S132" s="353"/>
      <c r="T132" s="126"/>
      <c r="U132" s="126"/>
      <c r="V132" s="354"/>
      <c r="W132" s="353"/>
      <c r="X132" s="126"/>
      <c r="Y132" s="126"/>
      <c r="Z132" s="354"/>
      <c r="AA132" s="353"/>
      <c r="AB132" s="126"/>
      <c r="AC132" s="126"/>
      <c r="AD132" s="354"/>
      <c r="AE132" s="353"/>
      <c r="AF132" s="126"/>
      <c r="AG132" s="126"/>
      <c r="AH132" s="354"/>
      <c r="AI132" s="353"/>
      <c r="AJ132" s="126"/>
      <c r="AK132" s="126"/>
      <c r="AL132" s="354"/>
      <c r="AM132" s="353"/>
      <c r="AN132" s="126"/>
      <c r="AO132" s="126"/>
      <c r="AP132" s="354"/>
      <c r="AQ132" s="353"/>
      <c r="AR132" s="126"/>
      <c r="AS132" s="126"/>
      <c r="AT132" s="354"/>
      <c r="AU132" s="353"/>
      <c r="AV132" s="126"/>
      <c r="AW132" s="126"/>
      <c r="AX132" s="354"/>
      <c r="AY132" s="358">
        <f t="shared" si="492"/>
        <v>0</v>
      </c>
      <c r="AZ132" s="356">
        <f t="shared" si="493"/>
        <v>0</v>
      </c>
      <c r="BA132" s="356">
        <f t="shared" si="494"/>
        <v>0</v>
      </c>
      <c r="BB132" s="359">
        <f t="shared" si="495"/>
        <v>0</v>
      </c>
    </row>
    <row r="133" spans="1:75" ht="15" customHeight="1" x14ac:dyDescent="0.25">
      <c r="A133" s="229" t="s">
        <v>218</v>
      </c>
      <c r="B133" s="479" t="s">
        <v>219</v>
      </c>
      <c r="C133" s="367">
        <v>6411280</v>
      </c>
      <c r="D133" s="126"/>
      <c r="E133" s="126"/>
      <c r="F133" s="354"/>
      <c r="G133" s="353">
        <v>0</v>
      </c>
      <c r="H133" s="126"/>
      <c r="I133" s="126">
        <v>2</v>
      </c>
      <c r="J133" s="354">
        <v>2</v>
      </c>
      <c r="K133" s="355">
        <v>0</v>
      </c>
      <c r="L133" s="352"/>
      <c r="M133" s="352"/>
      <c r="N133" s="352"/>
      <c r="O133" s="353"/>
      <c r="P133" s="126"/>
      <c r="Q133" s="126"/>
      <c r="R133" s="354"/>
      <c r="S133" s="353"/>
      <c r="T133" s="126"/>
      <c r="U133" s="126"/>
      <c r="V133" s="354"/>
      <c r="W133" s="353"/>
      <c r="X133" s="126"/>
      <c r="Y133" s="126"/>
      <c r="Z133" s="354"/>
      <c r="AA133" s="353"/>
      <c r="AB133" s="126"/>
      <c r="AC133" s="126"/>
      <c r="AD133" s="354"/>
      <c r="AE133" s="353"/>
      <c r="AF133" s="126"/>
      <c r="AG133" s="126"/>
      <c r="AH133" s="354"/>
      <c r="AI133" s="353"/>
      <c r="AJ133" s="126"/>
      <c r="AK133" s="126"/>
      <c r="AL133" s="354"/>
      <c r="AM133" s="353"/>
      <c r="AN133" s="126"/>
      <c r="AO133" s="126"/>
      <c r="AP133" s="354"/>
      <c r="AQ133" s="353"/>
      <c r="AR133" s="126"/>
      <c r="AS133" s="126"/>
      <c r="AT133" s="354"/>
      <c r="AU133" s="353"/>
      <c r="AV133" s="126"/>
      <c r="AW133" s="126"/>
      <c r="AX133" s="354"/>
      <c r="AY133" s="358">
        <f t="shared" si="492"/>
        <v>6411280</v>
      </c>
      <c r="AZ133" s="356">
        <f t="shared" si="493"/>
        <v>0</v>
      </c>
      <c r="BA133" s="356">
        <f t="shared" si="494"/>
        <v>2</v>
      </c>
      <c r="BB133" s="359">
        <f t="shared" si="495"/>
        <v>2</v>
      </c>
    </row>
    <row r="134" spans="1:75" x14ac:dyDescent="0.25">
      <c r="A134" s="229" t="s">
        <v>220</v>
      </c>
      <c r="B134" s="479" t="s">
        <v>221</v>
      </c>
      <c r="C134" s="367">
        <v>0</v>
      </c>
      <c r="D134" s="126"/>
      <c r="E134" s="126"/>
      <c r="F134" s="354"/>
      <c r="G134" s="353">
        <v>0</v>
      </c>
      <c r="H134" s="126"/>
      <c r="I134" s="126"/>
      <c r="J134" s="354"/>
      <c r="K134" s="355">
        <v>0</v>
      </c>
      <c r="L134" s="352"/>
      <c r="M134" s="352"/>
      <c r="N134" s="352"/>
      <c r="O134" s="353"/>
      <c r="P134" s="126"/>
      <c r="Q134" s="126"/>
      <c r="R134" s="354"/>
      <c r="S134" s="353"/>
      <c r="T134" s="126"/>
      <c r="U134" s="126"/>
      <c r="V134" s="354"/>
      <c r="W134" s="353"/>
      <c r="X134" s="126"/>
      <c r="Y134" s="126"/>
      <c r="Z134" s="354"/>
      <c r="AA134" s="353"/>
      <c r="AB134" s="126"/>
      <c r="AC134" s="126"/>
      <c r="AD134" s="354"/>
      <c r="AE134" s="353"/>
      <c r="AF134" s="126"/>
      <c r="AG134" s="126"/>
      <c r="AH134" s="354"/>
      <c r="AI134" s="353"/>
      <c r="AJ134" s="126"/>
      <c r="AK134" s="126"/>
      <c r="AL134" s="354"/>
      <c r="AM134" s="353"/>
      <c r="AN134" s="126"/>
      <c r="AO134" s="126"/>
      <c r="AP134" s="354"/>
      <c r="AQ134" s="353"/>
      <c r="AR134" s="126"/>
      <c r="AS134" s="126"/>
      <c r="AT134" s="354"/>
      <c r="AU134" s="353"/>
      <c r="AV134" s="126"/>
      <c r="AW134" s="126"/>
      <c r="AX134" s="354"/>
      <c r="AY134" s="358">
        <f t="shared" si="492"/>
        <v>0</v>
      </c>
      <c r="AZ134" s="356">
        <f t="shared" si="493"/>
        <v>0</v>
      </c>
      <c r="BA134" s="356">
        <f t="shared" si="494"/>
        <v>0</v>
      </c>
      <c r="BB134" s="359">
        <f t="shared" si="495"/>
        <v>0</v>
      </c>
    </row>
    <row r="135" spans="1:75" x14ac:dyDescent="0.25">
      <c r="A135" s="229" t="s">
        <v>222</v>
      </c>
      <c r="B135" s="479" t="s">
        <v>223</v>
      </c>
      <c r="C135" s="367">
        <v>0</v>
      </c>
      <c r="D135" s="126"/>
      <c r="E135" s="126"/>
      <c r="F135" s="354"/>
      <c r="G135" s="353">
        <v>0</v>
      </c>
      <c r="H135" s="126"/>
      <c r="I135" s="126"/>
      <c r="J135" s="354"/>
      <c r="K135" s="355">
        <v>0</v>
      </c>
      <c r="L135" s="352"/>
      <c r="M135" s="352"/>
      <c r="N135" s="352"/>
      <c r="O135" s="353"/>
      <c r="P135" s="126"/>
      <c r="Q135" s="126"/>
      <c r="R135" s="354"/>
      <c r="S135" s="353"/>
      <c r="T135" s="126"/>
      <c r="U135" s="126"/>
      <c r="V135" s="354"/>
      <c r="W135" s="353"/>
      <c r="X135" s="126"/>
      <c r="Y135" s="126"/>
      <c r="Z135" s="354"/>
      <c r="AA135" s="353"/>
      <c r="AB135" s="126"/>
      <c r="AC135" s="126"/>
      <c r="AD135" s="354"/>
      <c r="AE135" s="353"/>
      <c r="AF135" s="126"/>
      <c r="AG135" s="126"/>
      <c r="AH135" s="354"/>
      <c r="AI135" s="353"/>
      <c r="AJ135" s="126"/>
      <c r="AK135" s="126"/>
      <c r="AL135" s="354"/>
      <c r="AM135" s="353"/>
      <c r="AN135" s="126"/>
      <c r="AO135" s="126"/>
      <c r="AP135" s="354"/>
      <c r="AQ135" s="353"/>
      <c r="AR135" s="126"/>
      <c r="AS135" s="126"/>
      <c r="AT135" s="354"/>
      <c r="AU135" s="353"/>
      <c r="AV135" s="126"/>
      <c r="AW135" s="126"/>
      <c r="AX135" s="354"/>
      <c r="AY135" s="358">
        <f t="shared" si="492"/>
        <v>0</v>
      </c>
      <c r="AZ135" s="356">
        <f t="shared" si="493"/>
        <v>0</v>
      </c>
      <c r="BA135" s="356">
        <f t="shared" si="494"/>
        <v>0</v>
      </c>
      <c r="BB135" s="359">
        <f t="shared" si="495"/>
        <v>0</v>
      </c>
    </row>
    <row r="136" spans="1:75" x14ac:dyDescent="0.25">
      <c r="A136" s="229" t="s">
        <v>224</v>
      </c>
      <c r="B136" s="479" t="s">
        <v>225</v>
      </c>
      <c r="C136" s="367">
        <v>0</v>
      </c>
      <c r="D136" s="126">
        <f t="shared" ref="D136:N136" si="496">SUM(D137:D138)</f>
        <v>0</v>
      </c>
      <c r="E136" s="126">
        <f t="shared" ref="E136" si="497">SUM(E137:E138)</f>
        <v>0</v>
      </c>
      <c r="F136" s="354">
        <f t="shared" si="496"/>
        <v>0</v>
      </c>
      <c r="G136" s="353">
        <f t="shared" si="496"/>
        <v>0</v>
      </c>
      <c r="H136" s="126">
        <f t="shared" si="496"/>
        <v>0</v>
      </c>
      <c r="I136" s="126">
        <f t="shared" ref="I136" si="498">SUM(I137:I138)</f>
        <v>0</v>
      </c>
      <c r="J136" s="354">
        <f t="shared" si="496"/>
        <v>0</v>
      </c>
      <c r="K136" s="355">
        <f t="shared" si="496"/>
        <v>0</v>
      </c>
      <c r="L136" s="352">
        <f t="shared" si="496"/>
        <v>0</v>
      </c>
      <c r="M136" s="352">
        <f t="shared" ref="M136" si="499">SUM(M137:M138)</f>
        <v>0</v>
      </c>
      <c r="N136" s="352">
        <f t="shared" si="496"/>
        <v>0</v>
      </c>
      <c r="O136" s="353">
        <f t="shared" ref="O136" si="500">SUM(O137:O138)</f>
        <v>0</v>
      </c>
      <c r="P136" s="126">
        <f t="shared" ref="P136:V136" si="501">SUM(P137:P138)</f>
        <v>0</v>
      </c>
      <c r="Q136" s="126">
        <f t="shared" si="501"/>
        <v>0</v>
      </c>
      <c r="R136" s="354">
        <f t="shared" si="501"/>
        <v>0</v>
      </c>
      <c r="S136" s="353">
        <f t="shared" si="501"/>
        <v>0</v>
      </c>
      <c r="T136" s="126">
        <f t="shared" si="501"/>
        <v>0</v>
      </c>
      <c r="U136" s="126">
        <f t="shared" si="501"/>
        <v>0</v>
      </c>
      <c r="V136" s="354">
        <f t="shared" si="501"/>
        <v>0</v>
      </c>
      <c r="W136" s="353"/>
      <c r="X136" s="126"/>
      <c r="Y136" s="126"/>
      <c r="Z136" s="354"/>
      <c r="AA136" s="353"/>
      <c r="AB136" s="126"/>
      <c r="AC136" s="126"/>
      <c r="AD136" s="354"/>
      <c r="AE136" s="353">
        <f>SUM(AE137:AE138)</f>
        <v>0</v>
      </c>
      <c r="AF136" s="126">
        <f>SUM(AF137:AF138)</f>
        <v>0</v>
      </c>
      <c r="AG136" s="126">
        <f>SUM(AG137:AG138)</f>
        <v>0</v>
      </c>
      <c r="AH136" s="354">
        <f>SUM(AH137:AH138)</f>
        <v>0</v>
      </c>
      <c r="AI136" s="353">
        <f t="shared" ref="AI136" si="502">SUM(AI137:AI138)</f>
        <v>0</v>
      </c>
      <c r="AJ136" s="126">
        <f t="shared" ref="AJ136:AU136" si="503">SUM(AJ137:AJ138)</f>
        <v>0</v>
      </c>
      <c r="AK136" s="126">
        <f t="shared" ref="AK136:AL136" si="504">SUM(AK137:AK138)</f>
        <v>0</v>
      </c>
      <c r="AL136" s="354">
        <f t="shared" si="504"/>
        <v>0</v>
      </c>
      <c r="AM136" s="353">
        <f t="shared" si="503"/>
        <v>0</v>
      </c>
      <c r="AN136" s="126">
        <f t="shared" si="503"/>
        <v>0</v>
      </c>
      <c r="AO136" s="126">
        <f t="shared" ref="AO136:AP136" si="505">SUM(AO137:AO138)</f>
        <v>0</v>
      </c>
      <c r="AP136" s="354">
        <f t="shared" si="505"/>
        <v>0</v>
      </c>
      <c r="AQ136" s="353">
        <f t="shared" si="503"/>
        <v>0</v>
      </c>
      <c r="AR136" s="126">
        <f t="shared" si="503"/>
        <v>0</v>
      </c>
      <c r="AS136" s="126">
        <f t="shared" ref="AS136:AT136" si="506">SUM(AS137:AS138)</f>
        <v>0</v>
      </c>
      <c r="AT136" s="354">
        <f t="shared" si="506"/>
        <v>0</v>
      </c>
      <c r="AU136" s="353">
        <f t="shared" si="503"/>
        <v>0</v>
      </c>
      <c r="AV136" s="126">
        <f>SUM(AV137:AV138)</f>
        <v>0</v>
      </c>
      <c r="AW136" s="126">
        <f>SUM(AW137:AW138)</f>
        <v>0</v>
      </c>
      <c r="AX136" s="354">
        <f>SUM(AX137:AX138)</f>
        <v>0</v>
      </c>
      <c r="AY136" s="358">
        <f t="shared" si="492"/>
        <v>0</v>
      </c>
      <c r="AZ136" s="356">
        <f t="shared" si="493"/>
        <v>0</v>
      </c>
      <c r="BA136" s="356">
        <f t="shared" si="494"/>
        <v>0</v>
      </c>
      <c r="BB136" s="359">
        <f t="shared" si="495"/>
        <v>0</v>
      </c>
    </row>
    <row r="137" spans="1:75" x14ac:dyDescent="0.25">
      <c r="A137" s="229"/>
      <c r="B137" s="479" t="s">
        <v>226</v>
      </c>
      <c r="C137" s="367">
        <v>0</v>
      </c>
      <c r="D137" s="126"/>
      <c r="E137" s="126"/>
      <c r="F137" s="354"/>
      <c r="G137" s="353">
        <v>0</v>
      </c>
      <c r="H137" s="126"/>
      <c r="I137" s="126"/>
      <c r="J137" s="354"/>
      <c r="K137" s="355">
        <v>0</v>
      </c>
      <c r="L137" s="352"/>
      <c r="M137" s="352"/>
      <c r="N137" s="352"/>
      <c r="O137" s="353"/>
      <c r="P137" s="126"/>
      <c r="Q137" s="126"/>
      <c r="R137" s="354"/>
      <c r="S137" s="353"/>
      <c r="T137" s="126"/>
      <c r="U137" s="126"/>
      <c r="V137" s="354"/>
      <c r="W137" s="353"/>
      <c r="X137" s="126"/>
      <c r="Y137" s="126"/>
      <c r="Z137" s="354"/>
      <c r="AA137" s="353"/>
      <c r="AB137" s="126"/>
      <c r="AC137" s="126"/>
      <c r="AD137" s="354"/>
      <c r="AE137" s="353"/>
      <c r="AF137" s="126"/>
      <c r="AG137" s="126"/>
      <c r="AH137" s="354"/>
      <c r="AI137" s="353"/>
      <c r="AJ137" s="126"/>
      <c r="AK137" s="126"/>
      <c r="AL137" s="354"/>
      <c r="AM137" s="353"/>
      <c r="AN137" s="126"/>
      <c r="AO137" s="126"/>
      <c r="AP137" s="354"/>
      <c r="AQ137" s="353"/>
      <c r="AR137" s="126"/>
      <c r="AS137" s="126"/>
      <c r="AT137" s="354"/>
      <c r="AU137" s="353"/>
      <c r="AV137" s="126"/>
      <c r="AW137" s="126"/>
      <c r="AX137" s="354"/>
      <c r="AY137" s="358">
        <f t="shared" si="492"/>
        <v>0</v>
      </c>
      <c r="AZ137" s="356">
        <f t="shared" si="493"/>
        <v>0</v>
      </c>
      <c r="BA137" s="356">
        <f t="shared" si="494"/>
        <v>0</v>
      </c>
      <c r="BB137" s="359">
        <f t="shared" si="495"/>
        <v>0</v>
      </c>
    </row>
    <row r="138" spans="1:75" x14ac:dyDescent="0.25">
      <c r="A138" s="229"/>
      <c r="B138" s="479" t="s">
        <v>227</v>
      </c>
      <c r="C138" s="367">
        <v>0</v>
      </c>
      <c r="D138" s="126"/>
      <c r="E138" s="126"/>
      <c r="F138" s="354"/>
      <c r="G138" s="353">
        <v>0</v>
      </c>
      <c r="H138" s="126"/>
      <c r="I138" s="126"/>
      <c r="J138" s="354"/>
      <c r="K138" s="355">
        <v>0</v>
      </c>
      <c r="L138" s="352"/>
      <c r="M138" s="352"/>
      <c r="N138" s="352"/>
      <c r="O138" s="353"/>
      <c r="P138" s="126"/>
      <c r="Q138" s="126"/>
      <c r="R138" s="354"/>
      <c r="S138" s="353"/>
      <c r="T138" s="126"/>
      <c r="U138" s="126"/>
      <c r="V138" s="354"/>
      <c r="W138" s="353"/>
      <c r="X138" s="126"/>
      <c r="Y138" s="126"/>
      <c r="Z138" s="354"/>
      <c r="AA138" s="353"/>
      <c r="AB138" s="126"/>
      <c r="AC138" s="126"/>
      <c r="AD138" s="354"/>
      <c r="AE138" s="353"/>
      <c r="AF138" s="126"/>
      <c r="AG138" s="126"/>
      <c r="AH138" s="354"/>
      <c r="AI138" s="353"/>
      <c r="AJ138" s="126"/>
      <c r="AK138" s="126"/>
      <c r="AL138" s="354"/>
      <c r="AM138" s="353"/>
      <c r="AN138" s="126"/>
      <c r="AO138" s="126"/>
      <c r="AP138" s="354"/>
      <c r="AQ138" s="353"/>
      <c r="AR138" s="126"/>
      <c r="AS138" s="126"/>
      <c r="AT138" s="354"/>
      <c r="AU138" s="353"/>
      <c r="AV138" s="126"/>
      <c r="AW138" s="126"/>
      <c r="AX138" s="354"/>
      <c r="AY138" s="358">
        <f t="shared" si="492"/>
        <v>0</v>
      </c>
      <c r="AZ138" s="356">
        <f t="shared" si="493"/>
        <v>0</v>
      </c>
      <c r="BA138" s="356">
        <f t="shared" si="494"/>
        <v>0</v>
      </c>
      <c r="BB138" s="359">
        <f t="shared" si="495"/>
        <v>0</v>
      </c>
    </row>
    <row r="139" spans="1:75" s="292" customFormat="1" x14ac:dyDescent="0.25">
      <c r="A139" s="496" t="s">
        <v>228</v>
      </c>
      <c r="B139" s="480" t="s">
        <v>26</v>
      </c>
      <c r="C139" s="367">
        <v>315140403</v>
      </c>
      <c r="D139" s="725"/>
      <c r="E139" s="725"/>
      <c r="F139" s="368"/>
      <c r="G139" s="367"/>
      <c r="H139" s="725"/>
      <c r="I139" s="725"/>
      <c r="J139" s="368"/>
      <c r="K139" s="366"/>
      <c r="L139" s="365"/>
      <c r="M139" s="365"/>
      <c r="N139" s="365"/>
      <c r="O139" s="367"/>
      <c r="P139" s="725"/>
      <c r="Q139" s="725"/>
      <c r="R139" s="368"/>
      <c r="S139" s="367">
        <f>353643492+1165122</f>
        <v>354808614</v>
      </c>
      <c r="T139" s="725">
        <v>275591</v>
      </c>
      <c r="U139" s="725">
        <f>275591-80000</f>
        <v>195591</v>
      </c>
      <c r="V139" s="368">
        <v>275591</v>
      </c>
      <c r="W139" s="367">
        <v>9875000</v>
      </c>
      <c r="X139" s="725">
        <f>363867327-2885703</f>
        <v>360981624</v>
      </c>
      <c r="Y139" s="725">
        <f>363867327-2885703</f>
        <v>360981624</v>
      </c>
      <c r="Z139" s="368">
        <v>359708046</v>
      </c>
      <c r="AA139" s="367">
        <f>7150000+4980000</f>
        <v>12130000</v>
      </c>
      <c r="AB139" s="725">
        <v>353698891</v>
      </c>
      <c r="AC139" s="725">
        <v>393488423</v>
      </c>
      <c r="AD139" s="368">
        <v>455280177</v>
      </c>
      <c r="AE139" s="367"/>
      <c r="AF139" s="725">
        <v>57898819</v>
      </c>
      <c r="AG139" s="725"/>
      <c r="AH139" s="368"/>
      <c r="AI139" s="367">
        <v>26704734</v>
      </c>
      <c r="AJ139" s="725">
        <f>25193513+2100000</f>
        <v>27293513</v>
      </c>
      <c r="AK139" s="725">
        <v>27404104</v>
      </c>
      <c r="AL139" s="368">
        <v>27404104</v>
      </c>
      <c r="AM139" s="367">
        <v>12283500</v>
      </c>
      <c r="AN139" s="725">
        <v>127881050</v>
      </c>
      <c r="AO139" s="725">
        <v>127881050</v>
      </c>
      <c r="AP139" s="368">
        <v>127881050</v>
      </c>
      <c r="AQ139" s="367">
        <v>10250330</v>
      </c>
      <c r="AR139" s="725">
        <f>148690301+15853</f>
        <v>148706154</v>
      </c>
      <c r="AS139" s="725">
        <f>148690301+15853-352434</f>
        <v>148353720</v>
      </c>
      <c r="AT139" s="368">
        <f>148690301+15853-352434</f>
        <v>148353720</v>
      </c>
      <c r="AU139" s="367"/>
      <c r="AV139" s="725">
        <f>161897766+400000</f>
        <v>162297766</v>
      </c>
      <c r="AW139" s="725">
        <v>169598459</v>
      </c>
      <c r="AX139" s="368">
        <f>158305051+10105000</f>
        <v>168410051</v>
      </c>
      <c r="AY139" s="433">
        <f t="shared" si="492"/>
        <v>741192581</v>
      </c>
      <c r="AZ139" s="1076">
        <f t="shared" si="493"/>
        <v>1239033408</v>
      </c>
      <c r="BA139" s="1076">
        <f t="shared" si="494"/>
        <v>1227902971</v>
      </c>
      <c r="BB139" s="434">
        <f>SUMIF($C$10:$AX$10,"Módosított előirányzat II",$C139:$AX139)</f>
        <v>1287312739</v>
      </c>
      <c r="BC139" s="464"/>
      <c r="BD139" s="464"/>
      <c r="BE139" s="464"/>
      <c r="BF139" s="464"/>
      <c r="BG139" s="464"/>
      <c r="BH139" s="464"/>
      <c r="BI139" s="464"/>
      <c r="BJ139" s="464"/>
      <c r="BK139" s="464"/>
      <c r="BL139" s="464"/>
      <c r="BM139" s="464"/>
      <c r="BN139" s="464"/>
      <c r="BO139" s="464"/>
      <c r="BP139" s="464"/>
      <c r="BQ139" s="464"/>
      <c r="BR139" s="464"/>
      <c r="BS139" s="464"/>
      <c r="BT139" s="464"/>
      <c r="BU139" s="464"/>
      <c r="BV139" s="464"/>
      <c r="BW139" s="464"/>
    </row>
    <row r="140" spans="1:75" x14ac:dyDescent="0.25">
      <c r="A140" s="229" t="s">
        <v>229</v>
      </c>
      <c r="B140" s="479" t="s">
        <v>230</v>
      </c>
      <c r="C140" s="367">
        <v>84929960.030000001</v>
      </c>
      <c r="D140" s="126"/>
      <c r="E140" s="126"/>
      <c r="F140" s="354"/>
      <c r="G140" s="353"/>
      <c r="H140" s="126"/>
      <c r="I140" s="126"/>
      <c r="J140" s="354"/>
      <c r="K140" s="355"/>
      <c r="L140" s="352"/>
      <c r="M140" s="352"/>
      <c r="N140" s="352"/>
      <c r="O140" s="353"/>
      <c r="P140" s="126"/>
      <c r="Q140" s="126"/>
      <c r="R140" s="354"/>
      <c r="S140" s="353">
        <v>72222137</v>
      </c>
      <c r="T140" s="126">
        <v>74409</v>
      </c>
      <c r="U140" s="126">
        <f>74409-21600</f>
        <v>52809</v>
      </c>
      <c r="V140" s="354">
        <v>74409</v>
      </c>
      <c r="W140" s="353">
        <v>2666250</v>
      </c>
      <c r="X140" s="126">
        <v>97465038</v>
      </c>
      <c r="Y140" s="126">
        <f>98244178-779140-83692733</f>
        <v>13772305</v>
      </c>
      <c r="Z140" s="354">
        <v>1305461</v>
      </c>
      <c r="AA140" s="353">
        <v>3275100</v>
      </c>
      <c r="AB140" s="126">
        <v>95498701</v>
      </c>
      <c r="AC140" s="126">
        <v>0</v>
      </c>
      <c r="AD140" s="354">
        <v>1380825</v>
      </c>
      <c r="AE140" s="353"/>
      <c r="AF140" s="126">
        <v>15632681</v>
      </c>
      <c r="AG140" s="126"/>
      <c r="AH140" s="354"/>
      <c r="AI140" s="353">
        <v>7119828</v>
      </c>
      <c r="AJ140" s="126">
        <v>7369249</v>
      </c>
      <c r="AK140" s="126">
        <v>7308658</v>
      </c>
      <c r="AL140" s="354">
        <v>7308658</v>
      </c>
      <c r="AM140" s="353">
        <v>3316545</v>
      </c>
      <c r="AN140" s="126">
        <v>34527883</v>
      </c>
      <c r="AO140" s="126">
        <v>34527883</v>
      </c>
      <c r="AP140" s="354">
        <v>34527883</v>
      </c>
      <c r="AQ140" s="353">
        <f>+AQ139*0.27</f>
        <v>2767589.1</v>
      </c>
      <c r="AR140" s="126">
        <f>40146381+4280</f>
        <v>40150661</v>
      </c>
      <c r="AS140" s="126">
        <f>40146381+4280-95159</f>
        <v>40055502</v>
      </c>
      <c r="AT140" s="354">
        <f>40146381+4280-95159</f>
        <v>40055502</v>
      </c>
      <c r="AU140" s="353"/>
      <c r="AV140" s="126">
        <v>43820397</v>
      </c>
      <c r="AW140" s="126">
        <v>654127</v>
      </c>
      <c r="AX140" s="354">
        <v>654127</v>
      </c>
      <c r="AY140" s="358">
        <f t="shared" si="421"/>
        <v>176297409.13</v>
      </c>
      <c r="AZ140" s="356">
        <f t="shared" ref="AZ140:AZ142" si="507">SUMIF($C$10:$AV$10,"2023 Terv",$C140:$AV140)</f>
        <v>334539019</v>
      </c>
      <c r="BA140" s="356">
        <f t="shared" ref="BA140:BA142" si="508">SUMIF($C$10:$AX$10,"Módosított előirányzat",$C140:$AX140)</f>
        <v>96371284</v>
      </c>
      <c r="BB140" s="359">
        <f>SUMIF($C$10:$AX$10,"Módosított előirányzat II",$C140:$AX140)</f>
        <v>85306865</v>
      </c>
      <c r="BC140" s="464"/>
      <c r="BD140" s="464"/>
      <c r="BE140" s="464"/>
      <c r="BF140" s="464"/>
      <c r="BG140" s="464"/>
      <c r="BH140" s="464"/>
      <c r="BI140" s="464"/>
      <c r="BJ140" s="464"/>
      <c r="BK140" s="464"/>
      <c r="BL140" s="464"/>
      <c r="BM140" s="464"/>
      <c r="BN140" s="464"/>
      <c r="BO140" s="464"/>
      <c r="BP140" s="464"/>
      <c r="BQ140" s="464"/>
      <c r="BR140" s="464"/>
      <c r="BS140" s="464"/>
      <c r="BT140" s="464"/>
      <c r="BU140" s="464"/>
      <c r="BV140" s="464"/>
      <c r="BW140" s="464"/>
    </row>
    <row r="141" spans="1:75" s="292" customFormat="1" x14ac:dyDescent="0.25">
      <c r="A141" s="496" t="s">
        <v>231</v>
      </c>
      <c r="B141" s="480" t="s">
        <v>27</v>
      </c>
      <c r="C141" s="367">
        <v>0</v>
      </c>
      <c r="D141" s="725"/>
      <c r="E141" s="725"/>
      <c r="F141" s="368"/>
      <c r="G141" s="367"/>
      <c r="H141" s="725"/>
      <c r="I141" s="725"/>
      <c r="J141" s="368"/>
      <c r="K141" s="366"/>
      <c r="L141" s="365"/>
      <c r="M141" s="365"/>
      <c r="N141" s="365"/>
      <c r="O141" s="367"/>
      <c r="P141" s="725"/>
      <c r="Q141" s="725"/>
      <c r="R141" s="368"/>
      <c r="S141" s="367"/>
      <c r="T141" s="725"/>
      <c r="U141" s="725"/>
      <c r="V141" s="368"/>
      <c r="W141" s="367"/>
      <c r="X141" s="725"/>
      <c r="Y141" s="725"/>
      <c r="Z141" s="368"/>
      <c r="AA141" s="367"/>
      <c r="AB141" s="725"/>
      <c r="AC141" s="725"/>
      <c r="AD141" s="368"/>
      <c r="AE141" s="367">
        <v>1175000</v>
      </c>
      <c r="AF141" s="725"/>
      <c r="AG141" s="725">
        <f>224869987-8660000</f>
        <v>216209987</v>
      </c>
      <c r="AH141" s="368">
        <f>224869987-8660000</f>
        <v>216209987</v>
      </c>
      <c r="AI141" s="367"/>
      <c r="AJ141" s="725"/>
      <c r="AK141" s="725"/>
      <c r="AL141" s="368"/>
      <c r="AM141" s="367"/>
      <c r="AN141" s="725"/>
      <c r="AO141" s="725"/>
      <c r="AP141" s="368"/>
      <c r="AQ141" s="367"/>
      <c r="AR141" s="725"/>
      <c r="AS141" s="725"/>
      <c r="AT141" s="368"/>
      <c r="AU141" s="367"/>
      <c r="AV141" s="725"/>
      <c r="AW141" s="725"/>
      <c r="AX141" s="368"/>
      <c r="AY141" s="433">
        <f t="shared" si="421"/>
        <v>1175000</v>
      </c>
      <c r="AZ141" s="1076">
        <f t="shared" si="507"/>
        <v>0</v>
      </c>
      <c r="BA141" s="1076">
        <f t="shared" si="508"/>
        <v>216209987</v>
      </c>
      <c r="BB141" s="434">
        <f t="shared" ref="BB141:BB142" si="509">SUMIF($C$10:$AX$10,"Módosított előirányzat II",$C141:$AX141)</f>
        <v>216209987</v>
      </c>
    </row>
    <row r="142" spans="1:75" ht="15.75" thickBot="1" x14ac:dyDescent="0.3">
      <c r="A142" s="230" t="s">
        <v>232</v>
      </c>
      <c r="B142" s="483" t="s">
        <v>233</v>
      </c>
      <c r="C142" s="433">
        <v>0</v>
      </c>
      <c r="D142" s="356"/>
      <c r="E142" s="356"/>
      <c r="F142" s="359"/>
      <c r="G142" s="358"/>
      <c r="H142" s="356"/>
      <c r="I142" s="356"/>
      <c r="J142" s="359"/>
      <c r="K142" s="360"/>
      <c r="L142" s="357"/>
      <c r="M142" s="357"/>
      <c r="N142" s="357"/>
      <c r="O142" s="358"/>
      <c r="P142" s="356"/>
      <c r="Q142" s="356"/>
      <c r="R142" s="359"/>
      <c r="S142" s="358"/>
      <c r="T142" s="356"/>
      <c r="U142" s="356"/>
      <c r="V142" s="359"/>
      <c r="W142" s="358"/>
      <c r="X142" s="356"/>
      <c r="Y142" s="356"/>
      <c r="Z142" s="359"/>
      <c r="AA142" s="358"/>
      <c r="AB142" s="356"/>
      <c r="AC142" s="356"/>
      <c r="AD142" s="359"/>
      <c r="AE142" s="358">
        <v>317250</v>
      </c>
      <c r="AF142" s="356"/>
      <c r="AG142" s="356">
        <f>60714896-2338200</f>
        <v>58376696</v>
      </c>
      <c r="AH142" s="359">
        <f>60714896-2338200</f>
        <v>58376696</v>
      </c>
      <c r="AI142" s="358"/>
      <c r="AJ142" s="356"/>
      <c r="AK142" s="356"/>
      <c r="AL142" s="359"/>
      <c r="AM142" s="358"/>
      <c r="AN142" s="356"/>
      <c r="AO142" s="356"/>
      <c r="AP142" s="359"/>
      <c r="AQ142" s="358"/>
      <c r="AR142" s="356"/>
      <c r="AS142" s="356"/>
      <c r="AT142" s="359"/>
      <c r="AU142" s="358"/>
      <c r="AV142" s="356"/>
      <c r="AW142" s="356"/>
      <c r="AX142" s="359"/>
      <c r="AY142" s="358">
        <f t="shared" si="421"/>
        <v>317250</v>
      </c>
      <c r="AZ142" s="356">
        <f t="shared" si="507"/>
        <v>0</v>
      </c>
      <c r="BA142" s="356">
        <f t="shared" si="508"/>
        <v>58376696</v>
      </c>
      <c r="BB142" s="359">
        <f t="shared" si="509"/>
        <v>58376696</v>
      </c>
    </row>
    <row r="143" spans="1:75" ht="15.75" thickBot="1" x14ac:dyDescent="0.3">
      <c r="A143" s="1089" t="s">
        <v>234</v>
      </c>
      <c r="B143" s="1090" t="s">
        <v>28</v>
      </c>
      <c r="C143" s="1091">
        <v>0</v>
      </c>
      <c r="D143" s="1092"/>
      <c r="E143" s="1092"/>
      <c r="F143" s="1093"/>
      <c r="G143" s="1094">
        <v>0</v>
      </c>
      <c r="H143" s="1095"/>
      <c r="I143" s="1095"/>
      <c r="J143" s="1096"/>
      <c r="K143" s="1097">
        <v>0</v>
      </c>
      <c r="L143" s="1098"/>
      <c r="M143" s="1098"/>
      <c r="N143" s="1098"/>
      <c r="O143" s="1094"/>
      <c r="P143" s="1095"/>
      <c r="Q143" s="1095"/>
      <c r="R143" s="1096"/>
      <c r="S143" s="1094"/>
      <c r="T143" s="1095"/>
      <c r="U143" s="1095"/>
      <c r="V143" s="1096"/>
      <c r="W143" s="1094"/>
      <c r="X143" s="1095"/>
      <c r="Y143" s="1095"/>
      <c r="Z143" s="1096"/>
      <c r="AA143" s="1094"/>
      <c r="AB143" s="1095"/>
      <c r="AC143" s="1095"/>
      <c r="AD143" s="1096"/>
      <c r="AE143" s="1094"/>
      <c r="AF143" s="1095"/>
      <c r="AG143" s="1095"/>
      <c r="AH143" s="1096"/>
      <c r="AI143" s="1094"/>
      <c r="AJ143" s="1095"/>
      <c r="AK143" s="1095">
        <v>10590621</v>
      </c>
      <c r="AL143" s="1096">
        <v>10590621</v>
      </c>
      <c r="AM143" s="1094"/>
      <c r="AN143" s="1095"/>
      <c r="AO143" s="1095"/>
      <c r="AP143" s="1096"/>
      <c r="AQ143" s="1094"/>
      <c r="AR143" s="1095"/>
      <c r="AS143" s="1095"/>
      <c r="AT143" s="1096"/>
      <c r="AU143" s="1094"/>
      <c r="AV143" s="1095"/>
      <c r="AW143" s="1095"/>
      <c r="AX143" s="1096"/>
      <c r="AY143" s="1094">
        <f>SUMIF($C$10:$AV$10,"2022 várható",$C143:$AV143)</f>
        <v>0</v>
      </c>
      <c r="AZ143" s="1095">
        <f>SUMIF($C$10:$AV$10,"2023 Terv",$C143:$AV143)</f>
        <v>0</v>
      </c>
      <c r="BA143" s="1095">
        <f>SUMIF($C$10:$AV$10,BA10,$C143:$AX143)</f>
        <v>10590621</v>
      </c>
      <c r="BB143" s="1096">
        <f>SUMIF($C$10:$AV$10,BB10,$C143:$AX143)</f>
        <v>10590621</v>
      </c>
    </row>
    <row r="144" spans="1:75" ht="15.75" thickBot="1" x14ac:dyDescent="0.3">
      <c r="A144" s="498" t="s">
        <v>235</v>
      </c>
      <c r="B144" s="502" t="s">
        <v>236</v>
      </c>
      <c r="C144" s="1082">
        <f t="shared" ref="C144:N144" si="510">C143+C142+C141+C140+C139+C130+C129+C112+C106+C89</f>
        <v>464611816.02999997</v>
      </c>
      <c r="D144" s="1083">
        <f t="shared" si="510"/>
        <v>0</v>
      </c>
      <c r="E144" s="1083">
        <f t="shared" ref="E144" si="511">E143+E142+E141+E140+E139+E130+E129+E112+E106+E89</f>
        <v>0</v>
      </c>
      <c r="F144" s="444">
        <f t="shared" si="510"/>
        <v>63500</v>
      </c>
      <c r="G144" s="436">
        <f t="shared" ref="G144" si="512">G143+G142+G141+G140+G139+G130+G129+G112+G106+G89</f>
        <v>0</v>
      </c>
      <c r="H144" s="1067">
        <f t="shared" ref="H144" si="513">H143+H142+H141+H140+H139+H130+H129+H112+H106+H89</f>
        <v>0</v>
      </c>
      <c r="I144" s="1067">
        <f t="shared" ref="I144:J144" si="514">I143+I142+I141+I140+I139+I130+I129+I112+I106+I89</f>
        <v>308602</v>
      </c>
      <c r="J144" s="435">
        <f t="shared" si="514"/>
        <v>308602</v>
      </c>
      <c r="K144" s="1065">
        <f t="shared" si="510"/>
        <v>0</v>
      </c>
      <c r="L144" s="437">
        <f t="shared" si="510"/>
        <v>18445385</v>
      </c>
      <c r="M144" s="437">
        <f t="shared" ref="M144" si="515">M143+M142+M141+M140+M139+M130+M129+M112+M106+M89</f>
        <v>0</v>
      </c>
      <c r="N144" s="437">
        <f t="shared" si="510"/>
        <v>0</v>
      </c>
      <c r="O144" s="436">
        <f t="shared" ref="O144:AB144" si="516">O143+O142+O141+O140+O139+O130+O129+O112+O106+O89</f>
        <v>50800</v>
      </c>
      <c r="P144" s="1067">
        <f t="shared" si="516"/>
        <v>0</v>
      </c>
      <c r="Q144" s="1067">
        <f t="shared" ref="Q144:R144" si="517">Q143+Q142+Q141+Q140+Q139+Q130+Q129+Q112+Q106+Q89</f>
        <v>0</v>
      </c>
      <c r="R144" s="435">
        <f t="shared" si="517"/>
        <v>0</v>
      </c>
      <c r="S144" s="436">
        <f t="shared" si="516"/>
        <v>452549238</v>
      </c>
      <c r="T144" s="1067">
        <f t="shared" si="516"/>
        <v>350000</v>
      </c>
      <c r="U144" s="1067">
        <f t="shared" ref="U144:V144" si="518">U143+U142+U141+U140+U139+U130+U129+U112+U106+U89</f>
        <v>350000</v>
      </c>
      <c r="V144" s="435">
        <f t="shared" si="518"/>
        <v>451600</v>
      </c>
      <c r="W144" s="436">
        <f t="shared" si="516"/>
        <v>23156543</v>
      </c>
      <c r="X144" s="1067">
        <f t="shared" si="516"/>
        <v>469286098</v>
      </c>
      <c r="Y144" s="1067">
        <f t="shared" ref="Y144:Z144" si="519">Y143+Y142+Y141+Y140+Y139+Y130+Y129+Y112+Y106+Y89</f>
        <v>469286098</v>
      </c>
      <c r="Z144" s="435">
        <f t="shared" si="519"/>
        <v>469286098</v>
      </c>
      <c r="AA144" s="436">
        <f t="shared" si="516"/>
        <v>30092691</v>
      </c>
      <c r="AB144" s="1067">
        <f t="shared" si="516"/>
        <v>462262922</v>
      </c>
      <c r="AC144" s="1067">
        <f t="shared" ref="AC144:AD144" si="520">AC143+AC142+AC141+AC140+AC139+AC130+AC129+AC112+AC106+AC89</f>
        <v>512795627</v>
      </c>
      <c r="AD144" s="435">
        <f t="shared" si="520"/>
        <v>591271154</v>
      </c>
      <c r="AE144" s="436">
        <f>AE143+AE142+AE141+AE140+AE139+AE130+AE129+AE112+AE106+AE89</f>
        <v>6521450</v>
      </c>
      <c r="AF144" s="1067">
        <f>AF143+AF142+AF141+AF140+AF139+AF130+AF129+AF112+AF106+AF89</f>
        <v>87946583</v>
      </c>
      <c r="AG144" s="1067">
        <f>AG143+AG142+AG141+AG140+AG139+AG130+AG129+AG112+AG106+AG89</f>
        <v>289001766</v>
      </c>
      <c r="AH144" s="435">
        <f>AH143+AH142+AH141+AH140+AH139+AH130+AH129+AH112+AH106+AH89</f>
        <v>290661060</v>
      </c>
      <c r="AI144" s="436">
        <f t="shared" ref="AI144" si="521">AI143+AI142+AI141+AI140+AI139+AI130+AI129+AI112+AI106+AI89</f>
        <v>34859132</v>
      </c>
      <c r="AJ144" s="1067">
        <f t="shared" ref="AJ144:AQ144" si="522">AJ143+AJ142+AJ141+AJ140+AJ139+AJ130+AJ129+AJ112+AJ106+AJ89</f>
        <v>35181902</v>
      </c>
      <c r="AK144" s="1067">
        <f t="shared" ref="AK144:AL144" si="523">AK143+AK142+AK141+AK140+AK139+AK130+AK129+AK112+AK106+AK89</f>
        <v>46460313</v>
      </c>
      <c r="AL144" s="435">
        <f t="shared" si="523"/>
        <v>47129343</v>
      </c>
      <c r="AM144" s="436">
        <f t="shared" si="522"/>
        <v>17840673</v>
      </c>
      <c r="AN144" s="1067">
        <f t="shared" si="522"/>
        <v>177104888</v>
      </c>
      <c r="AO144" s="1067">
        <f t="shared" ref="AO144:AP144" si="524">AO143+AO142+AO141+AO140+AO139+AO130+AO129+AO112+AO106+AO89</f>
        <v>177104888</v>
      </c>
      <c r="AP144" s="435">
        <f t="shared" si="524"/>
        <v>183784888</v>
      </c>
      <c r="AQ144" s="1071">
        <f t="shared" si="522"/>
        <v>13017919.1</v>
      </c>
      <c r="AR144" s="1072">
        <f t="shared" ref="AR144:AX144" si="525">AR143+AR142+AR141+AR140+AR139+AR130+AR129+AR112+AR106+AR89</f>
        <v>190586682</v>
      </c>
      <c r="AS144" s="1067">
        <f t="shared" si="525"/>
        <v>189857515</v>
      </c>
      <c r="AT144" s="435">
        <f t="shared" si="525"/>
        <v>189857515</v>
      </c>
      <c r="AU144" s="436">
        <f t="shared" si="525"/>
        <v>2857500</v>
      </c>
      <c r="AV144" s="1067">
        <f t="shared" si="525"/>
        <v>209547163</v>
      </c>
      <c r="AW144" s="1067">
        <f t="shared" si="525"/>
        <v>218768501</v>
      </c>
      <c r="AX144" s="435">
        <f t="shared" si="525"/>
        <v>219543191</v>
      </c>
      <c r="AY144" s="436">
        <f t="shared" ref="AY144" si="526">AY143+AY142+AY141+AY140+AY139+AY130+AY129+AY112+AY106+AY89</f>
        <v>1045557762.13</v>
      </c>
      <c r="AZ144" s="1067">
        <f>AZ143+AZ142+AZ141+AZ140+AZ139+AZ130+AZ129+AZ112+AZ106+AZ89</f>
        <v>1650711623</v>
      </c>
      <c r="BA144" s="1067">
        <f t="shared" ref="BA144:BB144" ca="1" si="527">BA143+BA142+BA141+BA140+BA139+BA130+BA129+BA112+BA106+BA89</f>
        <v>1903933310</v>
      </c>
      <c r="BB144" s="435">
        <f t="shared" ca="1" si="527"/>
        <v>1992356951</v>
      </c>
    </row>
    <row r="145" spans="1:55" ht="15.75" thickBot="1" x14ac:dyDescent="0.3">
      <c r="A145" s="1099" t="s">
        <v>237</v>
      </c>
      <c r="B145" s="1100" t="s">
        <v>238</v>
      </c>
      <c r="C145" s="1101">
        <v>0</v>
      </c>
      <c r="D145" s="1102">
        <f t="shared" ref="D145:N145" si="528">SUM(D146:D152)</f>
        <v>0</v>
      </c>
      <c r="E145" s="1102">
        <f t="shared" ref="E145" si="529">SUM(E146:E152)</f>
        <v>0</v>
      </c>
      <c r="F145" s="1103">
        <f t="shared" si="528"/>
        <v>0</v>
      </c>
      <c r="G145" s="1104">
        <f t="shared" si="528"/>
        <v>0</v>
      </c>
      <c r="H145" s="1105">
        <f t="shared" si="528"/>
        <v>0</v>
      </c>
      <c r="I145" s="1105">
        <f t="shared" ref="I145" si="530">SUM(I146:I152)</f>
        <v>0</v>
      </c>
      <c r="J145" s="1106">
        <f t="shared" si="528"/>
        <v>0</v>
      </c>
      <c r="K145" s="1107">
        <f t="shared" si="528"/>
        <v>0</v>
      </c>
      <c r="L145" s="1108">
        <f t="shared" si="528"/>
        <v>0</v>
      </c>
      <c r="M145" s="1108">
        <f t="shared" ref="M145" si="531">SUM(M146:M152)</f>
        <v>0</v>
      </c>
      <c r="N145" s="1108">
        <f t="shared" si="528"/>
        <v>0</v>
      </c>
      <c r="O145" s="1104">
        <f t="shared" ref="O145" si="532">SUM(O146:O152)</f>
        <v>0</v>
      </c>
      <c r="P145" s="1105">
        <f t="shared" ref="P145:Z145" si="533">SUM(P146:P152)</f>
        <v>0</v>
      </c>
      <c r="Q145" s="1105">
        <f t="shared" ref="Q145" si="534">SUM(Q146:Q152)</f>
        <v>0</v>
      </c>
      <c r="R145" s="1106">
        <f t="shared" si="533"/>
        <v>0</v>
      </c>
      <c r="S145" s="1104">
        <f t="shared" si="533"/>
        <v>0</v>
      </c>
      <c r="T145" s="1105">
        <f t="shared" si="533"/>
        <v>0</v>
      </c>
      <c r="U145" s="1105">
        <f t="shared" ref="U145" si="535">SUM(U146:U152)</f>
        <v>0</v>
      </c>
      <c r="V145" s="1106">
        <f t="shared" si="533"/>
        <v>0</v>
      </c>
      <c r="W145" s="1104">
        <f t="shared" si="533"/>
        <v>0</v>
      </c>
      <c r="X145" s="1105">
        <f t="shared" si="533"/>
        <v>0</v>
      </c>
      <c r="Y145" s="1105">
        <f t="shared" ref="Y145" si="536">SUM(Y146:Y152)</f>
        <v>0</v>
      </c>
      <c r="Z145" s="1106">
        <f t="shared" si="533"/>
        <v>0</v>
      </c>
      <c r="AA145" s="1104">
        <f t="shared" ref="AA145" si="537">SUM(AA146:AA152)</f>
        <v>0</v>
      </c>
      <c r="AB145" s="1105">
        <f t="shared" ref="AB145:AH145" si="538">SUM(AB146:AB152)</f>
        <v>0</v>
      </c>
      <c r="AC145" s="1105">
        <f t="shared" si="538"/>
        <v>0</v>
      </c>
      <c r="AD145" s="1106">
        <f t="shared" si="538"/>
        <v>0</v>
      </c>
      <c r="AE145" s="1104">
        <f t="shared" si="538"/>
        <v>0</v>
      </c>
      <c r="AF145" s="1105">
        <f t="shared" si="538"/>
        <v>0</v>
      </c>
      <c r="AG145" s="1105">
        <f t="shared" si="538"/>
        <v>0</v>
      </c>
      <c r="AH145" s="1106">
        <f t="shared" si="538"/>
        <v>0</v>
      </c>
      <c r="AI145" s="1104">
        <f t="shared" ref="AI145" si="539">SUM(AI146:AI152)</f>
        <v>0</v>
      </c>
      <c r="AJ145" s="1105">
        <f t="shared" ref="AJ145:AM145" si="540">SUM(AJ146:AJ152)</f>
        <v>0</v>
      </c>
      <c r="AK145" s="1105">
        <f t="shared" ref="AK145:AL145" si="541">SUM(AK146:AK152)</f>
        <v>0</v>
      </c>
      <c r="AL145" s="1106">
        <f t="shared" si="541"/>
        <v>0</v>
      </c>
      <c r="AM145" s="1104">
        <f t="shared" si="540"/>
        <v>833333</v>
      </c>
      <c r="AN145" s="1105">
        <f>SUM(AN146:AN152)</f>
        <v>1666667</v>
      </c>
      <c r="AO145" s="1105">
        <f>SUM(AO146:AO152)</f>
        <v>1666667</v>
      </c>
      <c r="AP145" s="1106">
        <f>SUM(AP146:AP152)</f>
        <v>1666667</v>
      </c>
      <c r="AQ145" s="407">
        <f t="shared" ref="AQ145" si="542">SUM(AQ146:AQ152)</f>
        <v>875000</v>
      </c>
      <c r="AR145" s="409"/>
      <c r="AS145" s="409">
        <f>SUM(AS146:AS152)</f>
        <v>729167</v>
      </c>
      <c r="AT145" s="408">
        <f>SUM(AT146:AT152)</f>
        <v>729167</v>
      </c>
      <c r="AU145" s="1104">
        <f t="shared" ref="AU145" si="543">SUM(AU146:AU152)</f>
        <v>0</v>
      </c>
      <c r="AV145" s="1105">
        <f>SUM(AV146:AV152)</f>
        <v>0</v>
      </c>
      <c r="AW145" s="1105">
        <f>SUM(AW146:AW152)</f>
        <v>0</v>
      </c>
      <c r="AX145" s="1106">
        <f>SUM(AX146:AX152)</f>
        <v>80000000</v>
      </c>
      <c r="AY145" s="1104">
        <f t="shared" ref="AY145:AZ145" si="544">SUM(AY146:AY152)</f>
        <v>1708333</v>
      </c>
      <c r="AZ145" s="1105">
        <f t="shared" si="544"/>
        <v>1666667</v>
      </c>
      <c r="BA145" s="1105">
        <f t="shared" ref="BA145:BB145" si="545">SUM(BA146:BA152)</f>
        <v>2395834</v>
      </c>
      <c r="BB145" s="1106">
        <f t="shared" si="545"/>
        <v>82395834</v>
      </c>
    </row>
    <row r="146" spans="1:55" ht="15" customHeight="1" x14ac:dyDescent="0.25">
      <c r="A146" s="772" t="s">
        <v>239</v>
      </c>
      <c r="B146" s="478" t="s">
        <v>240</v>
      </c>
      <c r="C146" s="439">
        <v>0</v>
      </c>
      <c r="D146" s="348"/>
      <c r="E146" s="348"/>
      <c r="F146" s="133"/>
      <c r="G146" s="350">
        <v>0</v>
      </c>
      <c r="H146" s="348"/>
      <c r="I146" s="348"/>
      <c r="J146" s="133"/>
      <c r="K146" s="351">
        <v>0</v>
      </c>
      <c r="L146" s="349"/>
      <c r="M146" s="349"/>
      <c r="N146" s="349"/>
      <c r="O146" s="350"/>
      <c r="P146" s="348"/>
      <c r="Q146" s="348"/>
      <c r="R146" s="133"/>
      <c r="S146" s="350"/>
      <c r="T146" s="348"/>
      <c r="U146" s="348"/>
      <c r="V146" s="133"/>
      <c r="W146" s="350"/>
      <c r="X146" s="348"/>
      <c r="Y146" s="348"/>
      <c r="Z146" s="133"/>
      <c r="AA146" s="350"/>
      <c r="AB146" s="348"/>
      <c r="AC146" s="348"/>
      <c r="AD146" s="133"/>
      <c r="AE146" s="350"/>
      <c r="AF146" s="348"/>
      <c r="AG146" s="348"/>
      <c r="AH146" s="133"/>
      <c r="AI146" s="350"/>
      <c r="AJ146" s="348"/>
      <c r="AK146" s="348"/>
      <c r="AL146" s="133"/>
      <c r="AM146" s="350"/>
      <c r="AN146" s="348"/>
      <c r="AO146" s="348"/>
      <c r="AP146" s="133"/>
      <c r="AQ146" s="350"/>
      <c r="AR146" s="348"/>
      <c r="AS146" s="348"/>
      <c r="AT146" s="133"/>
      <c r="AU146" s="350"/>
      <c r="AV146" s="348"/>
      <c r="AW146" s="348"/>
      <c r="AX146" s="133">
        <v>80000000</v>
      </c>
      <c r="AY146" s="413">
        <f t="shared" ref="AY146:AY152" si="546">SUMIF($C$10:$AV$10,"2022 várható",$C146:$AV146)</f>
        <v>0</v>
      </c>
      <c r="AZ146" s="715">
        <f t="shared" ref="AZ146:AZ152" si="547">SUMIF($C$10:$AV$10,"2023 Terv",$C146:$AV146)</f>
        <v>0</v>
      </c>
      <c r="BA146" s="715">
        <f t="shared" ref="BA146:BA152" si="548">SUMIF($C$10:$AX$10,"Módosított előirányzat",$C146:$AX146)</f>
        <v>0</v>
      </c>
      <c r="BB146" s="414">
        <f t="shared" ref="BB146:BB152" si="549">SUMIF($C$10:$AX$10,"Módosított előirányzat II",$C146:$AX146)</f>
        <v>80000000</v>
      </c>
    </row>
    <row r="147" spans="1:55" ht="15" customHeight="1" x14ac:dyDescent="0.25">
      <c r="A147" s="229" t="s">
        <v>241</v>
      </c>
      <c r="B147" s="479" t="s">
        <v>242</v>
      </c>
      <c r="C147" s="367">
        <v>0</v>
      </c>
      <c r="D147" s="126"/>
      <c r="E147" s="126"/>
      <c r="F147" s="354"/>
      <c r="G147" s="353">
        <v>0</v>
      </c>
      <c r="H147" s="126"/>
      <c r="I147" s="126"/>
      <c r="J147" s="354"/>
      <c r="K147" s="355">
        <v>0</v>
      </c>
      <c r="L147" s="352"/>
      <c r="M147" s="352"/>
      <c r="N147" s="352"/>
      <c r="O147" s="353"/>
      <c r="P147" s="126"/>
      <c r="Q147" s="126"/>
      <c r="R147" s="354"/>
      <c r="S147" s="353"/>
      <c r="T147" s="126"/>
      <c r="U147" s="126"/>
      <c r="V147" s="354"/>
      <c r="W147" s="353"/>
      <c r="X147" s="126"/>
      <c r="Y147" s="126"/>
      <c r="Z147" s="354"/>
      <c r="AA147" s="353"/>
      <c r="AB147" s="126"/>
      <c r="AC147" s="126"/>
      <c r="AD147" s="354"/>
      <c r="AE147" s="353"/>
      <c r="AF147" s="126"/>
      <c r="AG147" s="126"/>
      <c r="AH147" s="354"/>
      <c r="AI147" s="353"/>
      <c r="AJ147" s="126"/>
      <c r="AK147" s="126"/>
      <c r="AL147" s="354"/>
      <c r="AM147" s="353"/>
      <c r="AN147" s="126"/>
      <c r="AO147" s="126"/>
      <c r="AP147" s="354"/>
      <c r="AQ147" s="353"/>
      <c r="AR147" s="126"/>
      <c r="AS147" s="126"/>
      <c r="AT147" s="354"/>
      <c r="AU147" s="353"/>
      <c r="AV147" s="126"/>
      <c r="AW147" s="126"/>
      <c r="AX147" s="354"/>
      <c r="AY147" s="358">
        <f t="shared" si="546"/>
        <v>0</v>
      </c>
      <c r="AZ147" s="356">
        <f t="shared" si="547"/>
        <v>0</v>
      </c>
      <c r="BA147" s="356">
        <f t="shared" si="548"/>
        <v>0</v>
      </c>
      <c r="BB147" s="359">
        <f t="shared" si="549"/>
        <v>0</v>
      </c>
    </row>
    <row r="148" spans="1:55" ht="15" customHeight="1" x14ac:dyDescent="0.25">
      <c r="A148" s="229" t="s">
        <v>448</v>
      </c>
      <c r="B148" s="479" t="s">
        <v>449</v>
      </c>
      <c r="C148" s="367">
        <v>0</v>
      </c>
      <c r="D148" s="126"/>
      <c r="E148" s="126"/>
      <c r="F148" s="354"/>
      <c r="G148" s="353">
        <v>0</v>
      </c>
      <c r="H148" s="126"/>
      <c r="I148" s="126"/>
      <c r="J148" s="354"/>
      <c r="K148" s="355">
        <v>0</v>
      </c>
      <c r="L148" s="352"/>
      <c r="M148" s="352"/>
      <c r="N148" s="352"/>
      <c r="O148" s="353"/>
      <c r="P148" s="126"/>
      <c r="Q148" s="126"/>
      <c r="R148" s="354"/>
      <c r="S148" s="353"/>
      <c r="T148" s="126"/>
      <c r="U148" s="126"/>
      <c r="V148" s="354"/>
      <c r="W148" s="353"/>
      <c r="X148" s="126"/>
      <c r="Y148" s="126"/>
      <c r="Z148" s="354"/>
      <c r="AA148" s="353"/>
      <c r="AB148" s="126"/>
      <c r="AC148" s="126"/>
      <c r="AD148" s="354"/>
      <c r="AE148" s="353"/>
      <c r="AF148" s="126"/>
      <c r="AG148" s="126"/>
      <c r="AH148" s="354"/>
      <c r="AI148" s="353"/>
      <c r="AJ148" s="126"/>
      <c r="AK148" s="126"/>
      <c r="AL148" s="354"/>
      <c r="AM148" s="353"/>
      <c r="AN148" s="126"/>
      <c r="AO148" s="126"/>
      <c r="AP148" s="354"/>
      <c r="AQ148" s="353"/>
      <c r="AR148" s="126"/>
      <c r="AS148" s="126"/>
      <c r="AT148" s="354"/>
      <c r="AU148" s="353"/>
      <c r="AV148" s="126"/>
      <c r="AW148" s="126"/>
      <c r="AX148" s="354"/>
      <c r="AY148" s="358">
        <f t="shared" si="546"/>
        <v>0</v>
      </c>
      <c r="AZ148" s="356">
        <f t="shared" si="547"/>
        <v>0</v>
      </c>
      <c r="BA148" s="356">
        <f t="shared" si="548"/>
        <v>0</v>
      </c>
      <c r="BB148" s="359">
        <f t="shared" si="549"/>
        <v>0</v>
      </c>
    </row>
    <row r="149" spans="1:55" x14ac:dyDescent="0.25">
      <c r="A149" s="229" t="s">
        <v>243</v>
      </c>
      <c r="B149" s="479" t="s">
        <v>244</v>
      </c>
      <c r="C149" s="367">
        <v>0</v>
      </c>
      <c r="D149" s="126"/>
      <c r="E149" s="126"/>
      <c r="F149" s="354"/>
      <c r="G149" s="353"/>
      <c r="H149" s="126"/>
      <c r="I149" s="126"/>
      <c r="J149" s="354"/>
      <c r="K149" s="355"/>
      <c r="L149" s="352"/>
      <c r="M149" s="352"/>
      <c r="N149" s="352"/>
      <c r="O149" s="353"/>
      <c r="P149" s="126"/>
      <c r="Q149" s="126"/>
      <c r="R149" s="354"/>
      <c r="S149" s="353"/>
      <c r="T149" s="126"/>
      <c r="U149" s="126"/>
      <c r="V149" s="354"/>
      <c r="W149" s="353"/>
      <c r="X149" s="126"/>
      <c r="Y149" s="126"/>
      <c r="Z149" s="354"/>
      <c r="AA149" s="353"/>
      <c r="AB149" s="126"/>
      <c r="AC149" s="126"/>
      <c r="AD149" s="354"/>
      <c r="AE149" s="353"/>
      <c r="AF149" s="126"/>
      <c r="AG149" s="126"/>
      <c r="AH149" s="354"/>
      <c r="AI149" s="353"/>
      <c r="AJ149" s="126"/>
      <c r="AK149" s="126"/>
      <c r="AL149" s="354"/>
      <c r="AM149" s="353">
        <v>833333</v>
      </c>
      <c r="AN149" s="126">
        <v>1666667</v>
      </c>
      <c r="AO149" s="126">
        <v>1666667</v>
      </c>
      <c r="AP149" s="354">
        <v>1666667</v>
      </c>
      <c r="AQ149" s="353">
        <v>875000</v>
      </c>
      <c r="AR149" s="126"/>
      <c r="AS149" s="126">
        <v>729167</v>
      </c>
      <c r="AT149" s="354">
        <v>729167</v>
      </c>
      <c r="AU149" s="353"/>
      <c r="AV149" s="126"/>
      <c r="AW149" s="126"/>
      <c r="AX149" s="354"/>
      <c r="AY149" s="358">
        <f t="shared" si="546"/>
        <v>1708333</v>
      </c>
      <c r="AZ149" s="356">
        <f t="shared" si="547"/>
        <v>1666667</v>
      </c>
      <c r="BA149" s="356">
        <f t="shared" si="548"/>
        <v>2395834</v>
      </c>
      <c r="BB149" s="359">
        <f t="shared" si="549"/>
        <v>2395834</v>
      </c>
    </row>
    <row r="150" spans="1:55" ht="15.75" customHeight="1" x14ac:dyDescent="0.25">
      <c r="A150" s="229" t="s">
        <v>245</v>
      </c>
      <c r="B150" s="479" t="s">
        <v>246</v>
      </c>
      <c r="C150" s="367">
        <v>0</v>
      </c>
      <c r="D150" s="126"/>
      <c r="E150" s="126"/>
      <c r="F150" s="354"/>
      <c r="G150" s="353">
        <v>0</v>
      </c>
      <c r="H150" s="126"/>
      <c r="I150" s="126"/>
      <c r="J150" s="354"/>
      <c r="K150" s="355">
        <v>0</v>
      </c>
      <c r="L150" s="352"/>
      <c r="M150" s="352"/>
      <c r="N150" s="352"/>
      <c r="O150" s="353"/>
      <c r="P150" s="126"/>
      <c r="Q150" s="126"/>
      <c r="R150" s="354"/>
      <c r="S150" s="353"/>
      <c r="T150" s="126"/>
      <c r="U150" s="126"/>
      <c r="V150" s="354"/>
      <c r="W150" s="353"/>
      <c r="X150" s="126"/>
      <c r="Y150" s="126"/>
      <c r="Z150" s="354"/>
      <c r="AA150" s="353"/>
      <c r="AB150" s="126"/>
      <c r="AC150" s="126"/>
      <c r="AD150" s="354"/>
      <c r="AE150" s="353"/>
      <c r="AF150" s="126"/>
      <c r="AG150" s="126"/>
      <c r="AH150" s="354"/>
      <c r="AI150" s="353"/>
      <c r="AJ150" s="126"/>
      <c r="AK150" s="126"/>
      <c r="AL150" s="354"/>
      <c r="AM150" s="353"/>
      <c r="AN150" s="126"/>
      <c r="AO150" s="126"/>
      <c r="AP150" s="354"/>
      <c r="AQ150" s="353"/>
      <c r="AR150" s="126"/>
      <c r="AS150" s="126"/>
      <c r="AT150" s="354"/>
      <c r="AU150" s="353"/>
      <c r="AV150" s="126"/>
      <c r="AW150" s="126"/>
      <c r="AX150" s="354"/>
      <c r="AY150" s="358">
        <f t="shared" si="546"/>
        <v>0</v>
      </c>
      <c r="AZ150" s="356">
        <f t="shared" si="547"/>
        <v>0</v>
      </c>
      <c r="BA150" s="356">
        <f t="shared" si="548"/>
        <v>0</v>
      </c>
      <c r="BB150" s="359">
        <f t="shared" si="549"/>
        <v>0</v>
      </c>
    </row>
    <row r="151" spans="1:55" ht="15.75" customHeight="1" x14ac:dyDescent="0.25">
      <c r="A151" s="229" t="s">
        <v>247</v>
      </c>
      <c r="B151" s="479" t="s">
        <v>248</v>
      </c>
      <c r="C151" s="367">
        <v>0</v>
      </c>
      <c r="D151" s="126"/>
      <c r="E151" s="126"/>
      <c r="F151" s="354"/>
      <c r="G151" s="353">
        <v>0</v>
      </c>
      <c r="H151" s="126"/>
      <c r="I151" s="126"/>
      <c r="J151" s="354"/>
      <c r="K151" s="355">
        <v>0</v>
      </c>
      <c r="L151" s="352"/>
      <c r="M151" s="352"/>
      <c r="N151" s="352"/>
      <c r="O151" s="353"/>
      <c r="P151" s="126"/>
      <c r="Q151" s="126"/>
      <c r="R151" s="354"/>
      <c r="S151" s="353"/>
      <c r="T151" s="126"/>
      <c r="U151" s="126"/>
      <c r="V151" s="354"/>
      <c r="W151" s="353"/>
      <c r="X151" s="126"/>
      <c r="Y151" s="126"/>
      <c r="Z151" s="354"/>
      <c r="AA151" s="353"/>
      <c r="AB151" s="126"/>
      <c r="AC151" s="126"/>
      <c r="AD151" s="354"/>
      <c r="AE151" s="353"/>
      <c r="AF151" s="126"/>
      <c r="AG151" s="126"/>
      <c r="AH151" s="354"/>
      <c r="AI151" s="353"/>
      <c r="AJ151" s="126"/>
      <c r="AK151" s="126"/>
      <c r="AL151" s="354"/>
      <c r="AM151" s="353"/>
      <c r="AN151" s="126"/>
      <c r="AO151" s="126"/>
      <c r="AP151" s="354"/>
      <c r="AQ151" s="353"/>
      <c r="AR151" s="126"/>
      <c r="AS151" s="126"/>
      <c r="AT151" s="354"/>
      <c r="AU151" s="353"/>
      <c r="AV151" s="126"/>
      <c r="AW151" s="126"/>
      <c r="AX151" s="354"/>
      <c r="AY151" s="358">
        <f t="shared" si="546"/>
        <v>0</v>
      </c>
      <c r="AZ151" s="356">
        <f t="shared" si="547"/>
        <v>0</v>
      </c>
      <c r="BA151" s="356">
        <f t="shared" si="548"/>
        <v>0</v>
      </c>
      <c r="BB151" s="359">
        <f t="shared" si="549"/>
        <v>0</v>
      </c>
    </row>
    <row r="152" spans="1:55" ht="15.75" customHeight="1" thickBot="1" x14ac:dyDescent="0.3">
      <c r="A152" s="230"/>
      <c r="B152" s="483" t="s">
        <v>249</v>
      </c>
      <c r="C152" s="367">
        <v>0</v>
      </c>
      <c r="D152" s="356"/>
      <c r="E152" s="356"/>
      <c r="F152" s="359"/>
      <c r="G152" s="358">
        <v>0</v>
      </c>
      <c r="H152" s="356"/>
      <c r="I152" s="356"/>
      <c r="J152" s="359"/>
      <c r="K152" s="360">
        <v>0</v>
      </c>
      <c r="L152" s="357"/>
      <c r="M152" s="357"/>
      <c r="N152" s="357"/>
      <c r="O152" s="358"/>
      <c r="P152" s="356"/>
      <c r="Q152" s="356"/>
      <c r="R152" s="359"/>
      <c r="S152" s="358"/>
      <c r="T152" s="356"/>
      <c r="U152" s="356"/>
      <c r="V152" s="359"/>
      <c r="W152" s="420"/>
      <c r="X152" s="505"/>
      <c r="Y152" s="505"/>
      <c r="Z152" s="421"/>
      <c r="AA152" s="358"/>
      <c r="AB152" s="356"/>
      <c r="AC152" s="356"/>
      <c r="AD152" s="359"/>
      <c r="AE152" s="358"/>
      <c r="AF152" s="356"/>
      <c r="AG152" s="356"/>
      <c r="AH152" s="359"/>
      <c r="AI152" s="358"/>
      <c r="AJ152" s="356"/>
      <c r="AK152" s="356"/>
      <c r="AL152" s="359"/>
      <c r="AM152" s="358"/>
      <c r="AN152" s="356"/>
      <c r="AO152" s="356"/>
      <c r="AP152" s="359"/>
      <c r="AQ152" s="420"/>
      <c r="AR152" s="1073"/>
      <c r="AS152" s="1073"/>
      <c r="AT152" s="495"/>
      <c r="AU152" s="358"/>
      <c r="AV152" s="356"/>
      <c r="AW152" s="356"/>
      <c r="AX152" s="359"/>
      <c r="AY152" s="358">
        <f t="shared" si="546"/>
        <v>0</v>
      </c>
      <c r="AZ152" s="356">
        <f t="shared" si="547"/>
        <v>0</v>
      </c>
      <c r="BA152" s="356">
        <f t="shared" si="548"/>
        <v>0</v>
      </c>
      <c r="BB152" s="359">
        <f t="shared" si="549"/>
        <v>0</v>
      </c>
    </row>
    <row r="153" spans="1:55" s="292" customFormat="1" ht="15.75" thickBot="1" x14ac:dyDescent="0.3">
      <c r="A153" s="500" t="s">
        <v>252</v>
      </c>
      <c r="B153" s="503" t="s">
        <v>250</v>
      </c>
      <c r="C153" s="1084">
        <f t="shared" ref="C153:AI153" si="550">C145+C144</f>
        <v>464611816.02999997</v>
      </c>
      <c r="D153" s="1085">
        <f t="shared" si="550"/>
        <v>0</v>
      </c>
      <c r="E153" s="1085">
        <f t="shared" ref="E153:F153" si="551">E145+E144</f>
        <v>0</v>
      </c>
      <c r="F153" s="445">
        <f t="shared" si="551"/>
        <v>63500</v>
      </c>
      <c r="G153" s="424">
        <f t="shared" ref="G153:N153" si="552">G145+G144</f>
        <v>0</v>
      </c>
      <c r="H153" s="426">
        <f t="shared" si="552"/>
        <v>0</v>
      </c>
      <c r="I153" s="426">
        <f t="shared" ref="I153" si="553">I145+I144</f>
        <v>308602</v>
      </c>
      <c r="J153" s="425">
        <f t="shared" si="552"/>
        <v>308602</v>
      </c>
      <c r="K153" s="728">
        <f t="shared" si="552"/>
        <v>0</v>
      </c>
      <c r="L153" s="427">
        <f t="shared" si="552"/>
        <v>18445385</v>
      </c>
      <c r="M153" s="427">
        <f t="shared" ref="M153" si="554">M145+M144</f>
        <v>0</v>
      </c>
      <c r="N153" s="427">
        <f t="shared" si="552"/>
        <v>0</v>
      </c>
      <c r="O153" s="424">
        <f t="shared" si="550"/>
        <v>50800</v>
      </c>
      <c r="P153" s="426">
        <f t="shared" si="550"/>
        <v>0</v>
      </c>
      <c r="Q153" s="426">
        <f t="shared" ref="Q153:R153" si="555">Q145+Q144</f>
        <v>0</v>
      </c>
      <c r="R153" s="425">
        <f t="shared" si="555"/>
        <v>0</v>
      </c>
      <c r="S153" s="424">
        <f t="shared" si="550"/>
        <v>452549238</v>
      </c>
      <c r="T153" s="426">
        <f t="shared" si="550"/>
        <v>350000</v>
      </c>
      <c r="U153" s="426">
        <f t="shared" ref="U153:V153" si="556">U145+U144</f>
        <v>350000</v>
      </c>
      <c r="V153" s="425">
        <f t="shared" si="556"/>
        <v>451600</v>
      </c>
      <c r="W153" s="424">
        <f t="shared" si="550"/>
        <v>23156543</v>
      </c>
      <c r="X153" s="426">
        <f t="shared" si="550"/>
        <v>469286098</v>
      </c>
      <c r="Y153" s="426">
        <f t="shared" ref="Y153:Z153" si="557">Y145+Y144</f>
        <v>469286098</v>
      </c>
      <c r="Z153" s="425">
        <f t="shared" si="557"/>
        <v>469286098</v>
      </c>
      <c r="AA153" s="424">
        <f t="shared" si="550"/>
        <v>30092691</v>
      </c>
      <c r="AB153" s="426">
        <f t="shared" si="550"/>
        <v>462262922</v>
      </c>
      <c r="AC153" s="426">
        <f t="shared" ref="AC153:AD153" si="558">AC145+AC144</f>
        <v>512795627</v>
      </c>
      <c r="AD153" s="425">
        <f t="shared" si="558"/>
        <v>591271154</v>
      </c>
      <c r="AE153" s="424">
        <f t="shared" si="550"/>
        <v>6521450</v>
      </c>
      <c r="AF153" s="426">
        <f t="shared" si="550"/>
        <v>87946583</v>
      </c>
      <c r="AG153" s="426">
        <f t="shared" ref="AG153:AH153" si="559">AG145+AG144</f>
        <v>289001766</v>
      </c>
      <c r="AH153" s="425">
        <f t="shared" si="559"/>
        <v>290661060</v>
      </c>
      <c r="AI153" s="424">
        <f t="shared" si="550"/>
        <v>34859132</v>
      </c>
      <c r="AJ153" s="426">
        <f t="shared" ref="AJ153:AR153" si="560">AJ145+AJ144</f>
        <v>35181902</v>
      </c>
      <c r="AK153" s="426">
        <f t="shared" ref="AK153:AL153" si="561">AK145+AK144</f>
        <v>46460313</v>
      </c>
      <c r="AL153" s="425">
        <f t="shared" si="561"/>
        <v>47129343</v>
      </c>
      <c r="AM153" s="424">
        <f>AM145+AM144</f>
        <v>18674006</v>
      </c>
      <c r="AN153" s="426">
        <f t="shared" si="560"/>
        <v>178771555</v>
      </c>
      <c r="AO153" s="426">
        <f t="shared" ref="AO153:AP153" si="562">AO145+AO144</f>
        <v>178771555</v>
      </c>
      <c r="AP153" s="425">
        <f t="shared" si="562"/>
        <v>185451555</v>
      </c>
      <c r="AQ153" s="1074">
        <f t="shared" si="560"/>
        <v>13892919.1</v>
      </c>
      <c r="AR153" s="1075">
        <f t="shared" si="560"/>
        <v>190586682</v>
      </c>
      <c r="AS153" s="1075">
        <f t="shared" ref="AS153:AT153" si="563">AS145+AS144</f>
        <v>190586682</v>
      </c>
      <c r="AT153" s="494">
        <f t="shared" si="563"/>
        <v>190586682</v>
      </c>
      <c r="AU153" s="424">
        <f>AU145+AU144</f>
        <v>2857500</v>
      </c>
      <c r="AV153" s="426">
        <f>AV145+AV144</f>
        <v>209547163</v>
      </c>
      <c r="AW153" s="426">
        <f>AW145+AW144</f>
        <v>218768501</v>
      </c>
      <c r="AX153" s="425">
        <f>AX145+AX144</f>
        <v>299543191</v>
      </c>
      <c r="AY153" s="424">
        <f t="shared" ref="AY153" si="564">AY145+AY144</f>
        <v>1047266095.13</v>
      </c>
      <c r="AZ153" s="426">
        <f>AZ145+AZ144</f>
        <v>1652378290</v>
      </c>
      <c r="BA153" s="426">
        <f t="shared" ref="BA153:BB153" ca="1" si="565">BA145+BA144</f>
        <v>1906329144</v>
      </c>
      <c r="BB153" s="425">
        <f t="shared" ca="1" si="565"/>
        <v>2074752785</v>
      </c>
      <c r="BC153" s="327"/>
    </row>
    <row r="154" spans="1:55" x14ac:dyDescent="0.25">
      <c r="B154" s="369" t="s">
        <v>667</v>
      </c>
      <c r="C154" s="117">
        <f>C86-C153</f>
        <v>51004424.970000029</v>
      </c>
      <c r="D154" s="117">
        <f>D86-D153</f>
        <v>38210457</v>
      </c>
      <c r="E154" s="117">
        <f>E86-E153</f>
        <v>27212257</v>
      </c>
      <c r="F154" s="117">
        <f>F86-F153</f>
        <v>27148757</v>
      </c>
      <c r="G154" s="117"/>
      <c r="H154" s="117">
        <f t="shared" ref="H154" si="566">H86-H153</f>
        <v>0</v>
      </c>
      <c r="I154" s="117">
        <f t="shared" ref="I154:J154" si="567">I86-I153</f>
        <v>-308602</v>
      </c>
      <c r="J154" s="117">
        <f t="shared" si="567"/>
        <v>-308602</v>
      </c>
      <c r="K154" s="117"/>
      <c r="L154" s="117">
        <f t="shared" ref="L154:V154" si="568">L86-L153</f>
        <v>-18445385</v>
      </c>
      <c r="M154" s="117">
        <f t="shared" ref="M154" si="569">M86-M153</f>
        <v>0</v>
      </c>
      <c r="N154" s="117">
        <f t="shared" si="568"/>
        <v>0</v>
      </c>
      <c r="O154" s="117">
        <f t="shared" si="568"/>
        <v>-50800</v>
      </c>
      <c r="P154" s="117">
        <f t="shared" si="568"/>
        <v>0</v>
      </c>
      <c r="Q154" s="117">
        <f t="shared" ref="Q154" si="570">Q86-Q153</f>
        <v>0</v>
      </c>
      <c r="R154" s="117">
        <f t="shared" si="568"/>
        <v>0</v>
      </c>
      <c r="S154" s="117">
        <f t="shared" si="568"/>
        <v>-37199136</v>
      </c>
      <c r="T154" s="117">
        <f t="shared" si="568"/>
        <v>-146881</v>
      </c>
      <c r="U154" s="117">
        <f t="shared" ref="U154" si="571">U86-U153</f>
        <v>-146881</v>
      </c>
      <c r="V154" s="117">
        <f t="shared" si="568"/>
        <v>-248481</v>
      </c>
      <c r="W154" s="117"/>
      <c r="X154" s="117">
        <f t="shared" ref="X154:AH154" si="572">X86-X153</f>
        <v>0</v>
      </c>
      <c r="Y154" s="117">
        <f t="shared" ref="Y154" si="573">Y86-Y153</f>
        <v>0</v>
      </c>
      <c r="Z154" s="117">
        <f t="shared" si="572"/>
        <v>0</v>
      </c>
      <c r="AA154" s="117">
        <f t="shared" si="572"/>
        <v>370057998</v>
      </c>
      <c r="AB154" s="117">
        <f t="shared" si="572"/>
        <v>0</v>
      </c>
      <c r="AC154" s="117">
        <f t="shared" ref="AC154" si="574">AC86-AC153</f>
        <v>2544438</v>
      </c>
      <c r="AD154" s="117">
        <f t="shared" si="572"/>
        <v>-75931089</v>
      </c>
      <c r="AE154" s="117">
        <f t="shared" si="572"/>
        <v>-6521450</v>
      </c>
      <c r="AF154" s="117">
        <f t="shared" si="572"/>
        <v>0</v>
      </c>
      <c r="AG154" s="117">
        <f t="shared" ref="AG154" si="575">AG86-AG153</f>
        <v>10998200</v>
      </c>
      <c r="AH154" s="117">
        <f t="shared" si="572"/>
        <v>9338906</v>
      </c>
      <c r="AI154" s="117">
        <f t="shared" ref="AI154" si="576">AI86-AI153</f>
        <v>-3774758</v>
      </c>
      <c r="AJ154" s="117">
        <f t="shared" ref="AJ154:AQ154" si="577">AJ86-AJ153</f>
        <v>-4097528</v>
      </c>
      <c r="AK154" s="117">
        <f t="shared" ref="AK154:AL154" si="578">AK86-AK153</f>
        <v>-15947768</v>
      </c>
      <c r="AL154" s="117">
        <f t="shared" si="578"/>
        <v>-16616798</v>
      </c>
      <c r="AM154" s="117">
        <f t="shared" si="577"/>
        <v>176530927</v>
      </c>
      <c r="AN154" s="117">
        <f t="shared" si="577"/>
        <v>0</v>
      </c>
      <c r="AO154" s="117">
        <f t="shared" ref="AO154:AP154" si="579">AO86-AO153</f>
        <v>0</v>
      </c>
      <c r="AP154" s="117">
        <f t="shared" si="579"/>
        <v>-6680000</v>
      </c>
      <c r="AQ154" s="117">
        <f t="shared" si="577"/>
        <v>190586681.90000001</v>
      </c>
      <c r="AR154" s="117">
        <f t="shared" ref="AR154:AZ154" si="580">AR86-AR153</f>
        <v>0</v>
      </c>
      <c r="AS154" s="117">
        <f t="shared" ref="AS154" si="581">AS86-AS153</f>
        <v>0</v>
      </c>
      <c r="AT154" s="117">
        <f t="shared" si="580"/>
        <v>0</v>
      </c>
      <c r="AU154" s="117">
        <f t="shared" si="580"/>
        <v>111169000</v>
      </c>
      <c r="AV154" s="117">
        <f t="shared" si="580"/>
        <v>-15520663</v>
      </c>
      <c r="AW154" s="117">
        <f t="shared" ref="AW154" si="582">AW86-AW153</f>
        <v>-24742001</v>
      </c>
      <c r="AX154" s="117">
        <f t="shared" si="580"/>
        <v>-25517602</v>
      </c>
      <c r="AY154" s="117">
        <f t="shared" si="580"/>
        <v>1229385583.8699999</v>
      </c>
      <c r="AZ154" s="117">
        <f t="shared" si="580"/>
        <v>0</v>
      </c>
      <c r="BA154" s="117">
        <f t="shared" ref="BA154" ca="1" si="583">BA86-BA153</f>
        <v>-390357</v>
      </c>
      <c r="BB154" s="117">
        <f ca="1">BB86-BB153</f>
        <v>-88814909</v>
      </c>
    </row>
    <row r="156" spans="1:55" x14ac:dyDescent="0.25">
      <c r="C156" s="117"/>
      <c r="AY156" s="117"/>
      <c r="BA156" s="117"/>
      <c r="BB156" s="117"/>
    </row>
    <row r="160" spans="1:55" x14ac:dyDescent="0.25">
      <c r="AW160" s="117"/>
      <c r="AX160" s="117"/>
    </row>
  </sheetData>
  <mergeCells count="37">
    <mergeCell ref="B1:J1"/>
    <mergeCell ref="B2:J2"/>
    <mergeCell ref="AE7:AH7"/>
    <mergeCell ref="AE8:AH8"/>
    <mergeCell ref="AU7:AX7"/>
    <mergeCell ref="AU8:AX8"/>
    <mergeCell ref="AI7:AL7"/>
    <mergeCell ref="AI8:AL8"/>
    <mergeCell ref="AM7:AP7"/>
    <mergeCell ref="AM8:AP8"/>
    <mergeCell ref="AQ7:AT7"/>
    <mergeCell ref="AQ8:AT8"/>
    <mergeCell ref="G7:J7"/>
    <mergeCell ref="G8:J8"/>
    <mergeCell ref="K7:N7"/>
    <mergeCell ref="K8:N8"/>
    <mergeCell ref="C9:F9"/>
    <mergeCell ref="K9:N9"/>
    <mergeCell ref="O9:R9"/>
    <mergeCell ref="S9:V9"/>
    <mergeCell ref="W9:Z9"/>
    <mergeCell ref="O7:R7"/>
    <mergeCell ref="O8:R8"/>
    <mergeCell ref="AY9:BB9"/>
    <mergeCell ref="G9:J9"/>
    <mergeCell ref="AU9:AX9"/>
    <mergeCell ref="AA9:AD9"/>
    <mergeCell ref="AE9:AH9"/>
    <mergeCell ref="AI9:AL9"/>
    <mergeCell ref="AM9:AP9"/>
    <mergeCell ref="AQ9:AT9"/>
    <mergeCell ref="S7:V7"/>
    <mergeCell ref="S8:V8"/>
    <mergeCell ref="W7:Z7"/>
    <mergeCell ref="W8:Z8"/>
    <mergeCell ref="AA7:AD7"/>
    <mergeCell ref="AA8:AD8"/>
  </mergeCells>
  <phoneticPr fontId="52" type="noConversion"/>
  <pageMargins left="0.43307086614173229" right="0.15748031496062992" top="0.15748031496062992" bottom="0.19685039370078741" header="0.23622047244094491" footer="0.15748031496062992"/>
  <pageSetup paperSize="9" scale="54" fitToWidth="0" orientation="portrait" horizontalDpi="300" verticalDpi="300" r:id="rId1"/>
  <headerFooter>
    <oddFooter>&amp;R&amp;P</oddFooter>
  </headerFooter>
  <colBreaks count="9" manualBreakCount="9">
    <brk id="10" max="1048575" man="1"/>
    <brk id="18" max="1048575" man="1"/>
    <brk id="26" max="1048575" man="1"/>
    <brk id="34" max="1048575" man="1"/>
    <brk id="42" max="1048575" man="1"/>
    <brk id="50" max="1048575" man="1"/>
    <brk id="58" max="1048575" man="1"/>
    <brk id="64" max="1048575" man="1"/>
    <brk id="7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65</vt:i4>
      </vt:variant>
      <vt:variant>
        <vt:lpstr>Névvel ellátott tartományok</vt:lpstr>
      </vt:variant>
      <vt:variant>
        <vt:i4>47</vt:i4>
      </vt:variant>
    </vt:vector>
  </HeadingPairs>
  <TitlesOfParts>
    <vt:vector size="112" baseType="lpstr">
      <vt:lpstr>1 mérleg</vt:lpstr>
      <vt:lpstr>1.1 mérleg2</vt:lpstr>
      <vt:lpstr>2. Önkormányzat+int összesen</vt:lpstr>
      <vt:lpstr>3.0 hivatal</vt:lpstr>
      <vt:lpstr>3.1 igazgatás cofog</vt:lpstr>
      <vt:lpstr>3.2 adó cofog</vt:lpstr>
      <vt:lpstr>3.3 pályázat</vt:lpstr>
      <vt:lpstr>3.4 választás</vt:lpstr>
      <vt:lpstr>3.5 népszámlálás</vt:lpstr>
      <vt:lpstr>4.0 hksk</vt:lpstr>
      <vt:lpstr>4.1 műv ház</vt:lpstr>
      <vt:lpstr>4.2 HH</vt:lpstr>
      <vt:lpstr>4.3 könyvtár</vt:lpstr>
      <vt:lpstr>4.4 sportcsarnok</vt:lpstr>
      <vt:lpstr>4.5 pályázat_1</vt:lpstr>
      <vt:lpstr>4.6 pályázat 2</vt:lpstr>
      <vt:lpstr>4.7 pályázat 3</vt:lpstr>
      <vt:lpstr>4.8 Tourinform</vt:lpstr>
      <vt:lpstr>5.0 önkormányzat össz</vt:lpstr>
      <vt:lpstr>5.1. igazg 011130</vt:lpstr>
      <vt:lpstr>5.2 temető 013320</vt:lpstr>
      <vt:lpstr>5.3. vagyon 013350</vt:lpstr>
      <vt:lpstr>5.4 018010</vt:lpstr>
      <vt:lpstr>5.5 finansz műveletek 018030</vt:lpstr>
      <vt:lpstr>5.6 Út, autópálya építés</vt:lpstr>
      <vt:lpstr>5.7 közutak működtetés 045160</vt:lpstr>
      <vt:lpstr>5.8 parkoló 045170</vt:lpstr>
      <vt:lpstr>5.9 kábeltv 046020</vt:lpstr>
      <vt:lpstr>5.10 piac 047120</vt:lpstr>
      <vt:lpstr>5.11 tdm tám047320</vt:lpstr>
      <vt:lpstr>5.12 szemét 051030</vt:lpstr>
      <vt:lpstr>5.13 szennyvíz 052080</vt:lpstr>
      <vt:lpstr>5.14 víz 063080</vt:lpstr>
      <vt:lpstr>5.15 közvil 064010</vt:lpstr>
      <vt:lpstr>5.16 zöldterület 066010</vt:lpstr>
      <vt:lpstr>5.17 város 066020</vt:lpstr>
      <vt:lpstr>5.18 háziorvos 072111</vt:lpstr>
      <vt:lpstr>5.19 ügyelet 072112</vt:lpstr>
      <vt:lpstr>5.20 fülészet 072210</vt:lpstr>
      <vt:lpstr>5.21 védőnők 074031</vt:lpstr>
      <vt:lpstr>5.22 gyermekorvos 072111</vt:lpstr>
      <vt:lpstr>5.23. COVID </vt:lpstr>
      <vt:lpstr>5.24 sportcsépület 081030</vt:lpstr>
      <vt:lpstr>5.25 sport tám 081041</vt:lpstr>
      <vt:lpstr>5.26 diáksport 081043</vt:lpstr>
      <vt:lpstr>5.27 közműv 082091</vt:lpstr>
      <vt:lpstr>5.28 közműv 082092</vt:lpstr>
      <vt:lpstr>5.29  óvoda 091140</vt:lpstr>
      <vt:lpstr>5.30 gyermekétk.  096015</vt:lpstr>
      <vt:lpstr>5.31 bölcsőde</vt:lpstr>
      <vt:lpstr>5.32 intézm.kiv. gyétk 104037</vt:lpstr>
      <vt:lpstr>5.33 szoc étk 107051</vt:lpstr>
      <vt:lpstr>5.34 segélyek 107060</vt:lpstr>
      <vt:lpstr>5.35 adóbev 900020</vt:lpstr>
      <vt:lpstr>5.36 pályázatok összesen</vt:lpstr>
      <vt:lpstr>6. stabilitás</vt:lpstr>
      <vt:lpstr>7 normatíva</vt:lpstr>
      <vt:lpstr>8 működési bevételek</vt:lpstr>
      <vt:lpstr>9 előr. felh.</vt:lpstr>
      <vt:lpstr>10 közvetett támogatás</vt:lpstr>
      <vt:lpstr>11 felújítás</vt:lpstr>
      <vt:lpstr>12 beruházások</vt:lpstr>
      <vt:lpstr>13 támogatások</vt:lpstr>
      <vt:lpstr>14 eus pályázatok</vt:lpstr>
      <vt:lpstr>15 pályázatok részletes</vt:lpstr>
      <vt:lpstr>'1 mérleg'!Nyomtatási_cím</vt:lpstr>
      <vt:lpstr>'11 felújítás'!Nyomtatási_cím</vt:lpstr>
      <vt:lpstr>'12 beruházások'!Nyomtatási_cím</vt:lpstr>
      <vt:lpstr>'15 pályázatok részletes'!Nyomtatási_cím</vt:lpstr>
      <vt:lpstr>'2. Önkormányzat+int összesen'!Nyomtatási_cím</vt:lpstr>
      <vt:lpstr>'3.0 hivatal'!Nyomtatási_cím</vt:lpstr>
      <vt:lpstr>'3.1 igazgatás cofog'!Nyomtatási_cím</vt:lpstr>
      <vt:lpstr>'3.2 adó cofog'!Nyomtatási_cím</vt:lpstr>
      <vt:lpstr>'3.3 pályázat'!Nyomtatási_cím</vt:lpstr>
      <vt:lpstr>'4.0 hksk'!Nyomtatási_cím</vt:lpstr>
      <vt:lpstr>'4.1 műv ház'!Nyomtatási_cím</vt:lpstr>
      <vt:lpstr>'4.2 HH'!Nyomtatási_cím</vt:lpstr>
      <vt:lpstr>'4.3 könyvtár'!Nyomtatási_cím</vt:lpstr>
      <vt:lpstr>'4.4 sportcsarnok'!Nyomtatási_cím</vt:lpstr>
      <vt:lpstr>'5.0 önkormányzat össz'!Nyomtatási_cím</vt:lpstr>
      <vt:lpstr>'5.1. igazg 011130'!Nyomtatási_cím</vt:lpstr>
      <vt:lpstr>'5.10 piac 047120'!Nyomtatási_cím</vt:lpstr>
      <vt:lpstr>'5.17 város 066020'!Nyomtatási_cím</vt:lpstr>
      <vt:lpstr>'5.2 temető 013320'!Nyomtatási_cím</vt:lpstr>
      <vt:lpstr>'5.21 védőnők 074031'!Nyomtatási_cím</vt:lpstr>
      <vt:lpstr>'5.3. vagyon 013350'!Nyomtatási_cím</vt:lpstr>
      <vt:lpstr>'5.36 pályázatok összesen'!Nyomtatási_cím</vt:lpstr>
      <vt:lpstr>'7 normatíva'!Nyomtatási_cím</vt:lpstr>
      <vt:lpstr>'8 működési bevételek'!Nyomtatási_cím</vt:lpstr>
      <vt:lpstr>'9 előr. felh.'!Nyomtatási_cím</vt:lpstr>
      <vt:lpstr>'10 közvetett támogatás'!Nyomtatási_terület</vt:lpstr>
      <vt:lpstr>'13 támogatások'!Nyomtatási_terület</vt:lpstr>
      <vt:lpstr>'2. Önkormányzat+int összesen'!Nyomtatási_terület</vt:lpstr>
      <vt:lpstr>'3.3 pályázat'!Nyomtatási_terület</vt:lpstr>
      <vt:lpstr>'3.4 választás'!Nyomtatási_terület</vt:lpstr>
      <vt:lpstr>'4.0 hksk'!Nyomtatási_terület</vt:lpstr>
      <vt:lpstr>'4.1 műv ház'!Nyomtatási_terület</vt:lpstr>
      <vt:lpstr>'4.2 HH'!Nyomtatási_terület</vt:lpstr>
      <vt:lpstr>'4.3 könyvtár'!Nyomtatási_terület</vt:lpstr>
      <vt:lpstr>'4.4 sportcsarnok'!Nyomtatási_terület</vt:lpstr>
      <vt:lpstr>'4.7 pályázat 3'!Nyomtatási_terület</vt:lpstr>
      <vt:lpstr>'4.8 Tourinform'!Nyomtatási_terület</vt:lpstr>
      <vt:lpstr>'5.1. igazg 011130'!Nyomtatási_terület</vt:lpstr>
      <vt:lpstr>'5.13 szennyvíz 052080'!Nyomtatási_terület</vt:lpstr>
      <vt:lpstr>'5.15 közvil 064010'!Nyomtatási_terület</vt:lpstr>
      <vt:lpstr>'5.17 város 066020'!Nyomtatási_terület</vt:lpstr>
      <vt:lpstr>'5.24 sportcsépület 081030'!Nyomtatási_terület</vt:lpstr>
      <vt:lpstr>'5.29  óvoda 091140'!Nyomtatási_terület</vt:lpstr>
      <vt:lpstr>'5.36 pályázatok összesen'!Nyomtatási_terület</vt:lpstr>
      <vt:lpstr>'7 normatíva'!Nyomtatási_terület</vt:lpstr>
      <vt:lpstr>'8 működési bevételek'!Nyomtatási_terület</vt:lpstr>
      <vt:lpstr>'9 előr. felh.'!Nyomtatási_terület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Betti</dc:creator>
  <cp:lastModifiedBy>User</cp:lastModifiedBy>
  <cp:lastPrinted>2024-05-21T12:26:30Z</cp:lastPrinted>
  <dcterms:created xsi:type="dcterms:W3CDTF">2019-01-14T14:42:23Z</dcterms:created>
  <dcterms:modified xsi:type="dcterms:W3CDTF">2024-05-21T13:05:05Z</dcterms:modified>
</cp:coreProperties>
</file>